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5B2087D0-A452-497F-B948-75B15BE1B4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ta" sheetId="42" r:id="rId1"/>
    <sheet name="beignets acacia Postit" sheetId="23" r:id="rId2"/>
    <sheet name="Présentation en ligne" sheetId="24" r:id="rId3"/>
    <sheet name="Récap-Modèle N° 1" sheetId="31" r:id="rId4"/>
    <sheet name="Récap-Modèle N° 2" sheetId="37" r:id="rId5"/>
    <sheet name="Récap- N° 2 vierge" sheetId="39" r:id="rId6"/>
    <sheet name="Mercuriale" sheetId="3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22" i="37" l="1"/>
  <c r="BE21" i="37"/>
  <c r="AY21" i="37"/>
  <c r="AY18" i="37"/>
  <c r="AY17" i="37"/>
  <c r="BE16" i="37"/>
  <c r="AY16" i="37"/>
  <c r="AY15" i="37"/>
  <c r="AY14" i="37"/>
  <c r="AY13" i="37"/>
  <c r="AY12" i="37"/>
  <c r="AY11" i="37"/>
  <c r="AY10" i="37"/>
  <c r="BE21" i="39" l="1"/>
  <c r="BE16" i="39"/>
  <c r="AY21" i="39"/>
  <c r="AY22" i="39"/>
  <c r="AY18" i="39"/>
  <c r="AY17" i="39"/>
  <c r="AY16" i="39"/>
  <c r="AY15" i="39"/>
  <c r="AY14" i="39"/>
  <c r="AY13" i="39"/>
  <c r="AY12" i="39"/>
  <c r="AY11" i="39"/>
  <c r="AY10" i="39"/>
  <c r="E883" i="39" l="1"/>
  <c r="E882" i="39"/>
  <c r="E881" i="39"/>
  <c r="E880" i="39"/>
  <c r="E879" i="39"/>
  <c r="E878" i="39"/>
  <c r="E877" i="39"/>
  <c r="E876" i="39"/>
  <c r="E875" i="39"/>
  <c r="E874" i="39"/>
  <c r="E873" i="39"/>
  <c r="E872" i="39"/>
  <c r="E871" i="39"/>
  <c r="E870" i="39"/>
  <c r="E869" i="39"/>
  <c r="E868" i="39"/>
  <c r="E867" i="39"/>
  <c r="E866" i="39"/>
  <c r="E865" i="39"/>
  <c r="E864" i="39"/>
  <c r="E863" i="39"/>
  <c r="E862" i="39"/>
  <c r="E861" i="39"/>
  <c r="E860" i="39"/>
  <c r="A853" i="39"/>
  <c r="E849" i="39"/>
  <c r="E848" i="39"/>
  <c r="E847" i="39"/>
  <c r="E846" i="39"/>
  <c r="E845" i="39"/>
  <c r="E844" i="39"/>
  <c r="E843" i="39"/>
  <c r="E842" i="39"/>
  <c r="E841" i="39"/>
  <c r="E840" i="39"/>
  <c r="E839" i="39"/>
  <c r="E838" i="39"/>
  <c r="E837" i="39"/>
  <c r="E836" i="39"/>
  <c r="E835" i="39"/>
  <c r="E834" i="39"/>
  <c r="E833" i="39"/>
  <c r="E832" i="39"/>
  <c r="E831" i="39"/>
  <c r="E830" i="39"/>
  <c r="E829" i="39"/>
  <c r="E828" i="39"/>
  <c r="E827" i="39"/>
  <c r="E826" i="39"/>
  <c r="A819" i="39"/>
  <c r="E816" i="39"/>
  <c r="E815" i="39"/>
  <c r="E814" i="39"/>
  <c r="E813" i="39"/>
  <c r="E812" i="39"/>
  <c r="E811" i="39"/>
  <c r="E810" i="39"/>
  <c r="E809" i="39"/>
  <c r="E808" i="39"/>
  <c r="E807" i="39"/>
  <c r="E806" i="39"/>
  <c r="E805" i="39"/>
  <c r="E804" i="39"/>
  <c r="E803" i="39"/>
  <c r="E802" i="39"/>
  <c r="E801" i="39"/>
  <c r="E800" i="39"/>
  <c r="E799" i="39"/>
  <c r="E798" i="39"/>
  <c r="E797" i="39"/>
  <c r="E796" i="39"/>
  <c r="E795" i="39"/>
  <c r="E794" i="39"/>
  <c r="E793" i="39"/>
  <c r="E792" i="39"/>
  <c r="A785" i="39"/>
  <c r="AQ21" i="39" s="1"/>
  <c r="AG12" i="39" s="1"/>
  <c r="E782" i="39"/>
  <c r="E781" i="39"/>
  <c r="E780" i="39"/>
  <c r="E779" i="39"/>
  <c r="E778" i="39"/>
  <c r="E777" i="39"/>
  <c r="E776" i="39"/>
  <c r="E775" i="39"/>
  <c r="E774" i="39"/>
  <c r="E773" i="39"/>
  <c r="E772" i="39"/>
  <c r="E771" i="39"/>
  <c r="E770" i="39"/>
  <c r="E769" i="39"/>
  <c r="E768" i="39"/>
  <c r="E767" i="39"/>
  <c r="E766" i="39"/>
  <c r="E765" i="39"/>
  <c r="E764" i="39"/>
  <c r="E763" i="39"/>
  <c r="E762" i="39"/>
  <c r="E761" i="39"/>
  <c r="E760" i="39"/>
  <c r="E759" i="39"/>
  <c r="E758" i="39"/>
  <c r="A751" i="39"/>
  <c r="E747" i="39"/>
  <c r="E746" i="39"/>
  <c r="E745" i="39"/>
  <c r="E744" i="39"/>
  <c r="E743" i="39"/>
  <c r="E742" i="39"/>
  <c r="E741" i="39"/>
  <c r="E740" i="39"/>
  <c r="E739" i="39"/>
  <c r="E738" i="39"/>
  <c r="E737" i="39"/>
  <c r="E736" i="39"/>
  <c r="E735" i="39"/>
  <c r="E734" i="39"/>
  <c r="E733" i="39"/>
  <c r="E732" i="39"/>
  <c r="E731" i="39"/>
  <c r="E730" i="39"/>
  <c r="E729" i="39"/>
  <c r="E728" i="39"/>
  <c r="E727" i="39"/>
  <c r="E726" i="39"/>
  <c r="E725" i="39"/>
  <c r="E724" i="39"/>
  <c r="A717" i="39"/>
  <c r="E713" i="39"/>
  <c r="E712" i="39"/>
  <c r="E711" i="39"/>
  <c r="E710" i="39"/>
  <c r="E709" i="39"/>
  <c r="E708" i="39"/>
  <c r="E707" i="39"/>
  <c r="E706" i="39"/>
  <c r="E705" i="39"/>
  <c r="E704" i="39"/>
  <c r="E703" i="39"/>
  <c r="E702" i="39"/>
  <c r="E701" i="39"/>
  <c r="E700" i="39"/>
  <c r="E699" i="39"/>
  <c r="E698" i="39"/>
  <c r="E697" i="39"/>
  <c r="E696" i="39"/>
  <c r="E695" i="39"/>
  <c r="E694" i="39"/>
  <c r="E693" i="39"/>
  <c r="E692" i="39"/>
  <c r="E691" i="39"/>
  <c r="E690" i="39"/>
  <c r="A683" i="39"/>
  <c r="AH21" i="39" s="1"/>
  <c r="U14" i="39" s="1"/>
  <c r="E680" i="39"/>
  <c r="E679" i="39"/>
  <c r="E678" i="39"/>
  <c r="E677" i="39"/>
  <c r="E676" i="39"/>
  <c r="E675" i="39"/>
  <c r="E674" i="39"/>
  <c r="E673" i="39"/>
  <c r="E672" i="39"/>
  <c r="E671" i="39"/>
  <c r="E670" i="39"/>
  <c r="E669" i="39"/>
  <c r="E668" i="39"/>
  <c r="E667" i="39"/>
  <c r="E666" i="39"/>
  <c r="E665" i="39"/>
  <c r="E664" i="39"/>
  <c r="E663" i="39"/>
  <c r="E662" i="39"/>
  <c r="E661" i="39"/>
  <c r="E660" i="39"/>
  <c r="E659" i="39"/>
  <c r="E658" i="39"/>
  <c r="E657" i="39"/>
  <c r="E656" i="39"/>
  <c r="A649" i="39"/>
  <c r="E645" i="39"/>
  <c r="E644" i="39"/>
  <c r="E643" i="39"/>
  <c r="E642" i="39"/>
  <c r="E641" i="39"/>
  <c r="E640" i="39"/>
  <c r="E639" i="39"/>
  <c r="E638" i="39"/>
  <c r="E637" i="39"/>
  <c r="E636" i="39"/>
  <c r="E635" i="39"/>
  <c r="E634" i="39"/>
  <c r="E633" i="39"/>
  <c r="E632" i="39"/>
  <c r="E631" i="39"/>
  <c r="E630" i="39"/>
  <c r="E629" i="39"/>
  <c r="E628" i="39"/>
  <c r="E627" i="39"/>
  <c r="E626" i="39"/>
  <c r="E625" i="39"/>
  <c r="E624" i="39"/>
  <c r="E623" i="39"/>
  <c r="E622" i="39"/>
  <c r="E621" i="39"/>
  <c r="A615" i="39"/>
  <c r="AB21" i="39" s="1"/>
  <c r="U12" i="39" s="1"/>
  <c r="E611" i="39"/>
  <c r="E610" i="39"/>
  <c r="E609" i="39"/>
  <c r="E608" i="39"/>
  <c r="E607" i="39"/>
  <c r="E606" i="39"/>
  <c r="E605" i="39"/>
  <c r="E604" i="39"/>
  <c r="E603" i="39"/>
  <c r="E602" i="39"/>
  <c r="E601" i="39"/>
  <c r="E600" i="39"/>
  <c r="E599" i="39"/>
  <c r="E598" i="39"/>
  <c r="E597" i="39"/>
  <c r="E596" i="39"/>
  <c r="E595" i="39"/>
  <c r="E594" i="39"/>
  <c r="E593" i="39"/>
  <c r="E592" i="39"/>
  <c r="E591" i="39"/>
  <c r="E590" i="39"/>
  <c r="E589" i="39"/>
  <c r="E588" i="39"/>
  <c r="A581" i="39"/>
  <c r="E577" i="39"/>
  <c r="E576" i="39"/>
  <c r="E575" i="39"/>
  <c r="E574" i="39"/>
  <c r="E573" i="39"/>
  <c r="E572" i="39"/>
  <c r="E571" i="39"/>
  <c r="E570" i="39"/>
  <c r="E569" i="39"/>
  <c r="E568" i="39"/>
  <c r="E567" i="39"/>
  <c r="E566" i="39"/>
  <c r="E565" i="39"/>
  <c r="E564" i="39"/>
  <c r="E563" i="39"/>
  <c r="E562" i="39"/>
  <c r="E561" i="39"/>
  <c r="E560" i="39"/>
  <c r="E559" i="39"/>
  <c r="E558" i="39"/>
  <c r="E557" i="39"/>
  <c r="E556" i="39"/>
  <c r="E555" i="39"/>
  <c r="E554" i="39"/>
  <c r="A547" i="39"/>
  <c r="E543" i="39"/>
  <c r="E542" i="39"/>
  <c r="E541" i="39"/>
  <c r="E540" i="39"/>
  <c r="E539" i="39"/>
  <c r="E538" i="39"/>
  <c r="E537" i="39"/>
  <c r="E536" i="39"/>
  <c r="E535" i="39"/>
  <c r="E534" i="39"/>
  <c r="E533" i="39"/>
  <c r="E532" i="39"/>
  <c r="E531" i="39"/>
  <c r="E530" i="39"/>
  <c r="E529" i="39"/>
  <c r="E528" i="39"/>
  <c r="E527" i="39"/>
  <c r="E526" i="39"/>
  <c r="E525" i="39"/>
  <c r="E524" i="39"/>
  <c r="E523" i="39"/>
  <c r="E522" i="39"/>
  <c r="E521" i="39"/>
  <c r="E520" i="39"/>
  <c r="A513" i="39"/>
  <c r="E509" i="39"/>
  <c r="E508" i="39"/>
  <c r="E507" i="39"/>
  <c r="E506" i="39"/>
  <c r="E505" i="39"/>
  <c r="E504" i="39"/>
  <c r="E503" i="39"/>
  <c r="E502" i="39"/>
  <c r="E501" i="39"/>
  <c r="E500" i="39"/>
  <c r="E499" i="39"/>
  <c r="E498" i="39"/>
  <c r="E497" i="39"/>
  <c r="E496" i="39"/>
  <c r="E495" i="39"/>
  <c r="E494" i="39"/>
  <c r="E493" i="39"/>
  <c r="E492" i="39"/>
  <c r="E491" i="39"/>
  <c r="E490" i="39"/>
  <c r="E489" i="39"/>
  <c r="E488" i="39"/>
  <c r="E487" i="39"/>
  <c r="E486" i="39"/>
  <c r="A479" i="39"/>
  <c r="P21" i="39" s="1"/>
  <c r="F13" i="39" s="1"/>
  <c r="E476" i="39"/>
  <c r="E475" i="39"/>
  <c r="E474" i="39"/>
  <c r="E473" i="39"/>
  <c r="E472" i="39"/>
  <c r="E471" i="39"/>
  <c r="E470" i="39"/>
  <c r="E469" i="39"/>
  <c r="E468" i="39"/>
  <c r="E467" i="39"/>
  <c r="E466" i="39"/>
  <c r="E465" i="39"/>
  <c r="E464" i="39"/>
  <c r="E463" i="39"/>
  <c r="E462" i="39"/>
  <c r="E461" i="39"/>
  <c r="E460" i="39"/>
  <c r="E459" i="39"/>
  <c r="E458" i="39"/>
  <c r="E457" i="39"/>
  <c r="E456" i="39"/>
  <c r="E455" i="39"/>
  <c r="E454" i="39"/>
  <c r="E453" i="39"/>
  <c r="E452" i="39"/>
  <c r="E451" i="39"/>
  <c r="A445" i="39"/>
  <c r="E441" i="39"/>
  <c r="E440" i="39"/>
  <c r="E439" i="39"/>
  <c r="E438" i="39"/>
  <c r="E437" i="39"/>
  <c r="E436" i="39"/>
  <c r="E435" i="39"/>
  <c r="E434" i="39"/>
  <c r="E433" i="39"/>
  <c r="E432" i="39"/>
  <c r="E431" i="39"/>
  <c r="E430" i="39"/>
  <c r="E429" i="39"/>
  <c r="E428" i="39"/>
  <c r="E427" i="39"/>
  <c r="E426" i="39"/>
  <c r="E425" i="39"/>
  <c r="E424" i="39"/>
  <c r="E423" i="39"/>
  <c r="E422" i="39"/>
  <c r="E421" i="39"/>
  <c r="E420" i="39"/>
  <c r="E419" i="39"/>
  <c r="E418" i="39"/>
  <c r="A411" i="39"/>
  <c r="J21" i="39" s="1"/>
  <c r="F11" i="39" s="1"/>
  <c r="E407" i="39"/>
  <c r="E406" i="39"/>
  <c r="E405" i="39"/>
  <c r="E404" i="39"/>
  <c r="E403" i="39"/>
  <c r="E402" i="39"/>
  <c r="E401" i="39"/>
  <c r="E400" i="39"/>
  <c r="E399" i="39"/>
  <c r="E398" i="39"/>
  <c r="E397" i="39"/>
  <c r="E396" i="39"/>
  <c r="E395" i="39"/>
  <c r="E394" i="39"/>
  <c r="E393" i="39"/>
  <c r="E392" i="39"/>
  <c r="E391" i="39"/>
  <c r="E390" i="39"/>
  <c r="E389" i="39"/>
  <c r="E388" i="39"/>
  <c r="E387" i="39"/>
  <c r="E386" i="39"/>
  <c r="E385" i="39"/>
  <c r="E384" i="39"/>
  <c r="A377" i="39"/>
  <c r="AV373" i="39"/>
  <c r="AU373" i="39"/>
  <c r="AW373" i="39" s="1"/>
  <c r="AS373" i="39"/>
  <c r="AR373" i="39"/>
  <c r="AT373" i="39" s="1"/>
  <c r="AP373" i="39"/>
  <c r="AO373" i="39"/>
  <c r="AQ373" i="39" s="1"/>
  <c r="AM373" i="39"/>
  <c r="AL373" i="39"/>
  <c r="AN373" i="39" s="1"/>
  <c r="AJ373" i="39"/>
  <c r="AI373" i="39"/>
  <c r="AK373" i="39" s="1"/>
  <c r="AG373" i="39"/>
  <c r="AF373" i="39"/>
  <c r="AH373" i="39" s="1"/>
  <c r="AD373" i="39"/>
  <c r="AC373" i="39"/>
  <c r="AE373" i="39" s="1"/>
  <c r="AA373" i="39"/>
  <c r="Z373" i="39"/>
  <c r="AB373" i="39" s="1"/>
  <c r="X373" i="39"/>
  <c r="W373" i="39"/>
  <c r="Y373" i="39" s="1"/>
  <c r="U373" i="39"/>
  <c r="T373" i="39"/>
  <c r="V373" i="39" s="1"/>
  <c r="R373" i="39"/>
  <c r="Q373" i="39"/>
  <c r="S373" i="39" s="1"/>
  <c r="O373" i="39"/>
  <c r="N373" i="39"/>
  <c r="P373" i="39" s="1"/>
  <c r="L373" i="39"/>
  <c r="K373" i="39"/>
  <c r="M373" i="39" s="1"/>
  <c r="I373" i="39"/>
  <c r="H373" i="39"/>
  <c r="J373" i="39" s="1"/>
  <c r="F373" i="39"/>
  <c r="E373" i="39"/>
  <c r="G373" i="39" s="1"/>
  <c r="AV372" i="39"/>
  <c r="AU372" i="39"/>
  <c r="AW372" i="39" s="1"/>
  <c r="AS372" i="39"/>
  <c r="AR372" i="39"/>
  <c r="AT372" i="39" s="1"/>
  <c r="AP372" i="39"/>
  <c r="AO372" i="39"/>
  <c r="AQ372" i="39" s="1"/>
  <c r="AM372" i="39"/>
  <c r="AL372" i="39"/>
  <c r="AN372" i="39" s="1"/>
  <c r="AJ372" i="39"/>
  <c r="AI372" i="39"/>
  <c r="AK372" i="39" s="1"/>
  <c r="AG372" i="39"/>
  <c r="AF372" i="39"/>
  <c r="AH372" i="39" s="1"/>
  <c r="AD372" i="39"/>
  <c r="AC372" i="39"/>
  <c r="AE372" i="39" s="1"/>
  <c r="AA372" i="39"/>
  <c r="Z372" i="39"/>
  <c r="AB372" i="39" s="1"/>
  <c r="X372" i="39"/>
  <c r="W372" i="39"/>
  <c r="Y372" i="39" s="1"/>
  <c r="U372" i="39"/>
  <c r="T372" i="39"/>
  <c r="V372" i="39" s="1"/>
  <c r="R372" i="39"/>
  <c r="Q372" i="39"/>
  <c r="S372" i="39" s="1"/>
  <c r="O372" i="39"/>
  <c r="N372" i="39"/>
  <c r="P372" i="39" s="1"/>
  <c r="L372" i="39"/>
  <c r="K372" i="39"/>
  <c r="M372" i="39" s="1"/>
  <c r="I372" i="39"/>
  <c r="H372" i="39"/>
  <c r="J372" i="39" s="1"/>
  <c r="F372" i="39"/>
  <c r="E372" i="39"/>
  <c r="G372" i="39" s="1"/>
  <c r="AV371" i="39"/>
  <c r="AU371" i="39"/>
  <c r="AW371" i="39" s="1"/>
  <c r="AS371" i="39"/>
  <c r="AR371" i="39"/>
  <c r="AT371" i="39" s="1"/>
  <c r="AP371" i="39"/>
  <c r="AO371" i="39"/>
  <c r="AQ371" i="39" s="1"/>
  <c r="AM371" i="39"/>
  <c r="AL371" i="39"/>
  <c r="AN371" i="39" s="1"/>
  <c r="AJ371" i="39"/>
  <c r="AI371" i="39"/>
  <c r="AK371" i="39" s="1"/>
  <c r="AG371" i="39"/>
  <c r="AF371" i="39"/>
  <c r="AH371" i="39" s="1"/>
  <c r="AD371" i="39"/>
  <c r="AC371" i="39"/>
  <c r="AE371" i="39" s="1"/>
  <c r="AA371" i="39"/>
  <c r="Z371" i="39"/>
  <c r="AB371" i="39" s="1"/>
  <c r="X371" i="39"/>
  <c r="W371" i="39"/>
  <c r="Y371" i="39" s="1"/>
  <c r="U371" i="39"/>
  <c r="T371" i="39"/>
  <c r="V371" i="39" s="1"/>
  <c r="R371" i="39"/>
  <c r="Q371" i="39"/>
  <c r="S371" i="39" s="1"/>
  <c r="O371" i="39"/>
  <c r="N371" i="39"/>
  <c r="P371" i="39" s="1"/>
  <c r="L371" i="39"/>
  <c r="K371" i="39"/>
  <c r="M371" i="39" s="1"/>
  <c r="I371" i="39"/>
  <c r="H371" i="39"/>
  <c r="J371" i="39" s="1"/>
  <c r="F371" i="39"/>
  <c r="E371" i="39"/>
  <c r="G371" i="39" s="1"/>
  <c r="AV370" i="39"/>
  <c r="AU370" i="39"/>
  <c r="AW370" i="39" s="1"/>
  <c r="AS370" i="39"/>
  <c r="AR370" i="39"/>
  <c r="AT370" i="39" s="1"/>
  <c r="AP370" i="39"/>
  <c r="AO370" i="39"/>
  <c r="AQ370" i="39" s="1"/>
  <c r="AM370" i="39"/>
  <c r="AL370" i="39"/>
  <c r="AN370" i="39" s="1"/>
  <c r="AJ370" i="39"/>
  <c r="AI370" i="39"/>
  <c r="AK370" i="39" s="1"/>
  <c r="AG370" i="39"/>
  <c r="AF370" i="39"/>
  <c r="AH370" i="39" s="1"/>
  <c r="AD370" i="39"/>
  <c r="AC370" i="39"/>
  <c r="AE370" i="39" s="1"/>
  <c r="AA370" i="39"/>
  <c r="Z370" i="39"/>
  <c r="AB370" i="39" s="1"/>
  <c r="X370" i="39"/>
  <c r="W370" i="39"/>
  <c r="Y370" i="39" s="1"/>
  <c r="U370" i="39"/>
  <c r="T370" i="39"/>
  <c r="V370" i="39" s="1"/>
  <c r="R370" i="39"/>
  <c r="Q370" i="39"/>
  <c r="S370" i="39" s="1"/>
  <c r="O370" i="39"/>
  <c r="N370" i="39"/>
  <c r="P370" i="39" s="1"/>
  <c r="L370" i="39"/>
  <c r="K370" i="39"/>
  <c r="M370" i="39" s="1"/>
  <c r="I370" i="39"/>
  <c r="H370" i="39"/>
  <c r="J370" i="39" s="1"/>
  <c r="F370" i="39"/>
  <c r="E370" i="39"/>
  <c r="G370" i="39" s="1"/>
  <c r="AV369" i="39"/>
  <c r="AU369" i="39"/>
  <c r="AW369" i="39" s="1"/>
  <c r="AS369" i="39"/>
  <c r="AR369" i="39"/>
  <c r="AT369" i="39" s="1"/>
  <c r="AP369" i="39"/>
  <c r="AO369" i="39"/>
  <c r="AQ369" i="39" s="1"/>
  <c r="AM369" i="39"/>
  <c r="AL369" i="39"/>
  <c r="AN369" i="39" s="1"/>
  <c r="AJ369" i="39"/>
  <c r="AI369" i="39"/>
  <c r="AK369" i="39" s="1"/>
  <c r="AG369" i="39"/>
  <c r="AF369" i="39"/>
  <c r="AH369" i="39" s="1"/>
  <c r="AD369" i="39"/>
  <c r="AC369" i="39"/>
  <c r="AE369" i="39" s="1"/>
  <c r="AA369" i="39"/>
  <c r="Z369" i="39"/>
  <c r="AB369" i="39" s="1"/>
  <c r="X369" i="39"/>
  <c r="W369" i="39"/>
  <c r="Y369" i="39" s="1"/>
  <c r="U369" i="39"/>
  <c r="T369" i="39"/>
  <c r="V369" i="39" s="1"/>
  <c r="R369" i="39"/>
  <c r="Q369" i="39"/>
  <c r="S369" i="39" s="1"/>
  <c r="O369" i="39"/>
  <c r="N369" i="39"/>
  <c r="P369" i="39" s="1"/>
  <c r="L369" i="39"/>
  <c r="K369" i="39"/>
  <c r="M369" i="39" s="1"/>
  <c r="I369" i="39"/>
  <c r="H369" i="39"/>
  <c r="J369" i="39" s="1"/>
  <c r="F369" i="39"/>
  <c r="E369" i="39"/>
  <c r="G369" i="39" s="1"/>
  <c r="AV368" i="39"/>
  <c r="AU368" i="39"/>
  <c r="AW368" i="39" s="1"/>
  <c r="AS368" i="39"/>
  <c r="AR368" i="39"/>
  <c r="AT368" i="39" s="1"/>
  <c r="AP368" i="39"/>
  <c r="AO368" i="39"/>
  <c r="AQ368" i="39" s="1"/>
  <c r="AM368" i="39"/>
  <c r="AL368" i="39"/>
  <c r="AN368" i="39" s="1"/>
  <c r="AJ368" i="39"/>
  <c r="AI368" i="39"/>
  <c r="AK368" i="39" s="1"/>
  <c r="AG368" i="39"/>
  <c r="AF368" i="39"/>
  <c r="AH368" i="39" s="1"/>
  <c r="AD368" i="39"/>
  <c r="AC368" i="39"/>
  <c r="AE368" i="39" s="1"/>
  <c r="AA368" i="39"/>
  <c r="Z368" i="39"/>
  <c r="AB368" i="39" s="1"/>
  <c r="X368" i="39"/>
  <c r="W368" i="39"/>
  <c r="Y368" i="39" s="1"/>
  <c r="U368" i="39"/>
  <c r="T368" i="39"/>
  <c r="V368" i="39" s="1"/>
  <c r="R368" i="39"/>
  <c r="Q368" i="39"/>
  <c r="S368" i="39" s="1"/>
  <c r="O368" i="39"/>
  <c r="N368" i="39"/>
  <c r="P368" i="39" s="1"/>
  <c r="L368" i="39"/>
  <c r="K368" i="39"/>
  <c r="M368" i="39" s="1"/>
  <c r="I368" i="39"/>
  <c r="H368" i="39"/>
  <c r="J368" i="39" s="1"/>
  <c r="F368" i="39"/>
  <c r="E368" i="39"/>
  <c r="G368" i="39" s="1"/>
  <c r="AV367" i="39"/>
  <c r="AU367" i="39"/>
  <c r="AW367" i="39" s="1"/>
  <c r="AS367" i="39"/>
  <c r="AR367" i="39"/>
  <c r="AT367" i="39" s="1"/>
  <c r="AP367" i="39"/>
  <c r="AO367" i="39"/>
  <c r="AQ367" i="39" s="1"/>
  <c r="AM367" i="39"/>
  <c r="AL367" i="39"/>
  <c r="AN367" i="39" s="1"/>
  <c r="AJ367" i="39"/>
  <c r="AI367" i="39"/>
  <c r="AK367" i="39" s="1"/>
  <c r="AG367" i="39"/>
  <c r="AF367" i="39"/>
  <c r="AH367" i="39" s="1"/>
  <c r="AD367" i="39"/>
  <c r="AC367" i="39"/>
  <c r="AE367" i="39" s="1"/>
  <c r="AA367" i="39"/>
  <c r="Z367" i="39"/>
  <c r="AB367" i="39" s="1"/>
  <c r="X367" i="39"/>
  <c r="W367" i="39"/>
  <c r="Y367" i="39" s="1"/>
  <c r="U367" i="39"/>
  <c r="T367" i="39"/>
  <c r="V367" i="39" s="1"/>
  <c r="R367" i="39"/>
  <c r="Q367" i="39"/>
  <c r="S367" i="39" s="1"/>
  <c r="O367" i="39"/>
  <c r="N367" i="39"/>
  <c r="P367" i="39" s="1"/>
  <c r="L367" i="39"/>
  <c r="K367" i="39"/>
  <c r="M367" i="39" s="1"/>
  <c r="I367" i="39"/>
  <c r="H367" i="39"/>
  <c r="J367" i="39" s="1"/>
  <c r="F367" i="39"/>
  <c r="E367" i="39"/>
  <c r="G367" i="39" s="1"/>
  <c r="AV366" i="39"/>
  <c r="AU366" i="39"/>
  <c r="AW366" i="39" s="1"/>
  <c r="AS366" i="39"/>
  <c r="AR366" i="39"/>
  <c r="AT366" i="39" s="1"/>
  <c r="AP366" i="39"/>
  <c r="AO366" i="39"/>
  <c r="AQ366" i="39" s="1"/>
  <c r="AM366" i="39"/>
  <c r="AL366" i="39"/>
  <c r="AN366" i="39" s="1"/>
  <c r="AJ366" i="39"/>
  <c r="AI366" i="39"/>
  <c r="AK366" i="39" s="1"/>
  <c r="AG366" i="39"/>
  <c r="AF366" i="39"/>
  <c r="AH366" i="39" s="1"/>
  <c r="AD366" i="39"/>
  <c r="AC366" i="39"/>
  <c r="AE366" i="39" s="1"/>
  <c r="AA366" i="39"/>
  <c r="Z366" i="39"/>
  <c r="AB366" i="39" s="1"/>
  <c r="X366" i="39"/>
  <c r="W366" i="39"/>
  <c r="Y366" i="39" s="1"/>
  <c r="U366" i="39"/>
  <c r="T366" i="39"/>
  <c r="V366" i="39" s="1"/>
  <c r="R366" i="39"/>
  <c r="Q366" i="39"/>
  <c r="S366" i="39" s="1"/>
  <c r="O366" i="39"/>
  <c r="N366" i="39"/>
  <c r="P366" i="39" s="1"/>
  <c r="L366" i="39"/>
  <c r="K366" i="39"/>
  <c r="M366" i="39" s="1"/>
  <c r="I366" i="39"/>
  <c r="H366" i="39"/>
  <c r="J366" i="39" s="1"/>
  <c r="F366" i="39"/>
  <c r="E366" i="39"/>
  <c r="G366" i="39" s="1"/>
  <c r="AV365" i="39"/>
  <c r="AU365" i="39"/>
  <c r="AW365" i="39" s="1"/>
  <c r="AS365" i="39"/>
  <c r="AR365" i="39"/>
  <c r="AT365" i="39" s="1"/>
  <c r="AP365" i="39"/>
  <c r="AO365" i="39"/>
  <c r="AQ365" i="39" s="1"/>
  <c r="AM365" i="39"/>
  <c r="AL365" i="39"/>
  <c r="AN365" i="39" s="1"/>
  <c r="AJ365" i="39"/>
  <c r="AI365" i="39"/>
  <c r="AK365" i="39" s="1"/>
  <c r="AG365" i="39"/>
  <c r="AF365" i="39"/>
  <c r="AH365" i="39" s="1"/>
  <c r="AD365" i="39"/>
  <c r="AC365" i="39"/>
  <c r="AE365" i="39" s="1"/>
  <c r="AA365" i="39"/>
  <c r="Z365" i="39"/>
  <c r="AB365" i="39" s="1"/>
  <c r="X365" i="39"/>
  <c r="W365" i="39"/>
  <c r="Y365" i="39" s="1"/>
  <c r="U365" i="39"/>
  <c r="T365" i="39"/>
  <c r="V365" i="39" s="1"/>
  <c r="R365" i="39"/>
  <c r="Q365" i="39"/>
  <c r="S365" i="39" s="1"/>
  <c r="O365" i="39"/>
  <c r="N365" i="39"/>
  <c r="P365" i="39" s="1"/>
  <c r="L365" i="39"/>
  <c r="K365" i="39"/>
  <c r="M365" i="39" s="1"/>
  <c r="I365" i="39"/>
  <c r="H365" i="39"/>
  <c r="J365" i="39" s="1"/>
  <c r="F365" i="39"/>
  <c r="E365" i="39"/>
  <c r="G365" i="39" s="1"/>
  <c r="AV364" i="39"/>
  <c r="AU364" i="39"/>
  <c r="AW364" i="39" s="1"/>
  <c r="AS364" i="39"/>
  <c r="AR364" i="39"/>
  <c r="AT364" i="39" s="1"/>
  <c r="AP364" i="39"/>
  <c r="AO364" i="39"/>
  <c r="AQ364" i="39" s="1"/>
  <c r="AM364" i="39"/>
  <c r="AL364" i="39"/>
  <c r="AN364" i="39" s="1"/>
  <c r="AJ364" i="39"/>
  <c r="AI364" i="39"/>
  <c r="AK364" i="39" s="1"/>
  <c r="AG364" i="39"/>
  <c r="AF364" i="39"/>
  <c r="AH364" i="39" s="1"/>
  <c r="AD364" i="39"/>
  <c r="AC364" i="39"/>
  <c r="AE364" i="39" s="1"/>
  <c r="AA364" i="39"/>
  <c r="Z364" i="39"/>
  <c r="AB364" i="39" s="1"/>
  <c r="X364" i="39"/>
  <c r="W364" i="39"/>
  <c r="Y364" i="39" s="1"/>
  <c r="U364" i="39"/>
  <c r="T364" i="39"/>
  <c r="V364" i="39" s="1"/>
  <c r="R364" i="39"/>
  <c r="Q364" i="39"/>
  <c r="S364" i="39" s="1"/>
  <c r="O364" i="39"/>
  <c r="N364" i="39"/>
  <c r="P364" i="39" s="1"/>
  <c r="L364" i="39"/>
  <c r="K364" i="39"/>
  <c r="M364" i="39" s="1"/>
  <c r="I364" i="39"/>
  <c r="H364" i="39"/>
  <c r="J364" i="39" s="1"/>
  <c r="F364" i="39"/>
  <c r="E364" i="39"/>
  <c r="G364" i="39" s="1"/>
  <c r="AV363" i="39"/>
  <c r="AU363" i="39"/>
  <c r="AW363" i="39" s="1"/>
  <c r="AS363" i="39"/>
  <c r="AR363" i="39"/>
  <c r="AT363" i="39" s="1"/>
  <c r="AP363" i="39"/>
  <c r="AO363" i="39"/>
  <c r="AQ363" i="39" s="1"/>
  <c r="AM363" i="39"/>
  <c r="AL363" i="39"/>
  <c r="AN363" i="39" s="1"/>
  <c r="AJ363" i="39"/>
  <c r="AI363" i="39"/>
  <c r="AK363" i="39" s="1"/>
  <c r="AG363" i="39"/>
  <c r="AF363" i="39"/>
  <c r="AH363" i="39" s="1"/>
  <c r="AD363" i="39"/>
  <c r="AC363" i="39"/>
  <c r="AE363" i="39" s="1"/>
  <c r="AA363" i="39"/>
  <c r="Z363" i="39"/>
  <c r="AB363" i="39" s="1"/>
  <c r="X363" i="39"/>
  <c r="W363" i="39"/>
  <c r="Y363" i="39" s="1"/>
  <c r="U363" i="39"/>
  <c r="T363" i="39"/>
  <c r="V363" i="39" s="1"/>
  <c r="R363" i="39"/>
  <c r="Q363" i="39"/>
  <c r="S363" i="39" s="1"/>
  <c r="O363" i="39"/>
  <c r="N363" i="39"/>
  <c r="P363" i="39" s="1"/>
  <c r="L363" i="39"/>
  <c r="K363" i="39"/>
  <c r="M363" i="39" s="1"/>
  <c r="I363" i="39"/>
  <c r="H363" i="39"/>
  <c r="J363" i="39" s="1"/>
  <c r="F363" i="39"/>
  <c r="E363" i="39"/>
  <c r="G363" i="39" s="1"/>
  <c r="AV362" i="39"/>
  <c r="AU362" i="39"/>
  <c r="AW362" i="39" s="1"/>
  <c r="AS362" i="39"/>
  <c r="AR362" i="39"/>
  <c r="AT362" i="39" s="1"/>
  <c r="AP362" i="39"/>
  <c r="AO362" i="39"/>
  <c r="AQ362" i="39" s="1"/>
  <c r="AM362" i="39"/>
  <c r="AL362" i="39"/>
  <c r="AN362" i="39" s="1"/>
  <c r="AJ362" i="39"/>
  <c r="AI362" i="39"/>
  <c r="AK362" i="39" s="1"/>
  <c r="AG362" i="39"/>
  <c r="AF362" i="39"/>
  <c r="AH362" i="39" s="1"/>
  <c r="AD362" i="39"/>
  <c r="AC362" i="39"/>
  <c r="AE362" i="39" s="1"/>
  <c r="AA362" i="39"/>
  <c r="Z362" i="39"/>
  <c r="AB362" i="39" s="1"/>
  <c r="X362" i="39"/>
  <c r="W362" i="39"/>
  <c r="Y362" i="39" s="1"/>
  <c r="U362" i="39"/>
  <c r="T362" i="39"/>
  <c r="V362" i="39" s="1"/>
  <c r="R362" i="39"/>
  <c r="Q362" i="39"/>
  <c r="S362" i="39" s="1"/>
  <c r="O362" i="39"/>
  <c r="N362" i="39"/>
  <c r="P362" i="39" s="1"/>
  <c r="L362" i="39"/>
  <c r="K362" i="39"/>
  <c r="M362" i="39" s="1"/>
  <c r="I362" i="39"/>
  <c r="H362" i="39"/>
  <c r="J362" i="39" s="1"/>
  <c r="F362" i="39"/>
  <c r="E362" i="39"/>
  <c r="G362" i="39" s="1"/>
  <c r="AV361" i="39"/>
  <c r="AU361" i="39"/>
  <c r="AW361" i="39" s="1"/>
  <c r="AS361" i="39"/>
  <c r="AR361" i="39"/>
  <c r="AT361" i="39" s="1"/>
  <c r="AP361" i="39"/>
  <c r="AO361" i="39"/>
  <c r="AQ361" i="39" s="1"/>
  <c r="AM361" i="39"/>
  <c r="AL361" i="39"/>
  <c r="AN361" i="39" s="1"/>
  <c r="AJ361" i="39"/>
  <c r="AI361" i="39"/>
  <c r="AK361" i="39" s="1"/>
  <c r="AG361" i="39"/>
  <c r="AF361" i="39"/>
  <c r="AH361" i="39" s="1"/>
  <c r="AD361" i="39"/>
  <c r="AC361" i="39"/>
  <c r="AE361" i="39" s="1"/>
  <c r="AA361" i="39"/>
  <c r="Z361" i="39"/>
  <c r="AB361" i="39" s="1"/>
  <c r="X361" i="39"/>
  <c r="W361" i="39"/>
  <c r="Y361" i="39" s="1"/>
  <c r="U361" i="39"/>
  <c r="T361" i="39"/>
  <c r="V361" i="39" s="1"/>
  <c r="R361" i="39"/>
  <c r="Q361" i="39"/>
  <c r="S361" i="39" s="1"/>
  <c r="O361" i="39"/>
  <c r="N361" i="39"/>
  <c r="P361" i="39" s="1"/>
  <c r="L361" i="39"/>
  <c r="K361" i="39"/>
  <c r="M361" i="39" s="1"/>
  <c r="I361" i="39"/>
  <c r="H361" i="39"/>
  <c r="J361" i="39" s="1"/>
  <c r="F361" i="39"/>
  <c r="E361" i="39"/>
  <c r="G361" i="39" s="1"/>
  <c r="AV360" i="39"/>
  <c r="AU360" i="39"/>
  <c r="AW360" i="39" s="1"/>
  <c r="AS360" i="39"/>
  <c r="AR360" i="39"/>
  <c r="AT360" i="39" s="1"/>
  <c r="AP360" i="39"/>
  <c r="AO360" i="39"/>
  <c r="AQ360" i="39" s="1"/>
  <c r="AM360" i="39"/>
  <c r="AL360" i="39"/>
  <c r="AN360" i="39" s="1"/>
  <c r="AJ360" i="39"/>
  <c r="AI360" i="39"/>
  <c r="AK360" i="39" s="1"/>
  <c r="AG360" i="39"/>
  <c r="AF360" i="39"/>
  <c r="AH360" i="39" s="1"/>
  <c r="AD360" i="39"/>
  <c r="AC360" i="39"/>
  <c r="AE360" i="39" s="1"/>
  <c r="AA360" i="39"/>
  <c r="Z360" i="39"/>
  <c r="AB360" i="39" s="1"/>
  <c r="X360" i="39"/>
  <c r="W360" i="39"/>
  <c r="Y360" i="39" s="1"/>
  <c r="U360" i="39"/>
  <c r="T360" i="39"/>
  <c r="V360" i="39" s="1"/>
  <c r="R360" i="39"/>
  <c r="Q360" i="39"/>
  <c r="S360" i="39" s="1"/>
  <c r="O360" i="39"/>
  <c r="N360" i="39"/>
  <c r="P360" i="39" s="1"/>
  <c r="L360" i="39"/>
  <c r="K360" i="39"/>
  <c r="M360" i="39" s="1"/>
  <c r="I360" i="39"/>
  <c r="H360" i="39"/>
  <c r="J360" i="39" s="1"/>
  <c r="F360" i="39"/>
  <c r="E360" i="39"/>
  <c r="G360" i="39" s="1"/>
  <c r="AV359" i="39"/>
  <c r="AU359" i="39"/>
  <c r="AW359" i="39" s="1"/>
  <c r="AS359" i="39"/>
  <c r="AR359" i="39"/>
  <c r="AT359" i="39" s="1"/>
  <c r="AP359" i="39"/>
  <c r="AO359" i="39"/>
  <c r="AQ359" i="39" s="1"/>
  <c r="AM359" i="39"/>
  <c r="AL359" i="39"/>
  <c r="AN359" i="39" s="1"/>
  <c r="AJ359" i="39"/>
  <c r="AI359" i="39"/>
  <c r="AK359" i="39" s="1"/>
  <c r="AG359" i="39"/>
  <c r="AF359" i="39"/>
  <c r="AH359" i="39" s="1"/>
  <c r="AD359" i="39"/>
  <c r="AC359" i="39"/>
  <c r="AE359" i="39" s="1"/>
  <c r="AA359" i="39"/>
  <c r="Z359" i="39"/>
  <c r="AB359" i="39" s="1"/>
  <c r="X359" i="39"/>
  <c r="W359" i="39"/>
  <c r="Y359" i="39" s="1"/>
  <c r="U359" i="39"/>
  <c r="T359" i="39"/>
  <c r="V359" i="39" s="1"/>
  <c r="R359" i="39"/>
  <c r="Q359" i="39"/>
  <c r="S359" i="39" s="1"/>
  <c r="O359" i="39"/>
  <c r="N359" i="39"/>
  <c r="P359" i="39" s="1"/>
  <c r="L359" i="39"/>
  <c r="K359" i="39"/>
  <c r="M359" i="39" s="1"/>
  <c r="I359" i="39"/>
  <c r="H359" i="39"/>
  <c r="J359" i="39" s="1"/>
  <c r="F359" i="39"/>
  <c r="E359" i="39"/>
  <c r="G359" i="39" s="1"/>
  <c r="AV358" i="39"/>
  <c r="AU358" i="39"/>
  <c r="AW358" i="39" s="1"/>
  <c r="AS358" i="39"/>
  <c r="AR358" i="39"/>
  <c r="AT358" i="39" s="1"/>
  <c r="AP358" i="39"/>
  <c r="AO358" i="39"/>
  <c r="AQ358" i="39" s="1"/>
  <c r="AM358" i="39"/>
  <c r="AL358" i="39"/>
  <c r="AN358" i="39" s="1"/>
  <c r="AJ358" i="39"/>
  <c r="AI358" i="39"/>
  <c r="AK358" i="39" s="1"/>
  <c r="AG358" i="39"/>
  <c r="AF358" i="39"/>
  <c r="AH358" i="39" s="1"/>
  <c r="AD358" i="39"/>
  <c r="AC358" i="39"/>
  <c r="AE358" i="39" s="1"/>
  <c r="AA358" i="39"/>
  <c r="Z358" i="39"/>
  <c r="AB358" i="39" s="1"/>
  <c r="X358" i="39"/>
  <c r="W358" i="39"/>
  <c r="Y358" i="39" s="1"/>
  <c r="U358" i="39"/>
  <c r="T358" i="39"/>
  <c r="V358" i="39" s="1"/>
  <c r="R358" i="39"/>
  <c r="Q358" i="39"/>
  <c r="S358" i="39" s="1"/>
  <c r="O358" i="39"/>
  <c r="N358" i="39"/>
  <c r="P358" i="39" s="1"/>
  <c r="L358" i="39"/>
  <c r="K358" i="39"/>
  <c r="M358" i="39" s="1"/>
  <c r="I358" i="39"/>
  <c r="H358" i="39"/>
  <c r="J358" i="39" s="1"/>
  <c r="F358" i="39"/>
  <c r="E358" i="39"/>
  <c r="G358" i="39" s="1"/>
  <c r="AV357" i="39"/>
  <c r="AU357" i="39"/>
  <c r="AW357" i="39" s="1"/>
  <c r="AS357" i="39"/>
  <c r="AR357" i="39"/>
  <c r="AT357" i="39" s="1"/>
  <c r="AP357" i="39"/>
  <c r="AO357" i="39"/>
  <c r="AQ357" i="39" s="1"/>
  <c r="AM357" i="39"/>
  <c r="AL357" i="39"/>
  <c r="AN357" i="39" s="1"/>
  <c r="AJ357" i="39"/>
  <c r="AI357" i="39"/>
  <c r="AK357" i="39" s="1"/>
  <c r="AG357" i="39"/>
  <c r="AF357" i="39"/>
  <c r="AH357" i="39" s="1"/>
  <c r="AD357" i="39"/>
  <c r="AC357" i="39"/>
  <c r="AE357" i="39" s="1"/>
  <c r="AA357" i="39"/>
  <c r="Z357" i="39"/>
  <c r="AB357" i="39" s="1"/>
  <c r="X357" i="39"/>
  <c r="W357" i="39"/>
  <c r="Y357" i="39" s="1"/>
  <c r="U357" i="39"/>
  <c r="T357" i="39"/>
  <c r="V357" i="39" s="1"/>
  <c r="R357" i="39"/>
  <c r="Q357" i="39"/>
  <c r="S357" i="39" s="1"/>
  <c r="O357" i="39"/>
  <c r="N357" i="39"/>
  <c r="P357" i="39" s="1"/>
  <c r="L357" i="39"/>
  <c r="K357" i="39"/>
  <c r="M357" i="39" s="1"/>
  <c r="I357" i="39"/>
  <c r="H357" i="39"/>
  <c r="J357" i="39" s="1"/>
  <c r="F357" i="39"/>
  <c r="E357" i="39"/>
  <c r="G357" i="39" s="1"/>
  <c r="AV356" i="39"/>
  <c r="AU356" i="39"/>
  <c r="AW356" i="39" s="1"/>
  <c r="AS356" i="39"/>
  <c r="AR356" i="39"/>
  <c r="AT356" i="39" s="1"/>
  <c r="AP356" i="39"/>
  <c r="AO356" i="39"/>
  <c r="AQ356" i="39" s="1"/>
  <c r="AM356" i="39"/>
  <c r="AL356" i="39"/>
  <c r="AN356" i="39" s="1"/>
  <c r="AJ356" i="39"/>
  <c r="AI356" i="39"/>
  <c r="AK356" i="39" s="1"/>
  <c r="AG356" i="39"/>
  <c r="AF356" i="39"/>
  <c r="AH356" i="39" s="1"/>
  <c r="AD356" i="39"/>
  <c r="AC356" i="39"/>
  <c r="AE356" i="39" s="1"/>
  <c r="AA356" i="39"/>
  <c r="Z356" i="39"/>
  <c r="AB356" i="39" s="1"/>
  <c r="X356" i="39"/>
  <c r="W356" i="39"/>
  <c r="Y356" i="39" s="1"/>
  <c r="U356" i="39"/>
  <c r="T356" i="39"/>
  <c r="V356" i="39" s="1"/>
  <c r="R356" i="39"/>
  <c r="Q356" i="39"/>
  <c r="S356" i="39" s="1"/>
  <c r="O356" i="39"/>
  <c r="N356" i="39"/>
  <c r="P356" i="39" s="1"/>
  <c r="L356" i="39"/>
  <c r="K356" i="39"/>
  <c r="M356" i="39" s="1"/>
  <c r="I356" i="39"/>
  <c r="H356" i="39"/>
  <c r="J356" i="39" s="1"/>
  <c r="F356" i="39"/>
  <c r="E356" i="39"/>
  <c r="G356" i="39" s="1"/>
  <c r="AV355" i="39"/>
  <c r="AU355" i="39"/>
  <c r="AW355" i="39" s="1"/>
  <c r="AS355" i="39"/>
  <c r="AR355" i="39"/>
  <c r="AT355" i="39" s="1"/>
  <c r="AP355" i="39"/>
  <c r="AO355" i="39"/>
  <c r="AQ355" i="39" s="1"/>
  <c r="AM355" i="39"/>
  <c r="AL355" i="39"/>
  <c r="AN355" i="39" s="1"/>
  <c r="AJ355" i="39"/>
  <c r="AI355" i="39"/>
  <c r="AK355" i="39" s="1"/>
  <c r="AG355" i="39"/>
  <c r="AF355" i="39"/>
  <c r="AH355" i="39" s="1"/>
  <c r="AD355" i="39"/>
  <c r="AC355" i="39"/>
  <c r="AE355" i="39" s="1"/>
  <c r="AA355" i="39"/>
  <c r="Z355" i="39"/>
  <c r="AB355" i="39" s="1"/>
  <c r="X355" i="39"/>
  <c r="W355" i="39"/>
  <c r="Y355" i="39" s="1"/>
  <c r="U355" i="39"/>
  <c r="T355" i="39"/>
  <c r="V355" i="39" s="1"/>
  <c r="R355" i="39"/>
  <c r="Q355" i="39"/>
  <c r="S355" i="39" s="1"/>
  <c r="O355" i="39"/>
  <c r="N355" i="39"/>
  <c r="P355" i="39" s="1"/>
  <c r="L355" i="39"/>
  <c r="K355" i="39"/>
  <c r="M355" i="39" s="1"/>
  <c r="I355" i="39"/>
  <c r="H355" i="39"/>
  <c r="J355" i="39" s="1"/>
  <c r="F355" i="39"/>
  <c r="E355" i="39"/>
  <c r="G355" i="39" s="1"/>
  <c r="AV354" i="39"/>
  <c r="AU354" i="39"/>
  <c r="AW354" i="39" s="1"/>
  <c r="AS354" i="39"/>
  <c r="AR354" i="39"/>
  <c r="AT354" i="39" s="1"/>
  <c r="AP354" i="39"/>
  <c r="AO354" i="39"/>
  <c r="AQ354" i="39" s="1"/>
  <c r="AM354" i="39"/>
  <c r="AL354" i="39"/>
  <c r="AN354" i="39" s="1"/>
  <c r="AJ354" i="39"/>
  <c r="AI354" i="39"/>
  <c r="AK354" i="39" s="1"/>
  <c r="AG354" i="39"/>
  <c r="AF354" i="39"/>
  <c r="AH354" i="39" s="1"/>
  <c r="AD354" i="39"/>
  <c r="AC354" i="39"/>
  <c r="AE354" i="39" s="1"/>
  <c r="AA354" i="39"/>
  <c r="Z354" i="39"/>
  <c r="AB354" i="39" s="1"/>
  <c r="X354" i="39"/>
  <c r="W354" i="39"/>
  <c r="Y354" i="39" s="1"/>
  <c r="U354" i="39"/>
  <c r="T354" i="39"/>
  <c r="V354" i="39" s="1"/>
  <c r="R354" i="39"/>
  <c r="Q354" i="39"/>
  <c r="S354" i="39" s="1"/>
  <c r="O354" i="39"/>
  <c r="N354" i="39"/>
  <c r="P354" i="39" s="1"/>
  <c r="L354" i="39"/>
  <c r="K354" i="39"/>
  <c r="M354" i="39" s="1"/>
  <c r="I354" i="39"/>
  <c r="H354" i="39"/>
  <c r="J354" i="39" s="1"/>
  <c r="F354" i="39"/>
  <c r="E354" i="39"/>
  <c r="G354" i="39" s="1"/>
  <c r="AV353" i="39"/>
  <c r="AU353" i="39"/>
  <c r="AW353" i="39" s="1"/>
  <c r="AS353" i="39"/>
  <c r="AR353" i="39"/>
  <c r="AT353" i="39" s="1"/>
  <c r="AP353" i="39"/>
  <c r="AO353" i="39"/>
  <c r="AQ353" i="39" s="1"/>
  <c r="AM353" i="39"/>
  <c r="AL353" i="39"/>
  <c r="AN353" i="39" s="1"/>
  <c r="AJ353" i="39"/>
  <c r="AI353" i="39"/>
  <c r="AK353" i="39" s="1"/>
  <c r="AG353" i="39"/>
  <c r="AF353" i="39"/>
  <c r="AH353" i="39" s="1"/>
  <c r="AD353" i="39"/>
  <c r="AC353" i="39"/>
  <c r="AE353" i="39" s="1"/>
  <c r="AA353" i="39"/>
  <c r="Z353" i="39"/>
  <c r="AB353" i="39" s="1"/>
  <c r="X353" i="39"/>
  <c r="W353" i="39"/>
  <c r="Y353" i="39" s="1"/>
  <c r="U353" i="39"/>
  <c r="T353" i="39"/>
  <c r="V353" i="39" s="1"/>
  <c r="R353" i="39"/>
  <c r="Q353" i="39"/>
  <c r="S353" i="39" s="1"/>
  <c r="O353" i="39"/>
  <c r="N353" i="39"/>
  <c r="P353" i="39" s="1"/>
  <c r="L353" i="39"/>
  <c r="K353" i="39"/>
  <c r="M353" i="39" s="1"/>
  <c r="I353" i="39"/>
  <c r="H353" i="39"/>
  <c r="J353" i="39" s="1"/>
  <c r="F353" i="39"/>
  <c r="E353" i="39"/>
  <c r="G353" i="39" s="1"/>
  <c r="AV352" i="39"/>
  <c r="AU352" i="39"/>
  <c r="AW352" i="39" s="1"/>
  <c r="AS352" i="39"/>
  <c r="AR352" i="39"/>
  <c r="AT352" i="39" s="1"/>
  <c r="AP352" i="39"/>
  <c r="AO352" i="39"/>
  <c r="AQ352" i="39" s="1"/>
  <c r="AM352" i="39"/>
  <c r="AL352" i="39"/>
  <c r="AN352" i="39" s="1"/>
  <c r="AJ352" i="39"/>
  <c r="AI352" i="39"/>
  <c r="AK352" i="39" s="1"/>
  <c r="AG352" i="39"/>
  <c r="AF352" i="39"/>
  <c r="AH352" i="39" s="1"/>
  <c r="AD352" i="39"/>
  <c r="AC352" i="39"/>
  <c r="AE352" i="39" s="1"/>
  <c r="AA352" i="39"/>
  <c r="Z352" i="39"/>
  <c r="AB352" i="39" s="1"/>
  <c r="X352" i="39"/>
  <c r="W352" i="39"/>
  <c r="Y352" i="39" s="1"/>
  <c r="U352" i="39"/>
  <c r="T352" i="39"/>
  <c r="V352" i="39" s="1"/>
  <c r="R352" i="39"/>
  <c r="Q352" i="39"/>
  <c r="S352" i="39" s="1"/>
  <c r="O352" i="39"/>
  <c r="N352" i="39"/>
  <c r="P352" i="39" s="1"/>
  <c r="L352" i="39"/>
  <c r="K352" i="39"/>
  <c r="M352" i="39" s="1"/>
  <c r="I352" i="39"/>
  <c r="H352" i="39"/>
  <c r="J352" i="39" s="1"/>
  <c r="F352" i="39"/>
  <c r="E352" i="39"/>
  <c r="G352" i="39" s="1"/>
  <c r="AV351" i="39"/>
  <c r="AU351" i="39"/>
  <c r="AW351" i="39" s="1"/>
  <c r="AS351" i="39"/>
  <c r="AR351" i="39"/>
  <c r="AT351" i="39" s="1"/>
  <c r="AP351" i="39"/>
  <c r="AO351" i="39"/>
  <c r="AQ351" i="39" s="1"/>
  <c r="AM351" i="39"/>
  <c r="AL351" i="39"/>
  <c r="AN351" i="39" s="1"/>
  <c r="AJ351" i="39"/>
  <c r="AI351" i="39"/>
  <c r="AK351" i="39" s="1"/>
  <c r="AG351" i="39"/>
  <c r="AF351" i="39"/>
  <c r="AH351" i="39" s="1"/>
  <c r="AD351" i="39"/>
  <c r="AC351" i="39"/>
  <c r="AE351" i="39" s="1"/>
  <c r="AA351" i="39"/>
  <c r="Z351" i="39"/>
  <c r="AB351" i="39" s="1"/>
  <c r="X351" i="39"/>
  <c r="W351" i="39"/>
  <c r="Y351" i="39" s="1"/>
  <c r="U351" i="39"/>
  <c r="T351" i="39"/>
  <c r="V351" i="39" s="1"/>
  <c r="R351" i="39"/>
  <c r="Q351" i="39"/>
  <c r="S351" i="39" s="1"/>
  <c r="O351" i="39"/>
  <c r="N351" i="39"/>
  <c r="P351" i="39" s="1"/>
  <c r="L351" i="39"/>
  <c r="K351" i="39"/>
  <c r="M351" i="39" s="1"/>
  <c r="I351" i="39"/>
  <c r="H351" i="39"/>
  <c r="J351" i="39" s="1"/>
  <c r="F351" i="39"/>
  <c r="E351" i="39"/>
  <c r="G351" i="39" s="1"/>
  <c r="AV350" i="39"/>
  <c r="AU350" i="39"/>
  <c r="AW350" i="39" s="1"/>
  <c r="AS350" i="39"/>
  <c r="AR350" i="39"/>
  <c r="AT350" i="39" s="1"/>
  <c r="AP350" i="39"/>
  <c r="AO350" i="39"/>
  <c r="AQ350" i="39" s="1"/>
  <c r="AM350" i="39"/>
  <c r="AL350" i="39"/>
  <c r="AN350" i="39" s="1"/>
  <c r="AJ350" i="39"/>
  <c r="AI350" i="39"/>
  <c r="AK350" i="39" s="1"/>
  <c r="AG350" i="39"/>
  <c r="AF350" i="39"/>
  <c r="AH350" i="39" s="1"/>
  <c r="AD350" i="39"/>
  <c r="AC350" i="39"/>
  <c r="AE350" i="39" s="1"/>
  <c r="AA350" i="39"/>
  <c r="Z350" i="39"/>
  <c r="AB350" i="39" s="1"/>
  <c r="X350" i="39"/>
  <c r="W350" i="39"/>
  <c r="Y350" i="39" s="1"/>
  <c r="U350" i="39"/>
  <c r="T350" i="39"/>
  <c r="V350" i="39" s="1"/>
  <c r="R350" i="39"/>
  <c r="Q350" i="39"/>
  <c r="S350" i="39" s="1"/>
  <c r="O350" i="39"/>
  <c r="N350" i="39"/>
  <c r="P350" i="39" s="1"/>
  <c r="L350" i="39"/>
  <c r="K350" i="39"/>
  <c r="M350" i="39" s="1"/>
  <c r="I350" i="39"/>
  <c r="H350" i="39"/>
  <c r="J350" i="39" s="1"/>
  <c r="F350" i="39"/>
  <c r="E350" i="39"/>
  <c r="G350" i="39" s="1"/>
  <c r="AV349" i="39"/>
  <c r="AU349" i="39"/>
  <c r="AW349" i="39" s="1"/>
  <c r="AS349" i="39"/>
  <c r="AR349" i="39"/>
  <c r="AT349" i="39" s="1"/>
  <c r="AP349" i="39"/>
  <c r="AO349" i="39"/>
  <c r="AQ349" i="39" s="1"/>
  <c r="AM349" i="39"/>
  <c r="AL349" i="39"/>
  <c r="AN349" i="39" s="1"/>
  <c r="AJ349" i="39"/>
  <c r="AI349" i="39"/>
  <c r="AK349" i="39" s="1"/>
  <c r="AG349" i="39"/>
  <c r="AF349" i="39"/>
  <c r="AH349" i="39" s="1"/>
  <c r="AD349" i="39"/>
  <c r="AC349" i="39"/>
  <c r="AE349" i="39" s="1"/>
  <c r="AA349" i="39"/>
  <c r="Z349" i="39"/>
  <c r="AB349" i="39" s="1"/>
  <c r="X349" i="39"/>
  <c r="W349" i="39"/>
  <c r="Y349" i="39" s="1"/>
  <c r="U349" i="39"/>
  <c r="T349" i="39"/>
  <c r="V349" i="39" s="1"/>
  <c r="R349" i="39"/>
  <c r="Q349" i="39"/>
  <c r="S349" i="39" s="1"/>
  <c r="O349" i="39"/>
  <c r="N349" i="39"/>
  <c r="P349" i="39" s="1"/>
  <c r="L349" i="39"/>
  <c r="K349" i="39"/>
  <c r="M349" i="39" s="1"/>
  <c r="I349" i="39"/>
  <c r="H349" i="39"/>
  <c r="J349" i="39" s="1"/>
  <c r="F349" i="39"/>
  <c r="E349" i="39"/>
  <c r="G349" i="39" s="1"/>
  <c r="AV348" i="39"/>
  <c r="AU348" i="39"/>
  <c r="AW348" i="39" s="1"/>
  <c r="AS348" i="39"/>
  <c r="AR348" i="39"/>
  <c r="AT348" i="39" s="1"/>
  <c r="AP348" i="39"/>
  <c r="AO348" i="39"/>
  <c r="AQ348" i="39" s="1"/>
  <c r="AM348" i="39"/>
  <c r="AL348" i="39"/>
  <c r="AN348" i="39" s="1"/>
  <c r="AJ348" i="39"/>
  <c r="AI348" i="39"/>
  <c r="AK348" i="39" s="1"/>
  <c r="AG348" i="39"/>
  <c r="AF348" i="39"/>
  <c r="AH348" i="39" s="1"/>
  <c r="AD348" i="39"/>
  <c r="AC348" i="39"/>
  <c r="AE348" i="39" s="1"/>
  <c r="AA348" i="39"/>
  <c r="Z348" i="39"/>
  <c r="AB348" i="39" s="1"/>
  <c r="X348" i="39"/>
  <c r="W348" i="39"/>
  <c r="Y348" i="39" s="1"/>
  <c r="U348" i="39"/>
  <c r="T348" i="39"/>
  <c r="V348" i="39" s="1"/>
  <c r="R348" i="39"/>
  <c r="Q348" i="39"/>
  <c r="S348" i="39" s="1"/>
  <c r="O348" i="39"/>
  <c r="N348" i="39"/>
  <c r="P348" i="39" s="1"/>
  <c r="L348" i="39"/>
  <c r="K348" i="39"/>
  <c r="M348" i="39" s="1"/>
  <c r="I348" i="39"/>
  <c r="H348" i="39"/>
  <c r="J348" i="39" s="1"/>
  <c r="F348" i="39"/>
  <c r="E348" i="39"/>
  <c r="G348" i="39" s="1"/>
  <c r="AV347" i="39"/>
  <c r="AU347" i="39"/>
  <c r="AW347" i="39" s="1"/>
  <c r="AS347" i="39"/>
  <c r="AR347" i="39"/>
  <c r="AT347" i="39" s="1"/>
  <c r="AP347" i="39"/>
  <c r="AO347" i="39"/>
  <c r="AQ347" i="39" s="1"/>
  <c r="AM347" i="39"/>
  <c r="AL347" i="39"/>
  <c r="AN347" i="39" s="1"/>
  <c r="AJ347" i="39"/>
  <c r="AI347" i="39"/>
  <c r="AK347" i="39" s="1"/>
  <c r="AG347" i="39"/>
  <c r="AF347" i="39"/>
  <c r="AH347" i="39" s="1"/>
  <c r="AD347" i="39"/>
  <c r="AC347" i="39"/>
  <c r="AE347" i="39" s="1"/>
  <c r="AA347" i="39"/>
  <c r="Z347" i="39"/>
  <c r="AB347" i="39" s="1"/>
  <c r="X347" i="39"/>
  <c r="W347" i="39"/>
  <c r="Y347" i="39" s="1"/>
  <c r="U347" i="39"/>
  <c r="T347" i="39"/>
  <c r="V347" i="39" s="1"/>
  <c r="R347" i="39"/>
  <c r="Q347" i="39"/>
  <c r="S347" i="39" s="1"/>
  <c r="O347" i="39"/>
  <c r="N347" i="39"/>
  <c r="P347" i="39" s="1"/>
  <c r="L347" i="39"/>
  <c r="K347" i="39"/>
  <c r="M347" i="39" s="1"/>
  <c r="I347" i="39"/>
  <c r="H347" i="39"/>
  <c r="J347" i="39" s="1"/>
  <c r="F347" i="39"/>
  <c r="E347" i="39"/>
  <c r="G347" i="39" s="1"/>
  <c r="AV346" i="39"/>
  <c r="AU346" i="39"/>
  <c r="AW346" i="39" s="1"/>
  <c r="AS346" i="39"/>
  <c r="AR346" i="39"/>
  <c r="AT346" i="39" s="1"/>
  <c r="AP346" i="39"/>
  <c r="AO346" i="39"/>
  <c r="AQ346" i="39" s="1"/>
  <c r="AM346" i="39"/>
  <c r="AL346" i="39"/>
  <c r="AN346" i="39" s="1"/>
  <c r="AJ346" i="39"/>
  <c r="AI346" i="39"/>
  <c r="AK346" i="39" s="1"/>
  <c r="AG346" i="39"/>
  <c r="AF346" i="39"/>
  <c r="AH346" i="39" s="1"/>
  <c r="AD346" i="39"/>
  <c r="AC346" i="39"/>
  <c r="AE346" i="39" s="1"/>
  <c r="AA346" i="39"/>
  <c r="Z346" i="39"/>
  <c r="AB346" i="39" s="1"/>
  <c r="X346" i="39"/>
  <c r="W346" i="39"/>
  <c r="Y346" i="39" s="1"/>
  <c r="U346" i="39"/>
  <c r="T346" i="39"/>
  <c r="V346" i="39" s="1"/>
  <c r="R346" i="39"/>
  <c r="Q346" i="39"/>
  <c r="S346" i="39" s="1"/>
  <c r="O346" i="39"/>
  <c r="N346" i="39"/>
  <c r="P346" i="39" s="1"/>
  <c r="L346" i="39"/>
  <c r="K346" i="39"/>
  <c r="M346" i="39" s="1"/>
  <c r="I346" i="39"/>
  <c r="H346" i="39"/>
  <c r="J346" i="39" s="1"/>
  <c r="F346" i="39"/>
  <c r="E346" i="39"/>
  <c r="G346" i="39" s="1"/>
  <c r="AV345" i="39"/>
  <c r="AU345" i="39"/>
  <c r="AW345" i="39" s="1"/>
  <c r="AS345" i="39"/>
  <c r="AR345" i="39"/>
  <c r="AT345" i="39" s="1"/>
  <c r="AP345" i="39"/>
  <c r="AO345" i="39"/>
  <c r="AQ345" i="39" s="1"/>
  <c r="AM345" i="39"/>
  <c r="AL345" i="39"/>
  <c r="AN345" i="39" s="1"/>
  <c r="AJ345" i="39"/>
  <c r="AI345" i="39"/>
  <c r="AK345" i="39" s="1"/>
  <c r="AG345" i="39"/>
  <c r="AF345" i="39"/>
  <c r="AH345" i="39" s="1"/>
  <c r="AD345" i="39"/>
  <c r="AC345" i="39"/>
  <c r="AE345" i="39" s="1"/>
  <c r="AA345" i="39"/>
  <c r="Z345" i="39"/>
  <c r="AB345" i="39" s="1"/>
  <c r="X345" i="39"/>
  <c r="W345" i="39"/>
  <c r="Y345" i="39" s="1"/>
  <c r="U345" i="39"/>
  <c r="T345" i="39"/>
  <c r="V345" i="39" s="1"/>
  <c r="R345" i="39"/>
  <c r="Q345" i="39"/>
  <c r="S345" i="39" s="1"/>
  <c r="O345" i="39"/>
  <c r="N345" i="39"/>
  <c r="P345" i="39" s="1"/>
  <c r="L345" i="39"/>
  <c r="K345" i="39"/>
  <c r="M345" i="39" s="1"/>
  <c r="I345" i="39"/>
  <c r="H345" i="39"/>
  <c r="J345" i="39" s="1"/>
  <c r="F345" i="39"/>
  <c r="E345" i="39"/>
  <c r="G345" i="39" s="1"/>
  <c r="AV344" i="39"/>
  <c r="AU344" i="39"/>
  <c r="AW344" i="39" s="1"/>
  <c r="AS344" i="39"/>
  <c r="AR344" i="39"/>
  <c r="AT344" i="39" s="1"/>
  <c r="AP344" i="39"/>
  <c r="AO344" i="39"/>
  <c r="AQ344" i="39" s="1"/>
  <c r="AM344" i="39"/>
  <c r="AL344" i="39"/>
  <c r="AN344" i="39" s="1"/>
  <c r="AJ344" i="39"/>
  <c r="AI344" i="39"/>
  <c r="AK344" i="39" s="1"/>
  <c r="AG344" i="39"/>
  <c r="AF344" i="39"/>
  <c r="AH344" i="39" s="1"/>
  <c r="AD344" i="39"/>
  <c r="AC344" i="39"/>
  <c r="AE344" i="39" s="1"/>
  <c r="AA344" i="39"/>
  <c r="Z344" i="39"/>
  <c r="AB344" i="39" s="1"/>
  <c r="X344" i="39"/>
  <c r="W344" i="39"/>
  <c r="Y344" i="39" s="1"/>
  <c r="U344" i="39"/>
  <c r="T344" i="39"/>
  <c r="V344" i="39" s="1"/>
  <c r="R344" i="39"/>
  <c r="Q344" i="39"/>
  <c r="S344" i="39" s="1"/>
  <c r="O344" i="39"/>
  <c r="N344" i="39"/>
  <c r="P344" i="39" s="1"/>
  <c r="L344" i="39"/>
  <c r="K344" i="39"/>
  <c r="M344" i="39" s="1"/>
  <c r="I344" i="39"/>
  <c r="H344" i="39"/>
  <c r="J344" i="39" s="1"/>
  <c r="F344" i="39"/>
  <c r="E344" i="39"/>
  <c r="G344" i="39" s="1"/>
  <c r="AV343" i="39"/>
  <c r="AU343" i="39"/>
  <c r="AW343" i="39" s="1"/>
  <c r="AS343" i="39"/>
  <c r="AR343" i="39"/>
  <c r="AT343" i="39" s="1"/>
  <c r="AP343" i="39"/>
  <c r="AO343" i="39"/>
  <c r="AQ343" i="39" s="1"/>
  <c r="AM343" i="39"/>
  <c r="AL343" i="39"/>
  <c r="AN343" i="39" s="1"/>
  <c r="AJ343" i="39"/>
  <c r="AI343" i="39"/>
  <c r="AK343" i="39" s="1"/>
  <c r="AG343" i="39"/>
  <c r="AF343" i="39"/>
  <c r="AH343" i="39" s="1"/>
  <c r="AD343" i="39"/>
  <c r="AC343" i="39"/>
  <c r="AE343" i="39" s="1"/>
  <c r="AA343" i="39"/>
  <c r="Z343" i="39"/>
  <c r="AB343" i="39" s="1"/>
  <c r="X343" i="39"/>
  <c r="W343" i="39"/>
  <c r="Y343" i="39" s="1"/>
  <c r="U343" i="39"/>
  <c r="T343" i="39"/>
  <c r="V343" i="39" s="1"/>
  <c r="R343" i="39"/>
  <c r="Q343" i="39"/>
  <c r="S343" i="39" s="1"/>
  <c r="O343" i="39"/>
  <c r="N343" i="39"/>
  <c r="P343" i="39" s="1"/>
  <c r="L343" i="39"/>
  <c r="K343" i="39"/>
  <c r="M343" i="39" s="1"/>
  <c r="I343" i="39"/>
  <c r="H343" i="39"/>
  <c r="J343" i="39" s="1"/>
  <c r="F343" i="39"/>
  <c r="E343" i="39"/>
  <c r="G343" i="39" s="1"/>
  <c r="AV342" i="39"/>
  <c r="AU342" i="39"/>
  <c r="AW342" i="39" s="1"/>
  <c r="AS342" i="39"/>
  <c r="AR342" i="39"/>
  <c r="AT342" i="39" s="1"/>
  <c r="AP342" i="39"/>
  <c r="AO342" i="39"/>
  <c r="AQ342" i="39" s="1"/>
  <c r="AM342" i="39"/>
  <c r="AL342" i="39"/>
  <c r="AN342" i="39" s="1"/>
  <c r="AJ342" i="39"/>
  <c r="AI342" i="39"/>
  <c r="AK342" i="39" s="1"/>
  <c r="AG342" i="39"/>
  <c r="AF342" i="39"/>
  <c r="AH342" i="39" s="1"/>
  <c r="AD342" i="39"/>
  <c r="AC342" i="39"/>
  <c r="AE342" i="39" s="1"/>
  <c r="AA342" i="39"/>
  <c r="Z342" i="39"/>
  <c r="AB342" i="39" s="1"/>
  <c r="X342" i="39"/>
  <c r="W342" i="39"/>
  <c r="Y342" i="39" s="1"/>
  <c r="U342" i="39"/>
  <c r="T342" i="39"/>
  <c r="V342" i="39" s="1"/>
  <c r="R342" i="39"/>
  <c r="Q342" i="39"/>
  <c r="S342" i="39" s="1"/>
  <c r="O342" i="39"/>
  <c r="N342" i="39"/>
  <c r="P342" i="39" s="1"/>
  <c r="L342" i="39"/>
  <c r="K342" i="39"/>
  <c r="M342" i="39" s="1"/>
  <c r="I342" i="39"/>
  <c r="H342" i="39"/>
  <c r="J342" i="39" s="1"/>
  <c r="F342" i="39"/>
  <c r="E342" i="39"/>
  <c r="G342" i="39" s="1"/>
  <c r="AV341" i="39"/>
  <c r="AU341" i="39"/>
  <c r="AW341" i="39" s="1"/>
  <c r="AS341" i="39"/>
  <c r="AR341" i="39"/>
  <c r="AT341" i="39" s="1"/>
  <c r="AP341" i="39"/>
  <c r="AO341" i="39"/>
  <c r="AQ341" i="39" s="1"/>
  <c r="AM341" i="39"/>
  <c r="AL341" i="39"/>
  <c r="AN341" i="39" s="1"/>
  <c r="AJ341" i="39"/>
  <c r="AI341" i="39"/>
  <c r="AK341" i="39" s="1"/>
  <c r="AG341" i="39"/>
  <c r="AF341" i="39"/>
  <c r="AH341" i="39" s="1"/>
  <c r="AD341" i="39"/>
  <c r="AC341" i="39"/>
  <c r="AE341" i="39" s="1"/>
  <c r="AA341" i="39"/>
  <c r="Z341" i="39"/>
  <c r="AB341" i="39" s="1"/>
  <c r="X341" i="39"/>
  <c r="W341" i="39"/>
  <c r="Y341" i="39" s="1"/>
  <c r="U341" i="39"/>
  <c r="T341" i="39"/>
  <c r="V341" i="39" s="1"/>
  <c r="R341" i="39"/>
  <c r="Q341" i="39"/>
  <c r="S341" i="39" s="1"/>
  <c r="O341" i="39"/>
  <c r="N341" i="39"/>
  <c r="P341" i="39" s="1"/>
  <c r="L341" i="39"/>
  <c r="K341" i="39"/>
  <c r="M341" i="39" s="1"/>
  <c r="I341" i="39"/>
  <c r="H341" i="39"/>
  <c r="J341" i="39" s="1"/>
  <c r="F341" i="39"/>
  <c r="E341" i="39"/>
  <c r="G341" i="39" s="1"/>
  <c r="AV340" i="39"/>
  <c r="AU340" i="39"/>
  <c r="AW340" i="39" s="1"/>
  <c r="AS340" i="39"/>
  <c r="AR340" i="39"/>
  <c r="AT340" i="39" s="1"/>
  <c r="AP340" i="39"/>
  <c r="AO340" i="39"/>
  <c r="AQ340" i="39" s="1"/>
  <c r="AM340" i="39"/>
  <c r="AL340" i="39"/>
  <c r="AN340" i="39" s="1"/>
  <c r="AJ340" i="39"/>
  <c r="AI340" i="39"/>
  <c r="AK340" i="39" s="1"/>
  <c r="AG340" i="39"/>
  <c r="AF340" i="39"/>
  <c r="AH340" i="39" s="1"/>
  <c r="AD340" i="39"/>
  <c r="AC340" i="39"/>
  <c r="AE340" i="39" s="1"/>
  <c r="AA340" i="39"/>
  <c r="Z340" i="39"/>
  <c r="AB340" i="39" s="1"/>
  <c r="X340" i="39"/>
  <c r="W340" i="39"/>
  <c r="Y340" i="39" s="1"/>
  <c r="U340" i="39"/>
  <c r="T340" i="39"/>
  <c r="V340" i="39" s="1"/>
  <c r="R340" i="39"/>
  <c r="Q340" i="39"/>
  <c r="S340" i="39" s="1"/>
  <c r="O340" i="39"/>
  <c r="N340" i="39"/>
  <c r="P340" i="39" s="1"/>
  <c r="L340" i="39"/>
  <c r="K340" i="39"/>
  <c r="M340" i="39" s="1"/>
  <c r="I340" i="39"/>
  <c r="H340" i="39"/>
  <c r="J340" i="39" s="1"/>
  <c r="F340" i="39"/>
  <c r="E340" i="39"/>
  <c r="G340" i="39" s="1"/>
  <c r="AV339" i="39"/>
  <c r="AU339" i="39"/>
  <c r="AW339" i="39" s="1"/>
  <c r="AS339" i="39"/>
  <c r="AR339" i="39"/>
  <c r="AT339" i="39" s="1"/>
  <c r="AP339" i="39"/>
  <c r="AO339" i="39"/>
  <c r="AQ339" i="39" s="1"/>
  <c r="AM339" i="39"/>
  <c r="AL339" i="39"/>
  <c r="AN339" i="39" s="1"/>
  <c r="AJ339" i="39"/>
  <c r="AI339" i="39"/>
  <c r="AK339" i="39" s="1"/>
  <c r="AG339" i="39"/>
  <c r="AF339" i="39"/>
  <c r="AH339" i="39" s="1"/>
  <c r="AD339" i="39"/>
  <c r="AC339" i="39"/>
  <c r="AE339" i="39" s="1"/>
  <c r="AA339" i="39"/>
  <c r="Z339" i="39"/>
  <c r="AB339" i="39" s="1"/>
  <c r="X339" i="39"/>
  <c r="W339" i="39"/>
  <c r="Y339" i="39" s="1"/>
  <c r="U339" i="39"/>
  <c r="T339" i="39"/>
  <c r="V339" i="39" s="1"/>
  <c r="R339" i="39"/>
  <c r="Q339" i="39"/>
  <c r="S339" i="39" s="1"/>
  <c r="O339" i="39"/>
  <c r="N339" i="39"/>
  <c r="P339" i="39" s="1"/>
  <c r="L339" i="39"/>
  <c r="K339" i="39"/>
  <c r="M339" i="39" s="1"/>
  <c r="I339" i="39"/>
  <c r="H339" i="39"/>
  <c r="J339" i="39" s="1"/>
  <c r="F339" i="39"/>
  <c r="E339" i="39"/>
  <c r="G339" i="39" s="1"/>
  <c r="AV338" i="39"/>
  <c r="AU338" i="39"/>
  <c r="AW338" i="39" s="1"/>
  <c r="AS338" i="39"/>
  <c r="AR338" i="39"/>
  <c r="AT338" i="39" s="1"/>
  <c r="AP338" i="39"/>
  <c r="AO338" i="39"/>
  <c r="AQ338" i="39" s="1"/>
  <c r="AM338" i="39"/>
  <c r="AL338" i="39"/>
  <c r="AN338" i="39" s="1"/>
  <c r="AJ338" i="39"/>
  <c r="AI338" i="39"/>
  <c r="AK338" i="39" s="1"/>
  <c r="AG338" i="39"/>
  <c r="AF338" i="39"/>
  <c r="AH338" i="39" s="1"/>
  <c r="AD338" i="39"/>
  <c r="AC338" i="39"/>
  <c r="AE338" i="39" s="1"/>
  <c r="AA338" i="39"/>
  <c r="Z338" i="39"/>
  <c r="AB338" i="39" s="1"/>
  <c r="X338" i="39"/>
  <c r="W338" i="39"/>
  <c r="Y338" i="39" s="1"/>
  <c r="U338" i="39"/>
  <c r="T338" i="39"/>
  <c r="V338" i="39" s="1"/>
  <c r="R338" i="39"/>
  <c r="Q338" i="39"/>
  <c r="S338" i="39" s="1"/>
  <c r="O338" i="39"/>
  <c r="N338" i="39"/>
  <c r="P338" i="39" s="1"/>
  <c r="L338" i="39"/>
  <c r="K338" i="39"/>
  <c r="M338" i="39" s="1"/>
  <c r="I338" i="39"/>
  <c r="H338" i="39"/>
  <c r="J338" i="39" s="1"/>
  <c r="F338" i="39"/>
  <c r="E338" i="39"/>
  <c r="G338" i="39" s="1"/>
  <c r="AV337" i="39"/>
  <c r="AU337" i="39"/>
  <c r="AW337" i="39" s="1"/>
  <c r="AS337" i="39"/>
  <c r="AR337" i="39"/>
  <c r="AT337" i="39" s="1"/>
  <c r="AP337" i="39"/>
  <c r="AO337" i="39"/>
  <c r="AQ337" i="39" s="1"/>
  <c r="AM337" i="39"/>
  <c r="AL337" i="39"/>
  <c r="AN337" i="39" s="1"/>
  <c r="AJ337" i="39"/>
  <c r="AI337" i="39"/>
  <c r="AK337" i="39" s="1"/>
  <c r="AG337" i="39"/>
  <c r="AF337" i="39"/>
  <c r="AH337" i="39" s="1"/>
  <c r="AD337" i="39"/>
  <c r="AC337" i="39"/>
  <c r="AE337" i="39" s="1"/>
  <c r="AA337" i="39"/>
  <c r="Z337" i="39"/>
  <c r="AB337" i="39" s="1"/>
  <c r="X337" i="39"/>
  <c r="W337" i="39"/>
  <c r="Y337" i="39" s="1"/>
  <c r="U337" i="39"/>
  <c r="T337" i="39"/>
  <c r="V337" i="39" s="1"/>
  <c r="R337" i="39"/>
  <c r="Q337" i="39"/>
  <c r="S337" i="39" s="1"/>
  <c r="O337" i="39"/>
  <c r="N337" i="39"/>
  <c r="P337" i="39" s="1"/>
  <c r="L337" i="39"/>
  <c r="K337" i="39"/>
  <c r="M337" i="39" s="1"/>
  <c r="I337" i="39"/>
  <c r="H337" i="39"/>
  <c r="J337" i="39" s="1"/>
  <c r="F337" i="39"/>
  <c r="E337" i="39"/>
  <c r="G337" i="39" s="1"/>
  <c r="AV336" i="39"/>
  <c r="AU336" i="39"/>
  <c r="AW336" i="39" s="1"/>
  <c r="AS336" i="39"/>
  <c r="AR336" i="39"/>
  <c r="AT336" i="39" s="1"/>
  <c r="AP336" i="39"/>
  <c r="AO336" i="39"/>
  <c r="AQ336" i="39" s="1"/>
  <c r="AM336" i="39"/>
  <c r="AL336" i="39"/>
  <c r="AN336" i="39" s="1"/>
  <c r="AJ336" i="39"/>
  <c r="AI336" i="39"/>
  <c r="AK336" i="39" s="1"/>
  <c r="AG336" i="39"/>
  <c r="AF336" i="39"/>
  <c r="AH336" i="39" s="1"/>
  <c r="AD336" i="39"/>
  <c r="AC336" i="39"/>
  <c r="AE336" i="39" s="1"/>
  <c r="AA336" i="39"/>
  <c r="Z336" i="39"/>
  <c r="AB336" i="39" s="1"/>
  <c r="X336" i="39"/>
  <c r="W336" i="39"/>
  <c r="Y336" i="39" s="1"/>
  <c r="U336" i="39"/>
  <c r="T336" i="39"/>
  <c r="V336" i="39" s="1"/>
  <c r="R336" i="39"/>
  <c r="Q336" i="39"/>
  <c r="S336" i="39" s="1"/>
  <c r="O336" i="39"/>
  <c r="N336" i="39"/>
  <c r="P336" i="39" s="1"/>
  <c r="L336" i="39"/>
  <c r="K336" i="39"/>
  <c r="M336" i="39" s="1"/>
  <c r="I336" i="39"/>
  <c r="H336" i="39"/>
  <c r="J336" i="39" s="1"/>
  <c r="F336" i="39"/>
  <c r="E336" i="39"/>
  <c r="G336" i="39" s="1"/>
  <c r="AV335" i="39"/>
  <c r="AU335" i="39"/>
  <c r="AW335" i="39" s="1"/>
  <c r="AS335" i="39"/>
  <c r="AR335" i="39"/>
  <c r="AT335" i="39" s="1"/>
  <c r="AP335" i="39"/>
  <c r="AO335" i="39"/>
  <c r="AQ335" i="39" s="1"/>
  <c r="AM335" i="39"/>
  <c r="AL335" i="39"/>
  <c r="AN335" i="39" s="1"/>
  <c r="AJ335" i="39"/>
  <c r="AI335" i="39"/>
  <c r="AK335" i="39" s="1"/>
  <c r="AG335" i="39"/>
  <c r="AF335" i="39"/>
  <c r="AH335" i="39" s="1"/>
  <c r="AD335" i="39"/>
  <c r="AC335" i="39"/>
  <c r="AE335" i="39" s="1"/>
  <c r="AA335" i="39"/>
  <c r="Z335" i="39"/>
  <c r="AB335" i="39" s="1"/>
  <c r="X335" i="39"/>
  <c r="W335" i="39"/>
  <c r="Y335" i="39" s="1"/>
  <c r="U335" i="39"/>
  <c r="T335" i="39"/>
  <c r="V335" i="39" s="1"/>
  <c r="R335" i="39"/>
  <c r="Q335" i="39"/>
  <c r="S335" i="39" s="1"/>
  <c r="O335" i="39"/>
  <c r="N335" i="39"/>
  <c r="P335" i="39" s="1"/>
  <c r="L335" i="39"/>
  <c r="K335" i="39"/>
  <c r="M335" i="39" s="1"/>
  <c r="I335" i="39"/>
  <c r="H335" i="39"/>
  <c r="J335" i="39" s="1"/>
  <c r="F335" i="39"/>
  <c r="E335" i="39"/>
  <c r="G335" i="39" s="1"/>
  <c r="AV334" i="39"/>
  <c r="AU334" i="39"/>
  <c r="AW334" i="39" s="1"/>
  <c r="AS334" i="39"/>
  <c r="AR334" i="39"/>
  <c r="AT334" i="39" s="1"/>
  <c r="AP334" i="39"/>
  <c r="AO334" i="39"/>
  <c r="AQ334" i="39" s="1"/>
  <c r="AM334" i="39"/>
  <c r="AL334" i="39"/>
  <c r="AN334" i="39" s="1"/>
  <c r="AJ334" i="39"/>
  <c r="AI334" i="39"/>
  <c r="AK334" i="39" s="1"/>
  <c r="AG334" i="39"/>
  <c r="AF334" i="39"/>
  <c r="AH334" i="39" s="1"/>
  <c r="AD334" i="39"/>
  <c r="AC334" i="39"/>
  <c r="AE334" i="39" s="1"/>
  <c r="AA334" i="39"/>
  <c r="Z334" i="39"/>
  <c r="AB334" i="39" s="1"/>
  <c r="X334" i="39"/>
  <c r="W334" i="39"/>
  <c r="Y334" i="39" s="1"/>
  <c r="U334" i="39"/>
  <c r="T334" i="39"/>
  <c r="V334" i="39" s="1"/>
  <c r="R334" i="39"/>
  <c r="Q334" i="39"/>
  <c r="S334" i="39" s="1"/>
  <c r="O334" i="39"/>
  <c r="N334" i="39"/>
  <c r="P334" i="39" s="1"/>
  <c r="L334" i="39"/>
  <c r="K334" i="39"/>
  <c r="M334" i="39" s="1"/>
  <c r="I334" i="39"/>
  <c r="H334" i="39"/>
  <c r="J334" i="39" s="1"/>
  <c r="F334" i="39"/>
  <c r="E334" i="39"/>
  <c r="G334" i="39" s="1"/>
  <c r="AV333" i="39"/>
  <c r="AU333" i="39"/>
  <c r="AW333" i="39" s="1"/>
  <c r="AS333" i="39"/>
  <c r="AR333" i="39"/>
  <c r="AT333" i="39" s="1"/>
  <c r="AP333" i="39"/>
  <c r="AO333" i="39"/>
  <c r="AQ333" i="39" s="1"/>
  <c r="AM333" i="39"/>
  <c r="AL333" i="39"/>
  <c r="AN333" i="39" s="1"/>
  <c r="AJ333" i="39"/>
  <c r="AI333" i="39"/>
  <c r="AK333" i="39" s="1"/>
  <c r="AG333" i="39"/>
  <c r="AF333" i="39"/>
  <c r="AH333" i="39" s="1"/>
  <c r="AD333" i="39"/>
  <c r="AC333" i="39"/>
  <c r="AE333" i="39" s="1"/>
  <c r="AA333" i="39"/>
  <c r="Z333" i="39"/>
  <c r="AB333" i="39" s="1"/>
  <c r="X333" i="39"/>
  <c r="W333" i="39"/>
  <c r="Y333" i="39" s="1"/>
  <c r="U333" i="39"/>
  <c r="T333" i="39"/>
  <c r="V333" i="39" s="1"/>
  <c r="R333" i="39"/>
  <c r="Q333" i="39"/>
  <c r="S333" i="39" s="1"/>
  <c r="O333" i="39"/>
  <c r="N333" i="39"/>
  <c r="P333" i="39" s="1"/>
  <c r="L333" i="39"/>
  <c r="K333" i="39"/>
  <c r="M333" i="39" s="1"/>
  <c r="I333" i="39"/>
  <c r="H333" i="39"/>
  <c r="J333" i="39" s="1"/>
  <c r="F333" i="39"/>
  <c r="E333" i="39"/>
  <c r="G333" i="39" s="1"/>
  <c r="AV332" i="39"/>
  <c r="AU332" i="39"/>
  <c r="AW332" i="39" s="1"/>
  <c r="AS332" i="39"/>
  <c r="AR332" i="39"/>
  <c r="AT332" i="39" s="1"/>
  <c r="AP332" i="39"/>
  <c r="AO332" i="39"/>
  <c r="AQ332" i="39" s="1"/>
  <c r="AM332" i="39"/>
  <c r="AL332" i="39"/>
  <c r="AN332" i="39" s="1"/>
  <c r="AJ332" i="39"/>
  <c r="AI332" i="39"/>
  <c r="AK332" i="39" s="1"/>
  <c r="AG332" i="39"/>
  <c r="AF332" i="39"/>
  <c r="AH332" i="39" s="1"/>
  <c r="AD332" i="39"/>
  <c r="AC332" i="39"/>
  <c r="AE332" i="39" s="1"/>
  <c r="AA332" i="39"/>
  <c r="Z332" i="39"/>
  <c r="AB332" i="39" s="1"/>
  <c r="X332" i="39"/>
  <c r="W332" i="39"/>
  <c r="Y332" i="39" s="1"/>
  <c r="U332" i="39"/>
  <c r="T332" i="39"/>
  <c r="V332" i="39" s="1"/>
  <c r="R332" i="39"/>
  <c r="Q332" i="39"/>
  <c r="S332" i="39" s="1"/>
  <c r="O332" i="39"/>
  <c r="N332" i="39"/>
  <c r="P332" i="39" s="1"/>
  <c r="L332" i="39"/>
  <c r="K332" i="39"/>
  <c r="M332" i="39" s="1"/>
  <c r="I332" i="39"/>
  <c r="H332" i="39"/>
  <c r="J332" i="39" s="1"/>
  <c r="F332" i="39"/>
  <c r="E332" i="39"/>
  <c r="G332" i="39" s="1"/>
  <c r="AV331" i="39"/>
  <c r="AU331" i="39"/>
  <c r="AW331" i="39" s="1"/>
  <c r="AS331" i="39"/>
  <c r="AR331" i="39"/>
  <c r="AT331" i="39" s="1"/>
  <c r="AP331" i="39"/>
  <c r="AO331" i="39"/>
  <c r="AQ331" i="39" s="1"/>
  <c r="AM331" i="39"/>
  <c r="AL331" i="39"/>
  <c r="AN331" i="39" s="1"/>
  <c r="AJ331" i="39"/>
  <c r="AI331" i="39"/>
  <c r="AK331" i="39" s="1"/>
  <c r="AG331" i="39"/>
  <c r="AF331" i="39"/>
  <c r="AH331" i="39" s="1"/>
  <c r="AD331" i="39"/>
  <c r="AC331" i="39"/>
  <c r="AE331" i="39" s="1"/>
  <c r="AA331" i="39"/>
  <c r="Z331" i="39"/>
  <c r="AB331" i="39" s="1"/>
  <c r="X331" i="39"/>
  <c r="W331" i="39"/>
  <c r="Y331" i="39" s="1"/>
  <c r="U331" i="39"/>
  <c r="T331" i="39"/>
  <c r="V331" i="39" s="1"/>
  <c r="R331" i="39"/>
  <c r="Q331" i="39"/>
  <c r="S331" i="39" s="1"/>
  <c r="O331" i="39"/>
  <c r="N331" i="39"/>
  <c r="P331" i="39" s="1"/>
  <c r="L331" i="39"/>
  <c r="K331" i="39"/>
  <c r="M331" i="39" s="1"/>
  <c r="I331" i="39"/>
  <c r="H331" i="39"/>
  <c r="J331" i="39" s="1"/>
  <c r="F331" i="39"/>
  <c r="E331" i="39"/>
  <c r="G331" i="39" s="1"/>
  <c r="AV330" i="39"/>
  <c r="AU330" i="39"/>
  <c r="AW330" i="39" s="1"/>
  <c r="AS330" i="39"/>
  <c r="AR330" i="39"/>
  <c r="AT330" i="39" s="1"/>
  <c r="AP330" i="39"/>
  <c r="AO330" i="39"/>
  <c r="AQ330" i="39" s="1"/>
  <c r="AM330" i="39"/>
  <c r="AL330" i="39"/>
  <c r="AN330" i="39" s="1"/>
  <c r="AJ330" i="39"/>
  <c r="AI330" i="39"/>
  <c r="AK330" i="39" s="1"/>
  <c r="AG330" i="39"/>
  <c r="AF330" i="39"/>
  <c r="AH330" i="39" s="1"/>
  <c r="AD330" i="39"/>
  <c r="AC330" i="39"/>
  <c r="AE330" i="39" s="1"/>
  <c r="AA330" i="39"/>
  <c r="Z330" i="39"/>
  <c r="AB330" i="39" s="1"/>
  <c r="X330" i="39"/>
  <c r="W330" i="39"/>
  <c r="Y330" i="39" s="1"/>
  <c r="U330" i="39"/>
  <c r="T330" i="39"/>
  <c r="V330" i="39" s="1"/>
  <c r="R330" i="39"/>
  <c r="Q330" i="39"/>
  <c r="S330" i="39" s="1"/>
  <c r="O330" i="39"/>
  <c r="N330" i="39"/>
  <c r="P330" i="39" s="1"/>
  <c r="L330" i="39"/>
  <c r="K330" i="39"/>
  <c r="M330" i="39" s="1"/>
  <c r="I330" i="39"/>
  <c r="H330" i="39"/>
  <c r="J330" i="39" s="1"/>
  <c r="F330" i="39"/>
  <c r="E330" i="39"/>
  <c r="G330" i="39" s="1"/>
  <c r="AV329" i="39"/>
  <c r="AU329" i="39"/>
  <c r="AW329" i="39" s="1"/>
  <c r="AS329" i="39"/>
  <c r="AR329" i="39"/>
  <c r="AT329" i="39" s="1"/>
  <c r="AP329" i="39"/>
  <c r="AO329" i="39"/>
  <c r="AQ329" i="39" s="1"/>
  <c r="AM329" i="39"/>
  <c r="AL329" i="39"/>
  <c r="AN329" i="39" s="1"/>
  <c r="AJ329" i="39"/>
  <c r="AI329" i="39"/>
  <c r="AK329" i="39" s="1"/>
  <c r="AG329" i="39"/>
  <c r="AF329" i="39"/>
  <c r="AH329" i="39" s="1"/>
  <c r="AD329" i="39"/>
  <c r="AC329" i="39"/>
  <c r="AE329" i="39" s="1"/>
  <c r="AA329" i="39"/>
  <c r="Z329" i="39"/>
  <c r="AB329" i="39" s="1"/>
  <c r="X329" i="39"/>
  <c r="W329" i="39"/>
  <c r="Y329" i="39" s="1"/>
  <c r="U329" i="39"/>
  <c r="T329" i="39"/>
  <c r="V329" i="39" s="1"/>
  <c r="R329" i="39"/>
  <c r="Q329" i="39"/>
  <c r="S329" i="39" s="1"/>
  <c r="O329" i="39"/>
  <c r="N329" i="39"/>
  <c r="P329" i="39" s="1"/>
  <c r="L329" i="39"/>
  <c r="K329" i="39"/>
  <c r="M329" i="39" s="1"/>
  <c r="I329" i="39"/>
  <c r="H329" i="39"/>
  <c r="J329" i="39" s="1"/>
  <c r="F329" i="39"/>
  <c r="E329" i="39"/>
  <c r="G329" i="39" s="1"/>
  <c r="AV328" i="39"/>
  <c r="AU328" i="39"/>
  <c r="AW328" i="39" s="1"/>
  <c r="AS328" i="39"/>
  <c r="AR328" i="39"/>
  <c r="AT328" i="39" s="1"/>
  <c r="AP328" i="39"/>
  <c r="AO328" i="39"/>
  <c r="AQ328" i="39" s="1"/>
  <c r="AM328" i="39"/>
  <c r="AL328" i="39"/>
  <c r="AN328" i="39" s="1"/>
  <c r="AJ328" i="39"/>
  <c r="AI328" i="39"/>
  <c r="AK328" i="39" s="1"/>
  <c r="AG328" i="39"/>
  <c r="AF328" i="39"/>
  <c r="AH328" i="39" s="1"/>
  <c r="AD328" i="39"/>
  <c r="AC328" i="39"/>
  <c r="AE328" i="39" s="1"/>
  <c r="AA328" i="39"/>
  <c r="Z328" i="39"/>
  <c r="AB328" i="39" s="1"/>
  <c r="X328" i="39"/>
  <c r="W328" i="39"/>
  <c r="Y328" i="39" s="1"/>
  <c r="U328" i="39"/>
  <c r="T328" i="39"/>
  <c r="V328" i="39" s="1"/>
  <c r="R328" i="39"/>
  <c r="Q328" i="39"/>
  <c r="S328" i="39" s="1"/>
  <c r="O328" i="39"/>
  <c r="N328" i="39"/>
  <c r="P328" i="39" s="1"/>
  <c r="L328" i="39"/>
  <c r="K328" i="39"/>
  <c r="M328" i="39" s="1"/>
  <c r="I328" i="39"/>
  <c r="H328" i="39"/>
  <c r="J328" i="39" s="1"/>
  <c r="F328" i="39"/>
  <c r="E328" i="39"/>
  <c r="G328" i="39" s="1"/>
  <c r="AV327" i="39"/>
  <c r="AU327" i="39"/>
  <c r="AW327" i="39" s="1"/>
  <c r="AS327" i="39"/>
  <c r="AR327" i="39"/>
  <c r="AT327" i="39" s="1"/>
  <c r="AP327" i="39"/>
  <c r="AO327" i="39"/>
  <c r="AQ327" i="39" s="1"/>
  <c r="AM327" i="39"/>
  <c r="AL327" i="39"/>
  <c r="AN327" i="39" s="1"/>
  <c r="AJ327" i="39"/>
  <c r="AI327" i="39"/>
  <c r="AK327" i="39" s="1"/>
  <c r="AG327" i="39"/>
  <c r="AF327" i="39"/>
  <c r="AH327" i="39" s="1"/>
  <c r="AD327" i="39"/>
  <c r="AC327" i="39"/>
  <c r="AE327" i="39" s="1"/>
  <c r="AA327" i="39"/>
  <c r="Z327" i="39"/>
  <c r="AB327" i="39" s="1"/>
  <c r="X327" i="39"/>
  <c r="W327" i="39"/>
  <c r="Y327" i="39" s="1"/>
  <c r="U327" i="39"/>
  <c r="T327" i="39"/>
  <c r="V327" i="39" s="1"/>
  <c r="R327" i="39"/>
  <c r="Q327" i="39"/>
  <c r="S327" i="39" s="1"/>
  <c r="O327" i="39"/>
  <c r="N327" i="39"/>
  <c r="P327" i="39" s="1"/>
  <c r="L327" i="39"/>
  <c r="K327" i="39"/>
  <c r="M327" i="39" s="1"/>
  <c r="I327" i="39"/>
  <c r="H327" i="39"/>
  <c r="J327" i="39" s="1"/>
  <c r="F327" i="39"/>
  <c r="E327" i="39"/>
  <c r="G327" i="39" s="1"/>
  <c r="AV326" i="39"/>
  <c r="AU326" i="39"/>
  <c r="AW326" i="39" s="1"/>
  <c r="AS326" i="39"/>
  <c r="AR326" i="39"/>
  <c r="AT326" i="39" s="1"/>
  <c r="AP326" i="39"/>
  <c r="AO326" i="39"/>
  <c r="AQ326" i="39" s="1"/>
  <c r="AM326" i="39"/>
  <c r="AL326" i="39"/>
  <c r="AN326" i="39" s="1"/>
  <c r="AJ326" i="39"/>
  <c r="AI326" i="39"/>
  <c r="AK326" i="39" s="1"/>
  <c r="AG326" i="39"/>
  <c r="AF326" i="39"/>
  <c r="AH326" i="39" s="1"/>
  <c r="AD326" i="39"/>
  <c r="AC326" i="39"/>
  <c r="AE326" i="39" s="1"/>
  <c r="AA326" i="39"/>
  <c r="Z326" i="39"/>
  <c r="AB326" i="39" s="1"/>
  <c r="X326" i="39"/>
  <c r="W326" i="39"/>
  <c r="Y326" i="39" s="1"/>
  <c r="U326" i="39"/>
  <c r="T326" i="39"/>
  <c r="V326" i="39" s="1"/>
  <c r="R326" i="39"/>
  <c r="Q326" i="39"/>
  <c r="S326" i="39" s="1"/>
  <c r="O326" i="39"/>
  <c r="N326" i="39"/>
  <c r="P326" i="39" s="1"/>
  <c r="L326" i="39"/>
  <c r="K326" i="39"/>
  <c r="M326" i="39" s="1"/>
  <c r="I326" i="39"/>
  <c r="H326" i="39"/>
  <c r="J326" i="39" s="1"/>
  <c r="F326" i="39"/>
  <c r="E326" i="39"/>
  <c r="G326" i="39" s="1"/>
  <c r="AV325" i="39"/>
  <c r="AU325" i="39"/>
  <c r="AW325" i="39" s="1"/>
  <c r="AS325" i="39"/>
  <c r="AR325" i="39"/>
  <c r="AT325" i="39" s="1"/>
  <c r="AP325" i="39"/>
  <c r="AO325" i="39"/>
  <c r="AQ325" i="39" s="1"/>
  <c r="AM325" i="39"/>
  <c r="AL325" i="39"/>
  <c r="AN325" i="39" s="1"/>
  <c r="AJ325" i="39"/>
  <c r="AI325" i="39"/>
  <c r="AK325" i="39" s="1"/>
  <c r="AG325" i="39"/>
  <c r="AF325" i="39"/>
  <c r="AH325" i="39" s="1"/>
  <c r="AD325" i="39"/>
  <c r="AC325" i="39"/>
  <c r="AE325" i="39" s="1"/>
  <c r="AA325" i="39"/>
  <c r="Z325" i="39"/>
  <c r="AB325" i="39" s="1"/>
  <c r="X325" i="39"/>
  <c r="W325" i="39"/>
  <c r="Y325" i="39" s="1"/>
  <c r="U325" i="39"/>
  <c r="T325" i="39"/>
  <c r="V325" i="39" s="1"/>
  <c r="R325" i="39"/>
  <c r="Q325" i="39"/>
  <c r="S325" i="39" s="1"/>
  <c r="O325" i="39"/>
  <c r="N325" i="39"/>
  <c r="P325" i="39" s="1"/>
  <c r="L325" i="39"/>
  <c r="K325" i="39"/>
  <c r="M325" i="39" s="1"/>
  <c r="I325" i="39"/>
  <c r="H325" i="39"/>
  <c r="J325" i="39" s="1"/>
  <c r="F325" i="39"/>
  <c r="E325" i="39"/>
  <c r="G325" i="39" s="1"/>
  <c r="AV324" i="39"/>
  <c r="AU324" i="39"/>
  <c r="AW324" i="39" s="1"/>
  <c r="AS324" i="39"/>
  <c r="AR324" i="39"/>
  <c r="AT324" i="39" s="1"/>
  <c r="AP324" i="39"/>
  <c r="AO324" i="39"/>
  <c r="AQ324" i="39" s="1"/>
  <c r="AM324" i="39"/>
  <c r="AL324" i="39"/>
  <c r="AN324" i="39" s="1"/>
  <c r="AJ324" i="39"/>
  <c r="AI324" i="39"/>
  <c r="AK324" i="39" s="1"/>
  <c r="AG324" i="39"/>
  <c r="AF324" i="39"/>
  <c r="AH324" i="39" s="1"/>
  <c r="AD324" i="39"/>
  <c r="AC324" i="39"/>
  <c r="AE324" i="39" s="1"/>
  <c r="AA324" i="39"/>
  <c r="Z324" i="39"/>
  <c r="AB324" i="39" s="1"/>
  <c r="X324" i="39"/>
  <c r="W324" i="39"/>
  <c r="Y324" i="39" s="1"/>
  <c r="U324" i="39"/>
  <c r="T324" i="39"/>
  <c r="V324" i="39" s="1"/>
  <c r="R324" i="39"/>
  <c r="Q324" i="39"/>
  <c r="S324" i="39" s="1"/>
  <c r="O324" i="39"/>
  <c r="N324" i="39"/>
  <c r="P324" i="39" s="1"/>
  <c r="L324" i="39"/>
  <c r="K324" i="39"/>
  <c r="M324" i="39" s="1"/>
  <c r="I324" i="39"/>
  <c r="H324" i="39"/>
  <c r="J324" i="39" s="1"/>
  <c r="F324" i="39"/>
  <c r="E324" i="39"/>
  <c r="G324" i="39" s="1"/>
  <c r="AV323" i="39"/>
  <c r="AU323" i="39"/>
  <c r="AW323" i="39" s="1"/>
  <c r="AS323" i="39"/>
  <c r="AR323" i="39"/>
  <c r="AT323" i="39" s="1"/>
  <c r="AP323" i="39"/>
  <c r="AO323" i="39"/>
  <c r="AQ323" i="39" s="1"/>
  <c r="AM323" i="39"/>
  <c r="AL323" i="39"/>
  <c r="AN323" i="39" s="1"/>
  <c r="AJ323" i="39"/>
  <c r="AI323" i="39"/>
  <c r="AK323" i="39" s="1"/>
  <c r="AG323" i="39"/>
  <c r="AF323" i="39"/>
  <c r="AH323" i="39" s="1"/>
  <c r="AD323" i="39"/>
  <c r="AC323" i="39"/>
  <c r="AE323" i="39" s="1"/>
  <c r="AA323" i="39"/>
  <c r="Z323" i="39"/>
  <c r="AB323" i="39" s="1"/>
  <c r="X323" i="39"/>
  <c r="W323" i="39"/>
  <c r="Y323" i="39" s="1"/>
  <c r="U323" i="39"/>
  <c r="T323" i="39"/>
  <c r="V323" i="39" s="1"/>
  <c r="R323" i="39"/>
  <c r="Q323" i="39"/>
  <c r="S323" i="39" s="1"/>
  <c r="O323" i="39"/>
  <c r="N323" i="39"/>
  <c r="P323" i="39" s="1"/>
  <c r="L323" i="39"/>
  <c r="K323" i="39"/>
  <c r="M323" i="39" s="1"/>
  <c r="I323" i="39"/>
  <c r="H323" i="39"/>
  <c r="J323" i="39" s="1"/>
  <c r="F323" i="39"/>
  <c r="E323" i="39"/>
  <c r="G323" i="39" s="1"/>
  <c r="AV322" i="39"/>
  <c r="AU322" i="39"/>
  <c r="AW322" i="39" s="1"/>
  <c r="AS322" i="39"/>
  <c r="AR322" i="39"/>
  <c r="AT322" i="39" s="1"/>
  <c r="AP322" i="39"/>
  <c r="AO322" i="39"/>
  <c r="AQ322" i="39" s="1"/>
  <c r="AM322" i="39"/>
  <c r="AL322" i="39"/>
  <c r="AN322" i="39" s="1"/>
  <c r="AJ322" i="39"/>
  <c r="AI322" i="39"/>
  <c r="AK322" i="39" s="1"/>
  <c r="AG322" i="39"/>
  <c r="AF322" i="39"/>
  <c r="AH322" i="39" s="1"/>
  <c r="AD322" i="39"/>
  <c r="AC322" i="39"/>
  <c r="AE322" i="39" s="1"/>
  <c r="AA322" i="39"/>
  <c r="Z322" i="39"/>
  <c r="AB322" i="39" s="1"/>
  <c r="X322" i="39"/>
  <c r="W322" i="39"/>
  <c r="Y322" i="39" s="1"/>
  <c r="U322" i="39"/>
  <c r="T322" i="39"/>
  <c r="V322" i="39" s="1"/>
  <c r="R322" i="39"/>
  <c r="Q322" i="39"/>
  <c r="S322" i="39" s="1"/>
  <c r="O322" i="39"/>
  <c r="N322" i="39"/>
  <c r="P322" i="39" s="1"/>
  <c r="L322" i="39"/>
  <c r="K322" i="39"/>
  <c r="M322" i="39" s="1"/>
  <c r="I322" i="39"/>
  <c r="H322" i="39"/>
  <c r="J322" i="39" s="1"/>
  <c r="F322" i="39"/>
  <c r="E322" i="39"/>
  <c r="G322" i="39" s="1"/>
  <c r="AV321" i="39"/>
  <c r="AU321" i="39"/>
  <c r="AW321" i="39" s="1"/>
  <c r="AS321" i="39"/>
  <c r="AR321" i="39"/>
  <c r="AT321" i="39" s="1"/>
  <c r="AP321" i="39"/>
  <c r="AO321" i="39"/>
  <c r="AQ321" i="39" s="1"/>
  <c r="AM321" i="39"/>
  <c r="AL321" i="39"/>
  <c r="AN321" i="39" s="1"/>
  <c r="AJ321" i="39"/>
  <c r="AI321" i="39"/>
  <c r="AK321" i="39" s="1"/>
  <c r="AG321" i="39"/>
  <c r="AF321" i="39"/>
  <c r="AH321" i="39" s="1"/>
  <c r="AD321" i="39"/>
  <c r="AC321" i="39"/>
  <c r="AE321" i="39" s="1"/>
  <c r="AA321" i="39"/>
  <c r="Z321" i="39"/>
  <c r="AB321" i="39" s="1"/>
  <c r="X321" i="39"/>
  <c r="W321" i="39"/>
  <c r="Y321" i="39" s="1"/>
  <c r="U321" i="39"/>
  <c r="T321" i="39"/>
  <c r="V321" i="39" s="1"/>
  <c r="R321" i="39"/>
  <c r="Q321" i="39"/>
  <c r="S321" i="39" s="1"/>
  <c r="O321" i="39"/>
  <c r="N321" i="39"/>
  <c r="P321" i="39" s="1"/>
  <c r="L321" i="39"/>
  <c r="K321" i="39"/>
  <c r="M321" i="39" s="1"/>
  <c r="I321" i="39"/>
  <c r="H321" i="39"/>
  <c r="J321" i="39" s="1"/>
  <c r="F321" i="39"/>
  <c r="E321" i="39"/>
  <c r="G321" i="39" s="1"/>
  <c r="AV320" i="39"/>
  <c r="AU320" i="39"/>
  <c r="AW320" i="39" s="1"/>
  <c r="AS320" i="39"/>
  <c r="AR320" i="39"/>
  <c r="AT320" i="39" s="1"/>
  <c r="AP320" i="39"/>
  <c r="AO320" i="39"/>
  <c r="AQ320" i="39" s="1"/>
  <c r="AM320" i="39"/>
  <c r="AL320" i="39"/>
  <c r="AN320" i="39" s="1"/>
  <c r="AJ320" i="39"/>
  <c r="AI320" i="39"/>
  <c r="AK320" i="39" s="1"/>
  <c r="AG320" i="39"/>
  <c r="AF320" i="39"/>
  <c r="AH320" i="39" s="1"/>
  <c r="AD320" i="39"/>
  <c r="AC320" i="39"/>
  <c r="AE320" i="39" s="1"/>
  <c r="AA320" i="39"/>
  <c r="Z320" i="39"/>
  <c r="AB320" i="39" s="1"/>
  <c r="X320" i="39"/>
  <c r="W320" i="39"/>
  <c r="Y320" i="39" s="1"/>
  <c r="U320" i="39"/>
  <c r="T320" i="39"/>
  <c r="V320" i="39" s="1"/>
  <c r="R320" i="39"/>
  <c r="Q320" i="39"/>
  <c r="S320" i="39" s="1"/>
  <c r="O320" i="39"/>
  <c r="N320" i="39"/>
  <c r="P320" i="39" s="1"/>
  <c r="L320" i="39"/>
  <c r="K320" i="39"/>
  <c r="M320" i="39" s="1"/>
  <c r="I320" i="39"/>
  <c r="H320" i="39"/>
  <c r="J320" i="39" s="1"/>
  <c r="F320" i="39"/>
  <c r="E320" i="39"/>
  <c r="G320" i="39" s="1"/>
  <c r="AV319" i="39"/>
  <c r="AU319" i="39"/>
  <c r="AW319" i="39" s="1"/>
  <c r="AS319" i="39"/>
  <c r="AR319" i="39"/>
  <c r="AT319" i="39" s="1"/>
  <c r="AP319" i="39"/>
  <c r="AO319" i="39"/>
  <c r="AQ319" i="39" s="1"/>
  <c r="AM319" i="39"/>
  <c r="AL319" i="39"/>
  <c r="AN319" i="39" s="1"/>
  <c r="AJ319" i="39"/>
  <c r="AI319" i="39"/>
  <c r="AK319" i="39" s="1"/>
  <c r="AG319" i="39"/>
  <c r="AF319" i="39"/>
  <c r="AH319" i="39" s="1"/>
  <c r="AD319" i="39"/>
  <c r="AC319" i="39"/>
  <c r="AE319" i="39" s="1"/>
  <c r="AA319" i="39"/>
  <c r="Z319" i="39"/>
  <c r="AB319" i="39" s="1"/>
  <c r="X319" i="39"/>
  <c r="W319" i="39"/>
  <c r="Y319" i="39" s="1"/>
  <c r="U319" i="39"/>
  <c r="T319" i="39"/>
  <c r="V319" i="39" s="1"/>
  <c r="R319" i="39"/>
  <c r="Q319" i="39"/>
  <c r="S319" i="39" s="1"/>
  <c r="O319" i="39"/>
  <c r="N319" i="39"/>
  <c r="P319" i="39" s="1"/>
  <c r="L319" i="39"/>
  <c r="K319" i="39"/>
  <c r="M319" i="39" s="1"/>
  <c r="I319" i="39"/>
  <c r="H319" i="39"/>
  <c r="J319" i="39" s="1"/>
  <c r="F319" i="39"/>
  <c r="E319" i="39"/>
  <c r="G319" i="39" s="1"/>
  <c r="AV318" i="39"/>
  <c r="AU318" i="39"/>
  <c r="AW318" i="39" s="1"/>
  <c r="AS318" i="39"/>
  <c r="AR318" i="39"/>
  <c r="AT318" i="39" s="1"/>
  <c r="AP318" i="39"/>
  <c r="AO318" i="39"/>
  <c r="AQ318" i="39" s="1"/>
  <c r="AM318" i="39"/>
  <c r="AL318" i="39"/>
  <c r="AN318" i="39" s="1"/>
  <c r="AJ318" i="39"/>
  <c r="AI318" i="39"/>
  <c r="AK318" i="39" s="1"/>
  <c r="AG318" i="39"/>
  <c r="AF318" i="39"/>
  <c r="AH318" i="39" s="1"/>
  <c r="AD318" i="39"/>
  <c r="AC318" i="39"/>
  <c r="AE318" i="39" s="1"/>
  <c r="AA318" i="39"/>
  <c r="Z318" i="39"/>
  <c r="AB318" i="39" s="1"/>
  <c r="X318" i="39"/>
  <c r="W318" i="39"/>
  <c r="Y318" i="39" s="1"/>
  <c r="U318" i="39"/>
  <c r="T318" i="39"/>
  <c r="V318" i="39" s="1"/>
  <c r="R318" i="39"/>
  <c r="Q318" i="39"/>
  <c r="S318" i="39" s="1"/>
  <c r="O318" i="39"/>
  <c r="N318" i="39"/>
  <c r="P318" i="39" s="1"/>
  <c r="L318" i="39"/>
  <c r="K318" i="39"/>
  <c r="M318" i="39" s="1"/>
  <c r="I318" i="39"/>
  <c r="H318" i="39"/>
  <c r="J318" i="39" s="1"/>
  <c r="F318" i="39"/>
  <c r="E318" i="39"/>
  <c r="G318" i="39" s="1"/>
  <c r="AV317" i="39"/>
  <c r="AU317" i="39"/>
  <c r="AW317" i="39" s="1"/>
  <c r="AS317" i="39"/>
  <c r="AR317" i="39"/>
  <c r="AT317" i="39" s="1"/>
  <c r="AP317" i="39"/>
  <c r="AO317" i="39"/>
  <c r="AQ317" i="39" s="1"/>
  <c r="AM317" i="39"/>
  <c r="AL317" i="39"/>
  <c r="AN317" i="39" s="1"/>
  <c r="AJ317" i="39"/>
  <c r="AI317" i="39"/>
  <c r="AK317" i="39" s="1"/>
  <c r="AG317" i="39"/>
  <c r="AF317" i="39"/>
  <c r="AH317" i="39" s="1"/>
  <c r="AD317" i="39"/>
  <c r="AC317" i="39"/>
  <c r="AE317" i="39" s="1"/>
  <c r="AA317" i="39"/>
  <c r="Z317" i="39"/>
  <c r="AB317" i="39" s="1"/>
  <c r="X317" i="39"/>
  <c r="W317" i="39"/>
  <c r="Y317" i="39" s="1"/>
  <c r="U317" i="39"/>
  <c r="T317" i="39"/>
  <c r="V317" i="39" s="1"/>
  <c r="R317" i="39"/>
  <c r="Q317" i="39"/>
  <c r="S317" i="39" s="1"/>
  <c r="O317" i="39"/>
  <c r="N317" i="39"/>
  <c r="P317" i="39" s="1"/>
  <c r="L317" i="39"/>
  <c r="K317" i="39"/>
  <c r="M317" i="39" s="1"/>
  <c r="I317" i="39"/>
  <c r="H317" i="39"/>
  <c r="J317" i="39" s="1"/>
  <c r="F317" i="39"/>
  <c r="E317" i="39"/>
  <c r="G317" i="39" s="1"/>
  <c r="AV316" i="39"/>
  <c r="AU316" i="39"/>
  <c r="AW316" i="39" s="1"/>
  <c r="AS316" i="39"/>
  <c r="AR316" i="39"/>
  <c r="AT316" i="39" s="1"/>
  <c r="AP316" i="39"/>
  <c r="AO316" i="39"/>
  <c r="AQ316" i="39" s="1"/>
  <c r="AM316" i="39"/>
  <c r="AL316" i="39"/>
  <c r="AN316" i="39" s="1"/>
  <c r="AJ316" i="39"/>
  <c r="AI316" i="39"/>
  <c r="AK316" i="39" s="1"/>
  <c r="AG316" i="39"/>
  <c r="AF316" i="39"/>
  <c r="AH316" i="39" s="1"/>
  <c r="AD316" i="39"/>
  <c r="AC316" i="39"/>
  <c r="AE316" i="39" s="1"/>
  <c r="AA316" i="39"/>
  <c r="Z316" i="39"/>
  <c r="AB316" i="39" s="1"/>
  <c r="X316" i="39"/>
  <c r="W316" i="39"/>
  <c r="Y316" i="39" s="1"/>
  <c r="U316" i="39"/>
  <c r="T316" i="39"/>
  <c r="V316" i="39" s="1"/>
  <c r="R316" i="39"/>
  <c r="Q316" i="39"/>
  <c r="S316" i="39" s="1"/>
  <c r="O316" i="39"/>
  <c r="N316" i="39"/>
  <c r="P316" i="39" s="1"/>
  <c r="L316" i="39"/>
  <c r="K316" i="39"/>
  <c r="M316" i="39" s="1"/>
  <c r="I316" i="39"/>
  <c r="H316" i="39"/>
  <c r="J316" i="39" s="1"/>
  <c r="F316" i="39"/>
  <c r="E316" i="39"/>
  <c r="G316" i="39" s="1"/>
  <c r="AV315" i="39"/>
  <c r="AU315" i="39"/>
  <c r="AW315" i="39" s="1"/>
  <c r="AS315" i="39"/>
  <c r="AR315" i="39"/>
  <c r="AT315" i="39" s="1"/>
  <c r="AP315" i="39"/>
  <c r="AO315" i="39"/>
  <c r="AQ315" i="39" s="1"/>
  <c r="AM315" i="39"/>
  <c r="AL315" i="39"/>
  <c r="AN315" i="39" s="1"/>
  <c r="AJ315" i="39"/>
  <c r="AI315" i="39"/>
  <c r="AK315" i="39" s="1"/>
  <c r="AG315" i="39"/>
  <c r="AF315" i="39"/>
  <c r="AH315" i="39" s="1"/>
  <c r="AD315" i="39"/>
  <c r="AC315" i="39"/>
  <c r="AE315" i="39" s="1"/>
  <c r="AA315" i="39"/>
  <c r="Z315" i="39"/>
  <c r="AB315" i="39" s="1"/>
  <c r="X315" i="39"/>
  <c r="W315" i="39"/>
  <c r="Y315" i="39" s="1"/>
  <c r="U315" i="39"/>
  <c r="T315" i="39"/>
  <c r="V315" i="39" s="1"/>
  <c r="R315" i="39"/>
  <c r="Q315" i="39"/>
  <c r="S315" i="39" s="1"/>
  <c r="O315" i="39"/>
  <c r="N315" i="39"/>
  <c r="P315" i="39" s="1"/>
  <c r="L315" i="39"/>
  <c r="K315" i="39"/>
  <c r="M315" i="39" s="1"/>
  <c r="I315" i="39"/>
  <c r="H315" i="39"/>
  <c r="J315" i="39" s="1"/>
  <c r="F315" i="39"/>
  <c r="E315" i="39"/>
  <c r="G315" i="39" s="1"/>
  <c r="AV314" i="39"/>
  <c r="AU314" i="39"/>
  <c r="AW314" i="39" s="1"/>
  <c r="AS314" i="39"/>
  <c r="AR314" i="39"/>
  <c r="AT314" i="39" s="1"/>
  <c r="AP314" i="39"/>
  <c r="AO314" i="39"/>
  <c r="AQ314" i="39" s="1"/>
  <c r="AM314" i="39"/>
  <c r="AL314" i="39"/>
  <c r="AN314" i="39" s="1"/>
  <c r="AJ314" i="39"/>
  <c r="AI314" i="39"/>
  <c r="AK314" i="39" s="1"/>
  <c r="AG314" i="39"/>
  <c r="AF314" i="39"/>
  <c r="AH314" i="39" s="1"/>
  <c r="AD314" i="39"/>
  <c r="AC314" i="39"/>
  <c r="AE314" i="39" s="1"/>
  <c r="AA314" i="39"/>
  <c r="Z314" i="39"/>
  <c r="AB314" i="39" s="1"/>
  <c r="X314" i="39"/>
  <c r="W314" i="39"/>
  <c r="Y314" i="39" s="1"/>
  <c r="U314" i="39"/>
  <c r="T314" i="39"/>
  <c r="V314" i="39" s="1"/>
  <c r="R314" i="39"/>
  <c r="Q314" i="39"/>
  <c r="S314" i="39" s="1"/>
  <c r="O314" i="39"/>
  <c r="N314" i="39"/>
  <c r="P314" i="39" s="1"/>
  <c r="L314" i="39"/>
  <c r="K314" i="39"/>
  <c r="M314" i="39" s="1"/>
  <c r="I314" i="39"/>
  <c r="H314" i="39"/>
  <c r="J314" i="39" s="1"/>
  <c r="F314" i="39"/>
  <c r="E314" i="39"/>
  <c r="G314" i="39" s="1"/>
  <c r="AV313" i="39"/>
  <c r="AU313" i="39"/>
  <c r="AW313" i="39" s="1"/>
  <c r="AS313" i="39"/>
  <c r="AR313" i="39"/>
  <c r="AT313" i="39" s="1"/>
  <c r="AP313" i="39"/>
  <c r="AO313" i="39"/>
  <c r="AQ313" i="39" s="1"/>
  <c r="AM313" i="39"/>
  <c r="AL313" i="39"/>
  <c r="AN313" i="39" s="1"/>
  <c r="AJ313" i="39"/>
  <c r="AI313" i="39"/>
  <c r="AK313" i="39" s="1"/>
  <c r="AG313" i="39"/>
  <c r="AF313" i="39"/>
  <c r="AH313" i="39" s="1"/>
  <c r="AD313" i="39"/>
  <c r="AC313" i="39"/>
  <c r="AE313" i="39" s="1"/>
  <c r="AA313" i="39"/>
  <c r="Z313" i="39"/>
  <c r="AB313" i="39" s="1"/>
  <c r="X313" i="39"/>
  <c r="W313" i="39"/>
  <c r="Y313" i="39" s="1"/>
  <c r="U313" i="39"/>
  <c r="T313" i="39"/>
  <c r="V313" i="39" s="1"/>
  <c r="R313" i="39"/>
  <c r="Q313" i="39"/>
  <c r="S313" i="39" s="1"/>
  <c r="O313" i="39"/>
  <c r="N313" i="39"/>
  <c r="P313" i="39" s="1"/>
  <c r="L313" i="39"/>
  <c r="K313" i="39"/>
  <c r="M313" i="39" s="1"/>
  <c r="I313" i="39"/>
  <c r="H313" i="39"/>
  <c r="J313" i="39" s="1"/>
  <c r="F313" i="39"/>
  <c r="E313" i="39"/>
  <c r="G313" i="39" s="1"/>
  <c r="AV312" i="39"/>
  <c r="AU312" i="39"/>
  <c r="AW312" i="39" s="1"/>
  <c r="AS312" i="39"/>
  <c r="AR312" i="39"/>
  <c r="AT312" i="39" s="1"/>
  <c r="AP312" i="39"/>
  <c r="AO312" i="39"/>
  <c r="AQ312" i="39" s="1"/>
  <c r="AM312" i="39"/>
  <c r="AL312" i="39"/>
  <c r="AN312" i="39" s="1"/>
  <c r="AJ312" i="39"/>
  <c r="AI312" i="39"/>
  <c r="AK312" i="39" s="1"/>
  <c r="AG312" i="39"/>
  <c r="AF312" i="39"/>
  <c r="AH312" i="39" s="1"/>
  <c r="AD312" i="39"/>
  <c r="AC312" i="39"/>
  <c r="AE312" i="39" s="1"/>
  <c r="AA312" i="39"/>
  <c r="Z312" i="39"/>
  <c r="AB312" i="39" s="1"/>
  <c r="X312" i="39"/>
  <c r="W312" i="39"/>
  <c r="Y312" i="39" s="1"/>
  <c r="U312" i="39"/>
  <c r="T312" i="39"/>
  <c r="V312" i="39" s="1"/>
  <c r="R312" i="39"/>
  <c r="Q312" i="39"/>
  <c r="S312" i="39" s="1"/>
  <c r="O312" i="39"/>
  <c r="N312" i="39"/>
  <c r="P312" i="39" s="1"/>
  <c r="L312" i="39"/>
  <c r="K312" i="39"/>
  <c r="M312" i="39" s="1"/>
  <c r="I312" i="39"/>
  <c r="H312" i="39"/>
  <c r="J312" i="39" s="1"/>
  <c r="F312" i="39"/>
  <c r="E312" i="39"/>
  <c r="G312" i="39" s="1"/>
  <c r="AV311" i="39"/>
  <c r="AU311" i="39"/>
  <c r="AW311" i="39" s="1"/>
  <c r="AS311" i="39"/>
  <c r="AR311" i="39"/>
  <c r="AT311" i="39" s="1"/>
  <c r="AP311" i="39"/>
  <c r="AO311" i="39"/>
  <c r="AQ311" i="39" s="1"/>
  <c r="AM311" i="39"/>
  <c r="AL311" i="39"/>
  <c r="AN311" i="39" s="1"/>
  <c r="AJ311" i="39"/>
  <c r="AI311" i="39"/>
  <c r="AK311" i="39" s="1"/>
  <c r="AG311" i="39"/>
  <c r="AF311" i="39"/>
  <c r="AH311" i="39" s="1"/>
  <c r="AD311" i="39"/>
  <c r="AC311" i="39"/>
  <c r="AE311" i="39" s="1"/>
  <c r="AA311" i="39"/>
  <c r="Z311" i="39"/>
  <c r="AB311" i="39" s="1"/>
  <c r="X311" i="39"/>
  <c r="W311" i="39"/>
  <c r="Y311" i="39" s="1"/>
  <c r="U311" i="39"/>
  <c r="T311" i="39"/>
  <c r="V311" i="39" s="1"/>
  <c r="R311" i="39"/>
  <c r="Q311" i="39"/>
  <c r="S311" i="39" s="1"/>
  <c r="O311" i="39"/>
  <c r="N311" i="39"/>
  <c r="P311" i="39" s="1"/>
  <c r="L311" i="39"/>
  <c r="K311" i="39"/>
  <c r="M311" i="39" s="1"/>
  <c r="I311" i="39"/>
  <c r="H311" i="39"/>
  <c r="J311" i="39" s="1"/>
  <c r="F311" i="39"/>
  <c r="E311" i="39"/>
  <c r="G311" i="39" s="1"/>
  <c r="AV310" i="39"/>
  <c r="AU310" i="39"/>
  <c r="AW310" i="39" s="1"/>
  <c r="AS310" i="39"/>
  <c r="AR310" i="39"/>
  <c r="AT310" i="39" s="1"/>
  <c r="AP310" i="39"/>
  <c r="AO310" i="39"/>
  <c r="AQ310" i="39" s="1"/>
  <c r="AM310" i="39"/>
  <c r="AL310" i="39"/>
  <c r="AN310" i="39" s="1"/>
  <c r="AJ310" i="39"/>
  <c r="AI310" i="39"/>
  <c r="AK310" i="39" s="1"/>
  <c r="AG310" i="39"/>
  <c r="AF310" i="39"/>
  <c r="AH310" i="39" s="1"/>
  <c r="AD310" i="39"/>
  <c r="AC310" i="39"/>
  <c r="AE310" i="39" s="1"/>
  <c r="AA310" i="39"/>
  <c r="Z310" i="39"/>
  <c r="AB310" i="39" s="1"/>
  <c r="X310" i="39"/>
  <c r="W310" i="39"/>
  <c r="Y310" i="39" s="1"/>
  <c r="U310" i="39"/>
  <c r="T310" i="39"/>
  <c r="V310" i="39" s="1"/>
  <c r="R310" i="39"/>
  <c r="Q310" i="39"/>
  <c r="S310" i="39" s="1"/>
  <c r="O310" i="39"/>
  <c r="N310" i="39"/>
  <c r="P310" i="39" s="1"/>
  <c r="L310" i="39"/>
  <c r="K310" i="39"/>
  <c r="M310" i="39" s="1"/>
  <c r="I310" i="39"/>
  <c r="H310" i="39"/>
  <c r="J310" i="39" s="1"/>
  <c r="F310" i="39"/>
  <c r="E310" i="39"/>
  <c r="G310" i="39" s="1"/>
  <c r="AV309" i="39"/>
  <c r="AU309" i="39"/>
  <c r="AW309" i="39" s="1"/>
  <c r="AS309" i="39"/>
  <c r="AR309" i="39"/>
  <c r="AT309" i="39" s="1"/>
  <c r="AP309" i="39"/>
  <c r="AO309" i="39"/>
  <c r="AQ309" i="39" s="1"/>
  <c r="AM309" i="39"/>
  <c r="AL309" i="39"/>
  <c r="AN309" i="39" s="1"/>
  <c r="AJ309" i="39"/>
  <c r="AI309" i="39"/>
  <c r="AK309" i="39" s="1"/>
  <c r="AG309" i="39"/>
  <c r="AF309" i="39"/>
  <c r="AH309" i="39" s="1"/>
  <c r="AD309" i="39"/>
  <c r="AC309" i="39"/>
  <c r="AE309" i="39" s="1"/>
  <c r="AA309" i="39"/>
  <c r="Z309" i="39"/>
  <c r="AB309" i="39" s="1"/>
  <c r="X309" i="39"/>
  <c r="W309" i="39"/>
  <c r="Y309" i="39" s="1"/>
  <c r="U309" i="39"/>
  <c r="T309" i="39"/>
  <c r="V309" i="39" s="1"/>
  <c r="R309" i="39"/>
  <c r="Q309" i="39"/>
  <c r="S309" i="39" s="1"/>
  <c r="O309" i="39"/>
  <c r="N309" i="39"/>
  <c r="P309" i="39" s="1"/>
  <c r="L309" i="39"/>
  <c r="K309" i="39"/>
  <c r="M309" i="39" s="1"/>
  <c r="I309" i="39"/>
  <c r="H309" i="39"/>
  <c r="J309" i="39" s="1"/>
  <c r="F309" i="39"/>
  <c r="E309" i="39"/>
  <c r="G309" i="39" s="1"/>
  <c r="AV308" i="39"/>
  <c r="AU308" i="39"/>
  <c r="AW308" i="39" s="1"/>
  <c r="AS308" i="39"/>
  <c r="AR308" i="39"/>
  <c r="AT308" i="39" s="1"/>
  <c r="AP308" i="39"/>
  <c r="AO308" i="39"/>
  <c r="AQ308" i="39" s="1"/>
  <c r="AM308" i="39"/>
  <c r="AL308" i="39"/>
  <c r="AN308" i="39" s="1"/>
  <c r="AJ308" i="39"/>
  <c r="AI308" i="39"/>
  <c r="AK308" i="39" s="1"/>
  <c r="AG308" i="39"/>
  <c r="AF308" i="39"/>
  <c r="AH308" i="39" s="1"/>
  <c r="AD308" i="39"/>
  <c r="AC308" i="39"/>
  <c r="AE308" i="39" s="1"/>
  <c r="AA308" i="39"/>
  <c r="Z308" i="39"/>
  <c r="AB308" i="39" s="1"/>
  <c r="X308" i="39"/>
  <c r="W308" i="39"/>
  <c r="Y308" i="39" s="1"/>
  <c r="U308" i="39"/>
  <c r="T308" i="39"/>
  <c r="V308" i="39" s="1"/>
  <c r="R308" i="39"/>
  <c r="Q308" i="39"/>
  <c r="S308" i="39" s="1"/>
  <c r="O308" i="39"/>
  <c r="N308" i="39"/>
  <c r="P308" i="39" s="1"/>
  <c r="L308" i="39"/>
  <c r="K308" i="39"/>
  <c r="M308" i="39" s="1"/>
  <c r="I308" i="39"/>
  <c r="H308" i="39"/>
  <c r="J308" i="39" s="1"/>
  <c r="F308" i="39"/>
  <c r="E308" i="39"/>
  <c r="G308" i="39" s="1"/>
  <c r="AV307" i="39"/>
  <c r="AU307" i="39"/>
  <c r="AW307" i="39" s="1"/>
  <c r="AS307" i="39"/>
  <c r="AR307" i="39"/>
  <c r="AT307" i="39" s="1"/>
  <c r="AP307" i="39"/>
  <c r="AO307" i="39"/>
  <c r="AQ307" i="39" s="1"/>
  <c r="AM307" i="39"/>
  <c r="AL307" i="39"/>
  <c r="AN307" i="39" s="1"/>
  <c r="AJ307" i="39"/>
  <c r="AI307" i="39"/>
  <c r="AK307" i="39" s="1"/>
  <c r="AG307" i="39"/>
  <c r="AF307" i="39"/>
  <c r="AH307" i="39" s="1"/>
  <c r="AD307" i="39"/>
  <c r="AC307" i="39"/>
  <c r="AE307" i="39" s="1"/>
  <c r="AA307" i="39"/>
  <c r="Z307" i="39"/>
  <c r="AB307" i="39" s="1"/>
  <c r="X307" i="39"/>
  <c r="W307" i="39"/>
  <c r="Y307" i="39" s="1"/>
  <c r="U307" i="39"/>
  <c r="T307" i="39"/>
  <c r="V307" i="39" s="1"/>
  <c r="R307" i="39"/>
  <c r="Q307" i="39"/>
  <c r="S307" i="39" s="1"/>
  <c r="O307" i="39"/>
  <c r="N307" i="39"/>
  <c r="P307" i="39" s="1"/>
  <c r="L307" i="39"/>
  <c r="K307" i="39"/>
  <c r="M307" i="39" s="1"/>
  <c r="I307" i="39"/>
  <c r="H307" i="39"/>
  <c r="J307" i="39" s="1"/>
  <c r="F307" i="39"/>
  <c r="E307" i="39"/>
  <c r="G307" i="39" s="1"/>
  <c r="AV306" i="39"/>
  <c r="AU306" i="39"/>
  <c r="AW306" i="39" s="1"/>
  <c r="AS306" i="39"/>
  <c r="AR306" i="39"/>
  <c r="AT306" i="39" s="1"/>
  <c r="AP306" i="39"/>
  <c r="AO306" i="39"/>
  <c r="AQ306" i="39" s="1"/>
  <c r="AM306" i="39"/>
  <c r="AL306" i="39"/>
  <c r="AN306" i="39" s="1"/>
  <c r="AJ306" i="39"/>
  <c r="AI306" i="39"/>
  <c r="AK306" i="39" s="1"/>
  <c r="AG306" i="39"/>
  <c r="AF306" i="39"/>
  <c r="AH306" i="39" s="1"/>
  <c r="AD306" i="39"/>
  <c r="AC306" i="39"/>
  <c r="AE306" i="39" s="1"/>
  <c r="AA306" i="39"/>
  <c r="Z306" i="39"/>
  <c r="AB306" i="39" s="1"/>
  <c r="X306" i="39"/>
  <c r="W306" i="39"/>
  <c r="Y306" i="39" s="1"/>
  <c r="U306" i="39"/>
  <c r="T306" i="39"/>
  <c r="V306" i="39" s="1"/>
  <c r="R306" i="39"/>
  <c r="Q306" i="39"/>
  <c r="S306" i="39" s="1"/>
  <c r="O306" i="39"/>
  <c r="N306" i="39"/>
  <c r="P306" i="39" s="1"/>
  <c r="L306" i="39"/>
  <c r="K306" i="39"/>
  <c r="M306" i="39" s="1"/>
  <c r="I306" i="39"/>
  <c r="H306" i="39"/>
  <c r="J306" i="39" s="1"/>
  <c r="F306" i="39"/>
  <c r="E306" i="39"/>
  <c r="G306" i="39" s="1"/>
  <c r="AV305" i="39"/>
  <c r="AU305" i="39"/>
  <c r="AW305" i="39" s="1"/>
  <c r="AS305" i="39"/>
  <c r="AR305" i="39"/>
  <c r="AT305" i="39" s="1"/>
  <c r="AP305" i="39"/>
  <c r="AO305" i="39"/>
  <c r="AQ305" i="39" s="1"/>
  <c r="AM305" i="39"/>
  <c r="AL305" i="39"/>
  <c r="AN305" i="39" s="1"/>
  <c r="AJ305" i="39"/>
  <c r="AI305" i="39"/>
  <c r="AK305" i="39" s="1"/>
  <c r="AG305" i="39"/>
  <c r="AF305" i="39"/>
  <c r="AH305" i="39" s="1"/>
  <c r="AD305" i="39"/>
  <c r="AC305" i="39"/>
  <c r="AE305" i="39" s="1"/>
  <c r="AA305" i="39"/>
  <c r="Z305" i="39"/>
  <c r="AB305" i="39" s="1"/>
  <c r="X305" i="39"/>
  <c r="W305" i="39"/>
  <c r="Y305" i="39" s="1"/>
  <c r="U305" i="39"/>
  <c r="T305" i="39"/>
  <c r="V305" i="39" s="1"/>
  <c r="R305" i="39"/>
  <c r="Q305" i="39"/>
  <c r="S305" i="39" s="1"/>
  <c r="O305" i="39"/>
  <c r="N305" i="39"/>
  <c r="P305" i="39" s="1"/>
  <c r="L305" i="39"/>
  <c r="K305" i="39"/>
  <c r="M305" i="39" s="1"/>
  <c r="I305" i="39"/>
  <c r="H305" i="39"/>
  <c r="J305" i="39" s="1"/>
  <c r="F305" i="39"/>
  <c r="E305" i="39"/>
  <c r="G305" i="39" s="1"/>
  <c r="AV304" i="39"/>
  <c r="AU304" i="39"/>
  <c r="AW304" i="39" s="1"/>
  <c r="AS304" i="39"/>
  <c r="AR304" i="39"/>
  <c r="AT304" i="39" s="1"/>
  <c r="AP304" i="39"/>
  <c r="AO304" i="39"/>
  <c r="AQ304" i="39" s="1"/>
  <c r="AM304" i="39"/>
  <c r="AL304" i="39"/>
  <c r="AN304" i="39" s="1"/>
  <c r="AJ304" i="39"/>
  <c r="AI304" i="39"/>
  <c r="AK304" i="39" s="1"/>
  <c r="AG304" i="39"/>
  <c r="AF304" i="39"/>
  <c r="AH304" i="39" s="1"/>
  <c r="AD304" i="39"/>
  <c r="AC304" i="39"/>
  <c r="AE304" i="39" s="1"/>
  <c r="AA304" i="39"/>
  <c r="Z304" i="39"/>
  <c r="AB304" i="39" s="1"/>
  <c r="X304" i="39"/>
  <c r="W304" i="39"/>
  <c r="Y304" i="39" s="1"/>
  <c r="U304" i="39"/>
  <c r="T304" i="39"/>
  <c r="V304" i="39" s="1"/>
  <c r="R304" i="39"/>
  <c r="Q304" i="39"/>
  <c r="S304" i="39" s="1"/>
  <c r="O304" i="39"/>
  <c r="N304" i="39"/>
  <c r="P304" i="39" s="1"/>
  <c r="L304" i="39"/>
  <c r="K304" i="39"/>
  <c r="M304" i="39" s="1"/>
  <c r="I304" i="39"/>
  <c r="H304" i="39"/>
  <c r="J304" i="39" s="1"/>
  <c r="F304" i="39"/>
  <c r="E304" i="39"/>
  <c r="G304" i="39" s="1"/>
  <c r="AV303" i="39"/>
  <c r="AU303" i="39"/>
  <c r="AW303" i="39" s="1"/>
  <c r="AS303" i="39"/>
  <c r="AR303" i="39"/>
  <c r="AT303" i="39" s="1"/>
  <c r="AP303" i="39"/>
  <c r="AO303" i="39"/>
  <c r="AQ303" i="39" s="1"/>
  <c r="AM303" i="39"/>
  <c r="AL303" i="39"/>
  <c r="AN303" i="39" s="1"/>
  <c r="AJ303" i="39"/>
  <c r="AI303" i="39"/>
  <c r="AK303" i="39" s="1"/>
  <c r="AG303" i="39"/>
  <c r="AF303" i="39"/>
  <c r="AH303" i="39" s="1"/>
  <c r="AD303" i="39"/>
  <c r="AC303" i="39"/>
  <c r="AE303" i="39" s="1"/>
  <c r="AA303" i="39"/>
  <c r="Z303" i="39"/>
  <c r="AB303" i="39" s="1"/>
  <c r="X303" i="39"/>
  <c r="W303" i="39"/>
  <c r="Y303" i="39" s="1"/>
  <c r="U303" i="39"/>
  <c r="T303" i="39"/>
  <c r="V303" i="39" s="1"/>
  <c r="R303" i="39"/>
  <c r="Q303" i="39"/>
  <c r="S303" i="39" s="1"/>
  <c r="O303" i="39"/>
  <c r="N303" i="39"/>
  <c r="P303" i="39" s="1"/>
  <c r="L303" i="39"/>
  <c r="K303" i="39"/>
  <c r="M303" i="39" s="1"/>
  <c r="I303" i="39"/>
  <c r="H303" i="39"/>
  <c r="J303" i="39" s="1"/>
  <c r="F303" i="39"/>
  <c r="E303" i="39"/>
  <c r="G303" i="39" s="1"/>
  <c r="AV302" i="39"/>
  <c r="AU302" i="39"/>
  <c r="AW302" i="39" s="1"/>
  <c r="AS302" i="39"/>
  <c r="AR302" i="39"/>
  <c r="AT302" i="39" s="1"/>
  <c r="AP302" i="39"/>
  <c r="AO302" i="39"/>
  <c r="AQ302" i="39" s="1"/>
  <c r="AM302" i="39"/>
  <c r="AL302" i="39"/>
  <c r="AN302" i="39" s="1"/>
  <c r="AJ302" i="39"/>
  <c r="AI302" i="39"/>
  <c r="AK302" i="39" s="1"/>
  <c r="AG302" i="39"/>
  <c r="AF302" i="39"/>
  <c r="AH302" i="39" s="1"/>
  <c r="AD302" i="39"/>
  <c r="AC302" i="39"/>
  <c r="AE302" i="39" s="1"/>
  <c r="AA302" i="39"/>
  <c r="Z302" i="39"/>
  <c r="AB302" i="39" s="1"/>
  <c r="X302" i="39"/>
  <c r="W302" i="39"/>
  <c r="Y302" i="39" s="1"/>
  <c r="U302" i="39"/>
  <c r="T302" i="39"/>
  <c r="V302" i="39" s="1"/>
  <c r="R302" i="39"/>
  <c r="Q302" i="39"/>
  <c r="S302" i="39" s="1"/>
  <c r="O302" i="39"/>
  <c r="N302" i="39"/>
  <c r="P302" i="39" s="1"/>
  <c r="L302" i="39"/>
  <c r="K302" i="39"/>
  <c r="M302" i="39" s="1"/>
  <c r="I302" i="39"/>
  <c r="H302" i="39"/>
  <c r="J302" i="39" s="1"/>
  <c r="F302" i="39"/>
  <c r="E302" i="39"/>
  <c r="G302" i="39" s="1"/>
  <c r="AV301" i="39"/>
  <c r="AU301" i="39"/>
  <c r="AW301" i="39" s="1"/>
  <c r="AS301" i="39"/>
  <c r="AR301" i="39"/>
  <c r="AT301" i="39" s="1"/>
  <c r="AP301" i="39"/>
  <c r="AO301" i="39"/>
  <c r="AQ301" i="39" s="1"/>
  <c r="AM301" i="39"/>
  <c r="AL301" i="39"/>
  <c r="AN301" i="39" s="1"/>
  <c r="AJ301" i="39"/>
  <c r="AI301" i="39"/>
  <c r="AK301" i="39" s="1"/>
  <c r="AG301" i="39"/>
  <c r="AF301" i="39"/>
  <c r="AH301" i="39" s="1"/>
  <c r="AD301" i="39"/>
  <c r="AC301" i="39"/>
  <c r="AE301" i="39" s="1"/>
  <c r="AA301" i="39"/>
  <c r="Z301" i="39"/>
  <c r="AB301" i="39" s="1"/>
  <c r="X301" i="39"/>
  <c r="W301" i="39"/>
  <c r="Y301" i="39" s="1"/>
  <c r="U301" i="39"/>
  <c r="T301" i="39"/>
  <c r="V301" i="39" s="1"/>
  <c r="R301" i="39"/>
  <c r="Q301" i="39"/>
  <c r="S301" i="39" s="1"/>
  <c r="O301" i="39"/>
  <c r="N301" i="39"/>
  <c r="P301" i="39" s="1"/>
  <c r="L301" i="39"/>
  <c r="K301" i="39"/>
  <c r="M301" i="39" s="1"/>
  <c r="I301" i="39"/>
  <c r="H301" i="39"/>
  <c r="J301" i="39" s="1"/>
  <c r="F301" i="39"/>
  <c r="E301" i="39"/>
  <c r="G301" i="39" s="1"/>
  <c r="AV300" i="39"/>
  <c r="AU300" i="39"/>
  <c r="AW300" i="39" s="1"/>
  <c r="AS300" i="39"/>
  <c r="AR300" i="39"/>
  <c r="AT300" i="39" s="1"/>
  <c r="AP300" i="39"/>
  <c r="AO300" i="39"/>
  <c r="AQ300" i="39" s="1"/>
  <c r="AM300" i="39"/>
  <c r="AL300" i="39"/>
  <c r="AN300" i="39" s="1"/>
  <c r="AJ300" i="39"/>
  <c r="AI300" i="39"/>
  <c r="AK300" i="39" s="1"/>
  <c r="AG300" i="39"/>
  <c r="AF300" i="39"/>
  <c r="AH300" i="39" s="1"/>
  <c r="AD300" i="39"/>
  <c r="AC300" i="39"/>
  <c r="AE300" i="39" s="1"/>
  <c r="AA300" i="39"/>
  <c r="Z300" i="39"/>
  <c r="AB300" i="39" s="1"/>
  <c r="X300" i="39"/>
  <c r="W300" i="39"/>
  <c r="Y300" i="39" s="1"/>
  <c r="U300" i="39"/>
  <c r="T300" i="39"/>
  <c r="V300" i="39" s="1"/>
  <c r="R300" i="39"/>
  <c r="Q300" i="39"/>
  <c r="S300" i="39" s="1"/>
  <c r="O300" i="39"/>
  <c r="N300" i="39"/>
  <c r="P300" i="39" s="1"/>
  <c r="L300" i="39"/>
  <c r="K300" i="39"/>
  <c r="M300" i="39" s="1"/>
  <c r="I300" i="39"/>
  <c r="H300" i="39"/>
  <c r="J300" i="39" s="1"/>
  <c r="F300" i="39"/>
  <c r="E300" i="39"/>
  <c r="G300" i="39" s="1"/>
  <c r="AV299" i="39"/>
  <c r="AU299" i="39"/>
  <c r="AW299" i="39" s="1"/>
  <c r="AS299" i="39"/>
  <c r="AR299" i="39"/>
  <c r="AT299" i="39" s="1"/>
  <c r="AP299" i="39"/>
  <c r="AO299" i="39"/>
  <c r="AQ299" i="39" s="1"/>
  <c r="AM299" i="39"/>
  <c r="AL299" i="39"/>
  <c r="AN299" i="39" s="1"/>
  <c r="AJ299" i="39"/>
  <c r="AI299" i="39"/>
  <c r="AK299" i="39" s="1"/>
  <c r="AG299" i="39"/>
  <c r="AF299" i="39"/>
  <c r="AH299" i="39" s="1"/>
  <c r="AD299" i="39"/>
  <c r="AC299" i="39"/>
  <c r="AE299" i="39" s="1"/>
  <c r="AA299" i="39"/>
  <c r="Z299" i="39"/>
  <c r="AB299" i="39" s="1"/>
  <c r="X299" i="39"/>
  <c r="W299" i="39"/>
  <c r="Y299" i="39" s="1"/>
  <c r="U299" i="39"/>
  <c r="T299" i="39"/>
  <c r="V299" i="39" s="1"/>
  <c r="R299" i="39"/>
  <c r="Q299" i="39"/>
  <c r="S299" i="39" s="1"/>
  <c r="O299" i="39"/>
  <c r="N299" i="39"/>
  <c r="P299" i="39" s="1"/>
  <c r="L299" i="39"/>
  <c r="K299" i="39"/>
  <c r="M299" i="39" s="1"/>
  <c r="I299" i="39"/>
  <c r="H299" i="39"/>
  <c r="J299" i="39" s="1"/>
  <c r="F299" i="39"/>
  <c r="E299" i="39"/>
  <c r="G299" i="39" s="1"/>
  <c r="AV298" i="39"/>
  <c r="AU298" i="39"/>
  <c r="AW298" i="39" s="1"/>
  <c r="AS298" i="39"/>
  <c r="AR298" i="39"/>
  <c r="AT298" i="39" s="1"/>
  <c r="AP298" i="39"/>
  <c r="AO298" i="39"/>
  <c r="AQ298" i="39" s="1"/>
  <c r="AM298" i="39"/>
  <c r="AL298" i="39"/>
  <c r="AN298" i="39" s="1"/>
  <c r="AJ298" i="39"/>
  <c r="AI298" i="39"/>
  <c r="AK298" i="39" s="1"/>
  <c r="AG298" i="39"/>
  <c r="AF298" i="39"/>
  <c r="AH298" i="39" s="1"/>
  <c r="AD298" i="39"/>
  <c r="AC298" i="39"/>
  <c r="AE298" i="39" s="1"/>
  <c r="AA298" i="39"/>
  <c r="Z298" i="39"/>
  <c r="AB298" i="39" s="1"/>
  <c r="X298" i="39"/>
  <c r="W298" i="39"/>
  <c r="Y298" i="39" s="1"/>
  <c r="U298" i="39"/>
  <c r="T298" i="39"/>
  <c r="V298" i="39" s="1"/>
  <c r="R298" i="39"/>
  <c r="Q298" i="39"/>
  <c r="S298" i="39" s="1"/>
  <c r="O298" i="39"/>
  <c r="N298" i="39"/>
  <c r="P298" i="39" s="1"/>
  <c r="L298" i="39"/>
  <c r="K298" i="39"/>
  <c r="M298" i="39" s="1"/>
  <c r="I298" i="39"/>
  <c r="H298" i="39"/>
  <c r="J298" i="39" s="1"/>
  <c r="F298" i="39"/>
  <c r="E298" i="39"/>
  <c r="G298" i="39" s="1"/>
  <c r="AV297" i="39"/>
  <c r="AU297" i="39"/>
  <c r="AW297" i="39" s="1"/>
  <c r="AS297" i="39"/>
  <c r="AR297" i="39"/>
  <c r="AT297" i="39" s="1"/>
  <c r="AP297" i="39"/>
  <c r="AO297" i="39"/>
  <c r="AQ297" i="39" s="1"/>
  <c r="AM297" i="39"/>
  <c r="AL297" i="39"/>
  <c r="AN297" i="39" s="1"/>
  <c r="AJ297" i="39"/>
  <c r="AI297" i="39"/>
  <c r="AK297" i="39" s="1"/>
  <c r="AG297" i="39"/>
  <c r="AF297" i="39"/>
  <c r="AH297" i="39" s="1"/>
  <c r="AD297" i="39"/>
  <c r="AC297" i="39"/>
  <c r="AE297" i="39" s="1"/>
  <c r="AA297" i="39"/>
  <c r="Z297" i="39"/>
  <c r="AB297" i="39" s="1"/>
  <c r="X297" i="39"/>
  <c r="W297" i="39"/>
  <c r="Y297" i="39" s="1"/>
  <c r="U297" i="39"/>
  <c r="T297" i="39"/>
  <c r="V297" i="39" s="1"/>
  <c r="R297" i="39"/>
  <c r="Q297" i="39"/>
  <c r="S297" i="39" s="1"/>
  <c r="O297" i="39"/>
  <c r="N297" i="39"/>
  <c r="P297" i="39" s="1"/>
  <c r="L297" i="39"/>
  <c r="K297" i="39"/>
  <c r="M297" i="39" s="1"/>
  <c r="I297" i="39"/>
  <c r="H297" i="39"/>
  <c r="J297" i="39" s="1"/>
  <c r="F297" i="39"/>
  <c r="E297" i="39"/>
  <c r="G297" i="39" s="1"/>
  <c r="AV296" i="39"/>
  <c r="AU296" i="39"/>
  <c r="AW296" i="39" s="1"/>
  <c r="AS296" i="39"/>
  <c r="AR296" i="39"/>
  <c r="AT296" i="39" s="1"/>
  <c r="AP296" i="39"/>
  <c r="AO296" i="39"/>
  <c r="AQ296" i="39" s="1"/>
  <c r="AM296" i="39"/>
  <c r="AL296" i="39"/>
  <c r="AN296" i="39" s="1"/>
  <c r="AJ296" i="39"/>
  <c r="AI296" i="39"/>
  <c r="AK296" i="39" s="1"/>
  <c r="AG296" i="39"/>
  <c r="AF296" i="39"/>
  <c r="AH296" i="39" s="1"/>
  <c r="AD296" i="39"/>
  <c r="AC296" i="39"/>
  <c r="AE296" i="39" s="1"/>
  <c r="AA296" i="39"/>
  <c r="Z296" i="39"/>
  <c r="AB296" i="39" s="1"/>
  <c r="X296" i="39"/>
  <c r="W296" i="39"/>
  <c r="Y296" i="39" s="1"/>
  <c r="U296" i="39"/>
  <c r="T296" i="39"/>
  <c r="V296" i="39" s="1"/>
  <c r="R296" i="39"/>
  <c r="Q296" i="39"/>
  <c r="S296" i="39" s="1"/>
  <c r="O296" i="39"/>
  <c r="N296" i="39"/>
  <c r="P296" i="39" s="1"/>
  <c r="L296" i="39"/>
  <c r="K296" i="39"/>
  <c r="M296" i="39" s="1"/>
  <c r="I296" i="39"/>
  <c r="H296" i="39"/>
  <c r="J296" i="39" s="1"/>
  <c r="F296" i="39"/>
  <c r="E296" i="39"/>
  <c r="G296" i="39" s="1"/>
  <c r="AV295" i="39"/>
  <c r="AU295" i="39"/>
  <c r="AW295" i="39" s="1"/>
  <c r="AS295" i="39"/>
  <c r="AR295" i="39"/>
  <c r="AT295" i="39" s="1"/>
  <c r="AP295" i="39"/>
  <c r="AO295" i="39"/>
  <c r="AQ295" i="39" s="1"/>
  <c r="AM295" i="39"/>
  <c r="AL295" i="39"/>
  <c r="AN295" i="39" s="1"/>
  <c r="AJ295" i="39"/>
  <c r="AI295" i="39"/>
  <c r="AK295" i="39" s="1"/>
  <c r="AG295" i="39"/>
  <c r="AF295" i="39"/>
  <c r="AH295" i="39" s="1"/>
  <c r="AD295" i="39"/>
  <c r="AC295" i="39"/>
  <c r="AE295" i="39" s="1"/>
  <c r="AA295" i="39"/>
  <c r="Z295" i="39"/>
  <c r="AB295" i="39" s="1"/>
  <c r="X295" i="39"/>
  <c r="W295" i="39"/>
  <c r="Y295" i="39" s="1"/>
  <c r="U295" i="39"/>
  <c r="T295" i="39"/>
  <c r="V295" i="39" s="1"/>
  <c r="R295" i="39"/>
  <c r="Q295" i="39"/>
  <c r="S295" i="39" s="1"/>
  <c r="O295" i="39"/>
  <c r="N295" i="39"/>
  <c r="P295" i="39" s="1"/>
  <c r="L295" i="39"/>
  <c r="K295" i="39"/>
  <c r="M295" i="39" s="1"/>
  <c r="I295" i="39"/>
  <c r="H295" i="39"/>
  <c r="J295" i="39" s="1"/>
  <c r="F295" i="39"/>
  <c r="E295" i="39"/>
  <c r="G295" i="39" s="1"/>
  <c r="AV294" i="39"/>
  <c r="AU294" i="39"/>
  <c r="AW294" i="39" s="1"/>
  <c r="AS294" i="39"/>
  <c r="AR294" i="39"/>
  <c r="AT294" i="39" s="1"/>
  <c r="AP294" i="39"/>
  <c r="AO294" i="39"/>
  <c r="AQ294" i="39" s="1"/>
  <c r="AM294" i="39"/>
  <c r="AL294" i="39"/>
  <c r="AN294" i="39" s="1"/>
  <c r="AJ294" i="39"/>
  <c r="AI294" i="39"/>
  <c r="AK294" i="39" s="1"/>
  <c r="AG294" i="39"/>
  <c r="AF294" i="39"/>
  <c r="AH294" i="39" s="1"/>
  <c r="AD294" i="39"/>
  <c r="AC294" i="39"/>
  <c r="AE294" i="39" s="1"/>
  <c r="AA294" i="39"/>
  <c r="Z294" i="39"/>
  <c r="AB294" i="39" s="1"/>
  <c r="X294" i="39"/>
  <c r="W294" i="39"/>
  <c r="Y294" i="39" s="1"/>
  <c r="U294" i="39"/>
  <c r="T294" i="39"/>
  <c r="V294" i="39" s="1"/>
  <c r="R294" i="39"/>
  <c r="Q294" i="39"/>
  <c r="S294" i="39" s="1"/>
  <c r="O294" i="39"/>
  <c r="N294" i="39"/>
  <c r="P294" i="39" s="1"/>
  <c r="L294" i="39"/>
  <c r="K294" i="39"/>
  <c r="M294" i="39" s="1"/>
  <c r="I294" i="39"/>
  <c r="H294" i="39"/>
  <c r="J294" i="39" s="1"/>
  <c r="F294" i="39"/>
  <c r="E294" i="39"/>
  <c r="G294" i="39" s="1"/>
  <c r="AV293" i="39"/>
  <c r="AU293" i="39"/>
  <c r="AW293" i="39" s="1"/>
  <c r="AS293" i="39"/>
  <c r="AR293" i="39"/>
  <c r="AT293" i="39" s="1"/>
  <c r="AP293" i="39"/>
  <c r="AO293" i="39"/>
  <c r="AQ293" i="39" s="1"/>
  <c r="AM293" i="39"/>
  <c r="AL293" i="39"/>
  <c r="AN293" i="39" s="1"/>
  <c r="AJ293" i="39"/>
  <c r="AI293" i="39"/>
  <c r="AK293" i="39" s="1"/>
  <c r="AG293" i="39"/>
  <c r="AF293" i="39"/>
  <c r="AH293" i="39" s="1"/>
  <c r="AD293" i="39"/>
  <c r="AC293" i="39"/>
  <c r="AE293" i="39" s="1"/>
  <c r="AA293" i="39"/>
  <c r="Z293" i="39"/>
  <c r="AB293" i="39" s="1"/>
  <c r="X293" i="39"/>
  <c r="W293" i="39"/>
  <c r="Y293" i="39" s="1"/>
  <c r="U293" i="39"/>
  <c r="T293" i="39"/>
  <c r="V293" i="39" s="1"/>
  <c r="R293" i="39"/>
  <c r="Q293" i="39"/>
  <c r="S293" i="39" s="1"/>
  <c r="O293" i="39"/>
  <c r="N293" i="39"/>
  <c r="P293" i="39" s="1"/>
  <c r="L293" i="39"/>
  <c r="K293" i="39"/>
  <c r="M293" i="39" s="1"/>
  <c r="I293" i="39"/>
  <c r="H293" i="39"/>
  <c r="J293" i="39" s="1"/>
  <c r="F293" i="39"/>
  <c r="E293" i="39"/>
  <c r="G293" i="39" s="1"/>
  <c r="AV292" i="39"/>
  <c r="AU292" i="39"/>
  <c r="AW292" i="39" s="1"/>
  <c r="AS292" i="39"/>
  <c r="AR292" i="39"/>
  <c r="AT292" i="39" s="1"/>
  <c r="AP292" i="39"/>
  <c r="AO292" i="39"/>
  <c r="AQ292" i="39" s="1"/>
  <c r="AM292" i="39"/>
  <c r="AL292" i="39"/>
  <c r="AN292" i="39" s="1"/>
  <c r="AJ292" i="39"/>
  <c r="AI292" i="39"/>
  <c r="AK292" i="39" s="1"/>
  <c r="AG292" i="39"/>
  <c r="AF292" i="39"/>
  <c r="AH292" i="39" s="1"/>
  <c r="AD292" i="39"/>
  <c r="AC292" i="39"/>
  <c r="AE292" i="39" s="1"/>
  <c r="AA292" i="39"/>
  <c r="Z292" i="39"/>
  <c r="AB292" i="39" s="1"/>
  <c r="X292" i="39"/>
  <c r="W292" i="39"/>
  <c r="Y292" i="39" s="1"/>
  <c r="U292" i="39"/>
  <c r="T292" i="39"/>
  <c r="V292" i="39" s="1"/>
  <c r="R292" i="39"/>
  <c r="Q292" i="39"/>
  <c r="S292" i="39" s="1"/>
  <c r="O292" i="39"/>
  <c r="N292" i="39"/>
  <c r="P292" i="39" s="1"/>
  <c r="L292" i="39"/>
  <c r="K292" i="39"/>
  <c r="M292" i="39" s="1"/>
  <c r="I292" i="39"/>
  <c r="H292" i="39"/>
  <c r="J292" i="39" s="1"/>
  <c r="F292" i="39"/>
  <c r="E292" i="39"/>
  <c r="G292" i="39" s="1"/>
  <c r="AV291" i="39"/>
  <c r="AU291" i="39"/>
  <c r="AW291" i="39" s="1"/>
  <c r="AS291" i="39"/>
  <c r="AR291" i="39"/>
  <c r="AT291" i="39" s="1"/>
  <c r="AP291" i="39"/>
  <c r="AO291" i="39"/>
  <c r="AQ291" i="39" s="1"/>
  <c r="AM291" i="39"/>
  <c r="AL291" i="39"/>
  <c r="AN291" i="39" s="1"/>
  <c r="AJ291" i="39"/>
  <c r="AI291" i="39"/>
  <c r="AK291" i="39" s="1"/>
  <c r="AG291" i="39"/>
  <c r="AF291" i="39"/>
  <c r="AH291" i="39" s="1"/>
  <c r="AD291" i="39"/>
  <c r="AC291" i="39"/>
  <c r="AE291" i="39" s="1"/>
  <c r="AA291" i="39"/>
  <c r="Z291" i="39"/>
  <c r="AB291" i="39" s="1"/>
  <c r="X291" i="39"/>
  <c r="W291" i="39"/>
  <c r="Y291" i="39" s="1"/>
  <c r="U291" i="39"/>
  <c r="T291" i="39"/>
  <c r="V291" i="39" s="1"/>
  <c r="R291" i="39"/>
  <c r="Q291" i="39"/>
  <c r="S291" i="39" s="1"/>
  <c r="O291" i="39"/>
  <c r="N291" i="39"/>
  <c r="P291" i="39" s="1"/>
  <c r="L291" i="39"/>
  <c r="K291" i="39"/>
  <c r="M291" i="39" s="1"/>
  <c r="I291" i="39"/>
  <c r="H291" i="39"/>
  <c r="J291" i="39" s="1"/>
  <c r="F291" i="39"/>
  <c r="E291" i="39"/>
  <c r="G291" i="39" s="1"/>
  <c r="AV290" i="39"/>
  <c r="AU290" i="39"/>
  <c r="AW290" i="39" s="1"/>
  <c r="AS290" i="39"/>
  <c r="AR290" i="39"/>
  <c r="AT290" i="39" s="1"/>
  <c r="AP290" i="39"/>
  <c r="AO290" i="39"/>
  <c r="AQ290" i="39" s="1"/>
  <c r="AM290" i="39"/>
  <c r="AL290" i="39"/>
  <c r="AN290" i="39" s="1"/>
  <c r="AJ290" i="39"/>
  <c r="AI290" i="39"/>
  <c r="AK290" i="39" s="1"/>
  <c r="AG290" i="39"/>
  <c r="AF290" i="39"/>
  <c r="AH290" i="39" s="1"/>
  <c r="AD290" i="39"/>
  <c r="AC290" i="39"/>
  <c r="AE290" i="39" s="1"/>
  <c r="AA290" i="39"/>
  <c r="Z290" i="39"/>
  <c r="AB290" i="39" s="1"/>
  <c r="X290" i="39"/>
  <c r="W290" i="39"/>
  <c r="Y290" i="39" s="1"/>
  <c r="U290" i="39"/>
  <c r="T290" i="39"/>
  <c r="V290" i="39" s="1"/>
  <c r="R290" i="39"/>
  <c r="Q290" i="39"/>
  <c r="S290" i="39" s="1"/>
  <c r="O290" i="39"/>
  <c r="N290" i="39"/>
  <c r="P290" i="39" s="1"/>
  <c r="L290" i="39"/>
  <c r="K290" i="39"/>
  <c r="M290" i="39" s="1"/>
  <c r="I290" i="39"/>
  <c r="H290" i="39"/>
  <c r="J290" i="39" s="1"/>
  <c r="F290" i="39"/>
  <c r="E290" i="39"/>
  <c r="G290" i="39" s="1"/>
  <c r="AV289" i="39"/>
  <c r="AU289" i="39"/>
  <c r="AW289" i="39" s="1"/>
  <c r="AS289" i="39"/>
  <c r="AR289" i="39"/>
  <c r="AT289" i="39" s="1"/>
  <c r="AP289" i="39"/>
  <c r="AO289" i="39"/>
  <c r="AQ289" i="39" s="1"/>
  <c r="AM289" i="39"/>
  <c r="AL289" i="39"/>
  <c r="AN289" i="39" s="1"/>
  <c r="AJ289" i="39"/>
  <c r="AI289" i="39"/>
  <c r="AK289" i="39" s="1"/>
  <c r="AG289" i="39"/>
  <c r="AF289" i="39"/>
  <c r="AH289" i="39" s="1"/>
  <c r="AD289" i="39"/>
  <c r="AC289" i="39"/>
  <c r="AE289" i="39" s="1"/>
  <c r="AA289" i="39"/>
  <c r="Z289" i="39"/>
  <c r="AB289" i="39" s="1"/>
  <c r="X289" i="39"/>
  <c r="W289" i="39"/>
  <c r="Y289" i="39" s="1"/>
  <c r="U289" i="39"/>
  <c r="T289" i="39"/>
  <c r="V289" i="39" s="1"/>
  <c r="R289" i="39"/>
  <c r="Q289" i="39"/>
  <c r="S289" i="39" s="1"/>
  <c r="O289" i="39"/>
  <c r="N289" i="39"/>
  <c r="P289" i="39" s="1"/>
  <c r="L289" i="39"/>
  <c r="K289" i="39"/>
  <c r="M289" i="39" s="1"/>
  <c r="I289" i="39"/>
  <c r="H289" i="39"/>
  <c r="J289" i="39" s="1"/>
  <c r="F289" i="39"/>
  <c r="E289" i="39"/>
  <c r="G289" i="39" s="1"/>
  <c r="AV288" i="39"/>
  <c r="AU288" i="39"/>
  <c r="AW288" i="39" s="1"/>
  <c r="AS288" i="39"/>
  <c r="AR288" i="39"/>
  <c r="AT288" i="39" s="1"/>
  <c r="AP288" i="39"/>
  <c r="AO288" i="39"/>
  <c r="AQ288" i="39" s="1"/>
  <c r="AM288" i="39"/>
  <c r="AL288" i="39"/>
  <c r="AN288" i="39" s="1"/>
  <c r="AJ288" i="39"/>
  <c r="AI288" i="39"/>
  <c r="AK288" i="39" s="1"/>
  <c r="AG288" i="39"/>
  <c r="AF288" i="39"/>
  <c r="AH288" i="39" s="1"/>
  <c r="AD288" i="39"/>
  <c r="AC288" i="39"/>
  <c r="AE288" i="39" s="1"/>
  <c r="AA288" i="39"/>
  <c r="Z288" i="39"/>
  <c r="AB288" i="39" s="1"/>
  <c r="X288" i="39"/>
  <c r="W288" i="39"/>
  <c r="Y288" i="39" s="1"/>
  <c r="U288" i="39"/>
  <c r="T288" i="39"/>
  <c r="V288" i="39" s="1"/>
  <c r="R288" i="39"/>
  <c r="Q288" i="39"/>
  <c r="S288" i="39" s="1"/>
  <c r="O288" i="39"/>
  <c r="N288" i="39"/>
  <c r="P288" i="39" s="1"/>
  <c r="L288" i="39"/>
  <c r="K288" i="39"/>
  <c r="M288" i="39" s="1"/>
  <c r="I288" i="39"/>
  <c r="H288" i="39"/>
  <c r="J288" i="39" s="1"/>
  <c r="F288" i="39"/>
  <c r="E288" i="39"/>
  <c r="G288" i="39" s="1"/>
  <c r="AV287" i="39"/>
  <c r="AU287" i="39"/>
  <c r="AW287" i="39" s="1"/>
  <c r="AS287" i="39"/>
  <c r="AR287" i="39"/>
  <c r="AT287" i="39" s="1"/>
  <c r="AP287" i="39"/>
  <c r="AO287" i="39"/>
  <c r="AQ287" i="39" s="1"/>
  <c r="AM287" i="39"/>
  <c r="AL287" i="39"/>
  <c r="AN287" i="39" s="1"/>
  <c r="AJ287" i="39"/>
  <c r="AI287" i="39"/>
  <c r="AK287" i="39" s="1"/>
  <c r="AG287" i="39"/>
  <c r="AF287" i="39"/>
  <c r="AH287" i="39" s="1"/>
  <c r="AD287" i="39"/>
  <c r="AC287" i="39"/>
  <c r="AE287" i="39" s="1"/>
  <c r="AA287" i="39"/>
  <c r="Z287" i="39"/>
  <c r="AB287" i="39" s="1"/>
  <c r="X287" i="39"/>
  <c r="W287" i="39"/>
  <c r="Y287" i="39" s="1"/>
  <c r="U287" i="39"/>
  <c r="T287" i="39"/>
  <c r="V287" i="39" s="1"/>
  <c r="R287" i="39"/>
  <c r="Q287" i="39"/>
  <c r="S287" i="39" s="1"/>
  <c r="O287" i="39"/>
  <c r="N287" i="39"/>
  <c r="P287" i="39" s="1"/>
  <c r="L287" i="39"/>
  <c r="K287" i="39"/>
  <c r="M287" i="39" s="1"/>
  <c r="I287" i="39"/>
  <c r="H287" i="39"/>
  <c r="J287" i="39" s="1"/>
  <c r="F287" i="39"/>
  <c r="E287" i="39"/>
  <c r="G287" i="39" s="1"/>
  <c r="AV286" i="39"/>
  <c r="AU286" i="39"/>
  <c r="AW286" i="39" s="1"/>
  <c r="AS286" i="39"/>
  <c r="AR286" i="39"/>
  <c r="AT286" i="39" s="1"/>
  <c r="AP286" i="39"/>
  <c r="AO286" i="39"/>
  <c r="AQ286" i="39" s="1"/>
  <c r="AM286" i="39"/>
  <c r="AL286" i="39"/>
  <c r="AN286" i="39" s="1"/>
  <c r="AJ286" i="39"/>
  <c r="AI286" i="39"/>
  <c r="AK286" i="39" s="1"/>
  <c r="AG286" i="39"/>
  <c r="AF286" i="39"/>
  <c r="AH286" i="39" s="1"/>
  <c r="AD286" i="39"/>
  <c r="AC286" i="39"/>
  <c r="AE286" i="39" s="1"/>
  <c r="AA286" i="39"/>
  <c r="Z286" i="39"/>
  <c r="AB286" i="39" s="1"/>
  <c r="X286" i="39"/>
  <c r="W286" i="39"/>
  <c r="Y286" i="39" s="1"/>
  <c r="U286" i="39"/>
  <c r="T286" i="39"/>
  <c r="V286" i="39" s="1"/>
  <c r="R286" i="39"/>
  <c r="Q286" i="39"/>
  <c r="S286" i="39" s="1"/>
  <c r="O286" i="39"/>
  <c r="N286" i="39"/>
  <c r="P286" i="39" s="1"/>
  <c r="L286" i="39"/>
  <c r="K286" i="39"/>
  <c r="M286" i="39" s="1"/>
  <c r="I286" i="39"/>
  <c r="H286" i="39"/>
  <c r="J286" i="39" s="1"/>
  <c r="F286" i="39"/>
  <c r="E286" i="39"/>
  <c r="G286" i="39" s="1"/>
  <c r="AV285" i="39"/>
  <c r="AU285" i="39"/>
  <c r="AW285" i="39" s="1"/>
  <c r="AS285" i="39"/>
  <c r="AR285" i="39"/>
  <c r="AT285" i="39" s="1"/>
  <c r="AP285" i="39"/>
  <c r="AO285" i="39"/>
  <c r="AQ285" i="39" s="1"/>
  <c r="AM285" i="39"/>
  <c r="AL285" i="39"/>
  <c r="AN285" i="39" s="1"/>
  <c r="AJ285" i="39"/>
  <c r="AI285" i="39"/>
  <c r="AK285" i="39" s="1"/>
  <c r="AG285" i="39"/>
  <c r="AF285" i="39"/>
  <c r="AH285" i="39" s="1"/>
  <c r="AD285" i="39"/>
  <c r="AC285" i="39"/>
  <c r="AE285" i="39" s="1"/>
  <c r="AA285" i="39"/>
  <c r="Z285" i="39"/>
  <c r="AB285" i="39" s="1"/>
  <c r="X285" i="39"/>
  <c r="W285" i="39"/>
  <c r="Y285" i="39" s="1"/>
  <c r="U285" i="39"/>
  <c r="T285" i="39"/>
  <c r="V285" i="39" s="1"/>
  <c r="R285" i="39"/>
  <c r="Q285" i="39"/>
  <c r="S285" i="39" s="1"/>
  <c r="O285" i="39"/>
  <c r="N285" i="39"/>
  <c r="P285" i="39" s="1"/>
  <c r="L285" i="39"/>
  <c r="K285" i="39"/>
  <c r="M285" i="39" s="1"/>
  <c r="I285" i="39"/>
  <c r="H285" i="39"/>
  <c r="J285" i="39" s="1"/>
  <c r="F285" i="39"/>
  <c r="E285" i="39"/>
  <c r="G285" i="39" s="1"/>
  <c r="AV284" i="39"/>
  <c r="AU284" i="39"/>
  <c r="AW284" i="39" s="1"/>
  <c r="AS284" i="39"/>
  <c r="AR284" i="39"/>
  <c r="AT284" i="39" s="1"/>
  <c r="AP284" i="39"/>
  <c r="AO284" i="39"/>
  <c r="AQ284" i="39" s="1"/>
  <c r="AM284" i="39"/>
  <c r="AL284" i="39"/>
  <c r="AN284" i="39" s="1"/>
  <c r="AJ284" i="39"/>
  <c r="AI284" i="39"/>
  <c r="AK284" i="39" s="1"/>
  <c r="AG284" i="39"/>
  <c r="AF284" i="39"/>
  <c r="AH284" i="39" s="1"/>
  <c r="AD284" i="39"/>
  <c r="AC284" i="39"/>
  <c r="AE284" i="39" s="1"/>
  <c r="AA284" i="39"/>
  <c r="Z284" i="39"/>
  <c r="AB284" i="39" s="1"/>
  <c r="X284" i="39"/>
  <c r="W284" i="39"/>
  <c r="Y284" i="39" s="1"/>
  <c r="U284" i="39"/>
  <c r="T284" i="39"/>
  <c r="V284" i="39" s="1"/>
  <c r="R284" i="39"/>
  <c r="Q284" i="39"/>
  <c r="S284" i="39" s="1"/>
  <c r="O284" i="39"/>
  <c r="N284" i="39"/>
  <c r="P284" i="39" s="1"/>
  <c r="L284" i="39"/>
  <c r="K284" i="39"/>
  <c r="M284" i="39" s="1"/>
  <c r="I284" i="39"/>
  <c r="H284" i="39"/>
  <c r="J284" i="39" s="1"/>
  <c r="F284" i="39"/>
  <c r="E284" i="39"/>
  <c r="G284" i="39" s="1"/>
  <c r="AV283" i="39"/>
  <c r="AU283" i="39"/>
  <c r="AW283" i="39" s="1"/>
  <c r="AS283" i="39"/>
  <c r="AR283" i="39"/>
  <c r="AT283" i="39" s="1"/>
  <c r="AP283" i="39"/>
  <c r="AO283" i="39"/>
  <c r="AQ283" i="39" s="1"/>
  <c r="AM283" i="39"/>
  <c r="AL283" i="39"/>
  <c r="AN283" i="39" s="1"/>
  <c r="AJ283" i="39"/>
  <c r="AI283" i="39"/>
  <c r="AK283" i="39" s="1"/>
  <c r="AG283" i="39"/>
  <c r="AF283" i="39"/>
  <c r="AH283" i="39" s="1"/>
  <c r="AD283" i="39"/>
  <c r="AC283" i="39"/>
  <c r="AE283" i="39" s="1"/>
  <c r="AA283" i="39"/>
  <c r="Z283" i="39"/>
  <c r="AB283" i="39" s="1"/>
  <c r="X283" i="39"/>
  <c r="W283" i="39"/>
  <c r="Y283" i="39" s="1"/>
  <c r="U283" i="39"/>
  <c r="T283" i="39"/>
  <c r="V283" i="39" s="1"/>
  <c r="R283" i="39"/>
  <c r="Q283" i="39"/>
  <c r="S283" i="39" s="1"/>
  <c r="O283" i="39"/>
  <c r="N283" i="39"/>
  <c r="P283" i="39" s="1"/>
  <c r="L283" i="39"/>
  <c r="K283" i="39"/>
  <c r="M283" i="39" s="1"/>
  <c r="I283" i="39"/>
  <c r="H283" i="39"/>
  <c r="J283" i="39" s="1"/>
  <c r="F283" i="39"/>
  <c r="E283" i="39"/>
  <c r="G283" i="39" s="1"/>
  <c r="AV282" i="39"/>
  <c r="AU282" i="39"/>
  <c r="AW282" i="39" s="1"/>
  <c r="AS282" i="39"/>
  <c r="AR282" i="39"/>
  <c r="AT282" i="39" s="1"/>
  <c r="AP282" i="39"/>
  <c r="AO282" i="39"/>
  <c r="AQ282" i="39" s="1"/>
  <c r="AM282" i="39"/>
  <c r="AL282" i="39"/>
  <c r="AN282" i="39" s="1"/>
  <c r="AJ282" i="39"/>
  <c r="AI282" i="39"/>
  <c r="AK282" i="39" s="1"/>
  <c r="AG282" i="39"/>
  <c r="AF282" i="39"/>
  <c r="AH282" i="39" s="1"/>
  <c r="AD282" i="39"/>
  <c r="AC282" i="39"/>
  <c r="AE282" i="39" s="1"/>
  <c r="AA282" i="39"/>
  <c r="Z282" i="39"/>
  <c r="AB282" i="39" s="1"/>
  <c r="X282" i="39"/>
  <c r="W282" i="39"/>
  <c r="Y282" i="39" s="1"/>
  <c r="U282" i="39"/>
  <c r="T282" i="39"/>
  <c r="V282" i="39" s="1"/>
  <c r="R282" i="39"/>
  <c r="Q282" i="39"/>
  <c r="S282" i="39" s="1"/>
  <c r="O282" i="39"/>
  <c r="N282" i="39"/>
  <c r="P282" i="39" s="1"/>
  <c r="L282" i="39"/>
  <c r="K282" i="39"/>
  <c r="M282" i="39" s="1"/>
  <c r="I282" i="39"/>
  <c r="H282" i="39"/>
  <c r="J282" i="39" s="1"/>
  <c r="F282" i="39"/>
  <c r="E282" i="39"/>
  <c r="G282" i="39" s="1"/>
  <c r="AV281" i="39"/>
  <c r="AU281" i="39"/>
  <c r="AW281" i="39" s="1"/>
  <c r="AS281" i="39"/>
  <c r="AR281" i="39"/>
  <c r="AT281" i="39" s="1"/>
  <c r="AP281" i="39"/>
  <c r="AO281" i="39"/>
  <c r="AQ281" i="39" s="1"/>
  <c r="AM281" i="39"/>
  <c r="AL281" i="39"/>
  <c r="AN281" i="39" s="1"/>
  <c r="AJ281" i="39"/>
  <c r="AI281" i="39"/>
  <c r="AK281" i="39" s="1"/>
  <c r="AG281" i="39"/>
  <c r="AF281" i="39"/>
  <c r="AH281" i="39" s="1"/>
  <c r="AD281" i="39"/>
  <c r="AC281" i="39"/>
  <c r="AE281" i="39" s="1"/>
  <c r="AA281" i="39"/>
  <c r="Z281" i="39"/>
  <c r="AB281" i="39" s="1"/>
  <c r="X281" i="39"/>
  <c r="W281" i="39"/>
  <c r="Y281" i="39" s="1"/>
  <c r="U281" i="39"/>
  <c r="T281" i="39"/>
  <c r="V281" i="39" s="1"/>
  <c r="R281" i="39"/>
  <c r="Q281" i="39"/>
  <c r="S281" i="39" s="1"/>
  <c r="O281" i="39"/>
  <c r="N281" i="39"/>
  <c r="P281" i="39" s="1"/>
  <c r="L281" i="39"/>
  <c r="K281" i="39"/>
  <c r="M281" i="39" s="1"/>
  <c r="I281" i="39"/>
  <c r="H281" i="39"/>
  <c r="J281" i="39" s="1"/>
  <c r="F281" i="39"/>
  <c r="E281" i="39"/>
  <c r="G281" i="39" s="1"/>
  <c r="AV280" i="39"/>
  <c r="AU280" i="39"/>
  <c r="AW280" i="39" s="1"/>
  <c r="AS280" i="39"/>
  <c r="AR280" i="39"/>
  <c r="AT280" i="39" s="1"/>
  <c r="AP280" i="39"/>
  <c r="AO280" i="39"/>
  <c r="AQ280" i="39" s="1"/>
  <c r="AM280" i="39"/>
  <c r="AL280" i="39"/>
  <c r="AN280" i="39" s="1"/>
  <c r="AJ280" i="39"/>
  <c r="AI280" i="39"/>
  <c r="AK280" i="39" s="1"/>
  <c r="AG280" i="39"/>
  <c r="AF280" i="39"/>
  <c r="AH280" i="39" s="1"/>
  <c r="AD280" i="39"/>
  <c r="AC280" i="39"/>
  <c r="AE280" i="39" s="1"/>
  <c r="AA280" i="39"/>
  <c r="Z280" i="39"/>
  <c r="AB280" i="39" s="1"/>
  <c r="X280" i="39"/>
  <c r="W280" i="39"/>
  <c r="Y280" i="39" s="1"/>
  <c r="U280" i="39"/>
  <c r="T280" i="39"/>
  <c r="V280" i="39" s="1"/>
  <c r="R280" i="39"/>
  <c r="Q280" i="39"/>
  <c r="S280" i="39" s="1"/>
  <c r="O280" i="39"/>
  <c r="N280" i="39"/>
  <c r="P280" i="39" s="1"/>
  <c r="L280" i="39"/>
  <c r="K280" i="39"/>
  <c r="M280" i="39" s="1"/>
  <c r="I280" i="39"/>
  <c r="H280" i="39"/>
  <c r="J280" i="39" s="1"/>
  <c r="F280" i="39"/>
  <c r="E280" i="39"/>
  <c r="G280" i="39" s="1"/>
  <c r="AV279" i="39"/>
  <c r="AU279" i="39"/>
  <c r="AW279" i="39" s="1"/>
  <c r="AS279" i="39"/>
  <c r="AR279" i="39"/>
  <c r="AT279" i="39" s="1"/>
  <c r="AP279" i="39"/>
  <c r="AO279" i="39"/>
  <c r="AQ279" i="39" s="1"/>
  <c r="AM279" i="39"/>
  <c r="AL279" i="39"/>
  <c r="AN279" i="39" s="1"/>
  <c r="AJ279" i="39"/>
  <c r="AI279" i="39"/>
  <c r="AK279" i="39" s="1"/>
  <c r="AG279" i="39"/>
  <c r="AF279" i="39"/>
  <c r="AH279" i="39" s="1"/>
  <c r="AD279" i="39"/>
  <c r="AC279" i="39"/>
  <c r="AE279" i="39" s="1"/>
  <c r="AA279" i="39"/>
  <c r="Z279" i="39"/>
  <c r="AB279" i="39" s="1"/>
  <c r="X279" i="39"/>
  <c r="W279" i="39"/>
  <c r="Y279" i="39" s="1"/>
  <c r="U279" i="39"/>
  <c r="T279" i="39"/>
  <c r="V279" i="39" s="1"/>
  <c r="R279" i="39"/>
  <c r="Q279" i="39"/>
  <c r="S279" i="39" s="1"/>
  <c r="O279" i="39"/>
  <c r="N279" i="39"/>
  <c r="P279" i="39" s="1"/>
  <c r="L279" i="39"/>
  <c r="K279" i="39"/>
  <c r="M279" i="39" s="1"/>
  <c r="I279" i="39"/>
  <c r="H279" i="39"/>
  <c r="J279" i="39" s="1"/>
  <c r="F279" i="39"/>
  <c r="E279" i="39"/>
  <c r="G279" i="39" s="1"/>
  <c r="AV278" i="39"/>
  <c r="AU278" i="39"/>
  <c r="AW278" i="39" s="1"/>
  <c r="AS278" i="39"/>
  <c r="AR278" i="39"/>
  <c r="AT278" i="39" s="1"/>
  <c r="AP278" i="39"/>
  <c r="AO278" i="39"/>
  <c r="AQ278" i="39" s="1"/>
  <c r="AM278" i="39"/>
  <c r="AL278" i="39"/>
  <c r="AN278" i="39" s="1"/>
  <c r="AJ278" i="39"/>
  <c r="AI278" i="39"/>
  <c r="AK278" i="39" s="1"/>
  <c r="AG278" i="39"/>
  <c r="AF278" i="39"/>
  <c r="AH278" i="39" s="1"/>
  <c r="AD278" i="39"/>
  <c r="AC278" i="39"/>
  <c r="AE278" i="39" s="1"/>
  <c r="AA278" i="39"/>
  <c r="Z278" i="39"/>
  <c r="AB278" i="39" s="1"/>
  <c r="X278" i="39"/>
  <c r="W278" i="39"/>
  <c r="Y278" i="39" s="1"/>
  <c r="U278" i="39"/>
  <c r="T278" i="39"/>
  <c r="V278" i="39" s="1"/>
  <c r="R278" i="39"/>
  <c r="Q278" i="39"/>
  <c r="S278" i="39" s="1"/>
  <c r="O278" i="39"/>
  <c r="N278" i="39"/>
  <c r="P278" i="39" s="1"/>
  <c r="L278" i="39"/>
  <c r="K278" i="39"/>
  <c r="M278" i="39" s="1"/>
  <c r="I278" i="39"/>
  <c r="H278" i="39"/>
  <c r="J278" i="39" s="1"/>
  <c r="F278" i="39"/>
  <c r="E278" i="39"/>
  <c r="G278" i="39" s="1"/>
  <c r="AV277" i="39"/>
  <c r="AU277" i="39"/>
  <c r="AW277" i="39" s="1"/>
  <c r="AS277" i="39"/>
  <c r="AR277" i="39"/>
  <c r="AT277" i="39" s="1"/>
  <c r="AP277" i="39"/>
  <c r="AO277" i="39"/>
  <c r="AQ277" i="39" s="1"/>
  <c r="AM277" i="39"/>
  <c r="AL277" i="39"/>
  <c r="AN277" i="39" s="1"/>
  <c r="AJ277" i="39"/>
  <c r="AI277" i="39"/>
  <c r="AK277" i="39" s="1"/>
  <c r="AG277" i="39"/>
  <c r="AF277" i="39"/>
  <c r="AH277" i="39" s="1"/>
  <c r="AD277" i="39"/>
  <c r="AC277" i="39"/>
  <c r="AE277" i="39" s="1"/>
  <c r="AA277" i="39"/>
  <c r="Z277" i="39"/>
  <c r="AB277" i="39" s="1"/>
  <c r="X277" i="39"/>
  <c r="W277" i="39"/>
  <c r="Y277" i="39" s="1"/>
  <c r="U277" i="39"/>
  <c r="T277" i="39"/>
  <c r="V277" i="39" s="1"/>
  <c r="R277" i="39"/>
  <c r="Q277" i="39"/>
  <c r="S277" i="39" s="1"/>
  <c r="O277" i="39"/>
  <c r="N277" i="39"/>
  <c r="P277" i="39" s="1"/>
  <c r="L277" i="39"/>
  <c r="K277" i="39"/>
  <c r="M277" i="39" s="1"/>
  <c r="I277" i="39"/>
  <c r="H277" i="39"/>
  <c r="J277" i="39" s="1"/>
  <c r="F277" i="39"/>
  <c r="E277" i="39"/>
  <c r="G277" i="39" s="1"/>
  <c r="AV276" i="39"/>
  <c r="AU276" i="39"/>
  <c r="AW276" i="39" s="1"/>
  <c r="AS276" i="39"/>
  <c r="AR276" i="39"/>
  <c r="AT276" i="39" s="1"/>
  <c r="AP276" i="39"/>
  <c r="AO276" i="39"/>
  <c r="AQ276" i="39" s="1"/>
  <c r="AM276" i="39"/>
  <c r="AL276" i="39"/>
  <c r="AN276" i="39" s="1"/>
  <c r="AJ276" i="39"/>
  <c r="AI276" i="39"/>
  <c r="AK276" i="39" s="1"/>
  <c r="AG276" i="39"/>
  <c r="AF276" i="39"/>
  <c r="AH276" i="39" s="1"/>
  <c r="AD276" i="39"/>
  <c r="AC276" i="39"/>
  <c r="AE276" i="39" s="1"/>
  <c r="AA276" i="39"/>
  <c r="Z276" i="39"/>
  <c r="AB276" i="39" s="1"/>
  <c r="X276" i="39"/>
  <c r="W276" i="39"/>
  <c r="Y276" i="39" s="1"/>
  <c r="U276" i="39"/>
  <c r="T276" i="39"/>
  <c r="V276" i="39" s="1"/>
  <c r="R276" i="39"/>
  <c r="Q276" i="39"/>
  <c r="S276" i="39" s="1"/>
  <c r="O276" i="39"/>
  <c r="N276" i="39"/>
  <c r="P276" i="39" s="1"/>
  <c r="L276" i="39"/>
  <c r="K276" i="39"/>
  <c r="M276" i="39" s="1"/>
  <c r="I276" i="39"/>
  <c r="H276" i="39"/>
  <c r="J276" i="39" s="1"/>
  <c r="F276" i="39"/>
  <c r="E276" i="39"/>
  <c r="G276" i="39" s="1"/>
  <c r="AV275" i="39"/>
  <c r="AU275" i="39"/>
  <c r="AW275" i="39" s="1"/>
  <c r="AS275" i="39"/>
  <c r="AR275" i="39"/>
  <c r="AT275" i="39" s="1"/>
  <c r="AP275" i="39"/>
  <c r="AO275" i="39"/>
  <c r="AQ275" i="39" s="1"/>
  <c r="AM275" i="39"/>
  <c r="AL275" i="39"/>
  <c r="AN275" i="39" s="1"/>
  <c r="AJ275" i="39"/>
  <c r="AI275" i="39"/>
  <c r="AK275" i="39" s="1"/>
  <c r="AG275" i="39"/>
  <c r="AF275" i="39"/>
  <c r="AH275" i="39" s="1"/>
  <c r="AD275" i="39"/>
  <c r="AC275" i="39"/>
  <c r="AE275" i="39" s="1"/>
  <c r="AA275" i="39"/>
  <c r="Z275" i="39"/>
  <c r="AB275" i="39" s="1"/>
  <c r="X275" i="39"/>
  <c r="W275" i="39"/>
  <c r="Y275" i="39" s="1"/>
  <c r="U275" i="39"/>
  <c r="T275" i="39"/>
  <c r="V275" i="39" s="1"/>
  <c r="R275" i="39"/>
  <c r="Q275" i="39"/>
  <c r="S275" i="39" s="1"/>
  <c r="O275" i="39"/>
  <c r="N275" i="39"/>
  <c r="P275" i="39" s="1"/>
  <c r="L275" i="39"/>
  <c r="K275" i="39"/>
  <c r="M275" i="39" s="1"/>
  <c r="I275" i="39"/>
  <c r="H275" i="39"/>
  <c r="J275" i="39" s="1"/>
  <c r="F275" i="39"/>
  <c r="E275" i="39"/>
  <c r="G275" i="39" s="1"/>
  <c r="AV274" i="39"/>
  <c r="AU274" i="39"/>
  <c r="AW274" i="39" s="1"/>
  <c r="AS274" i="39"/>
  <c r="AR274" i="39"/>
  <c r="AT274" i="39" s="1"/>
  <c r="AP274" i="39"/>
  <c r="AO274" i="39"/>
  <c r="AQ274" i="39" s="1"/>
  <c r="AM274" i="39"/>
  <c r="AL274" i="39"/>
  <c r="AN274" i="39" s="1"/>
  <c r="AJ274" i="39"/>
  <c r="AI274" i="39"/>
  <c r="AK274" i="39" s="1"/>
  <c r="AG274" i="39"/>
  <c r="AF274" i="39"/>
  <c r="AH274" i="39" s="1"/>
  <c r="AD274" i="39"/>
  <c r="AC274" i="39"/>
  <c r="AE274" i="39" s="1"/>
  <c r="AA274" i="39"/>
  <c r="Z274" i="39"/>
  <c r="AB274" i="39" s="1"/>
  <c r="X274" i="39"/>
  <c r="W274" i="39"/>
  <c r="Y274" i="39" s="1"/>
  <c r="U274" i="39"/>
  <c r="T274" i="39"/>
  <c r="V274" i="39" s="1"/>
  <c r="R274" i="39"/>
  <c r="Q274" i="39"/>
  <c r="S274" i="39" s="1"/>
  <c r="O274" i="39"/>
  <c r="N274" i="39"/>
  <c r="P274" i="39" s="1"/>
  <c r="L274" i="39"/>
  <c r="K274" i="39"/>
  <c r="M274" i="39" s="1"/>
  <c r="I274" i="39"/>
  <c r="H274" i="39"/>
  <c r="J274" i="39" s="1"/>
  <c r="F274" i="39"/>
  <c r="E274" i="39"/>
  <c r="G274" i="39" s="1"/>
  <c r="AV273" i="39"/>
  <c r="AU273" i="39"/>
  <c r="AW273" i="39" s="1"/>
  <c r="AS273" i="39"/>
  <c r="AR273" i="39"/>
  <c r="AT273" i="39" s="1"/>
  <c r="AP273" i="39"/>
  <c r="AO273" i="39"/>
  <c r="AQ273" i="39" s="1"/>
  <c r="AM273" i="39"/>
  <c r="AL273" i="39"/>
  <c r="AN273" i="39" s="1"/>
  <c r="AJ273" i="39"/>
  <c r="AI273" i="39"/>
  <c r="AK273" i="39" s="1"/>
  <c r="AG273" i="39"/>
  <c r="AF273" i="39"/>
  <c r="AH273" i="39" s="1"/>
  <c r="AD273" i="39"/>
  <c r="AC273" i="39"/>
  <c r="AE273" i="39" s="1"/>
  <c r="AA273" i="39"/>
  <c r="Z273" i="39"/>
  <c r="AB273" i="39" s="1"/>
  <c r="X273" i="39"/>
  <c r="W273" i="39"/>
  <c r="Y273" i="39" s="1"/>
  <c r="U273" i="39"/>
  <c r="T273" i="39"/>
  <c r="V273" i="39" s="1"/>
  <c r="R273" i="39"/>
  <c r="Q273" i="39"/>
  <c r="S273" i="39" s="1"/>
  <c r="O273" i="39"/>
  <c r="N273" i="39"/>
  <c r="P273" i="39" s="1"/>
  <c r="L273" i="39"/>
  <c r="K273" i="39"/>
  <c r="M273" i="39" s="1"/>
  <c r="I273" i="39"/>
  <c r="H273" i="39"/>
  <c r="J273" i="39" s="1"/>
  <c r="F273" i="39"/>
  <c r="E273" i="39"/>
  <c r="G273" i="39" s="1"/>
  <c r="AV272" i="39"/>
  <c r="AU272" i="39"/>
  <c r="AW272" i="39" s="1"/>
  <c r="AS272" i="39"/>
  <c r="AR272" i="39"/>
  <c r="AT272" i="39" s="1"/>
  <c r="AP272" i="39"/>
  <c r="AO272" i="39"/>
  <c r="AQ272" i="39" s="1"/>
  <c r="AM272" i="39"/>
  <c r="AL272" i="39"/>
  <c r="AN272" i="39" s="1"/>
  <c r="AJ272" i="39"/>
  <c r="AI272" i="39"/>
  <c r="AK272" i="39" s="1"/>
  <c r="AG272" i="39"/>
  <c r="AF272" i="39"/>
  <c r="AH272" i="39" s="1"/>
  <c r="AD272" i="39"/>
  <c r="AC272" i="39"/>
  <c r="AE272" i="39" s="1"/>
  <c r="AA272" i="39"/>
  <c r="Z272" i="39"/>
  <c r="AB272" i="39" s="1"/>
  <c r="X272" i="39"/>
  <c r="W272" i="39"/>
  <c r="Y272" i="39" s="1"/>
  <c r="U272" i="39"/>
  <c r="T272" i="39"/>
  <c r="V272" i="39" s="1"/>
  <c r="R272" i="39"/>
  <c r="Q272" i="39"/>
  <c r="S272" i="39" s="1"/>
  <c r="O272" i="39"/>
  <c r="N272" i="39"/>
  <c r="P272" i="39" s="1"/>
  <c r="L272" i="39"/>
  <c r="K272" i="39"/>
  <c r="M272" i="39" s="1"/>
  <c r="I272" i="39"/>
  <c r="H272" i="39"/>
  <c r="J272" i="39" s="1"/>
  <c r="F272" i="39"/>
  <c r="E272" i="39"/>
  <c r="G272" i="39" s="1"/>
  <c r="AV271" i="39"/>
  <c r="AU271" i="39"/>
  <c r="AW271" i="39" s="1"/>
  <c r="AS271" i="39"/>
  <c r="AR271" i="39"/>
  <c r="AT271" i="39" s="1"/>
  <c r="AP271" i="39"/>
  <c r="AO271" i="39"/>
  <c r="AQ271" i="39" s="1"/>
  <c r="AM271" i="39"/>
  <c r="AL271" i="39"/>
  <c r="AN271" i="39" s="1"/>
  <c r="AJ271" i="39"/>
  <c r="AI271" i="39"/>
  <c r="AK271" i="39" s="1"/>
  <c r="AG271" i="39"/>
  <c r="AF271" i="39"/>
  <c r="AH271" i="39" s="1"/>
  <c r="AD271" i="39"/>
  <c r="AC271" i="39"/>
  <c r="AE271" i="39" s="1"/>
  <c r="AA271" i="39"/>
  <c r="Z271" i="39"/>
  <c r="AB271" i="39" s="1"/>
  <c r="X271" i="39"/>
  <c r="W271" i="39"/>
  <c r="Y271" i="39" s="1"/>
  <c r="U271" i="39"/>
  <c r="T271" i="39"/>
  <c r="V271" i="39" s="1"/>
  <c r="R271" i="39"/>
  <c r="Q271" i="39"/>
  <c r="S271" i="39" s="1"/>
  <c r="O271" i="39"/>
  <c r="N271" i="39"/>
  <c r="P271" i="39" s="1"/>
  <c r="L271" i="39"/>
  <c r="K271" i="39"/>
  <c r="M271" i="39" s="1"/>
  <c r="I271" i="39"/>
  <c r="H271" i="39"/>
  <c r="J271" i="39" s="1"/>
  <c r="F271" i="39"/>
  <c r="E271" i="39"/>
  <c r="G271" i="39" s="1"/>
  <c r="AV270" i="39"/>
  <c r="AU270" i="39"/>
  <c r="AW270" i="39" s="1"/>
  <c r="AS270" i="39"/>
  <c r="AR270" i="39"/>
  <c r="AT270" i="39" s="1"/>
  <c r="AP270" i="39"/>
  <c r="AO270" i="39"/>
  <c r="AQ270" i="39" s="1"/>
  <c r="AM270" i="39"/>
  <c r="AL270" i="39"/>
  <c r="AN270" i="39" s="1"/>
  <c r="AJ270" i="39"/>
  <c r="AI270" i="39"/>
  <c r="AK270" i="39" s="1"/>
  <c r="AG270" i="39"/>
  <c r="AF270" i="39"/>
  <c r="AH270" i="39" s="1"/>
  <c r="AD270" i="39"/>
  <c r="AC270" i="39"/>
  <c r="AE270" i="39" s="1"/>
  <c r="AA270" i="39"/>
  <c r="Z270" i="39"/>
  <c r="AB270" i="39" s="1"/>
  <c r="X270" i="39"/>
  <c r="W270" i="39"/>
  <c r="Y270" i="39" s="1"/>
  <c r="U270" i="39"/>
  <c r="T270" i="39"/>
  <c r="V270" i="39" s="1"/>
  <c r="R270" i="39"/>
  <c r="Q270" i="39"/>
  <c r="S270" i="39" s="1"/>
  <c r="O270" i="39"/>
  <c r="N270" i="39"/>
  <c r="P270" i="39" s="1"/>
  <c r="L270" i="39"/>
  <c r="K270" i="39"/>
  <c r="M270" i="39" s="1"/>
  <c r="I270" i="39"/>
  <c r="H270" i="39"/>
  <c r="J270" i="39" s="1"/>
  <c r="F270" i="39"/>
  <c r="E270" i="39"/>
  <c r="G270" i="39" s="1"/>
  <c r="AV269" i="39"/>
  <c r="AU269" i="39"/>
  <c r="AW269" i="39" s="1"/>
  <c r="AS269" i="39"/>
  <c r="AR269" i="39"/>
  <c r="AT269" i="39" s="1"/>
  <c r="AP269" i="39"/>
  <c r="AO269" i="39"/>
  <c r="AQ269" i="39" s="1"/>
  <c r="AM269" i="39"/>
  <c r="AL269" i="39"/>
  <c r="AN269" i="39" s="1"/>
  <c r="AJ269" i="39"/>
  <c r="AI269" i="39"/>
  <c r="AK269" i="39" s="1"/>
  <c r="AG269" i="39"/>
  <c r="AF269" i="39"/>
  <c r="AH269" i="39" s="1"/>
  <c r="AD269" i="39"/>
  <c r="AC269" i="39"/>
  <c r="AE269" i="39" s="1"/>
  <c r="AA269" i="39"/>
  <c r="Z269" i="39"/>
  <c r="AB269" i="39" s="1"/>
  <c r="X269" i="39"/>
  <c r="W269" i="39"/>
  <c r="Y269" i="39" s="1"/>
  <c r="U269" i="39"/>
  <c r="T269" i="39"/>
  <c r="V269" i="39" s="1"/>
  <c r="R269" i="39"/>
  <c r="Q269" i="39"/>
  <c r="S269" i="39" s="1"/>
  <c r="O269" i="39"/>
  <c r="N269" i="39"/>
  <c r="P269" i="39" s="1"/>
  <c r="L269" i="39"/>
  <c r="K269" i="39"/>
  <c r="M269" i="39" s="1"/>
  <c r="I269" i="39"/>
  <c r="H269" i="39"/>
  <c r="J269" i="39" s="1"/>
  <c r="F269" i="39"/>
  <c r="E269" i="39"/>
  <c r="G269" i="39" s="1"/>
  <c r="AV268" i="39"/>
  <c r="AU268" i="39"/>
  <c r="AW268" i="39" s="1"/>
  <c r="AS268" i="39"/>
  <c r="AR268" i="39"/>
  <c r="AT268" i="39" s="1"/>
  <c r="AP268" i="39"/>
  <c r="AO268" i="39"/>
  <c r="AQ268" i="39" s="1"/>
  <c r="AM268" i="39"/>
  <c r="AL268" i="39"/>
  <c r="AN268" i="39" s="1"/>
  <c r="AJ268" i="39"/>
  <c r="AI268" i="39"/>
  <c r="AK268" i="39" s="1"/>
  <c r="AG268" i="39"/>
  <c r="AF268" i="39"/>
  <c r="AH268" i="39" s="1"/>
  <c r="AD268" i="39"/>
  <c r="AC268" i="39"/>
  <c r="AE268" i="39" s="1"/>
  <c r="AA268" i="39"/>
  <c r="Z268" i="39"/>
  <c r="AB268" i="39" s="1"/>
  <c r="X268" i="39"/>
  <c r="W268" i="39"/>
  <c r="Y268" i="39" s="1"/>
  <c r="U268" i="39"/>
  <c r="T268" i="39"/>
  <c r="V268" i="39" s="1"/>
  <c r="R268" i="39"/>
  <c r="Q268" i="39"/>
  <c r="S268" i="39" s="1"/>
  <c r="O268" i="39"/>
  <c r="N268" i="39"/>
  <c r="P268" i="39" s="1"/>
  <c r="L268" i="39"/>
  <c r="K268" i="39"/>
  <c r="M268" i="39" s="1"/>
  <c r="I268" i="39"/>
  <c r="H268" i="39"/>
  <c r="J268" i="39" s="1"/>
  <c r="F268" i="39"/>
  <c r="E268" i="39"/>
  <c r="G268" i="39" s="1"/>
  <c r="AV267" i="39"/>
  <c r="AU267" i="39"/>
  <c r="AW267" i="39" s="1"/>
  <c r="AS267" i="39"/>
  <c r="AR267" i="39"/>
  <c r="AT267" i="39" s="1"/>
  <c r="AP267" i="39"/>
  <c r="AO267" i="39"/>
  <c r="AQ267" i="39" s="1"/>
  <c r="AM267" i="39"/>
  <c r="AL267" i="39"/>
  <c r="AN267" i="39" s="1"/>
  <c r="AJ267" i="39"/>
  <c r="AI267" i="39"/>
  <c r="AK267" i="39" s="1"/>
  <c r="AG267" i="39"/>
  <c r="AF267" i="39"/>
  <c r="AH267" i="39" s="1"/>
  <c r="AD267" i="39"/>
  <c r="AC267" i="39"/>
  <c r="AE267" i="39" s="1"/>
  <c r="AA267" i="39"/>
  <c r="Z267" i="39"/>
  <c r="AB267" i="39" s="1"/>
  <c r="X267" i="39"/>
  <c r="W267" i="39"/>
  <c r="Y267" i="39" s="1"/>
  <c r="U267" i="39"/>
  <c r="T267" i="39"/>
  <c r="V267" i="39" s="1"/>
  <c r="R267" i="39"/>
  <c r="Q267" i="39"/>
  <c r="S267" i="39" s="1"/>
  <c r="O267" i="39"/>
  <c r="N267" i="39"/>
  <c r="P267" i="39" s="1"/>
  <c r="L267" i="39"/>
  <c r="K267" i="39"/>
  <c r="M267" i="39" s="1"/>
  <c r="I267" i="39"/>
  <c r="H267" i="39"/>
  <c r="J267" i="39" s="1"/>
  <c r="F267" i="39"/>
  <c r="E267" i="39"/>
  <c r="G267" i="39" s="1"/>
  <c r="AV266" i="39"/>
  <c r="AU266" i="39"/>
  <c r="AW266" i="39" s="1"/>
  <c r="AS266" i="39"/>
  <c r="AR266" i="39"/>
  <c r="AT266" i="39" s="1"/>
  <c r="AP266" i="39"/>
  <c r="AO266" i="39"/>
  <c r="AQ266" i="39" s="1"/>
  <c r="AM266" i="39"/>
  <c r="AL266" i="39"/>
  <c r="AN266" i="39" s="1"/>
  <c r="AJ266" i="39"/>
  <c r="AI266" i="39"/>
  <c r="AK266" i="39" s="1"/>
  <c r="AG266" i="39"/>
  <c r="AF266" i="39"/>
  <c r="AH266" i="39" s="1"/>
  <c r="AD266" i="39"/>
  <c r="AC266" i="39"/>
  <c r="AE266" i="39" s="1"/>
  <c r="AA266" i="39"/>
  <c r="Z266" i="39"/>
  <c r="AB266" i="39" s="1"/>
  <c r="X266" i="39"/>
  <c r="W266" i="39"/>
  <c r="Y266" i="39" s="1"/>
  <c r="U266" i="39"/>
  <c r="T266" i="39"/>
  <c r="V266" i="39" s="1"/>
  <c r="R266" i="39"/>
  <c r="Q266" i="39"/>
  <c r="S266" i="39" s="1"/>
  <c r="O266" i="39"/>
  <c r="N266" i="39"/>
  <c r="P266" i="39" s="1"/>
  <c r="L266" i="39"/>
  <c r="K266" i="39"/>
  <c r="M266" i="39" s="1"/>
  <c r="I266" i="39"/>
  <c r="H266" i="39"/>
  <c r="J266" i="39" s="1"/>
  <c r="F266" i="39"/>
  <c r="E266" i="39"/>
  <c r="G266" i="39" s="1"/>
  <c r="AV265" i="39"/>
  <c r="AU265" i="39"/>
  <c r="AW265" i="39" s="1"/>
  <c r="AS265" i="39"/>
  <c r="AR265" i="39"/>
  <c r="AT265" i="39" s="1"/>
  <c r="AP265" i="39"/>
  <c r="AO265" i="39"/>
  <c r="AQ265" i="39" s="1"/>
  <c r="AM265" i="39"/>
  <c r="AL265" i="39"/>
  <c r="AN265" i="39" s="1"/>
  <c r="AJ265" i="39"/>
  <c r="AI265" i="39"/>
  <c r="AK265" i="39" s="1"/>
  <c r="AG265" i="39"/>
  <c r="AF265" i="39"/>
  <c r="AH265" i="39" s="1"/>
  <c r="AD265" i="39"/>
  <c r="AC265" i="39"/>
  <c r="AE265" i="39" s="1"/>
  <c r="AA265" i="39"/>
  <c r="Z265" i="39"/>
  <c r="AB265" i="39" s="1"/>
  <c r="X265" i="39"/>
  <c r="W265" i="39"/>
  <c r="Y265" i="39" s="1"/>
  <c r="U265" i="39"/>
  <c r="T265" i="39"/>
  <c r="V265" i="39" s="1"/>
  <c r="R265" i="39"/>
  <c r="Q265" i="39"/>
  <c r="S265" i="39" s="1"/>
  <c r="O265" i="39"/>
  <c r="N265" i="39"/>
  <c r="P265" i="39" s="1"/>
  <c r="L265" i="39"/>
  <c r="K265" i="39"/>
  <c r="M265" i="39" s="1"/>
  <c r="I265" i="39"/>
  <c r="H265" i="39"/>
  <c r="J265" i="39" s="1"/>
  <c r="F265" i="39"/>
  <c r="E265" i="39"/>
  <c r="G265" i="39" s="1"/>
  <c r="AV264" i="39"/>
  <c r="AU264" i="39"/>
  <c r="AW264" i="39" s="1"/>
  <c r="AS264" i="39"/>
  <c r="AR264" i="39"/>
  <c r="AT264" i="39" s="1"/>
  <c r="AP264" i="39"/>
  <c r="AO264" i="39"/>
  <c r="AQ264" i="39" s="1"/>
  <c r="AM264" i="39"/>
  <c r="AL264" i="39"/>
  <c r="AN264" i="39" s="1"/>
  <c r="AJ264" i="39"/>
  <c r="AI264" i="39"/>
  <c r="AK264" i="39" s="1"/>
  <c r="AG264" i="39"/>
  <c r="AF264" i="39"/>
  <c r="AH264" i="39" s="1"/>
  <c r="AD264" i="39"/>
  <c r="AC264" i="39"/>
  <c r="AE264" i="39" s="1"/>
  <c r="AA264" i="39"/>
  <c r="Z264" i="39"/>
  <c r="AB264" i="39" s="1"/>
  <c r="X264" i="39"/>
  <c r="W264" i="39"/>
  <c r="Y264" i="39" s="1"/>
  <c r="U264" i="39"/>
  <c r="T264" i="39"/>
  <c r="V264" i="39" s="1"/>
  <c r="R264" i="39"/>
  <c r="Q264" i="39"/>
  <c r="S264" i="39" s="1"/>
  <c r="O264" i="39"/>
  <c r="N264" i="39"/>
  <c r="P264" i="39" s="1"/>
  <c r="L264" i="39"/>
  <c r="K264" i="39"/>
  <c r="M264" i="39" s="1"/>
  <c r="I264" i="39"/>
  <c r="H264" i="39"/>
  <c r="J264" i="39" s="1"/>
  <c r="F264" i="39"/>
  <c r="E264" i="39"/>
  <c r="G264" i="39" s="1"/>
  <c r="AV263" i="39"/>
  <c r="AU263" i="39"/>
  <c r="AW263" i="39" s="1"/>
  <c r="AS263" i="39"/>
  <c r="AR263" i="39"/>
  <c r="AT263" i="39" s="1"/>
  <c r="AP263" i="39"/>
  <c r="AO263" i="39"/>
  <c r="AQ263" i="39" s="1"/>
  <c r="AM263" i="39"/>
  <c r="AL263" i="39"/>
  <c r="AN263" i="39" s="1"/>
  <c r="AJ263" i="39"/>
  <c r="AI263" i="39"/>
  <c r="AK263" i="39" s="1"/>
  <c r="AG263" i="39"/>
  <c r="AF263" i="39"/>
  <c r="AH263" i="39" s="1"/>
  <c r="AD263" i="39"/>
  <c r="AC263" i="39"/>
  <c r="AE263" i="39" s="1"/>
  <c r="AA263" i="39"/>
  <c r="Z263" i="39"/>
  <c r="AB263" i="39" s="1"/>
  <c r="X263" i="39"/>
  <c r="W263" i="39"/>
  <c r="Y263" i="39" s="1"/>
  <c r="U263" i="39"/>
  <c r="T263" i="39"/>
  <c r="V263" i="39" s="1"/>
  <c r="R263" i="39"/>
  <c r="Q263" i="39"/>
  <c r="S263" i="39" s="1"/>
  <c r="O263" i="39"/>
  <c r="N263" i="39"/>
  <c r="P263" i="39" s="1"/>
  <c r="L263" i="39"/>
  <c r="K263" i="39"/>
  <c r="M263" i="39" s="1"/>
  <c r="I263" i="39"/>
  <c r="H263" i="39"/>
  <c r="J263" i="39" s="1"/>
  <c r="F263" i="39"/>
  <c r="E263" i="39"/>
  <c r="G263" i="39" s="1"/>
  <c r="AV262" i="39"/>
  <c r="AU262" i="39"/>
  <c r="AW262" i="39" s="1"/>
  <c r="AS262" i="39"/>
  <c r="AR262" i="39"/>
  <c r="AT262" i="39" s="1"/>
  <c r="AP262" i="39"/>
  <c r="AO262" i="39"/>
  <c r="AQ262" i="39" s="1"/>
  <c r="AM262" i="39"/>
  <c r="AL262" i="39"/>
  <c r="AN262" i="39" s="1"/>
  <c r="AJ262" i="39"/>
  <c r="AI262" i="39"/>
  <c r="AK262" i="39" s="1"/>
  <c r="AG262" i="39"/>
  <c r="AF262" i="39"/>
  <c r="AH262" i="39" s="1"/>
  <c r="AD262" i="39"/>
  <c r="AC262" i="39"/>
  <c r="AE262" i="39" s="1"/>
  <c r="AA262" i="39"/>
  <c r="Z262" i="39"/>
  <c r="AB262" i="39" s="1"/>
  <c r="X262" i="39"/>
  <c r="W262" i="39"/>
  <c r="Y262" i="39" s="1"/>
  <c r="U262" i="39"/>
  <c r="T262" i="39"/>
  <c r="V262" i="39" s="1"/>
  <c r="R262" i="39"/>
  <c r="Q262" i="39"/>
  <c r="S262" i="39" s="1"/>
  <c r="O262" i="39"/>
  <c r="N262" i="39"/>
  <c r="P262" i="39" s="1"/>
  <c r="L262" i="39"/>
  <c r="K262" i="39"/>
  <c r="M262" i="39" s="1"/>
  <c r="I262" i="39"/>
  <c r="H262" i="39"/>
  <c r="J262" i="39" s="1"/>
  <c r="F262" i="39"/>
  <c r="E262" i="39"/>
  <c r="G262" i="39" s="1"/>
  <c r="AV261" i="39"/>
  <c r="AU261" i="39"/>
  <c r="AW261" i="39" s="1"/>
  <c r="AS261" i="39"/>
  <c r="AR261" i="39"/>
  <c r="AT261" i="39" s="1"/>
  <c r="AP261" i="39"/>
  <c r="AO261" i="39"/>
  <c r="AQ261" i="39" s="1"/>
  <c r="AM261" i="39"/>
  <c r="AL261" i="39"/>
  <c r="AN261" i="39" s="1"/>
  <c r="AJ261" i="39"/>
  <c r="AI261" i="39"/>
  <c r="AK261" i="39" s="1"/>
  <c r="AG261" i="39"/>
  <c r="AF261" i="39"/>
  <c r="AH261" i="39" s="1"/>
  <c r="AD261" i="39"/>
  <c r="AC261" i="39"/>
  <c r="AE261" i="39" s="1"/>
  <c r="AA261" i="39"/>
  <c r="Z261" i="39"/>
  <c r="AB261" i="39" s="1"/>
  <c r="X261" i="39"/>
  <c r="W261" i="39"/>
  <c r="Y261" i="39" s="1"/>
  <c r="U261" i="39"/>
  <c r="T261" i="39"/>
  <c r="V261" i="39" s="1"/>
  <c r="R261" i="39"/>
  <c r="Q261" i="39"/>
  <c r="S261" i="39" s="1"/>
  <c r="O261" i="39"/>
  <c r="N261" i="39"/>
  <c r="P261" i="39" s="1"/>
  <c r="L261" i="39"/>
  <c r="K261" i="39"/>
  <c r="M261" i="39" s="1"/>
  <c r="I261" i="39"/>
  <c r="H261" i="39"/>
  <c r="J261" i="39" s="1"/>
  <c r="F261" i="39"/>
  <c r="E261" i="39"/>
  <c r="G261" i="39" s="1"/>
  <c r="AV260" i="39"/>
  <c r="AU260" i="39"/>
  <c r="AW260" i="39" s="1"/>
  <c r="AS260" i="39"/>
  <c r="AR260" i="39"/>
  <c r="AT260" i="39" s="1"/>
  <c r="AP260" i="39"/>
  <c r="AO260" i="39"/>
  <c r="AQ260" i="39" s="1"/>
  <c r="AM260" i="39"/>
  <c r="AL260" i="39"/>
  <c r="AN260" i="39" s="1"/>
  <c r="AJ260" i="39"/>
  <c r="AI260" i="39"/>
  <c r="AK260" i="39" s="1"/>
  <c r="AG260" i="39"/>
  <c r="AF260" i="39"/>
  <c r="AH260" i="39" s="1"/>
  <c r="AD260" i="39"/>
  <c r="AC260" i="39"/>
  <c r="AE260" i="39" s="1"/>
  <c r="AA260" i="39"/>
  <c r="Z260" i="39"/>
  <c r="AB260" i="39" s="1"/>
  <c r="X260" i="39"/>
  <c r="W260" i="39"/>
  <c r="Y260" i="39" s="1"/>
  <c r="U260" i="39"/>
  <c r="T260" i="39"/>
  <c r="V260" i="39" s="1"/>
  <c r="R260" i="39"/>
  <c r="Q260" i="39"/>
  <c r="S260" i="39" s="1"/>
  <c r="O260" i="39"/>
  <c r="N260" i="39"/>
  <c r="P260" i="39" s="1"/>
  <c r="L260" i="39"/>
  <c r="K260" i="39"/>
  <c r="M260" i="39" s="1"/>
  <c r="I260" i="39"/>
  <c r="H260" i="39"/>
  <c r="J260" i="39" s="1"/>
  <c r="F260" i="39"/>
  <c r="E260" i="39"/>
  <c r="G260" i="39" s="1"/>
  <c r="AV259" i="39"/>
  <c r="AU259" i="39"/>
  <c r="AW259" i="39" s="1"/>
  <c r="AS259" i="39"/>
  <c r="AR259" i="39"/>
  <c r="AT259" i="39" s="1"/>
  <c r="AP259" i="39"/>
  <c r="AO259" i="39"/>
  <c r="AQ259" i="39" s="1"/>
  <c r="AM259" i="39"/>
  <c r="AL259" i="39"/>
  <c r="AN259" i="39" s="1"/>
  <c r="AJ259" i="39"/>
  <c r="AI259" i="39"/>
  <c r="AK259" i="39" s="1"/>
  <c r="AG259" i="39"/>
  <c r="AF259" i="39"/>
  <c r="AH259" i="39" s="1"/>
  <c r="AD259" i="39"/>
  <c r="AC259" i="39"/>
  <c r="AE259" i="39" s="1"/>
  <c r="AA259" i="39"/>
  <c r="Z259" i="39"/>
  <c r="AB259" i="39" s="1"/>
  <c r="X259" i="39"/>
  <c r="W259" i="39"/>
  <c r="Y259" i="39" s="1"/>
  <c r="U259" i="39"/>
  <c r="T259" i="39"/>
  <c r="V259" i="39" s="1"/>
  <c r="R259" i="39"/>
  <c r="Q259" i="39"/>
  <c r="S259" i="39" s="1"/>
  <c r="O259" i="39"/>
  <c r="N259" i="39"/>
  <c r="P259" i="39" s="1"/>
  <c r="L259" i="39"/>
  <c r="K259" i="39"/>
  <c r="M259" i="39" s="1"/>
  <c r="I259" i="39"/>
  <c r="H259" i="39"/>
  <c r="J259" i="39" s="1"/>
  <c r="F259" i="39"/>
  <c r="E259" i="39"/>
  <c r="G259" i="39" s="1"/>
  <c r="AV258" i="39"/>
  <c r="AU258" i="39"/>
  <c r="AW258" i="39" s="1"/>
  <c r="AS258" i="39"/>
  <c r="AR258" i="39"/>
  <c r="AT258" i="39" s="1"/>
  <c r="AP258" i="39"/>
  <c r="AO258" i="39"/>
  <c r="AQ258" i="39" s="1"/>
  <c r="AM258" i="39"/>
  <c r="AL258" i="39"/>
  <c r="AN258" i="39" s="1"/>
  <c r="AJ258" i="39"/>
  <c r="AI258" i="39"/>
  <c r="AK258" i="39" s="1"/>
  <c r="AG258" i="39"/>
  <c r="AF258" i="39"/>
  <c r="AH258" i="39" s="1"/>
  <c r="AD258" i="39"/>
  <c r="AC258" i="39"/>
  <c r="AE258" i="39" s="1"/>
  <c r="AA258" i="39"/>
  <c r="Z258" i="39"/>
  <c r="AB258" i="39" s="1"/>
  <c r="X258" i="39"/>
  <c r="W258" i="39"/>
  <c r="Y258" i="39" s="1"/>
  <c r="U258" i="39"/>
  <c r="T258" i="39"/>
  <c r="V258" i="39" s="1"/>
  <c r="R258" i="39"/>
  <c r="Q258" i="39"/>
  <c r="S258" i="39" s="1"/>
  <c r="O258" i="39"/>
  <c r="N258" i="39"/>
  <c r="P258" i="39" s="1"/>
  <c r="L258" i="39"/>
  <c r="K258" i="39"/>
  <c r="M258" i="39" s="1"/>
  <c r="I258" i="39"/>
  <c r="H258" i="39"/>
  <c r="J258" i="39" s="1"/>
  <c r="F258" i="39"/>
  <c r="E258" i="39"/>
  <c r="G258" i="39" s="1"/>
  <c r="AV257" i="39"/>
  <c r="AU257" i="39"/>
  <c r="AW257" i="39" s="1"/>
  <c r="AS257" i="39"/>
  <c r="AR257" i="39"/>
  <c r="AT257" i="39" s="1"/>
  <c r="AP257" i="39"/>
  <c r="AO257" i="39"/>
  <c r="AQ257" i="39" s="1"/>
  <c r="AM257" i="39"/>
  <c r="AL257" i="39"/>
  <c r="AN257" i="39" s="1"/>
  <c r="AJ257" i="39"/>
  <c r="AI257" i="39"/>
  <c r="AK257" i="39" s="1"/>
  <c r="AG257" i="39"/>
  <c r="AF257" i="39"/>
  <c r="AH257" i="39" s="1"/>
  <c r="AD257" i="39"/>
  <c r="AC257" i="39"/>
  <c r="AE257" i="39" s="1"/>
  <c r="AA257" i="39"/>
  <c r="Z257" i="39"/>
  <c r="AB257" i="39" s="1"/>
  <c r="X257" i="39"/>
  <c r="W257" i="39"/>
  <c r="Y257" i="39" s="1"/>
  <c r="U257" i="39"/>
  <c r="T257" i="39"/>
  <c r="V257" i="39" s="1"/>
  <c r="R257" i="39"/>
  <c r="Q257" i="39"/>
  <c r="S257" i="39" s="1"/>
  <c r="O257" i="39"/>
  <c r="N257" i="39"/>
  <c r="P257" i="39" s="1"/>
  <c r="L257" i="39"/>
  <c r="K257" i="39"/>
  <c r="M257" i="39" s="1"/>
  <c r="I257" i="39"/>
  <c r="H257" i="39"/>
  <c r="J257" i="39" s="1"/>
  <c r="F257" i="39"/>
  <c r="E257" i="39"/>
  <c r="G257" i="39" s="1"/>
  <c r="AV256" i="39"/>
  <c r="AU256" i="39"/>
  <c r="AW256" i="39" s="1"/>
  <c r="AS256" i="39"/>
  <c r="AR256" i="39"/>
  <c r="AT256" i="39" s="1"/>
  <c r="AP256" i="39"/>
  <c r="AO256" i="39"/>
  <c r="AQ256" i="39" s="1"/>
  <c r="AM256" i="39"/>
  <c r="AL256" i="39"/>
  <c r="AN256" i="39" s="1"/>
  <c r="AJ256" i="39"/>
  <c r="AI256" i="39"/>
  <c r="AK256" i="39" s="1"/>
  <c r="AG256" i="39"/>
  <c r="AF256" i="39"/>
  <c r="AH256" i="39" s="1"/>
  <c r="AD256" i="39"/>
  <c r="AC256" i="39"/>
  <c r="AE256" i="39" s="1"/>
  <c r="AA256" i="39"/>
  <c r="Z256" i="39"/>
  <c r="AB256" i="39" s="1"/>
  <c r="X256" i="39"/>
  <c r="W256" i="39"/>
  <c r="Y256" i="39" s="1"/>
  <c r="U256" i="39"/>
  <c r="T256" i="39"/>
  <c r="V256" i="39" s="1"/>
  <c r="R256" i="39"/>
  <c r="Q256" i="39"/>
  <c r="S256" i="39" s="1"/>
  <c r="O256" i="39"/>
  <c r="N256" i="39"/>
  <c r="P256" i="39" s="1"/>
  <c r="L256" i="39"/>
  <c r="K256" i="39"/>
  <c r="M256" i="39" s="1"/>
  <c r="I256" i="39"/>
  <c r="H256" i="39"/>
  <c r="J256" i="39" s="1"/>
  <c r="F256" i="39"/>
  <c r="E256" i="39"/>
  <c r="G256" i="39" s="1"/>
  <c r="AV255" i="39"/>
  <c r="AU255" i="39"/>
  <c r="AW255" i="39" s="1"/>
  <c r="AS255" i="39"/>
  <c r="AR255" i="39"/>
  <c r="AT255" i="39" s="1"/>
  <c r="AP255" i="39"/>
  <c r="AO255" i="39"/>
  <c r="AQ255" i="39" s="1"/>
  <c r="AM255" i="39"/>
  <c r="AL255" i="39"/>
  <c r="AN255" i="39" s="1"/>
  <c r="AJ255" i="39"/>
  <c r="AI255" i="39"/>
  <c r="AK255" i="39" s="1"/>
  <c r="AG255" i="39"/>
  <c r="AF255" i="39"/>
  <c r="AH255" i="39" s="1"/>
  <c r="AD255" i="39"/>
  <c r="AC255" i="39"/>
  <c r="AE255" i="39" s="1"/>
  <c r="AA255" i="39"/>
  <c r="Z255" i="39"/>
  <c r="AB255" i="39" s="1"/>
  <c r="X255" i="39"/>
  <c r="W255" i="39"/>
  <c r="Y255" i="39" s="1"/>
  <c r="U255" i="39"/>
  <c r="T255" i="39"/>
  <c r="V255" i="39" s="1"/>
  <c r="R255" i="39"/>
  <c r="Q255" i="39"/>
  <c r="S255" i="39" s="1"/>
  <c r="O255" i="39"/>
  <c r="N255" i="39"/>
  <c r="P255" i="39" s="1"/>
  <c r="L255" i="39"/>
  <c r="K255" i="39"/>
  <c r="M255" i="39" s="1"/>
  <c r="I255" i="39"/>
  <c r="H255" i="39"/>
  <c r="J255" i="39" s="1"/>
  <c r="F255" i="39"/>
  <c r="E255" i="39"/>
  <c r="G255" i="39" s="1"/>
  <c r="AV254" i="39"/>
  <c r="AU254" i="39"/>
  <c r="AW254" i="39" s="1"/>
  <c r="AS254" i="39"/>
  <c r="AR254" i="39"/>
  <c r="AT254" i="39" s="1"/>
  <c r="AP254" i="39"/>
  <c r="AO254" i="39"/>
  <c r="AQ254" i="39" s="1"/>
  <c r="AM254" i="39"/>
  <c r="AL254" i="39"/>
  <c r="AN254" i="39" s="1"/>
  <c r="AJ254" i="39"/>
  <c r="AI254" i="39"/>
  <c r="AK254" i="39" s="1"/>
  <c r="AG254" i="39"/>
  <c r="AF254" i="39"/>
  <c r="AH254" i="39" s="1"/>
  <c r="AD254" i="39"/>
  <c r="AC254" i="39"/>
  <c r="AE254" i="39" s="1"/>
  <c r="AA254" i="39"/>
  <c r="Z254" i="39"/>
  <c r="AB254" i="39" s="1"/>
  <c r="X254" i="39"/>
  <c r="W254" i="39"/>
  <c r="Y254" i="39" s="1"/>
  <c r="U254" i="39"/>
  <c r="T254" i="39"/>
  <c r="V254" i="39" s="1"/>
  <c r="R254" i="39"/>
  <c r="Q254" i="39"/>
  <c r="S254" i="39" s="1"/>
  <c r="O254" i="39"/>
  <c r="N254" i="39"/>
  <c r="P254" i="39" s="1"/>
  <c r="L254" i="39"/>
  <c r="K254" i="39"/>
  <c r="M254" i="39" s="1"/>
  <c r="I254" i="39"/>
  <c r="H254" i="39"/>
  <c r="J254" i="39" s="1"/>
  <c r="F254" i="39"/>
  <c r="E254" i="39"/>
  <c r="G254" i="39" s="1"/>
  <c r="AV253" i="39"/>
  <c r="AU253" i="39"/>
  <c r="AW253" i="39" s="1"/>
  <c r="AS253" i="39"/>
  <c r="AR253" i="39"/>
  <c r="AT253" i="39" s="1"/>
  <c r="AP253" i="39"/>
  <c r="AO253" i="39"/>
  <c r="AQ253" i="39" s="1"/>
  <c r="AM253" i="39"/>
  <c r="AL253" i="39"/>
  <c r="AN253" i="39" s="1"/>
  <c r="AJ253" i="39"/>
  <c r="AI253" i="39"/>
  <c r="AK253" i="39" s="1"/>
  <c r="AG253" i="39"/>
  <c r="AF253" i="39"/>
  <c r="AH253" i="39" s="1"/>
  <c r="AD253" i="39"/>
  <c r="AC253" i="39"/>
  <c r="AE253" i="39" s="1"/>
  <c r="AA253" i="39"/>
  <c r="Z253" i="39"/>
  <c r="AB253" i="39" s="1"/>
  <c r="X253" i="39"/>
  <c r="W253" i="39"/>
  <c r="Y253" i="39" s="1"/>
  <c r="U253" i="39"/>
  <c r="T253" i="39"/>
  <c r="V253" i="39" s="1"/>
  <c r="R253" i="39"/>
  <c r="Q253" i="39"/>
  <c r="S253" i="39" s="1"/>
  <c r="O253" i="39"/>
  <c r="N253" i="39"/>
  <c r="P253" i="39" s="1"/>
  <c r="L253" i="39"/>
  <c r="K253" i="39"/>
  <c r="M253" i="39" s="1"/>
  <c r="I253" i="39"/>
  <c r="H253" i="39"/>
  <c r="J253" i="39" s="1"/>
  <c r="F253" i="39"/>
  <c r="E253" i="39"/>
  <c r="G253" i="39" s="1"/>
  <c r="AV252" i="39"/>
  <c r="AU252" i="39"/>
  <c r="AW252" i="39" s="1"/>
  <c r="AS252" i="39"/>
  <c r="AR252" i="39"/>
  <c r="AT252" i="39" s="1"/>
  <c r="AP252" i="39"/>
  <c r="AO252" i="39"/>
  <c r="AQ252" i="39" s="1"/>
  <c r="AM252" i="39"/>
  <c r="AL252" i="39"/>
  <c r="AN252" i="39" s="1"/>
  <c r="AJ252" i="39"/>
  <c r="AI252" i="39"/>
  <c r="AK252" i="39" s="1"/>
  <c r="AG252" i="39"/>
  <c r="AF252" i="39"/>
  <c r="AH252" i="39" s="1"/>
  <c r="AD252" i="39"/>
  <c r="AC252" i="39"/>
  <c r="AE252" i="39" s="1"/>
  <c r="AA252" i="39"/>
  <c r="Z252" i="39"/>
  <c r="AB252" i="39" s="1"/>
  <c r="X252" i="39"/>
  <c r="W252" i="39"/>
  <c r="Y252" i="39" s="1"/>
  <c r="U252" i="39"/>
  <c r="T252" i="39"/>
  <c r="V252" i="39" s="1"/>
  <c r="R252" i="39"/>
  <c r="Q252" i="39"/>
  <c r="S252" i="39" s="1"/>
  <c r="O252" i="39"/>
  <c r="N252" i="39"/>
  <c r="P252" i="39" s="1"/>
  <c r="L252" i="39"/>
  <c r="K252" i="39"/>
  <c r="M252" i="39" s="1"/>
  <c r="I252" i="39"/>
  <c r="H252" i="39"/>
  <c r="J252" i="39" s="1"/>
  <c r="F252" i="39"/>
  <c r="E252" i="39"/>
  <c r="G252" i="39" s="1"/>
  <c r="AV251" i="39"/>
  <c r="AU251" i="39"/>
  <c r="AW251" i="39" s="1"/>
  <c r="AS251" i="39"/>
  <c r="AR251" i="39"/>
  <c r="AT251" i="39" s="1"/>
  <c r="AP251" i="39"/>
  <c r="AO251" i="39"/>
  <c r="AQ251" i="39" s="1"/>
  <c r="AM251" i="39"/>
  <c r="AL251" i="39"/>
  <c r="AN251" i="39" s="1"/>
  <c r="AJ251" i="39"/>
  <c r="AI251" i="39"/>
  <c r="AK251" i="39" s="1"/>
  <c r="AG251" i="39"/>
  <c r="AF251" i="39"/>
  <c r="AH251" i="39" s="1"/>
  <c r="AD251" i="39"/>
  <c r="AC251" i="39"/>
  <c r="AE251" i="39" s="1"/>
  <c r="AA251" i="39"/>
  <c r="Z251" i="39"/>
  <c r="AB251" i="39" s="1"/>
  <c r="X251" i="39"/>
  <c r="W251" i="39"/>
  <c r="Y251" i="39" s="1"/>
  <c r="U251" i="39"/>
  <c r="T251" i="39"/>
  <c r="V251" i="39" s="1"/>
  <c r="R251" i="39"/>
  <c r="Q251" i="39"/>
  <c r="S251" i="39" s="1"/>
  <c r="O251" i="39"/>
  <c r="N251" i="39"/>
  <c r="P251" i="39" s="1"/>
  <c r="L251" i="39"/>
  <c r="K251" i="39"/>
  <c r="M251" i="39" s="1"/>
  <c r="I251" i="39"/>
  <c r="H251" i="39"/>
  <c r="J251" i="39" s="1"/>
  <c r="F251" i="39"/>
  <c r="E251" i="39"/>
  <c r="G251" i="39" s="1"/>
  <c r="AV250" i="39"/>
  <c r="AU250" i="39"/>
  <c r="AW250" i="39" s="1"/>
  <c r="AS250" i="39"/>
  <c r="AR250" i="39"/>
  <c r="AT250" i="39" s="1"/>
  <c r="AP250" i="39"/>
  <c r="AO250" i="39"/>
  <c r="AQ250" i="39" s="1"/>
  <c r="AM250" i="39"/>
  <c r="AL250" i="39"/>
  <c r="AN250" i="39" s="1"/>
  <c r="AJ250" i="39"/>
  <c r="AI250" i="39"/>
  <c r="AK250" i="39" s="1"/>
  <c r="AG250" i="39"/>
  <c r="AF250" i="39"/>
  <c r="AH250" i="39" s="1"/>
  <c r="AD250" i="39"/>
  <c r="AC250" i="39"/>
  <c r="AE250" i="39" s="1"/>
  <c r="AA250" i="39"/>
  <c r="Z250" i="39"/>
  <c r="AB250" i="39" s="1"/>
  <c r="X250" i="39"/>
  <c r="W250" i="39"/>
  <c r="Y250" i="39" s="1"/>
  <c r="U250" i="39"/>
  <c r="T250" i="39"/>
  <c r="V250" i="39" s="1"/>
  <c r="R250" i="39"/>
  <c r="Q250" i="39"/>
  <c r="S250" i="39" s="1"/>
  <c r="O250" i="39"/>
  <c r="N250" i="39"/>
  <c r="P250" i="39" s="1"/>
  <c r="L250" i="39"/>
  <c r="K250" i="39"/>
  <c r="M250" i="39" s="1"/>
  <c r="I250" i="39"/>
  <c r="H250" i="39"/>
  <c r="J250" i="39" s="1"/>
  <c r="F250" i="39"/>
  <c r="E250" i="39"/>
  <c r="G250" i="39" s="1"/>
  <c r="AV249" i="39"/>
  <c r="AU249" i="39"/>
  <c r="AW249" i="39" s="1"/>
  <c r="AS249" i="39"/>
  <c r="AR249" i="39"/>
  <c r="AT249" i="39" s="1"/>
  <c r="AP249" i="39"/>
  <c r="AO249" i="39"/>
  <c r="AQ249" i="39" s="1"/>
  <c r="AM249" i="39"/>
  <c r="AL249" i="39"/>
  <c r="AN249" i="39" s="1"/>
  <c r="AJ249" i="39"/>
  <c r="AI249" i="39"/>
  <c r="AK249" i="39" s="1"/>
  <c r="AG249" i="39"/>
  <c r="AF249" i="39"/>
  <c r="AH249" i="39" s="1"/>
  <c r="AD249" i="39"/>
  <c r="AC249" i="39"/>
  <c r="AE249" i="39" s="1"/>
  <c r="AA249" i="39"/>
  <c r="Z249" i="39"/>
  <c r="AB249" i="39" s="1"/>
  <c r="X249" i="39"/>
  <c r="W249" i="39"/>
  <c r="Y249" i="39" s="1"/>
  <c r="U249" i="39"/>
  <c r="T249" i="39"/>
  <c r="V249" i="39" s="1"/>
  <c r="R249" i="39"/>
  <c r="Q249" i="39"/>
  <c r="S249" i="39" s="1"/>
  <c r="O249" i="39"/>
  <c r="N249" i="39"/>
  <c r="P249" i="39" s="1"/>
  <c r="L249" i="39"/>
  <c r="K249" i="39"/>
  <c r="M249" i="39" s="1"/>
  <c r="I249" i="39"/>
  <c r="H249" i="39"/>
  <c r="J249" i="39" s="1"/>
  <c r="F249" i="39"/>
  <c r="E249" i="39"/>
  <c r="G249" i="39" s="1"/>
  <c r="AV248" i="39"/>
  <c r="AU248" i="39"/>
  <c r="AW248" i="39" s="1"/>
  <c r="AS248" i="39"/>
  <c r="AR248" i="39"/>
  <c r="AT248" i="39" s="1"/>
  <c r="AP248" i="39"/>
  <c r="AO248" i="39"/>
  <c r="AQ248" i="39" s="1"/>
  <c r="AM248" i="39"/>
  <c r="AL248" i="39"/>
  <c r="AN248" i="39" s="1"/>
  <c r="AJ248" i="39"/>
  <c r="AI248" i="39"/>
  <c r="AK248" i="39" s="1"/>
  <c r="AG248" i="39"/>
  <c r="AF248" i="39"/>
  <c r="AH248" i="39" s="1"/>
  <c r="AD248" i="39"/>
  <c r="AC248" i="39"/>
  <c r="AE248" i="39" s="1"/>
  <c r="AA248" i="39"/>
  <c r="Z248" i="39"/>
  <c r="AB248" i="39" s="1"/>
  <c r="X248" i="39"/>
  <c r="W248" i="39"/>
  <c r="Y248" i="39" s="1"/>
  <c r="U248" i="39"/>
  <c r="T248" i="39"/>
  <c r="V248" i="39" s="1"/>
  <c r="R248" i="39"/>
  <c r="Q248" i="39"/>
  <c r="S248" i="39" s="1"/>
  <c r="O248" i="39"/>
  <c r="N248" i="39"/>
  <c r="P248" i="39" s="1"/>
  <c r="L248" i="39"/>
  <c r="K248" i="39"/>
  <c r="M248" i="39" s="1"/>
  <c r="I248" i="39"/>
  <c r="H248" i="39"/>
  <c r="J248" i="39" s="1"/>
  <c r="F248" i="39"/>
  <c r="E248" i="39"/>
  <c r="G248" i="39" s="1"/>
  <c r="AV247" i="39"/>
  <c r="AU247" i="39"/>
  <c r="AW247" i="39" s="1"/>
  <c r="AS247" i="39"/>
  <c r="AR247" i="39"/>
  <c r="AT247" i="39" s="1"/>
  <c r="AP247" i="39"/>
  <c r="AO247" i="39"/>
  <c r="AQ247" i="39" s="1"/>
  <c r="AM247" i="39"/>
  <c r="AL247" i="39"/>
  <c r="AN247" i="39" s="1"/>
  <c r="AJ247" i="39"/>
  <c r="AI247" i="39"/>
  <c r="AK247" i="39" s="1"/>
  <c r="AG247" i="39"/>
  <c r="AF247" i="39"/>
  <c r="AH247" i="39" s="1"/>
  <c r="AD247" i="39"/>
  <c r="AC247" i="39"/>
  <c r="AE247" i="39" s="1"/>
  <c r="AA247" i="39"/>
  <c r="Z247" i="39"/>
  <c r="AB247" i="39" s="1"/>
  <c r="X247" i="39"/>
  <c r="W247" i="39"/>
  <c r="Y247" i="39" s="1"/>
  <c r="U247" i="39"/>
  <c r="T247" i="39"/>
  <c r="V247" i="39" s="1"/>
  <c r="R247" i="39"/>
  <c r="Q247" i="39"/>
  <c r="S247" i="39" s="1"/>
  <c r="O247" i="39"/>
  <c r="N247" i="39"/>
  <c r="P247" i="39" s="1"/>
  <c r="L247" i="39"/>
  <c r="K247" i="39"/>
  <c r="M247" i="39" s="1"/>
  <c r="I247" i="39"/>
  <c r="H247" i="39"/>
  <c r="J247" i="39" s="1"/>
  <c r="F247" i="39"/>
  <c r="E247" i="39"/>
  <c r="G247" i="39" s="1"/>
  <c r="AV246" i="39"/>
  <c r="AU246" i="39"/>
  <c r="AW246" i="39" s="1"/>
  <c r="AS246" i="39"/>
  <c r="AR246" i="39"/>
  <c r="AT246" i="39" s="1"/>
  <c r="AP246" i="39"/>
  <c r="AO246" i="39"/>
  <c r="AQ246" i="39" s="1"/>
  <c r="AM246" i="39"/>
  <c r="AL246" i="39"/>
  <c r="AN246" i="39" s="1"/>
  <c r="AJ246" i="39"/>
  <c r="AI246" i="39"/>
  <c r="AK246" i="39" s="1"/>
  <c r="AG246" i="39"/>
  <c r="AF246" i="39"/>
  <c r="AH246" i="39" s="1"/>
  <c r="AD246" i="39"/>
  <c r="AC246" i="39"/>
  <c r="AE246" i="39" s="1"/>
  <c r="AA246" i="39"/>
  <c r="Z246" i="39"/>
  <c r="AB246" i="39" s="1"/>
  <c r="X246" i="39"/>
  <c r="W246" i="39"/>
  <c r="Y246" i="39" s="1"/>
  <c r="U246" i="39"/>
  <c r="T246" i="39"/>
  <c r="V246" i="39" s="1"/>
  <c r="R246" i="39"/>
  <c r="Q246" i="39"/>
  <c r="S246" i="39" s="1"/>
  <c r="O246" i="39"/>
  <c r="N246" i="39"/>
  <c r="P246" i="39" s="1"/>
  <c r="L246" i="39"/>
  <c r="K246" i="39"/>
  <c r="M246" i="39" s="1"/>
  <c r="I246" i="39"/>
  <c r="H246" i="39"/>
  <c r="J246" i="39" s="1"/>
  <c r="F246" i="39"/>
  <c r="E246" i="39"/>
  <c r="G246" i="39" s="1"/>
  <c r="AV245" i="39"/>
  <c r="AU245" i="39"/>
  <c r="AW245" i="39" s="1"/>
  <c r="AS245" i="39"/>
  <c r="AR245" i="39"/>
  <c r="AT245" i="39" s="1"/>
  <c r="AP245" i="39"/>
  <c r="AO245" i="39"/>
  <c r="AQ245" i="39" s="1"/>
  <c r="AM245" i="39"/>
  <c r="AL245" i="39"/>
  <c r="AN245" i="39" s="1"/>
  <c r="AJ245" i="39"/>
  <c r="AI245" i="39"/>
  <c r="AK245" i="39" s="1"/>
  <c r="AG245" i="39"/>
  <c r="AF245" i="39"/>
  <c r="AH245" i="39" s="1"/>
  <c r="AD245" i="39"/>
  <c r="AC245" i="39"/>
  <c r="AE245" i="39" s="1"/>
  <c r="AA245" i="39"/>
  <c r="Z245" i="39"/>
  <c r="AB245" i="39" s="1"/>
  <c r="X245" i="39"/>
  <c r="W245" i="39"/>
  <c r="Y245" i="39" s="1"/>
  <c r="U245" i="39"/>
  <c r="T245" i="39"/>
  <c r="V245" i="39" s="1"/>
  <c r="R245" i="39"/>
  <c r="Q245" i="39"/>
  <c r="S245" i="39" s="1"/>
  <c r="O245" i="39"/>
  <c r="N245" i="39"/>
  <c r="P245" i="39" s="1"/>
  <c r="L245" i="39"/>
  <c r="K245" i="39"/>
  <c r="M245" i="39" s="1"/>
  <c r="I245" i="39"/>
  <c r="H245" i="39"/>
  <c r="J245" i="39" s="1"/>
  <c r="F245" i="39"/>
  <c r="E245" i="39"/>
  <c r="G245" i="39" s="1"/>
  <c r="AV244" i="39"/>
  <c r="AU244" i="39"/>
  <c r="AW244" i="39" s="1"/>
  <c r="AS244" i="39"/>
  <c r="AR244" i="39"/>
  <c r="AT244" i="39" s="1"/>
  <c r="AP244" i="39"/>
  <c r="AO244" i="39"/>
  <c r="AQ244" i="39" s="1"/>
  <c r="AM244" i="39"/>
  <c r="AL244" i="39"/>
  <c r="AN244" i="39" s="1"/>
  <c r="AJ244" i="39"/>
  <c r="AI244" i="39"/>
  <c r="AK244" i="39" s="1"/>
  <c r="AG244" i="39"/>
  <c r="AF244" i="39"/>
  <c r="AH244" i="39" s="1"/>
  <c r="AD244" i="39"/>
  <c r="AC244" i="39"/>
  <c r="AE244" i="39" s="1"/>
  <c r="AA244" i="39"/>
  <c r="Z244" i="39"/>
  <c r="AB244" i="39" s="1"/>
  <c r="X244" i="39"/>
  <c r="W244" i="39"/>
  <c r="Y244" i="39" s="1"/>
  <c r="U244" i="39"/>
  <c r="T244" i="39"/>
  <c r="V244" i="39" s="1"/>
  <c r="R244" i="39"/>
  <c r="Q244" i="39"/>
  <c r="S244" i="39" s="1"/>
  <c r="O244" i="39"/>
  <c r="N244" i="39"/>
  <c r="P244" i="39" s="1"/>
  <c r="L244" i="39"/>
  <c r="K244" i="39"/>
  <c r="M244" i="39" s="1"/>
  <c r="I244" i="39"/>
  <c r="H244" i="39"/>
  <c r="J244" i="39" s="1"/>
  <c r="F244" i="39"/>
  <c r="E244" i="39"/>
  <c r="G244" i="39" s="1"/>
  <c r="AV243" i="39"/>
  <c r="AU243" i="39"/>
  <c r="AW243" i="39" s="1"/>
  <c r="AS243" i="39"/>
  <c r="AR243" i="39"/>
  <c r="AT243" i="39" s="1"/>
  <c r="AP243" i="39"/>
  <c r="AO243" i="39"/>
  <c r="AQ243" i="39" s="1"/>
  <c r="AM243" i="39"/>
  <c r="AL243" i="39"/>
  <c r="AN243" i="39" s="1"/>
  <c r="AJ243" i="39"/>
  <c r="AI243" i="39"/>
  <c r="AK243" i="39" s="1"/>
  <c r="AG243" i="39"/>
  <c r="AF243" i="39"/>
  <c r="AH243" i="39" s="1"/>
  <c r="AD243" i="39"/>
  <c r="AC243" i="39"/>
  <c r="AE243" i="39" s="1"/>
  <c r="AA243" i="39"/>
  <c r="Z243" i="39"/>
  <c r="AB243" i="39" s="1"/>
  <c r="X243" i="39"/>
  <c r="W243" i="39"/>
  <c r="Y243" i="39" s="1"/>
  <c r="U243" i="39"/>
  <c r="T243" i="39"/>
  <c r="V243" i="39" s="1"/>
  <c r="R243" i="39"/>
  <c r="Q243" i="39"/>
  <c r="S243" i="39" s="1"/>
  <c r="O243" i="39"/>
  <c r="N243" i="39"/>
  <c r="P243" i="39" s="1"/>
  <c r="L243" i="39"/>
  <c r="K243" i="39"/>
  <c r="M243" i="39" s="1"/>
  <c r="I243" i="39"/>
  <c r="H243" i="39"/>
  <c r="J243" i="39" s="1"/>
  <c r="F243" i="39"/>
  <c r="E243" i="39"/>
  <c r="G243" i="39" s="1"/>
  <c r="AV242" i="39"/>
  <c r="AU242" i="39"/>
  <c r="AW242" i="39" s="1"/>
  <c r="AS242" i="39"/>
  <c r="AR242" i="39"/>
  <c r="AT242" i="39" s="1"/>
  <c r="AP242" i="39"/>
  <c r="AO242" i="39"/>
  <c r="AQ242" i="39" s="1"/>
  <c r="AM242" i="39"/>
  <c r="AL242" i="39"/>
  <c r="AN242" i="39" s="1"/>
  <c r="AJ242" i="39"/>
  <c r="AI242" i="39"/>
  <c r="AK242" i="39" s="1"/>
  <c r="AG242" i="39"/>
  <c r="AF242" i="39"/>
  <c r="AH242" i="39" s="1"/>
  <c r="AD242" i="39"/>
  <c r="AC242" i="39"/>
  <c r="AE242" i="39" s="1"/>
  <c r="AA242" i="39"/>
  <c r="Z242" i="39"/>
  <c r="AB242" i="39" s="1"/>
  <c r="X242" i="39"/>
  <c r="W242" i="39"/>
  <c r="Y242" i="39" s="1"/>
  <c r="U242" i="39"/>
  <c r="T242" i="39"/>
  <c r="V242" i="39" s="1"/>
  <c r="R242" i="39"/>
  <c r="Q242" i="39"/>
  <c r="S242" i="39" s="1"/>
  <c r="O242" i="39"/>
  <c r="N242" i="39"/>
  <c r="P242" i="39" s="1"/>
  <c r="L242" i="39"/>
  <c r="K242" i="39"/>
  <c r="M242" i="39" s="1"/>
  <c r="I242" i="39"/>
  <c r="H242" i="39"/>
  <c r="J242" i="39" s="1"/>
  <c r="F242" i="39"/>
  <c r="E242" i="39"/>
  <c r="G242" i="39" s="1"/>
  <c r="AV241" i="39"/>
  <c r="AU241" i="39"/>
  <c r="AW241" i="39" s="1"/>
  <c r="AS241" i="39"/>
  <c r="AR241" i="39"/>
  <c r="AT241" i="39" s="1"/>
  <c r="AP241" i="39"/>
  <c r="AO241" i="39"/>
  <c r="AQ241" i="39" s="1"/>
  <c r="AM241" i="39"/>
  <c r="AL241" i="39"/>
  <c r="AN241" i="39" s="1"/>
  <c r="AJ241" i="39"/>
  <c r="AI241" i="39"/>
  <c r="AK241" i="39" s="1"/>
  <c r="AG241" i="39"/>
  <c r="AF241" i="39"/>
  <c r="AH241" i="39" s="1"/>
  <c r="AD241" i="39"/>
  <c r="AC241" i="39"/>
  <c r="AE241" i="39" s="1"/>
  <c r="AA241" i="39"/>
  <c r="Z241" i="39"/>
  <c r="AB241" i="39" s="1"/>
  <c r="X241" i="39"/>
  <c r="W241" i="39"/>
  <c r="Y241" i="39" s="1"/>
  <c r="U241" i="39"/>
  <c r="T241" i="39"/>
  <c r="V241" i="39" s="1"/>
  <c r="R241" i="39"/>
  <c r="Q241" i="39"/>
  <c r="S241" i="39" s="1"/>
  <c r="O241" i="39"/>
  <c r="N241" i="39"/>
  <c r="P241" i="39" s="1"/>
  <c r="L241" i="39"/>
  <c r="K241" i="39"/>
  <c r="M241" i="39" s="1"/>
  <c r="I241" i="39"/>
  <c r="H241" i="39"/>
  <c r="J241" i="39" s="1"/>
  <c r="F241" i="39"/>
  <c r="E241" i="39"/>
  <c r="G241" i="39" s="1"/>
  <c r="AV240" i="39"/>
  <c r="AU240" i="39"/>
  <c r="AW240" i="39" s="1"/>
  <c r="AS240" i="39"/>
  <c r="AR240" i="39"/>
  <c r="AT240" i="39" s="1"/>
  <c r="AP240" i="39"/>
  <c r="AO240" i="39"/>
  <c r="AQ240" i="39" s="1"/>
  <c r="AM240" i="39"/>
  <c r="AL240" i="39"/>
  <c r="AN240" i="39" s="1"/>
  <c r="AJ240" i="39"/>
  <c r="AI240" i="39"/>
  <c r="AK240" i="39" s="1"/>
  <c r="AG240" i="39"/>
  <c r="AF240" i="39"/>
  <c r="AH240" i="39" s="1"/>
  <c r="AD240" i="39"/>
  <c r="AC240" i="39"/>
  <c r="AE240" i="39" s="1"/>
  <c r="AA240" i="39"/>
  <c r="Z240" i="39"/>
  <c r="AB240" i="39" s="1"/>
  <c r="X240" i="39"/>
  <c r="W240" i="39"/>
  <c r="Y240" i="39" s="1"/>
  <c r="U240" i="39"/>
  <c r="T240" i="39"/>
  <c r="V240" i="39" s="1"/>
  <c r="R240" i="39"/>
  <c r="Q240" i="39"/>
  <c r="S240" i="39" s="1"/>
  <c r="O240" i="39"/>
  <c r="N240" i="39"/>
  <c r="P240" i="39" s="1"/>
  <c r="L240" i="39"/>
  <c r="K240" i="39"/>
  <c r="M240" i="39" s="1"/>
  <c r="I240" i="39"/>
  <c r="H240" i="39"/>
  <c r="J240" i="39" s="1"/>
  <c r="F240" i="39"/>
  <c r="E240" i="39"/>
  <c r="G240" i="39" s="1"/>
  <c r="AV239" i="39"/>
  <c r="AU239" i="39"/>
  <c r="AW239" i="39" s="1"/>
  <c r="AS239" i="39"/>
  <c r="AR239" i="39"/>
  <c r="AT239" i="39" s="1"/>
  <c r="AP239" i="39"/>
  <c r="AO239" i="39"/>
  <c r="AQ239" i="39" s="1"/>
  <c r="AM239" i="39"/>
  <c r="AL239" i="39"/>
  <c r="AN239" i="39" s="1"/>
  <c r="AJ239" i="39"/>
  <c r="AI239" i="39"/>
  <c r="AK239" i="39" s="1"/>
  <c r="AG239" i="39"/>
  <c r="AF239" i="39"/>
  <c r="AH239" i="39" s="1"/>
  <c r="AD239" i="39"/>
  <c r="AC239" i="39"/>
  <c r="AE239" i="39" s="1"/>
  <c r="AA239" i="39"/>
  <c r="Z239" i="39"/>
  <c r="AB239" i="39" s="1"/>
  <c r="X239" i="39"/>
  <c r="W239" i="39"/>
  <c r="Y239" i="39" s="1"/>
  <c r="U239" i="39"/>
  <c r="T239" i="39"/>
  <c r="V239" i="39" s="1"/>
  <c r="R239" i="39"/>
  <c r="Q239" i="39"/>
  <c r="S239" i="39" s="1"/>
  <c r="O239" i="39"/>
  <c r="N239" i="39"/>
  <c r="P239" i="39" s="1"/>
  <c r="L239" i="39"/>
  <c r="K239" i="39"/>
  <c r="M239" i="39" s="1"/>
  <c r="I239" i="39"/>
  <c r="H239" i="39"/>
  <c r="J239" i="39" s="1"/>
  <c r="F239" i="39"/>
  <c r="E239" i="39"/>
  <c r="G239" i="39" s="1"/>
  <c r="AV238" i="39"/>
  <c r="AU238" i="39"/>
  <c r="AW238" i="39" s="1"/>
  <c r="AS238" i="39"/>
  <c r="AR238" i="39"/>
  <c r="AT238" i="39" s="1"/>
  <c r="AP238" i="39"/>
  <c r="AO238" i="39"/>
  <c r="AQ238" i="39" s="1"/>
  <c r="AM238" i="39"/>
  <c r="AL238" i="39"/>
  <c r="AN238" i="39" s="1"/>
  <c r="AJ238" i="39"/>
  <c r="AI238" i="39"/>
  <c r="AK238" i="39" s="1"/>
  <c r="AG238" i="39"/>
  <c r="AF238" i="39"/>
  <c r="AH238" i="39" s="1"/>
  <c r="AD238" i="39"/>
  <c r="AC238" i="39"/>
  <c r="AE238" i="39" s="1"/>
  <c r="AA238" i="39"/>
  <c r="Z238" i="39"/>
  <c r="AB238" i="39" s="1"/>
  <c r="X238" i="39"/>
  <c r="W238" i="39"/>
  <c r="Y238" i="39" s="1"/>
  <c r="U238" i="39"/>
  <c r="T238" i="39"/>
  <c r="V238" i="39" s="1"/>
  <c r="R238" i="39"/>
  <c r="Q238" i="39"/>
  <c r="S238" i="39" s="1"/>
  <c r="O238" i="39"/>
  <c r="N238" i="39"/>
  <c r="P238" i="39" s="1"/>
  <c r="L238" i="39"/>
  <c r="K238" i="39"/>
  <c r="M238" i="39" s="1"/>
  <c r="I238" i="39"/>
  <c r="H238" i="39"/>
  <c r="J238" i="39" s="1"/>
  <c r="F238" i="39"/>
  <c r="E238" i="39"/>
  <c r="G238" i="39" s="1"/>
  <c r="AV237" i="39"/>
  <c r="AU237" i="39"/>
  <c r="AW237" i="39" s="1"/>
  <c r="AS237" i="39"/>
  <c r="AR237" i="39"/>
  <c r="AT237" i="39" s="1"/>
  <c r="AP237" i="39"/>
  <c r="AO237" i="39"/>
  <c r="AQ237" i="39" s="1"/>
  <c r="AM237" i="39"/>
  <c r="AL237" i="39"/>
  <c r="AN237" i="39" s="1"/>
  <c r="AJ237" i="39"/>
  <c r="AI237" i="39"/>
  <c r="AK237" i="39" s="1"/>
  <c r="AG237" i="39"/>
  <c r="AF237" i="39"/>
  <c r="AH237" i="39" s="1"/>
  <c r="AD237" i="39"/>
  <c r="AC237" i="39"/>
  <c r="AE237" i="39" s="1"/>
  <c r="AA237" i="39"/>
  <c r="Z237" i="39"/>
  <c r="AB237" i="39" s="1"/>
  <c r="X237" i="39"/>
  <c r="W237" i="39"/>
  <c r="Y237" i="39" s="1"/>
  <c r="U237" i="39"/>
  <c r="T237" i="39"/>
  <c r="V237" i="39" s="1"/>
  <c r="R237" i="39"/>
  <c r="Q237" i="39"/>
  <c r="S237" i="39" s="1"/>
  <c r="O237" i="39"/>
  <c r="N237" i="39"/>
  <c r="P237" i="39" s="1"/>
  <c r="L237" i="39"/>
  <c r="K237" i="39"/>
  <c r="M237" i="39" s="1"/>
  <c r="I237" i="39"/>
  <c r="H237" i="39"/>
  <c r="J237" i="39" s="1"/>
  <c r="F237" i="39"/>
  <c r="E237" i="39"/>
  <c r="G237" i="39" s="1"/>
  <c r="AV236" i="39"/>
  <c r="AU236" i="39"/>
  <c r="AW236" i="39" s="1"/>
  <c r="AS236" i="39"/>
  <c r="AR236" i="39"/>
  <c r="AT236" i="39" s="1"/>
  <c r="AP236" i="39"/>
  <c r="AO236" i="39"/>
  <c r="AQ236" i="39" s="1"/>
  <c r="AM236" i="39"/>
  <c r="AL236" i="39"/>
  <c r="AN236" i="39" s="1"/>
  <c r="AJ236" i="39"/>
  <c r="AI236" i="39"/>
  <c r="AK236" i="39" s="1"/>
  <c r="AG236" i="39"/>
  <c r="AF236" i="39"/>
  <c r="AH236" i="39" s="1"/>
  <c r="AD236" i="39"/>
  <c r="AC236" i="39"/>
  <c r="AE236" i="39" s="1"/>
  <c r="AA236" i="39"/>
  <c r="Z236" i="39"/>
  <c r="AB236" i="39" s="1"/>
  <c r="X236" i="39"/>
  <c r="W236" i="39"/>
  <c r="Y236" i="39" s="1"/>
  <c r="U236" i="39"/>
  <c r="T236" i="39"/>
  <c r="V236" i="39" s="1"/>
  <c r="R236" i="39"/>
  <c r="Q236" i="39"/>
  <c r="S236" i="39" s="1"/>
  <c r="O236" i="39"/>
  <c r="N236" i="39"/>
  <c r="P236" i="39" s="1"/>
  <c r="L236" i="39"/>
  <c r="K236" i="39"/>
  <c r="M236" i="39" s="1"/>
  <c r="I236" i="39"/>
  <c r="H236" i="39"/>
  <c r="J236" i="39" s="1"/>
  <c r="F236" i="39"/>
  <c r="E236" i="39"/>
  <c r="G236" i="39" s="1"/>
  <c r="AV235" i="39"/>
  <c r="AU235" i="39"/>
  <c r="AW235" i="39" s="1"/>
  <c r="AS235" i="39"/>
  <c r="AR235" i="39"/>
  <c r="AT235" i="39" s="1"/>
  <c r="AP235" i="39"/>
  <c r="AO235" i="39"/>
  <c r="AQ235" i="39" s="1"/>
  <c r="AM235" i="39"/>
  <c r="AL235" i="39"/>
  <c r="AN235" i="39" s="1"/>
  <c r="AJ235" i="39"/>
  <c r="AI235" i="39"/>
  <c r="AK235" i="39" s="1"/>
  <c r="AG235" i="39"/>
  <c r="AF235" i="39"/>
  <c r="AH235" i="39" s="1"/>
  <c r="AD235" i="39"/>
  <c r="AC235" i="39"/>
  <c r="AE235" i="39" s="1"/>
  <c r="AA235" i="39"/>
  <c r="Z235" i="39"/>
  <c r="AB235" i="39" s="1"/>
  <c r="X235" i="39"/>
  <c r="W235" i="39"/>
  <c r="Y235" i="39" s="1"/>
  <c r="U235" i="39"/>
  <c r="T235" i="39"/>
  <c r="V235" i="39" s="1"/>
  <c r="R235" i="39"/>
  <c r="Q235" i="39"/>
  <c r="S235" i="39" s="1"/>
  <c r="O235" i="39"/>
  <c r="N235" i="39"/>
  <c r="P235" i="39" s="1"/>
  <c r="L235" i="39"/>
  <c r="K235" i="39"/>
  <c r="M235" i="39" s="1"/>
  <c r="I235" i="39"/>
  <c r="H235" i="39"/>
  <c r="J235" i="39" s="1"/>
  <c r="F235" i="39"/>
  <c r="E235" i="39"/>
  <c r="G235" i="39" s="1"/>
  <c r="AV234" i="39"/>
  <c r="AU234" i="39"/>
  <c r="AW234" i="39" s="1"/>
  <c r="AS234" i="39"/>
  <c r="AR234" i="39"/>
  <c r="AT234" i="39" s="1"/>
  <c r="AP234" i="39"/>
  <c r="AO234" i="39"/>
  <c r="AQ234" i="39" s="1"/>
  <c r="AM234" i="39"/>
  <c r="AL234" i="39"/>
  <c r="AN234" i="39" s="1"/>
  <c r="AJ234" i="39"/>
  <c r="AI234" i="39"/>
  <c r="AK234" i="39" s="1"/>
  <c r="AG234" i="39"/>
  <c r="AF234" i="39"/>
  <c r="AH234" i="39" s="1"/>
  <c r="AD234" i="39"/>
  <c r="AC234" i="39"/>
  <c r="AE234" i="39" s="1"/>
  <c r="AA234" i="39"/>
  <c r="Z234" i="39"/>
  <c r="AB234" i="39" s="1"/>
  <c r="X234" i="39"/>
  <c r="W234" i="39"/>
  <c r="Y234" i="39" s="1"/>
  <c r="U234" i="39"/>
  <c r="T234" i="39"/>
  <c r="V234" i="39" s="1"/>
  <c r="R234" i="39"/>
  <c r="Q234" i="39"/>
  <c r="S234" i="39" s="1"/>
  <c r="O234" i="39"/>
  <c r="N234" i="39"/>
  <c r="P234" i="39" s="1"/>
  <c r="L234" i="39"/>
  <c r="K234" i="39"/>
  <c r="M234" i="39" s="1"/>
  <c r="I234" i="39"/>
  <c r="H234" i="39"/>
  <c r="J234" i="39" s="1"/>
  <c r="F234" i="39"/>
  <c r="E234" i="39"/>
  <c r="G234" i="39" s="1"/>
  <c r="AV233" i="39"/>
  <c r="AU233" i="39"/>
  <c r="AW233" i="39" s="1"/>
  <c r="AS233" i="39"/>
  <c r="AR233" i="39"/>
  <c r="AT233" i="39" s="1"/>
  <c r="AP233" i="39"/>
  <c r="AO233" i="39"/>
  <c r="AQ233" i="39" s="1"/>
  <c r="AM233" i="39"/>
  <c r="AL233" i="39"/>
  <c r="AN233" i="39" s="1"/>
  <c r="AJ233" i="39"/>
  <c r="AI233" i="39"/>
  <c r="AK233" i="39" s="1"/>
  <c r="AG233" i="39"/>
  <c r="AF233" i="39"/>
  <c r="AH233" i="39" s="1"/>
  <c r="AD233" i="39"/>
  <c r="AC233" i="39"/>
  <c r="AE233" i="39" s="1"/>
  <c r="AA233" i="39"/>
  <c r="Z233" i="39"/>
  <c r="AB233" i="39" s="1"/>
  <c r="X233" i="39"/>
  <c r="W233" i="39"/>
  <c r="Y233" i="39" s="1"/>
  <c r="U233" i="39"/>
  <c r="T233" i="39"/>
  <c r="V233" i="39" s="1"/>
  <c r="R233" i="39"/>
  <c r="Q233" i="39"/>
  <c r="S233" i="39" s="1"/>
  <c r="O233" i="39"/>
  <c r="N233" i="39"/>
  <c r="P233" i="39" s="1"/>
  <c r="L233" i="39"/>
  <c r="K233" i="39"/>
  <c r="M233" i="39" s="1"/>
  <c r="I233" i="39"/>
  <c r="H233" i="39"/>
  <c r="J233" i="39" s="1"/>
  <c r="F233" i="39"/>
  <c r="E233" i="39"/>
  <c r="G233" i="39" s="1"/>
  <c r="AV232" i="39"/>
  <c r="AU232" i="39"/>
  <c r="AW232" i="39" s="1"/>
  <c r="AS232" i="39"/>
  <c r="AR232" i="39"/>
  <c r="AT232" i="39" s="1"/>
  <c r="AP232" i="39"/>
  <c r="AO232" i="39"/>
  <c r="AQ232" i="39" s="1"/>
  <c r="AM232" i="39"/>
  <c r="AL232" i="39"/>
  <c r="AN232" i="39" s="1"/>
  <c r="AJ232" i="39"/>
  <c r="AI232" i="39"/>
  <c r="AK232" i="39" s="1"/>
  <c r="AG232" i="39"/>
  <c r="AF232" i="39"/>
  <c r="AH232" i="39" s="1"/>
  <c r="AD232" i="39"/>
  <c r="AC232" i="39"/>
  <c r="AE232" i="39" s="1"/>
  <c r="AA232" i="39"/>
  <c r="Z232" i="39"/>
  <c r="AB232" i="39" s="1"/>
  <c r="X232" i="39"/>
  <c r="W232" i="39"/>
  <c r="Y232" i="39" s="1"/>
  <c r="U232" i="39"/>
  <c r="T232" i="39"/>
  <c r="V232" i="39" s="1"/>
  <c r="R232" i="39"/>
  <c r="Q232" i="39"/>
  <c r="S232" i="39" s="1"/>
  <c r="O232" i="39"/>
  <c r="N232" i="39"/>
  <c r="P232" i="39" s="1"/>
  <c r="L232" i="39"/>
  <c r="K232" i="39"/>
  <c r="M232" i="39" s="1"/>
  <c r="I232" i="39"/>
  <c r="H232" i="39"/>
  <c r="J232" i="39" s="1"/>
  <c r="F232" i="39"/>
  <c r="E232" i="39"/>
  <c r="G232" i="39" s="1"/>
  <c r="AV231" i="39"/>
  <c r="AU231" i="39"/>
  <c r="AW231" i="39" s="1"/>
  <c r="AS231" i="39"/>
  <c r="AR231" i="39"/>
  <c r="AT231" i="39" s="1"/>
  <c r="AP231" i="39"/>
  <c r="AO231" i="39"/>
  <c r="AQ231" i="39" s="1"/>
  <c r="AM231" i="39"/>
  <c r="AL231" i="39"/>
  <c r="AN231" i="39" s="1"/>
  <c r="AJ231" i="39"/>
  <c r="AI231" i="39"/>
  <c r="AK231" i="39" s="1"/>
  <c r="AG231" i="39"/>
  <c r="AF231" i="39"/>
  <c r="AH231" i="39" s="1"/>
  <c r="AD231" i="39"/>
  <c r="AC231" i="39"/>
  <c r="AE231" i="39" s="1"/>
  <c r="AA231" i="39"/>
  <c r="Z231" i="39"/>
  <c r="AB231" i="39" s="1"/>
  <c r="X231" i="39"/>
  <c r="W231" i="39"/>
  <c r="Y231" i="39" s="1"/>
  <c r="U231" i="39"/>
  <c r="T231" i="39"/>
  <c r="V231" i="39" s="1"/>
  <c r="R231" i="39"/>
  <c r="Q231" i="39"/>
  <c r="S231" i="39" s="1"/>
  <c r="O231" i="39"/>
  <c r="N231" i="39"/>
  <c r="P231" i="39" s="1"/>
  <c r="L231" i="39"/>
  <c r="K231" i="39"/>
  <c r="M231" i="39" s="1"/>
  <c r="I231" i="39"/>
  <c r="H231" i="39"/>
  <c r="J231" i="39" s="1"/>
  <c r="F231" i="39"/>
  <c r="E231" i="39"/>
  <c r="G231" i="39" s="1"/>
  <c r="AV230" i="39"/>
  <c r="AU230" i="39"/>
  <c r="AW230" i="39" s="1"/>
  <c r="AS230" i="39"/>
  <c r="AR230" i="39"/>
  <c r="AT230" i="39" s="1"/>
  <c r="AP230" i="39"/>
  <c r="AO230" i="39"/>
  <c r="AQ230" i="39" s="1"/>
  <c r="AM230" i="39"/>
  <c r="AL230" i="39"/>
  <c r="AN230" i="39" s="1"/>
  <c r="AJ230" i="39"/>
  <c r="AI230" i="39"/>
  <c r="AK230" i="39" s="1"/>
  <c r="AG230" i="39"/>
  <c r="AF230" i="39"/>
  <c r="AH230" i="39" s="1"/>
  <c r="AD230" i="39"/>
  <c r="AC230" i="39"/>
  <c r="AE230" i="39" s="1"/>
  <c r="AA230" i="39"/>
  <c r="Z230" i="39"/>
  <c r="AB230" i="39" s="1"/>
  <c r="X230" i="39"/>
  <c r="W230" i="39"/>
  <c r="Y230" i="39" s="1"/>
  <c r="U230" i="39"/>
  <c r="T230" i="39"/>
  <c r="V230" i="39" s="1"/>
  <c r="R230" i="39"/>
  <c r="Q230" i="39"/>
  <c r="S230" i="39" s="1"/>
  <c r="O230" i="39"/>
  <c r="N230" i="39"/>
  <c r="P230" i="39" s="1"/>
  <c r="L230" i="39"/>
  <c r="K230" i="39"/>
  <c r="M230" i="39" s="1"/>
  <c r="I230" i="39"/>
  <c r="H230" i="39"/>
  <c r="J230" i="39" s="1"/>
  <c r="F230" i="39"/>
  <c r="E230" i="39"/>
  <c r="G230" i="39" s="1"/>
  <c r="AV229" i="39"/>
  <c r="AU229" i="39"/>
  <c r="AW229" i="39" s="1"/>
  <c r="AS229" i="39"/>
  <c r="AR229" i="39"/>
  <c r="AT229" i="39" s="1"/>
  <c r="AP229" i="39"/>
  <c r="AO229" i="39"/>
  <c r="AQ229" i="39" s="1"/>
  <c r="AM229" i="39"/>
  <c r="AL229" i="39"/>
  <c r="AN229" i="39" s="1"/>
  <c r="AJ229" i="39"/>
  <c r="AI229" i="39"/>
  <c r="AK229" i="39" s="1"/>
  <c r="AG229" i="39"/>
  <c r="AF229" i="39"/>
  <c r="AH229" i="39" s="1"/>
  <c r="AD229" i="39"/>
  <c r="AC229" i="39"/>
  <c r="AE229" i="39" s="1"/>
  <c r="AA229" i="39"/>
  <c r="Z229" i="39"/>
  <c r="AB229" i="39" s="1"/>
  <c r="X229" i="39"/>
  <c r="W229" i="39"/>
  <c r="Y229" i="39" s="1"/>
  <c r="U229" i="39"/>
  <c r="T229" i="39"/>
  <c r="V229" i="39" s="1"/>
  <c r="R229" i="39"/>
  <c r="Q229" i="39"/>
  <c r="S229" i="39" s="1"/>
  <c r="O229" i="39"/>
  <c r="N229" i="39"/>
  <c r="P229" i="39" s="1"/>
  <c r="L229" i="39"/>
  <c r="K229" i="39"/>
  <c r="M229" i="39" s="1"/>
  <c r="I229" i="39"/>
  <c r="H229" i="39"/>
  <c r="J229" i="39" s="1"/>
  <c r="F229" i="39"/>
  <c r="E229" i="39"/>
  <c r="G229" i="39" s="1"/>
  <c r="AV228" i="39"/>
  <c r="AU228" i="39"/>
  <c r="AW228" i="39" s="1"/>
  <c r="AS228" i="39"/>
  <c r="AR228" i="39"/>
  <c r="AT228" i="39" s="1"/>
  <c r="AP228" i="39"/>
  <c r="AO228" i="39"/>
  <c r="AQ228" i="39" s="1"/>
  <c r="AM228" i="39"/>
  <c r="AL228" i="39"/>
  <c r="AN228" i="39" s="1"/>
  <c r="AJ228" i="39"/>
  <c r="AI228" i="39"/>
  <c r="AK228" i="39" s="1"/>
  <c r="AG228" i="39"/>
  <c r="AF228" i="39"/>
  <c r="AH228" i="39" s="1"/>
  <c r="AD228" i="39"/>
  <c r="AC228" i="39"/>
  <c r="AE228" i="39" s="1"/>
  <c r="AA228" i="39"/>
  <c r="Z228" i="39"/>
  <c r="AB228" i="39" s="1"/>
  <c r="X228" i="39"/>
  <c r="W228" i="39"/>
  <c r="Y228" i="39" s="1"/>
  <c r="U228" i="39"/>
  <c r="T228" i="39"/>
  <c r="V228" i="39" s="1"/>
  <c r="R228" i="39"/>
  <c r="Q228" i="39"/>
  <c r="S228" i="39" s="1"/>
  <c r="O228" i="39"/>
  <c r="N228" i="39"/>
  <c r="P228" i="39" s="1"/>
  <c r="L228" i="39"/>
  <c r="K228" i="39"/>
  <c r="M228" i="39" s="1"/>
  <c r="I228" i="39"/>
  <c r="H228" i="39"/>
  <c r="J228" i="39" s="1"/>
  <c r="F228" i="39"/>
  <c r="E228" i="39"/>
  <c r="G228" i="39" s="1"/>
  <c r="AV227" i="39"/>
  <c r="AU227" i="39"/>
  <c r="AW227" i="39" s="1"/>
  <c r="AS227" i="39"/>
  <c r="AR227" i="39"/>
  <c r="AT227" i="39" s="1"/>
  <c r="AP227" i="39"/>
  <c r="AO227" i="39"/>
  <c r="AQ227" i="39" s="1"/>
  <c r="AM227" i="39"/>
  <c r="AL227" i="39"/>
  <c r="AN227" i="39" s="1"/>
  <c r="AJ227" i="39"/>
  <c r="AI227" i="39"/>
  <c r="AK227" i="39" s="1"/>
  <c r="AG227" i="39"/>
  <c r="AF227" i="39"/>
  <c r="AH227" i="39" s="1"/>
  <c r="AD227" i="39"/>
  <c r="AC227" i="39"/>
  <c r="AE227" i="39" s="1"/>
  <c r="AA227" i="39"/>
  <c r="Z227" i="39"/>
  <c r="AB227" i="39" s="1"/>
  <c r="X227" i="39"/>
  <c r="W227" i="39"/>
  <c r="Y227" i="39" s="1"/>
  <c r="U227" i="39"/>
  <c r="T227" i="39"/>
  <c r="V227" i="39" s="1"/>
  <c r="R227" i="39"/>
  <c r="Q227" i="39"/>
  <c r="S227" i="39" s="1"/>
  <c r="O227" i="39"/>
  <c r="N227" i="39"/>
  <c r="P227" i="39" s="1"/>
  <c r="L227" i="39"/>
  <c r="K227" i="39"/>
  <c r="M227" i="39" s="1"/>
  <c r="I227" i="39"/>
  <c r="H227" i="39"/>
  <c r="J227" i="39" s="1"/>
  <c r="F227" i="39"/>
  <c r="E227" i="39"/>
  <c r="G227" i="39" s="1"/>
  <c r="AV226" i="39"/>
  <c r="AU226" i="39"/>
  <c r="AW226" i="39" s="1"/>
  <c r="AS226" i="39"/>
  <c r="AR226" i="39"/>
  <c r="AT226" i="39" s="1"/>
  <c r="AP226" i="39"/>
  <c r="AO226" i="39"/>
  <c r="AQ226" i="39" s="1"/>
  <c r="AM226" i="39"/>
  <c r="AL226" i="39"/>
  <c r="AN226" i="39" s="1"/>
  <c r="AJ226" i="39"/>
  <c r="AI226" i="39"/>
  <c r="AK226" i="39" s="1"/>
  <c r="AG226" i="39"/>
  <c r="AF226" i="39"/>
  <c r="AH226" i="39" s="1"/>
  <c r="AD226" i="39"/>
  <c r="AC226" i="39"/>
  <c r="AE226" i="39" s="1"/>
  <c r="AA226" i="39"/>
  <c r="Z226" i="39"/>
  <c r="AB226" i="39" s="1"/>
  <c r="X226" i="39"/>
  <c r="W226" i="39"/>
  <c r="Y226" i="39" s="1"/>
  <c r="U226" i="39"/>
  <c r="T226" i="39"/>
  <c r="V226" i="39" s="1"/>
  <c r="R226" i="39"/>
  <c r="Q226" i="39"/>
  <c r="S226" i="39" s="1"/>
  <c r="O226" i="39"/>
  <c r="N226" i="39"/>
  <c r="P226" i="39" s="1"/>
  <c r="L226" i="39"/>
  <c r="K226" i="39"/>
  <c r="M226" i="39" s="1"/>
  <c r="I226" i="39"/>
  <c r="H226" i="39"/>
  <c r="J226" i="39" s="1"/>
  <c r="F226" i="39"/>
  <c r="E226" i="39"/>
  <c r="G226" i="39" s="1"/>
  <c r="AV225" i="39"/>
  <c r="AU225" i="39"/>
  <c r="AW225" i="39" s="1"/>
  <c r="AS225" i="39"/>
  <c r="AR225" i="39"/>
  <c r="AT225" i="39" s="1"/>
  <c r="AP225" i="39"/>
  <c r="AO225" i="39"/>
  <c r="AQ225" i="39" s="1"/>
  <c r="AM225" i="39"/>
  <c r="AL225" i="39"/>
  <c r="AN225" i="39" s="1"/>
  <c r="AJ225" i="39"/>
  <c r="AI225" i="39"/>
  <c r="AK225" i="39" s="1"/>
  <c r="AG225" i="39"/>
  <c r="AF225" i="39"/>
  <c r="AH225" i="39" s="1"/>
  <c r="AD225" i="39"/>
  <c r="AC225" i="39"/>
  <c r="AE225" i="39" s="1"/>
  <c r="AA225" i="39"/>
  <c r="Z225" i="39"/>
  <c r="AB225" i="39" s="1"/>
  <c r="X225" i="39"/>
  <c r="W225" i="39"/>
  <c r="Y225" i="39" s="1"/>
  <c r="U225" i="39"/>
  <c r="T225" i="39"/>
  <c r="V225" i="39" s="1"/>
  <c r="R225" i="39"/>
  <c r="Q225" i="39"/>
  <c r="S225" i="39" s="1"/>
  <c r="O225" i="39"/>
  <c r="N225" i="39"/>
  <c r="P225" i="39" s="1"/>
  <c r="L225" i="39"/>
  <c r="K225" i="39"/>
  <c r="M225" i="39" s="1"/>
  <c r="I225" i="39"/>
  <c r="H225" i="39"/>
  <c r="J225" i="39" s="1"/>
  <c r="F225" i="39"/>
  <c r="E225" i="39"/>
  <c r="G225" i="39" s="1"/>
  <c r="AV224" i="39"/>
  <c r="AU224" i="39"/>
  <c r="AW224" i="39" s="1"/>
  <c r="AS224" i="39"/>
  <c r="AR224" i="39"/>
  <c r="AT224" i="39" s="1"/>
  <c r="AP224" i="39"/>
  <c r="AO224" i="39"/>
  <c r="AQ224" i="39" s="1"/>
  <c r="AM224" i="39"/>
  <c r="AL224" i="39"/>
  <c r="AN224" i="39" s="1"/>
  <c r="AJ224" i="39"/>
  <c r="AI224" i="39"/>
  <c r="AK224" i="39" s="1"/>
  <c r="AG224" i="39"/>
  <c r="AF224" i="39"/>
  <c r="AH224" i="39" s="1"/>
  <c r="AD224" i="39"/>
  <c r="AC224" i="39"/>
  <c r="AE224" i="39" s="1"/>
  <c r="AA224" i="39"/>
  <c r="Z224" i="39"/>
  <c r="AB224" i="39" s="1"/>
  <c r="X224" i="39"/>
  <c r="W224" i="39"/>
  <c r="Y224" i="39" s="1"/>
  <c r="U224" i="39"/>
  <c r="T224" i="39"/>
  <c r="V224" i="39" s="1"/>
  <c r="R224" i="39"/>
  <c r="Q224" i="39"/>
  <c r="S224" i="39" s="1"/>
  <c r="O224" i="39"/>
  <c r="N224" i="39"/>
  <c r="P224" i="39" s="1"/>
  <c r="L224" i="39"/>
  <c r="K224" i="39"/>
  <c r="M224" i="39" s="1"/>
  <c r="I224" i="39"/>
  <c r="H224" i="39"/>
  <c r="J224" i="39" s="1"/>
  <c r="F224" i="39"/>
  <c r="E224" i="39"/>
  <c r="G224" i="39" s="1"/>
  <c r="AV223" i="39"/>
  <c r="AU223" i="39"/>
  <c r="AW223" i="39" s="1"/>
  <c r="AS223" i="39"/>
  <c r="AR223" i="39"/>
  <c r="AT223" i="39" s="1"/>
  <c r="AP223" i="39"/>
  <c r="AO223" i="39"/>
  <c r="AQ223" i="39" s="1"/>
  <c r="AM223" i="39"/>
  <c r="AL223" i="39"/>
  <c r="AN223" i="39" s="1"/>
  <c r="AJ223" i="39"/>
  <c r="AI223" i="39"/>
  <c r="AK223" i="39" s="1"/>
  <c r="AG223" i="39"/>
  <c r="AF223" i="39"/>
  <c r="AH223" i="39" s="1"/>
  <c r="AD223" i="39"/>
  <c r="AC223" i="39"/>
  <c r="AE223" i="39" s="1"/>
  <c r="AA223" i="39"/>
  <c r="Z223" i="39"/>
  <c r="AB223" i="39" s="1"/>
  <c r="X223" i="39"/>
  <c r="W223" i="39"/>
  <c r="Y223" i="39" s="1"/>
  <c r="U223" i="39"/>
  <c r="T223" i="39"/>
  <c r="V223" i="39" s="1"/>
  <c r="R223" i="39"/>
  <c r="Q223" i="39"/>
  <c r="S223" i="39" s="1"/>
  <c r="O223" i="39"/>
  <c r="N223" i="39"/>
  <c r="P223" i="39" s="1"/>
  <c r="L223" i="39"/>
  <c r="K223" i="39"/>
  <c r="M223" i="39" s="1"/>
  <c r="I223" i="39"/>
  <c r="H223" i="39"/>
  <c r="J223" i="39" s="1"/>
  <c r="F223" i="39"/>
  <c r="E223" i="39"/>
  <c r="G223" i="39" s="1"/>
  <c r="AV222" i="39"/>
  <c r="AU222" i="39"/>
  <c r="AW222" i="39" s="1"/>
  <c r="AS222" i="39"/>
  <c r="AR222" i="39"/>
  <c r="AT222" i="39" s="1"/>
  <c r="AP222" i="39"/>
  <c r="AO222" i="39"/>
  <c r="AQ222" i="39" s="1"/>
  <c r="AM222" i="39"/>
  <c r="AL222" i="39"/>
  <c r="AN222" i="39" s="1"/>
  <c r="AJ222" i="39"/>
  <c r="AI222" i="39"/>
  <c r="AK222" i="39" s="1"/>
  <c r="AG222" i="39"/>
  <c r="AF222" i="39"/>
  <c r="AH222" i="39" s="1"/>
  <c r="AD222" i="39"/>
  <c r="AC222" i="39"/>
  <c r="AE222" i="39" s="1"/>
  <c r="AA222" i="39"/>
  <c r="Z222" i="39"/>
  <c r="AB222" i="39" s="1"/>
  <c r="X222" i="39"/>
  <c r="W222" i="39"/>
  <c r="Y222" i="39" s="1"/>
  <c r="U222" i="39"/>
  <c r="T222" i="39"/>
  <c r="V222" i="39" s="1"/>
  <c r="R222" i="39"/>
  <c r="Q222" i="39"/>
  <c r="S222" i="39" s="1"/>
  <c r="O222" i="39"/>
  <c r="N222" i="39"/>
  <c r="P222" i="39" s="1"/>
  <c r="L222" i="39"/>
  <c r="K222" i="39"/>
  <c r="M222" i="39" s="1"/>
  <c r="I222" i="39"/>
  <c r="H222" i="39"/>
  <c r="J222" i="39" s="1"/>
  <c r="F222" i="39"/>
  <c r="E222" i="39"/>
  <c r="G222" i="39" s="1"/>
  <c r="AV221" i="39"/>
  <c r="AU221" i="39"/>
  <c r="AW221" i="39" s="1"/>
  <c r="AS221" i="39"/>
  <c r="AR221" i="39"/>
  <c r="AT221" i="39" s="1"/>
  <c r="AP221" i="39"/>
  <c r="AO221" i="39"/>
  <c r="AQ221" i="39" s="1"/>
  <c r="AM221" i="39"/>
  <c r="AL221" i="39"/>
  <c r="AN221" i="39" s="1"/>
  <c r="AJ221" i="39"/>
  <c r="AI221" i="39"/>
  <c r="AK221" i="39" s="1"/>
  <c r="AG221" i="39"/>
  <c r="AF221" i="39"/>
  <c r="AH221" i="39" s="1"/>
  <c r="AD221" i="39"/>
  <c r="AC221" i="39"/>
  <c r="AE221" i="39" s="1"/>
  <c r="AA221" i="39"/>
  <c r="Z221" i="39"/>
  <c r="AB221" i="39" s="1"/>
  <c r="X221" i="39"/>
  <c r="W221" i="39"/>
  <c r="Y221" i="39" s="1"/>
  <c r="U221" i="39"/>
  <c r="T221" i="39"/>
  <c r="V221" i="39" s="1"/>
  <c r="R221" i="39"/>
  <c r="Q221" i="39"/>
  <c r="S221" i="39" s="1"/>
  <c r="O221" i="39"/>
  <c r="N221" i="39"/>
  <c r="P221" i="39" s="1"/>
  <c r="L221" i="39"/>
  <c r="K221" i="39"/>
  <c r="M221" i="39" s="1"/>
  <c r="I221" i="39"/>
  <c r="H221" i="39"/>
  <c r="J221" i="39" s="1"/>
  <c r="F221" i="39"/>
  <c r="E221" i="39"/>
  <c r="G221" i="39" s="1"/>
  <c r="AV220" i="39"/>
  <c r="AU220" i="39"/>
  <c r="AW220" i="39" s="1"/>
  <c r="AS220" i="39"/>
  <c r="AR220" i="39"/>
  <c r="AT220" i="39" s="1"/>
  <c r="AP220" i="39"/>
  <c r="AO220" i="39"/>
  <c r="AQ220" i="39" s="1"/>
  <c r="AM220" i="39"/>
  <c r="AL220" i="39"/>
  <c r="AN220" i="39" s="1"/>
  <c r="AJ220" i="39"/>
  <c r="AI220" i="39"/>
  <c r="AK220" i="39" s="1"/>
  <c r="AG220" i="39"/>
  <c r="AF220" i="39"/>
  <c r="AH220" i="39" s="1"/>
  <c r="AD220" i="39"/>
  <c r="AC220" i="39"/>
  <c r="AE220" i="39" s="1"/>
  <c r="AA220" i="39"/>
  <c r="Z220" i="39"/>
  <c r="AB220" i="39" s="1"/>
  <c r="X220" i="39"/>
  <c r="W220" i="39"/>
  <c r="Y220" i="39" s="1"/>
  <c r="U220" i="39"/>
  <c r="T220" i="39"/>
  <c r="V220" i="39" s="1"/>
  <c r="R220" i="39"/>
  <c r="Q220" i="39"/>
  <c r="S220" i="39" s="1"/>
  <c r="O220" i="39"/>
  <c r="N220" i="39"/>
  <c r="P220" i="39" s="1"/>
  <c r="L220" i="39"/>
  <c r="K220" i="39"/>
  <c r="M220" i="39" s="1"/>
  <c r="I220" i="39"/>
  <c r="H220" i="39"/>
  <c r="J220" i="39" s="1"/>
  <c r="F220" i="39"/>
  <c r="E220" i="39"/>
  <c r="G220" i="39" s="1"/>
  <c r="AV219" i="39"/>
  <c r="AU219" i="39"/>
  <c r="AW219" i="39" s="1"/>
  <c r="AS219" i="39"/>
  <c r="AR219" i="39"/>
  <c r="AT219" i="39" s="1"/>
  <c r="AP219" i="39"/>
  <c r="AO219" i="39"/>
  <c r="AQ219" i="39" s="1"/>
  <c r="AM219" i="39"/>
  <c r="AL219" i="39"/>
  <c r="AN219" i="39" s="1"/>
  <c r="AJ219" i="39"/>
  <c r="AI219" i="39"/>
  <c r="AK219" i="39" s="1"/>
  <c r="AG219" i="39"/>
  <c r="AF219" i="39"/>
  <c r="AH219" i="39" s="1"/>
  <c r="AD219" i="39"/>
  <c r="AC219" i="39"/>
  <c r="AE219" i="39" s="1"/>
  <c r="AA219" i="39"/>
  <c r="Z219" i="39"/>
  <c r="AB219" i="39" s="1"/>
  <c r="X219" i="39"/>
  <c r="W219" i="39"/>
  <c r="Y219" i="39" s="1"/>
  <c r="U219" i="39"/>
  <c r="T219" i="39"/>
  <c r="V219" i="39" s="1"/>
  <c r="R219" i="39"/>
  <c r="Q219" i="39"/>
  <c r="S219" i="39" s="1"/>
  <c r="O219" i="39"/>
  <c r="N219" i="39"/>
  <c r="P219" i="39" s="1"/>
  <c r="L219" i="39"/>
  <c r="K219" i="39"/>
  <c r="M219" i="39" s="1"/>
  <c r="I219" i="39"/>
  <c r="H219" i="39"/>
  <c r="J219" i="39" s="1"/>
  <c r="F219" i="39"/>
  <c r="E219" i="39"/>
  <c r="G219" i="39" s="1"/>
  <c r="AV218" i="39"/>
  <c r="AU218" i="39"/>
  <c r="AW218" i="39" s="1"/>
  <c r="AS218" i="39"/>
  <c r="AR218" i="39"/>
  <c r="AT218" i="39" s="1"/>
  <c r="AP218" i="39"/>
  <c r="AO218" i="39"/>
  <c r="AQ218" i="39" s="1"/>
  <c r="AM218" i="39"/>
  <c r="AL218" i="39"/>
  <c r="AN218" i="39" s="1"/>
  <c r="AJ218" i="39"/>
  <c r="AI218" i="39"/>
  <c r="AK218" i="39" s="1"/>
  <c r="AG218" i="39"/>
  <c r="AF218" i="39"/>
  <c r="AH218" i="39" s="1"/>
  <c r="AD218" i="39"/>
  <c r="AC218" i="39"/>
  <c r="AE218" i="39" s="1"/>
  <c r="AA218" i="39"/>
  <c r="Z218" i="39"/>
  <c r="AB218" i="39" s="1"/>
  <c r="X218" i="39"/>
  <c r="W218" i="39"/>
  <c r="Y218" i="39" s="1"/>
  <c r="U218" i="39"/>
  <c r="T218" i="39"/>
  <c r="V218" i="39" s="1"/>
  <c r="R218" i="39"/>
  <c r="Q218" i="39"/>
  <c r="S218" i="39" s="1"/>
  <c r="O218" i="39"/>
  <c r="N218" i="39"/>
  <c r="P218" i="39" s="1"/>
  <c r="L218" i="39"/>
  <c r="K218" i="39"/>
  <c r="M218" i="39" s="1"/>
  <c r="I218" i="39"/>
  <c r="H218" i="39"/>
  <c r="J218" i="39" s="1"/>
  <c r="F218" i="39"/>
  <c r="E218" i="39"/>
  <c r="G218" i="39" s="1"/>
  <c r="AV217" i="39"/>
  <c r="AU217" i="39"/>
  <c r="AW217" i="39" s="1"/>
  <c r="AS217" i="39"/>
  <c r="AR217" i="39"/>
  <c r="AT217" i="39" s="1"/>
  <c r="AP217" i="39"/>
  <c r="AO217" i="39"/>
  <c r="AQ217" i="39" s="1"/>
  <c r="AM217" i="39"/>
  <c r="AL217" i="39"/>
  <c r="AN217" i="39" s="1"/>
  <c r="AJ217" i="39"/>
  <c r="AI217" i="39"/>
  <c r="AK217" i="39" s="1"/>
  <c r="AG217" i="39"/>
  <c r="AF217" i="39"/>
  <c r="AH217" i="39" s="1"/>
  <c r="AD217" i="39"/>
  <c r="AC217" i="39"/>
  <c r="AE217" i="39" s="1"/>
  <c r="AA217" i="39"/>
  <c r="Z217" i="39"/>
  <c r="AB217" i="39" s="1"/>
  <c r="X217" i="39"/>
  <c r="W217" i="39"/>
  <c r="Y217" i="39" s="1"/>
  <c r="U217" i="39"/>
  <c r="T217" i="39"/>
  <c r="V217" i="39" s="1"/>
  <c r="R217" i="39"/>
  <c r="Q217" i="39"/>
  <c r="S217" i="39" s="1"/>
  <c r="O217" i="39"/>
  <c r="N217" i="39"/>
  <c r="P217" i="39" s="1"/>
  <c r="L217" i="39"/>
  <c r="K217" i="39"/>
  <c r="M217" i="39" s="1"/>
  <c r="I217" i="39"/>
  <c r="H217" i="39"/>
  <c r="J217" i="39" s="1"/>
  <c r="F217" i="39"/>
  <c r="E217" i="39"/>
  <c r="G217" i="39" s="1"/>
  <c r="AV216" i="39"/>
  <c r="AU216" i="39"/>
  <c r="AW216" i="39" s="1"/>
  <c r="AS216" i="39"/>
  <c r="AR216" i="39"/>
  <c r="AT216" i="39" s="1"/>
  <c r="AP216" i="39"/>
  <c r="AO216" i="39"/>
  <c r="AQ216" i="39" s="1"/>
  <c r="AM216" i="39"/>
  <c r="AL216" i="39"/>
  <c r="AN216" i="39" s="1"/>
  <c r="AJ216" i="39"/>
  <c r="AI216" i="39"/>
  <c r="AK216" i="39" s="1"/>
  <c r="AG216" i="39"/>
  <c r="AF216" i="39"/>
  <c r="AH216" i="39" s="1"/>
  <c r="AD216" i="39"/>
  <c r="AC216" i="39"/>
  <c r="AE216" i="39" s="1"/>
  <c r="AA216" i="39"/>
  <c r="Z216" i="39"/>
  <c r="AB216" i="39" s="1"/>
  <c r="X216" i="39"/>
  <c r="W216" i="39"/>
  <c r="Y216" i="39" s="1"/>
  <c r="U216" i="39"/>
  <c r="T216" i="39"/>
  <c r="V216" i="39" s="1"/>
  <c r="R216" i="39"/>
  <c r="Q216" i="39"/>
  <c r="S216" i="39" s="1"/>
  <c r="O216" i="39"/>
  <c r="N216" i="39"/>
  <c r="P216" i="39" s="1"/>
  <c r="L216" i="39"/>
  <c r="K216" i="39"/>
  <c r="M216" i="39" s="1"/>
  <c r="I216" i="39"/>
  <c r="H216" i="39"/>
  <c r="J216" i="39" s="1"/>
  <c r="F216" i="39"/>
  <c r="E216" i="39"/>
  <c r="G216" i="39" s="1"/>
  <c r="AV215" i="39"/>
  <c r="AU215" i="39"/>
  <c r="AW215" i="39" s="1"/>
  <c r="AS215" i="39"/>
  <c r="AR215" i="39"/>
  <c r="AT215" i="39" s="1"/>
  <c r="AP215" i="39"/>
  <c r="AO215" i="39"/>
  <c r="AQ215" i="39" s="1"/>
  <c r="AM215" i="39"/>
  <c r="AL215" i="39"/>
  <c r="AN215" i="39" s="1"/>
  <c r="AJ215" i="39"/>
  <c r="AI215" i="39"/>
  <c r="AK215" i="39" s="1"/>
  <c r="AG215" i="39"/>
  <c r="AF215" i="39"/>
  <c r="AH215" i="39" s="1"/>
  <c r="AD215" i="39"/>
  <c r="AC215" i="39"/>
  <c r="AE215" i="39" s="1"/>
  <c r="AA215" i="39"/>
  <c r="Z215" i="39"/>
  <c r="AB215" i="39" s="1"/>
  <c r="X215" i="39"/>
  <c r="W215" i="39"/>
  <c r="Y215" i="39" s="1"/>
  <c r="U215" i="39"/>
  <c r="T215" i="39"/>
  <c r="V215" i="39" s="1"/>
  <c r="R215" i="39"/>
  <c r="Q215" i="39"/>
  <c r="S215" i="39" s="1"/>
  <c r="O215" i="39"/>
  <c r="N215" i="39"/>
  <c r="P215" i="39" s="1"/>
  <c r="L215" i="39"/>
  <c r="K215" i="39"/>
  <c r="M215" i="39" s="1"/>
  <c r="I215" i="39"/>
  <c r="H215" i="39"/>
  <c r="J215" i="39" s="1"/>
  <c r="F215" i="39"/>
  <c r="E215" i="39"/>
  <c r="G215" i="39" s="1"/>
  <c r="AV214" i="39"/>
  <c r="AU214" i="39"/>
  <c r="AW214" i="39" s="1"/>
  <c r="AS214" i="39"/>
  <c r="AR214" i="39"/>
  <c r="AT214" i="39" s="1"/>
  <c r="AP214" i="39"/>
  <c r="AO214" i="39"/>
  <c r="AQ214" i="39" s="1"/>
  <c r="AM214" i="39"/>
  <c r="AL214" i="39"/>
  <c r="AN214" i="39" s="1"/>
  <c r="AJ214" i="39"/>
  <c r="AI214" i="39"/>
  <c r="AK214" i="39" s="1"/>
  <c r="AG214" i="39"/>
  <c r="AF214" i="39"/>
  <c r="AH214" i="39" s="1"/>
  <c r="AD214" i="39"/>
  <c r="AC214" i="39"/>
  <c r="AE214" i="39" s="1"/>
  <c r="AA214" i="39"/>
  <c r="Z214" i="39"/>
  <c r="AB214" i="39" s="1"/>
  <c r="X214" i="39"/>
  <c r="W214" i="39"/>
  <c r="Y214" i="39" s="1"/>
  <c r="U214" i="39"/>
  <c r="T214" i="39"/>
  <c r="V214" i="39" s="1"/>
  <c r="R214" i="39"/>
  <c r="Q214" i="39"/>
  <c r="S214" i="39" s="1"/>
  <c r="O214" i="39"/>
  <c r="N214" i="39"/>
  <c r="P214" i="39" s="1"/>
  <c r="L214" i="39"/>
  <c r="K214" i="39"/>
  <c r="M214" i="39" s="1"/>
  <c r="I214" i="39"/>
  <c r="H214" i="39"/>
  <c r="J214" i="39" s="1"/>
  <c r="F214" i="39"/>
  <c r="E214" i="39"/>
  <c r="G214" i="39" s="1"/>
  <c r="AV213" i="39"/>
  <c r="AU213" i="39"/>
  <c r="AW213" i="39" s="1"/>
  <c r="AS213" i="39"/>
  <c r="AR213" i="39"/>
  <c r="AT213" i="39" s="1"/>
  <c r="AP213" i="39"/>
  <c r="AO213" i="39"/>
  <c r="AQ213" i="39" s="1"/>
  <c r="AM213" i="39"/>
  <c r="AL213" i="39"/>
  <c r="AN213" i="39" s="1"/>
  <c r="AJ213" i="39"/>
  <c r="AI213" i="39"/>
  <c r="AK213" i="39" s="1"/>
  <c r="AG213" i="39"/>
  <c r="AF213" i="39"/>
  <c r="AH213" i="39" s="1"/>
  <c r="AD213" i="39"/>
  <c r="AC213" i="39"/>
  <c r="AE213" i="39" s="1"/>
  <c r="AA213" i="39"/>
  <c r="Z213" i="39"/>
  <c r="AB213" i="39" s="1"/>
  <c r="X213" i="39"/>
  <c r="W213" i="39"/>
  <c r="Y213" i="39" s="1"/>
  <c r="U213" i="39"/>
  <c r="T213" i="39"/>
  <c r="V213" i="39" s="1"/>
  <c r="R213" i="39"/>
  <c r="Q213" i="39"/>
  <c r="S213" i="39" s="1"/>
  <c r="O213" i="39"/>
  <c r="N213" i="39"/>
  <c r="P213" i="39" s="1"/>
  <c r="L213" i="39"/>
  <c r="K213" i="39"/>
  <c r="M213" i="39" s="1"/>
  <c r="I213" i="39"/>
  <c r="H213" i="39"/>
  <c r="J213" i="39" s="1"/>
  <c r="F213" i="39"/>
  <c r="E213" i="39"/>
  <c r="G213" i="39" s="1"/>
  <c r="AV212" i="39"/>
  <c r="AU212" i="39"/>
  <c r="AW212" i="39" s="1"/>
  <c r="AS212" i="39"/>
  <c r="AR212" i="39"/>
  <c r="AT212" i="39" s="1"/>
  <c r="AP212" i="39"/>
  <c r="AO212" i="39"/>
  <c r="AQ212" i="39" s="1"/>
  <c r="AM212" i="39"/>
  <c r="AL212" i="39"/>
  <c r="AN212" i="39" s="1"/>
  <c r="AJ212" i="39"/>
  <c r="AI212" i="39"/>
  <c r="AK212" i="39" s="1"/>
  <c r="AG212" i="39"/>
  <c r="AF212" i="39"/>
  <c r="AH212" i="39" s="1"/>
  <c r="AD212" i="39"/>
  <c r="AC212" i="39"/>
  <c r="AE212" i="39" s="1"/>
  <c r="AA212" i="39"/>
  <c r="Z212" i="39"/>
  <c r="AB212" i="39" s="1"/>
  <c r="X212" i="39"/>
  <c r="W212" i="39"/>
  <c r="Y212" i="39" s="1"/>
  <c r="U212" i="39"/>
  <c r="T212" i="39"/>
  <c r="V212" i="39" s="1"/>
  <c r="R212" i="39"/>
  <c r="Q212" i="39"/>
  <c r="S212" i="39" s="1"/>
  <c r="O212" i="39"/>
  <c r="N212" i="39"/>
  <c r="P212" i="39" s="1"/>
  <c r="L212" i="39"/>
  <c r="K212" i="39"/>
  <c r="M212" i="39" s="1"/>
  <c r="I212" i="39"/>
  <c r="H212" i="39"/>
  <c r="J212" i="39" s="1"/>
  <c r="F212" i="39"/>
  <c r="E212" i="39"/>
  <c r="G212" i="39" s="1"/>
  <c r="AV211" i="39"/>
  <c r="AU211" i="39"/>
  <c r="AW211" i="39" s="1"/>
  <c r="AS211" i="39"/>
  <c r="AR211" i="39"/>
  <c r="AT211" i="39" s="1"/>
  <c r="AP211" i="39"/>
  <c r="AO211" i="39"/>
  <c r="AQ211" i="39" s="1"/>
  <c r="AM211" i="39"/>
  <c r="AL211" i="39"/>
  <c r="AN211" i="39" s="1"/>
  <c r="AJ211" i="39"/>
  <c r="AI211" i="39"/>
  <c r="AK211" i="39" s="1"/>
  <c r="AG211" i="39"/>
  <c r="AF211" i="39"/>
  <c r="AH211" i="39" s="1"/>
  <c r="AD211" i="39"/>
  <c r="AC211" i="39"/>
  <c r="AE211" i="39" s="1"/>
  <c r="AA211" i="39"/>
  <c r="Z211" i="39"/>
  <c r="AB211" i="39" s="1"/>
  <c r="X211" i="39"/>
  <c r="W211" i="39"/>
  <c r="Y211" i="39" s="1"/>
  <c r="U211" i="39"/>
  <c r="T211" i="39"/>
  <c r="V211" i="39" s="1"/>
  <c r="R211" i="39"/>
  <c r="Q211" i="39"/>
  <c r="S211" i="39" s="1"/>
  <c r="O211" i="39"/>
  <c r="N211" i="39"/>
  <c r="P211" i="39" s="1"/>
  <c r="L211" i="39"/>
  <c r="K211" i="39"/>
  <c r="M211" i="39" s="1"/>
  <c r="I211" i="39"/>
  <c r="H211" i="39"/>
  <c r="J211" i="39" s="1"/>
  <c r="F211" i="39"/>
  <c r="E211" i="39"/>
  <c r="G211" i="39" s="1"/>
  <c r="AV210" i="39"/>
  <c r="AU210" i="39"/>
  <c r="AW210" i="39" s="1"/>
  <c r="AS210" i="39"/>
  <c r="AR210" i="39"/>
  <c r="AT210" i="39" s="1"/>
  <c r="AP210" i="39"/>
  <c r="AO210" i="39"/>
  <c r="AQ210" i="39" s="1"/>
  <c r="AM210" i="39"/>
  <c r="AL210" i="39"/>
  <c r="AN210" i="39" s="1"/>
  <c r="AJ210" i="39"/>
  <c r="AI210" i="39"/>
  <c r="AK210" i="39" s="1"/>
  <c r="AG210" i="39"/>
  <c r="AF210" i="39"/>
  <c r="AH210" i="39" s="1"/>
  <c r="AD210" i="39"/>
  <c r="AC210" i="39"/>
  <c r="AE210" i="39" s="1"/>
  <c r="AA210" i="39"/>
  <c r="Z210" i="39"/>
  <c r="AB210" i="39" s="1"/>
  <c r="X210" i="39"/>
  <c r="W210" i="39"/>
  <c r="Y210" i="39" s="1"/>
  <c r="U210" i="39"/>
  <c r="T210" i="39"/>
  <c r="V210" i="39" s="1"/>
  <c r="R210" i="39"/>
  <c r="Q210" i="39"/>
  <c r="S210" i="39" s="1"/>
  <c r="O210" i="39"/>
  <c r="N210" i="39"/>
  <c r="P210" i="39" s="1"/>
  <c r="L210" i="39"/>
  <c r="K210" i="39"/>
  <c r="M210" i="39" s="1"/>
  <c r="I210" i="39"/>
  <c r="H210" i="39"/>
  <c r="J210" i="39" s="1"/>
  <c r="F210" i="39"/>
  <c r="E210" i="39"/>
  <c r="G210" i="39" s="1"/>
  <c r="AV209" i="39"/>
  <c r="AU209" i="39"/>
  <c r="AW209" i="39" s="1"/>
  <c r="AS209" i="39"/>
  <c r="AR209" i="39"/>
  <c r="AT209" i="39" s="1"/>
  <c r="AP209" i="39"/>
  <c r="AO209" i="39"/>
  <c r="AQ209" i="39" s="1"/>
  <c r="AM209" i="39"/>
  <c r="AL209" i="39"/>
  <c r="AN209" i="39" s="1"/>
  <c r="AJ209" i="39"/>
  <c r="AI209" i="39"/>
  <c r="AK209" i="39" s="1"/>
  <c r="AG209" i="39"/>
  <c r="AF209" i="39"/>
  <c r="AH209" i="39" s="1"/>
  <c r="AD209" i="39"/>
  <c r="AC209" i="39"/>
  <c r="AE209" i="39" s="1"/>
  <c r="AA209" i="39"/>
  <c r="Z209" i="39"/>
  <c r="AB209" i="39" s="1"/>
  <c r="X209" i="39"/>
  <c r="W209" i="39"/>
  <c r="Y209" i="39" s="1"/>
  <c r="U209" i="39"/>
  <c r="T209" i="39"/>
  <c r="V209" i="39" s="1"/>
  <c r="R209" i="39"/>
  <c r="Q209" i="39"/>
  <c r="S209" i="39" s="1"/>
  <c r="O209" i="39"/>
  <c r="N209" i="39"/>
  <c r="P209" i="39" s="1"/>
  <c r="L209" i="39"/>
  <c r="K209" i="39"/>
  <c r="M209" i="39" s="1"/>
  <c r="I209" i="39"/>
  <c r="H209" i="39"/>
  <c r="J209" i="39" s="1"/>
  <c r="F209" i="39"/>
  <c r="E209" i="39"/>
  <c r="G209" i="39" s="1"/>
  <c r="AV208" i="39"/>
  <c r="AU208" i="39"/>
  <c r="AW208" i="39" s="1"/>
  <c r="AS208" i="39"/>
  <c r="AR208" i="39"/>
  <c r="AT208" i="39" s="1"/>
  <c r="AP208" i="39"/>
  <c r="AO208" i="39"/>
  <c r="AQ208" i="39" s="1"/>
  <c r="AM208" i="39"/>
  <c r="AL208" i="39"/>
  <c r="AN208" i="39" s="1"/>
  <c r="AJ208" i="39"/>
  <c r="AI208" i="39"/>
  <c r="AK208" i="39" s="1"/>
  <c r="AG208" i="39"/>
  <c r="AF208" i="39"/>
  <c r="AH208" i="39" s="1"/>
  <c r="AD208" i="39"/>
  <c r="AC208" i="39"/>
  <c r="AE208" i="39" s="1"/>
  <c r="AA208" i="39"/>
  <c r="Z208" i="39"/>
  <c r="AB208" i="39" s="1"/>
  <c r="X208" i="39"/>
  <c r="W208" i="39"/>
  <c r="Y208" i="39" s="1"/>
  <c r="U208" i="39"/>
  <c r="T208" i="39"/>
  <c r="V208" i="39" s="1"/>
  <c r="R208" i="39"/>
  <c r="Q208" i="39"/>
  <c r="S208" i="39" s="1"/>
  <c r="O208" i="39"/>
  <c r="N208" i="39"/>
  <c r="P208" i="39" s="1"/>
  <c r="L208" i="39"/>
  <c r="K208" i="39"/>
  <c r="M208" i="39" s="1"/>
  <c r="I208" i="39"/>
  <c r="H208" i="39"/>
  <c r="J208" i="39" s="1"/>
  <c r="F208" i="39"/>
  <c r="E208" i="39"/>
  <c r="G208" i="39" s="1"/>
  <c r="AV207" i="39"/>
  <c r="AU207" i="39"/>
  <c r="AW207" i="39" s="1"/>
  <c r="AS207" i="39"/>
  <c r="AR207" i="39"/>
  <c r="AT207" i="39" s="1"/>
  <c r="AP207" i="39"/>
  <c r="AO207" i="39"/>
  <c r="AQ207" i="39" s="1"/>
  <c r="AM207" i="39"/>
  <c r="AL207" i="39"/>
  <c r="AN207" i="39" s="1"/>
  <c r="AJ207" i="39"/>
  <c r="AI207" i="39"/>
  <c r="AK207" i="39" s="1"/>
  <c r="AG207" i="39"/>
  <c r="AF207" i="39"/>
  <c r="AH207" i="39" s="1"/>
  <c r="AD207" i="39"/>
  <c r="AC207" i="39"/>
  <c r="AE207" i="39" s="1"/>
  <c r="AA207" i="39"/>
  <c r="Z207" i="39"/>
  <c r="AB207" i="39" s="1"/>
  <c r="X207" i="39"/>
  <c r="W207" i="39"/>
  <c r="Y207" i="39" s="1"/>
  <c r="U207" i="39"/>
  <c r="T207" i="39"/>
  <c r="V207" i="39" s="1"/>
  <c r="R207" i="39"/>
  <c r="Q207" i="39"/>
  <c r="S207" i="39" s="1"/>
  <c r="O207" i="39"/>
  <c r="N207" i="39"/>
  <c r="P207" i="39" s="1"/>
  <c r="L207" i="39"/>
  <c r="K207" i="39"/>
  <c r="M207" i="39" s="1"/>
  <c r="I207" i="39"/>
  <c r="H207" i="39"/>
  <c r="J207" i="39" s="1"/>
  <c r="F207" i="39"/>
  <c r="E207" i="39"/>
  <c r="G207" i="39" s="1"/>
  <c r="AV206" i="39"/>
  <c r="AU206" i="39"/>
  <c r="AW206" i="39" s="1"/>
  <c r="AS206" i="39"/>
  <c r="AR206" i="39"/>
  <c r="AT206" i="39" s="1"/>
  <c r="AP206" i="39"/>
  <c r="AO206" i="39"/>
  <c r="AQ206" i="39" s="1"/>
  <c r="AM206" i="39"/>
  <c r="AL206" i="39"/>
  <c r="AN206" i="39" s="1"/>
  <c r="AJ206" i="39"/>
  <c r="AI206" i="39"/>
  <c r="AK206" i="39" s="1"/>
  <c r="AG206" i="39"/>
  <c r="AF206" i="39"/>
  <c r="AH206" i="39" s="1"/>
  <c r="AD206" i="39"/>
  <c r="AC206" i="39"/>
  <c r="AE206" i="39" s="1"/>
  <c r="AA206" i="39"/>
  <c r="Z206" i="39"/>
  <c r="AB206" i="39" s="1"/>
  <c r="X206" i="39"/>
  <c r="W206" i="39"/>
  <c r="Y206" i="39" s="1"/>
  <c r="U206" i="39"/>
  <c r="T206" i="39"/>
  <c r="V206" i="39" s="1"/>
  <c r="R206" i="39"/>
  <c r="Q206" i="39"/>
  <c r="S206" i="39" s="1"/>
  <c r="O206" i="39"/>
  <c r="N206" i="39"/>
  <c r="P206" i="39" s="1"/>
  <c r="L206" i="39"/>
  <c r="K206" i="39"/>
  <c r="M206" i="39" s="1"/>
  <c r="I206" i="39"/>
  <c r="H206" i="39"/>
  <c r="J206" i="39" s="1"/>
  <c r="F206" i="39"/>
  <c r="E206" i="39"/>
  <c r="G206" i="39" s="1"/>
  <c r="AV205" i="39"/>
  <c r="AU205" i="39"/>
  <c r="AW205" i="39" s="1"/>
  <c r="AS205" i="39"/>
  <c r="AR205" i="39"/>
  <c r="AT205" i="39" s="1"/>
  <c r="AP205" i="39"/>
  <c r="AO205" i="39"/>
  <c r="AQ205" i="39" s="1"/>
  <c r="AM205" i="39"/>
  <c r="AL205" i="39"/>
  <c r="AN205" i="39" s="1"/>
  <c r="AJ205" i="39"/>
  <c r="AI205" i="39"/>
  <c r="AK205" i="39" s="1"/>
  <c r="AG205" i="39"/>
  <c r="AF205" i="39"/>
  <c r="AH205" i="39" s="1"/>
  <c r="AD205" i="39"/>
  <c r="AC205" i="39"/>
  <c r="AE205" i="39" s="1"/>
  <c r="AA205" i="39"/>
  <c r="Z205" i="39"/>
  <c r="AB205" i="39" s="1"/>
  <c r="X205" i="39"/>
  <c r="W205" i="39"/>
  <c r="Y205" i="39" s="1"/>
  <c r="U205" i="39"/>
  <c r="T205" i="39"/>
  <c r="V205" i="39" s="1"/>
  <c r="R205" i="39"/>
  <c r="Q205" i="39"/>
  <c r="S205" i="39" s="1"/>
  <c r="O205" i="39"/>
  <c r="N205" i="39"/>
  <c r="P205" i="39" s="1"/>
  <c r="L205" i="39"/>
  <c r="K205" i="39"/>
  <c r="M205" i="39" s="1"/>
  <c r="I205" i="39"/>
  <c r="H205" i="39"/>
  <c r="J205" i="39" s="1"/>
  <c r="F205" i="39"/>
  <c r="E205" i="39"/>
  <c r="G205" i="39" s="1"/>
  <c r="AV204" i="39"/>
  <c r="AU204" i="39"/>
  <c r="AW204" i="39" s="1"/>
  <c r="AS204" i="39"/>
  <c r="AR204" i="39"/>
  <c r="AT204" i="39" s="1"/>
  <c r="AP204" i="39"/>
  <c r="AO204" i="39"/>
  <c r="AQ204" i="39" s="1"/>
  <c r="AM204" i="39"/>
  <c r="AL204" i="39"/>
  <c r="AN204" i="39" s="1"/>
  <c r="AJ204" i="39"/>
  <c r="AI204" i="39"/>
  <c r="AK204" i="39" s="1"/>
  <c r="AG204" i="39"/>
  <c r="AF204" i="39"/>
  <c r="AH204" i="39" s="1"/>
  <c r="AD204" i="39"/>
  <c r="AC204" i="39"/>
  <c r="AE204" i="39" s="1"/>
  <c r="AA204" i="39"/>
  <c r="Z204" i="39"/>
  <c r="AB204" i="39" s="1"/>
  <c r="X204" i="39"/>
  <c r="W204" i="39"/>
  <c r="Y204" i="39" s="1"/>
  <c r="U204" i="39"/>
  <c r="T204" i="39"/>
  <c r="V204" i="39" s="1"/>
  <c r="R204" i="39"/>
  <c r="Q204" i="39"/>
  <c r="S204" i="39" s="1"/>
  <c r="O204" i="39"/>
  <c r="N204" i="39"/>
  <c r="P204" i="39" s="1"/>
  <c r="L204" i="39"/>
  <c r="K204" i="39"/>
  <c r="M204" i="39" s="1"/>
  <c r="I204" i="39"/>
  <c r="H204" i="39"/>
  <c r="J204" i="39" s="1"/>
  <c r="F204" i="39"/>
  <c r="E204" i="39"/>
  <c r="G204" i="39" s="1"/>
  <c r="AV203" i="39"/>
  <c r="AU203" i="39"/>
  <c r="AW203" i="39" s="1"/>
  <c r="AS203" i="39"/>
  <c r="AR203" i="39"/>
  <c r="AT203" i="39" s="1"/>
  <c r="AP203" i="39"/>
  <c r="AO203" i="39"/>
  <c r="AQ203" i="39" s="1"/>
  <c r="AM203" i="39"/>
  <c r="AL203" i="39"/>
  <c r="AN203" i="39" s="1"/>
  <c r="AJ203" i="39"/>
  <c r="AI203" i="39"/>
  <c r="AK203" i="39" s="1"/>
  <c r="AG203" i="39"/>
  <c r="AF203" i="39"/>
  <c r="AH203" i="39" s="1"/>
  <c r="AD203" i="39"/>
  <c r="AC203" i="39"/>
  <c r="AE203" i="39" s="1"/>
  <c r="AA203" i="39"/>
  <c r="Z203" i="39"/>
  <c r="AB203" i="39" s="1"/>
  <c r="X203" i="39"/>
  <c r="W203" i="39"/>
  <c r="Y203" i="39" s="1"/>
  <c r="U203" i="39"/>
  <c r="T203" i="39"/>
  <c r="V203" i="39" s="1"/>
  <c r="R203" i="39"/>
  <c r="Q203" i="39"/>
  <c r="S203" i="39" s="1"/>
  <c r="O203" i="39"/>
  <c r="N203" i="39"/>
  <c r="P203" i="39" s="1"/>
  <c r="L203" i="39"/>
  <c r="K203" i="39"/>
  <c r="M203" i="39" s="1"/>
  <c r="I203" i="39"/>
  <c r="H203" i="39"/>
  <c r="J203" i="39" s="1"/>
  <c r="F203" i="39"/>
  <c r="E203" i="39"/>
  <c r="G203" i="39" s="1"/>
  <c r="AV202" i="39"/>
  <c r="AU202" i="39"/>
  <c r="AW202" i="39" s="1"/>
  <c r="AS202" i="39"/>
  <c r="AR202" i="39"/>
  <c r="AT202" i="39" s="1"/>
  <c r="AP202" i="39"/>
  <c r="AO202" i="39"/>
  <c r="AQ202" i="39" s="1"/>
  <c r="AM202" i="39"/>
  <c r="AL202" i="39"/>
  <c r="AN202" i="39" s="1"/>
  <c r="AJ202" i="39"/>
  <c r="AI202" i="39"/>
  <c r="AK202" i="39" s="1"/>
  <c r="AG202" i="39"/>
  <c r="AF202" i="39"/>
  <c r="AH202" i="39" s="1"/>
  <c r="AD202" i="39"/>
  <c r="AC202" i="39"/>
  <c r="AE202" i="39" s="1"/>
  <c r="AA202" i="39"/>
  <c r="Z202" i="39"/>
  <c r="AB202" i="39" s="1"/>
  <c r="X202" i="39"/>
  <c r="W202" i="39"/>
  <c r="Y202" i="39" s="1"/>
  <c r="U202" i="39"/>
  <c r="T202" i="39"/>
  <c r="V202" i="39" s="1"/>
  <c r="R202" i="39"/>
  <c r="Q202" i="39"/>
  <c r="S202" i="39" s="1"/>
  <c r="O202" i="39"/>
  <c r="N202" i="39"/>
  <c r="P202" i="39" s="1"/>
  <c r="L202" i="39"/>
  <c r="K202" i="39"/>
  <c r="M202" i="39" s="1"/>
  <c r="I202" i="39"/>
  <c r="H202" i="39"/>
  <c r="J202" i="39" s="1"/>
  <c r="F202" i="39"/>
  <c r="E202" i="39"/>
  <c r="G202" i="39" s="1"/>
  <c r="AV201" i="39"/>
  <c r="AU201" i="39"/>
  <c r="AW201" i="39" s="1"/>
  <c r="AS201" i="39"/>
  <c r="AR201" i="39"/>
  <c r="AT201" i="39" s="1"/>
  <c r="AP201" i="39"/>
  <c r="AO201" i="39"/>
  <c r="AQ201" i="39" s="1"/>
  <c r="AM201" i="39"/>
  <c r="AL201" i="39"/>
  <c r="AN201" i="39" s="1"/>
  <c r="AJ201" i="39"/>
  <c r="AI201" i="39"/>
  <c r="AK201" i="39" s="1"/>
  <c r="AG201" i="39"/>
  <c r="AF201" i="39"/>
  <c r="AH201" i="39" s="1"/>
  <c r="AD201" i="39"/>
  <c r="AC201" i="39"/>
  <c r="AE201" i="39" s="1"/>
  <c r="AA201" i="39"/>
  <c r="Z201" i="39"/>
  <c r="AB201" i="39" s="1"/>
  <c r="X201" i="39"/>
  <c r="W201" i="39"/>
  <c r="Y201" i="39" s="1"/>
  <c r="U201" i="39"/>
  <c r="T201" i="39"/>
  <c r="V201" i="39" s="1"/>
  <c r="R201" i="39"/>
  <c r="Q201" i="39"/>
  <c r="S201" i="39" s="1"/>
  <c r="O201" i="39"/>
  <c r="N201" i="39"/>
  <c r="P201" i="39" s="1"/>
  <c r="L201" i="39"/>
  <c r="K201" i="39"/>
  <c r="M201" i="39" s="1"/>
  <c r="I201" i="39"/>
  <c r="H201" i="39"/>
  <c r="J201" i="39" s="1"/>
  <c r="F201" i="39"/>
  <c r="E201" i="39"/>
  <c r="G201" i="39" s="1"/>
  <c r="AV200" i="39"/>
  <c r="AU200" i="39"/>
  <c r="AW200" i="39" s="1"/>
  <c r="AS200" i="39"/>
  <c r="AR200" i="39"/>
  <c r="AT200" i="39" s="1"/>
  <c r="AP200" i="39"/>
  <c r="AO200" i="39"/>
  <c r="AQ200" i="39" s="1"/>
  <c r="AM200" i="39"/>
  <c r="AL200" i="39"/>
  <c r="AN200" i="39" s="1"/>
  <c r="AJ200" i="39"/>
  <c r="AI200" i="39"/>
  <c r="AK200" i="39" s="1"/>
  <c r="AG200" i="39"/>
  <c r="AF200" i="39"/>
  <c r="AH200" i="39" s="1"/>
  <c r="AD200" i="39"/>
  <c r="AC200" i="39"/>
  <c r="AE200" i="39" s="1"/>
  <c r="AA200" i="39"/>
  <c r="Z200" i="39"/>
  <c r="AB200" i="39" s="1"/>
  <c r="X200" i="39"/>
  <c r="W200" i="39"/>
  <c r="Y200" i="39" s="1"/>
  <c r="U200" i="39"/>
  <c r="T200" i="39"/>
  <c r="V200" i="39" s="1"/>
  <c r="R200" i="39"/>
  <c r="Q200" i="39"/>
  <c r="S200" i="39" s="1"/>
  <c r="O200" i="39"/>
  <c r="N200" i="39"/>
  <c r="P200" i="39" s="1"/>
  <c r="L200" i="39"/>
  <c r="K200" i="39"/>
  <c r="M200" i="39" s="1"/>
  <c r="I200" i="39"/>
  <c r="H200" i="39"/>
  <c r="J200" i="39" s="1"/>
  <c r="F200" i="39"/>
  <c r="E200" i="39"/>
  <c r="G200" i="39" s="1"/>
  <c r="AV199" i="39"/>
  <c r="AU199" i="39"/>
  <c r="AW199" i="39" s="1"/>
  <c r="AS199" i="39"/>
  <c r="AR199" i="39"/>
  <c r="AT199" i="39" s="1"/>
  <c r="AP199" i="39"/>
  <c r="AO199" i="39"/>
  <c r="AQ199" i="39" s="1"/>
  <c r="AM199" i="39"/>
  <c r="AL199" i="39"/>
  <c r="AN199" i="39" s="1"/>
  <c r="AJ199" i="39"/>
  <c r="AI199" i="39"/>
  <c r="AK199" i="39" s="1"/>
  <c r="AG199" i="39"/>
  <c r="AF199" i="39"/>
  <c r="AH199" i="39" s="1"/>
  <c r="AD199" i="39"/>
  <c r="AC199" i="39"/>
  <c r="AE199" i="39" s="1"/>
  <c r="AA199" i="39"/>
  <c r="Z199" i="39"/>
  <c r="AB199" i="39" s="1"/>
  <c r="X199" i="39"/>
  <c r="W199" i="39"/>
  <c r="Y199" i="39" s="1"/>
  <c r="U199" i="39"/>
  <c r="T199" i="39"/>
  <c r="V199" i="39" s="1"/>
  <c r="R199" i="39"/>
  <c r="Q199" i="39"/>
  <c r="S199" i="39" s="1"/>
  <c r="O199" i="39"/>
  <c r="N199" i="39"/>
  <c r="P199" i="39" s="1"/>
  <c r="L199" i="39"/>
  <c r="K199" i="39"/>
  <c r="M199" i="39" s="1"/>
  <c r="I199" i="39"/>
  <c r="H199" i="39"/>
  <c r="J199" i="39" s="1"/>
  <c r="F199" i="39"/>
  <c r="E199" i="39"/>
  <c r="G199" i="39" s="1"/>
  <c r="AV198" i="39"/>
  <c r="AU198" i="39"/>
  <c r="AW198" i="39" s="1"/>
  <c r="AS198" i="39"/>
  <c r="AR198" i="39"/>
  <c r="AT198" i="39" s="1"/>
  <c r="AP198" i="39"/>
  <c r="AO198" i="39"/>
  <c r="AQ198" i="39" s="1"/>
  <c r="AM198" i="39"/>
  <c r="AL198" i="39"/>
  <c r="AN198" i="39" s="1"/>
  <c r="AJ198" i="39"/>
  <c r="AI198" i="39"/>
  <c r="AK198" i="39" s="1"/>
  <c r="AG198" i="39"/>
  <c r="AF198" i="39"/>
  <c r="AH198" i="39" s="1"/>
  <c r="AD198" i="39"/>
  <c r="AC198" i="39"/>
  <c r="AE198" i="39" s="1"/>
  <c r="AA198" i="39"/>
  <c r="Z198" i="39"/>
  <c r="AB198" i="39" s="1"/>
  <c r="X198" i="39"/>
  <c r="W198" i="39"/>
  <c r="Y198" i="39" s="1"/>
  <c r="U198" i="39"/>
  <c r="T198" i="39"/>
  <c r="V198" i="39" s="1"/>
  <c r="R198" i="39"/>
  <c r="Q198" i="39"/>
  <c r="S198" i="39" s="1"/>
  <c r="O198" i="39"/>
  <c r="N198" i="39"/>
  <c r="P198" i="39" s="1"/>
  <c r="L198" i="39"/>
  <c r="K198" i="39"/>
  <c r="M198" i="39" s="1"/>
  <c r="I198" i="39"/>
  <c r="H198" i="39"/>
  <c r="J198" i="39" s="1"/>
  <c r="F198" i="39"/>
  <c r="E198" i="39"/>
  <c r="G198" i="39" s="1"/>
  <c r="AV197" i="39"/>
  <c r="AU197" i="39"/>
  <c r="AW197" i="39" s="1"/>
  <c r="AS197" i="39"/>
  <c r="AR197" i="39"/>
  <c r="AT197" i="39" s="1"/>
  <c r="AP197" i="39"/>
  <c r="AO197" i="39"/>
  <c r="AQ197" i="39" s="1"/>
  <c r="AM197" i="39"/>
  <c r="AL197" i="39"/>
  <c r="AN197" i="39" s="1"/>
  <c r="AJ197" i="39"/>
  <c r="AI197" i="39"/>
  <c r="AK197" i="39" s="1"/>
  <c r="AG197" i="39"/>
  <c r="AF197" i="39"/>
  <c r="AH197" i="39" s="1"/>
  <c r="AD197" i="39"/>
  <c r="AC197" i="39"/>
  <c r="AE197" i="39" s="1"/>
  <c r="AA197" i="39"/>
  <c r="Z197" i="39"/>
  <c r="AB197" i="39" s="1"/>
  <c r="X197" i="39"/>
  <c r="W197" i="39"/>
  <c r="Y197" i="39" s="1"/>
  <c r="U197" i="39"/>
  <c r="T197" i="39"/>
  <c r="V197" i="39" s="1"/>
  <c r="R197" i="39"/>
  <c r="Q197" i="39"/>
  <c r="S197" i="39" s="1"/>
  <c r="O197" i="39"/>
  <c r="N197" i="39"/>
  <c r="P197" i="39" s="1"/>
  <c r="L197" i="39"/>
  <c r="K197" i="39"/>
  <c r="M197" i="39" s="1"/>
  <c r="I197" i="39"/>
  <c r="H197" i="39"/>
  <c r="J197" i="39" s="1"/>
  <c r="F197" i="39"/>
  <c r="E197" i="39"/>
  <c r="G197" i="39" s="1"/>
  <c r="AV196" i="39"/>
  <c r="AU196" i="39"/>
  <c r="AW196" i="39" s="1"/>
  <c r="AS196" i="39"/>
  <c r="AR196" i="39"/>
  <c r="AT196" i="39" s="1"/>
  <c r="AP196" i="39"/>
  <c r="AO196" i="39"/>
  <c r="AQ196" i="39" s="1"/>
  <c r="AM196" i="39"/>
  <c r="AL196" i="39"/>
  <c r="AN196" i="39" s="1"/>
  <c r="AJ196" i="39"/>
  <c r="AI196" i="39"/>
  <c r="AK196" i="39" s="1"/>
  <c r="AG196" i="39"/>
  <c r="AF196" i="39"/>
  <c r="AH196" i="39" s="1"/>
  <c r="AD196" i="39"/>
  <c r="AC196" i="39"/>
  <c r="AE196" i="39" s="1"/>
  <c r="AA196" i="39"/>
  <c r="Z196" i="39"/>
  <c r="AB196" i="39" s="1"/>
  <c r="X196" i="39"/>
  <c r="W196" i="39"/>
  <c r="Y196" i="39" s="1"/>
  <c r="U196" i="39"/>
  <c r="T196" i="39"/>
  <c r="V196" i="39" s="1"/>
  <c r="R196" i="39"/>
  <c r="Q196" i="39"/>
  <c r="S196" i="39" s="1"/>
  <c r="O196" i="39"/>
  <c r="N196" i="39"/>
  <c r="P196" i="39" s="1"/>
  <c r="L196" i="39"/>
  <c r="K196" i="39"/>
  <c r="M196" i="39" s="1"/>
  <c r="I196" i="39"/>
  <c r="H196" i="39"/>
  <c r="J196" i="39" s="1"/>
  <c r="F196" i="39"/>
  <c r="E196" i="39"/>
  <c r="G196" i="39" s="1"/>
  <c r="AV195" i="39"/>
  <c r="AU195" i="39"/>
  <c r="AW195" i="39" s="1"/>
  <c r="AS195" i="39"/>
  <c r="AR195" i="39"/>
  <c r="AT195" i="39" s="1"/>
  <c r="AP195" i="39"/>
  <c r="AO195" i="39"/>
  <c r="AQ195" i="39" s="1"/>
  <c r="AM195" i="39"/>
  <c r="AL195" i="39"/>
  <c r="AN195" i="39" s="1"/>
  <c r="AJ195" i="39"/>
  <c r="AI195" i="39"/>
  <c r="AK195" i="39" s="1"/>
  <c r="AG195" i="39"/>
  <c r="AF195" i="39"/>
  <c r="AH195" i="39" s="1"/>
  <c r="AD195" i="39"/>
  <c r="AC195" i="39"/>
  <c r="AE195" i="39" s="1"/>
  <c r="AA195" i="39"/>
  <c r="Z195" i="39"/>
  <c r="AB195" i="39" s="1"/>
  <c r="X195" i="39"/>
  <c r="W195" i="39"/>
  <c r="Y195" i="39" s="1"/>
  <c r="U195" i="39"/>
  <c r="T195" i="39"/>
  <c r="V195" i="39" s="1"/>
  <c r="R195" i="39"/>
  <c r="Q195" i="39"/>
  <c r="S195" i="39" s="1"/>
  <c r="O195" i="39"/>
  <c r="N195" i="39"/>
  <c r="P195" i="39" s="1"/>
  <c r="L195" i="39"/>
  <c r="K195" i="39"/>
  <c r="M195" i="39" s="1"/>
  <c r="I195" i="39"/>
  <c r="H195" i="39"/>
  <c r="J195" i="39" s="1"/>
  <c r="F195" i="39"/>
  <c r="E195" i="39"/>
  <c r="G195" i="39" s="1"/>
  <c r="AV194" i="39"/>
  <c r="AU194" i="39"/>
  <c r="AW194" i="39" s="1"/>
  <c r="AS194" i="39"/>
  <c r="AR194" i="39"/>
  <c r="AT194" i="39" s="1"/>
  <c r="AP194" i="39"/>
  <c r="AO194" i="39"/>
  <c r="AQ194" i="39" s="1"/>
  <c r="AM194" i="39"/>
  <c r="AL194" i="39"/>
  <c r="AN194" i="39" s="1"/>
  <c r="AJ194" i="39"/>
  <c r="AI194" i="39"/>
  <c r="AK194" i="39" s="1"/>
  <c r="AG194" i="39"/>
  <c r="AF194" i="39"/>
  <c r="AH194" i="39" s="1"/>
  <c r="AD194" i="39"/>
  <c r="AC194" i="39"/>
  <c r="AE194" i="39" s="1"/>
  <c r="AA194" i="39"/>
  <c r="Z194" i="39"/>
  <c r="AB194" i="39" s="1"/>
  <c r="X194" i="39"/>
  <c r="W194" i="39"/>
  <c r="Y194" i="39" s="1"/>
  <c r="U194" i="39"/>
  <c r="T194" i="39"/>
  <c r="V194" i="39" s="1"/>
  <c r="R194" i="39"/>
  <c r="Q194" i="39"/>
  <c r="S194" i="39" s="1"/>
  <c r="O194" i="39"/>
  <c r="N194" i="39"/>
  <c r="P194" i="39" s="1"/>
  <c r="L194" i="39"/>
  <c r="K194" i="39"/>
  <c r="M194" i="39" s="1"/>
  <c r="I194" i="39"/>
  <c r="H194" i="39"/>
  <c r="J194" i="39" s="1"/>
  <c r="F194" i="39"/>
  <c r="E194" i="39"/>
  <c r="G194" i="39" s="1"/>
  <c r="AV193" i="39"/>
  <c r="AU193" i="39"/>
  <c r="AW193" i="39" s="1"/>
  <c r="AS193" i="39"/>
  <c r="AR193" i="39"/>
  <c r="AT193" i="39" s="1"/>
  <c r="AP193" i="39"/>
  <c r="AO193" i="39"/>
  <c r="AQ193" i="39" s="1"/>
  <c r="AM193" i="39"/>
  <c r="AL193" i="39"/>
  <c r="AN193" i="39" s="1"/>
  <c r="AJ193" i="39"/>
  <c r="AI193" i="39"/>
  <c r="AK193" i="39" s="1"/>
  <c r="AG193" i="39"/>
  <c r="AF193" i="39"/>
  <c r="AH193" i="39" s="1"/>
  <c r="AD193" i="39"/>
  <c r="AC193" i="39"/>
  <c r="AE193" i="39" s="1"/>
  <c r="AA193" i="39"/>
  <c r="Z193" i="39"/>
  <c r="AB193" i="39" s="1"/>
  <c r="X193" i="39"/>
  <c r="W193" i="39"/>
  <c r="Y193" i="39" s="1"/>
  <c r="U193" i="39"/>
  <c r="T193" i="39"/>
  <c r="V193" i="39" s="1"/>
  <c r="R193" i="39"/>
  <c r="Q193" i="39"/>
  <c r="S193" i="39" s="1"/>
  <c r="O193" i="39"/>
  <c r="N193" i="39"/>
  <c r="P193" i="39" s="1"/>
  <c r="L193" i="39"/>
  <c r="K193" i="39"/>
  <c r="M193" i="39" s="1"/>
  <c r="I193" i="39"/>
  <c r="H193" i="39"/>
  <c r="J193" i="39" s="1"/>
  <c r="F193" i="39"/>
  <c r="E193" i="39"/>
  <c r="G193" i="39" s="1"/>
  <c r="AV192" i="39"/>
  <c r="AU192" i="39"/>
  <c r="AW192" i="39" s="1"/>
  <c r="AS192" i="39"/>
  <c r="AR192" i="39"/>
  <c r="AT192" i="39" s="1"/>
  <c r="AP192" i="39"/>
  <c r="AO192" i="39"/>
  <c r="AQ192" i="39" s="1"/>
  <c r="AM192" i="39"/>
  <c r="AL192" i="39"/>
  <c r="AN192" i="39" s="1"/>
  <c r="AJ192" i="39"/>
  <c r="AI192" i="39"/>
  <c r="AK192" i="39" s="1"/>
  <c r="AG192" i="39"/>
  <c r="AF192" i="39"/>
  <c r="AH192" i="39" s="1"/>
  <c r="AD192" i="39"/>
  <c r="AC192" i="39"/>
  <c r="AE192" i="39" s="1"/>
  <c r="AA192" i="39"/>
  <c r="Z192" i="39"/>
  <c r="AB192" i="39" s="1"/>
  <c r="X192" i="39"/>
  <c r="W192" i="39"/>
  <c r="Y192" i="39" s="1"/>
  <c r="U192" i="39"/>
  <c r="T192" i="39"/>
  <c r="V192" i="39" s="1"/>
  <c r="R192" i="39"/>
  <c r="Q192" i="39"/>
  <c r="S192" i="39" s="1"/>
  <c r="O192" i="39"/>
  <c r="N192" i="39"/>
  <c r="P192" i="39" s="1"/>
  <c r="L192" i="39"/>
  <c r="K192" i="39"/>
  <c r="M192" i="39" s="1"/>
  <c r="I192" i="39"/>
  <c r="H192" i="39"/>
  <c r="J192" i="39" s="1"/>
  <c r="F192" i="39"/>
  <c r="E192" i="39"/>
  <c r="G192" i="39" s="1"/>
  <c r="AV191" i="39"/>
  <c r="AU191" i="39"/>
  <c r="AW191" i="39" s="1"/>
  <c r="AS191" i="39"/>
  <c r="AR191" i="39"/>
  <c r="AT191" i="39" s="1"/>
  <c r="AP191" i="39"/>
  <c r="AO191" i="39"/>
  <c r="AQ191" i="39" s="1"/>
  <c r="AM191" i="39"/>
  <c r="AL191" i="39"/>
  <c r="AN191" i="39" s="1"/>
  <c r="AJ191" i="39"/>
  <c r="AI191" i="39"/>
  <c r="AK191" i="39" s="1"/>
  <c r="AG191" i="39"/>
  <c r="AF191" i="39"/>
  <c r="AH191" i="39" s="1"/>
  <c r="AD191" i="39"/>
  <c r="AC191" i="39"/>
  <c r="AE191" i="39" s="1"/>
  <c r="AA191" i="39"/>
  <c r="Z191" i="39"/>
  <c r="AB191" i="39" s="1"/>
  <c r="X191" i="39"/>
  <c r="W191" i="39"/>
  <c r="Y191" i="39" s="1"/>
  <c r="U191" i="39"/>
  <c r="T191" i="39"/>
  <c r="V191" i="39" s="1"/>
  <c r="R191" i="39"/>
  <c r="Q191" i="39"/>
  <c r="S191" i="39" s="1"/>
  <c r="O191" i="39"/>
  <c r="N191" i="39"/>
  <c r="P191" i="39" s="1"/>
  <c r="L191" i="39"/>
  <c r="K191" i="39"/>
  <c r="M191" i="39" s="1"/>
  <c r="I191" i="39"/>
  <c r="H191" i="39"/>
  <c r="J191" i="39" s="1"/>
  <c r="F191" i="39"/>
  <c r="E191" i="39"/>
  <c r="G191" i="39" s="1"/>
  <c r="AV190" i="39"/>
  <c r="AU190" i="39"/>
  <c r="AW190" i="39" s="1"/>
  <c r="AS190" i="39"/>
  <c r="AR190" i="39"/>
  <c r="AT190" i="39" s="1"/>
  <c r="AP190" i="39"/>
  <c r="AO190" i="39"/>
  <c r="AQ190" i="39" s="1"/>
  <c r="AM190" i="39"/>
  <c r="AL190" i="39"/>
  <c r="AN190" i="39" s="1"/>
  <c r="AJ190" i="39"/>
  <c r="AI190" i="39"/>
  <c r="AK190" i="39" s="1"/>
  <c r="AG190" i="39"/>
  <c r="AF190" i="39"/>
  <c r="AH190" i="39" s="1"/>
  <c r="AD190" i="39"/>
  <c r="AC190" i="39"/>
  <c r="AE190" i="39" s="1"/>
  <c r="AA190" i="39"/>
  <c r="Z190" i="39"/>
  <c r="AB190" i="39" s="1"/>
  <c r="X190" i="39"/>
  <c r="W190" i="39"/>
  <c r="Y190" i="39" s="1"/>
  <c r="U190" i="39"/>
  <c r="T190" i="39"/>
  <c r="V190" i="39" s="1"/>
  <c r="R190" i="39"/>
  <c r="Q190" i="39"/>
  <c r="S190" i="39" s="1"/>
  <c r="O190" i="39"/>
  <c r="N190" i="39"/>
  <c r="P190" i="39" s="1"/>
  <c r="L190" i="39"/>
  <c r="K190" i="39"/>
  <c r="M190" i="39" s="1"/>
  <c r="I190" i="39"/>
  <c r="H190" i="39"/>
  <c r="J190" i="39" s="1"/>
  <c r="F190" i="39"/>
  <c r="E190" i="39"/>
  <c r="G190" i="39" s="1"/>
  <c r="AV189" i="39"/>
  <c r="AU189" i="39"/>
  <c r="AW189" i="39" s="1"/>
  <c r="AS189" i="39"/>
  <c r="AR189" i="39"/>
  <c r="AT189" i="39" s="1"/>
  <c r="AP189" i="39"/>
  <c r="AO189" i="39"/>
  <c r="AQ189" i="39" s="1"/>
  <c r="AM189" i="39"/>
  <c r="AL189" i="39"/>
  <c r="AN189" i="39" s="1"/>
  <c r="AJ189" i="39"/>
  <c r="AI189" i="39"/>
  <c r="AK189" i="39" s="1"/>
  <c r="AG189" i="39"/>
  <c r="AF189" i="39"/>
  <c r="AH189" i="39" s="1"/>
  <c r="AD189" i="39"/>
  <c r="AC189" i="39"/>
  <c r="AE189" i="39" s="1"/>
  <c r="AA189" i="39"/>
  <c r="Z189" i="39"/>
  <c r="AB189" i="39" s="1"/>
  <c r="X189" i="39"/>
  <c r="W189" i="39"/>
  <c r="Y189" i="39" s="1"/>
  <c r="U189" i="39"/>
  <c r="T189" i="39"/>
  <c r="V189" i="39" s="1"/>
  <c r="R189" i="39"/>
  <c r="Q189" i="39"/>
  <c r="S189" i="39" s="1"/>
  <c r="O189" i="39"/>
  <c r="N189" i="39"/>
  <c r="P189" i="39" s="1"/>
  <c r="L189" i="39"/>
  <c r="K189" i="39"/>
  <c r="M189" i="39" s="1"/>
  <c r="I189" i="39"/>
  <c r="H189" i="39"/>
  <c r="J189" i="39" s="1"/>
  <c r="F189" i="39"/>
  <c r="E189" i="39"/>
  <c r="G189" i="39" s="1"/>
  <c r="AV188" i="39"/>
  <c r="AU188" i="39"/>
  <c r="AW188" i="39" s="1"/>
  <c r="AS188" i="39"/>
  <c r="AR188" i="39"/>
  <c r="AT188" i="39" s="1"/>
  <c r="AP188" i="39"/>
  <c r="AO188" i="39"/>
  <c r="AQ188" i="39" s="1"/>
  <c r="AM188" i="39"/>
  <c r="AL188" i="39"/>
  <c r="AN188" i="39" s="1"/>
  <c r="AJ188" i="39"/>
  <c r="AI188" i="39"/>
  <c r="AK188" i="39" s="1"/>
  <c r="AG188" i="39"/>
  <c r="AF188" i="39"/>
  <c r="AH188" i="39" s="1"/>
  <c r="AD188" i="39"/>
  <c r="AC188" i="39"/>
  <c r="AE188" i="39" s="1"/>
  <c r="AA188" i="39"/>
  <c r="Z188" i="39"/>
  <c r="AB188" i="39" s="1"/>
  <c r="X188" i="39"/>
  <c r="W188" i="39"/>
  <c r="Y188" i="39" s="1"/>
  <c r="U188" i="39"/>
  <c r="T188" i="39"/>
  <c r="V188" i="39" s="1"/>
  <c r="R188" i="39"/>
  <c r="Q188" i="39"/>
  <c r="S188" i="39" s="1"/>
  <c r="O188" i="39"/>
  <c r="N188" i="39"/>
  <c r="P188" i="39" s="1"/>
  <c r="L188" i="39"/>
  <c r="K188" i="39"/>
  <c r="M188" i="39" s="1"/>
  <c r="I188" i="39"/>
  <c r="H188" i="39"/>
  <c r="J188" i="39" s="1"/>
  <c r="F188" i="39"/>
  <c r="E188" i="39"/>
  <c r="G188" i="39" s="1"/>
  <c r="AV187" i="39"/>
  <c r="AU187" i="39"/>
  <c r="AW187" i="39" s="1"/>
  <c r="AS187" i="39"/>
  <c r="AR187" i="39"/>
  <c r="AT187" i="39" s="1"/>
  <c r="AP187" i="39"/>
  <c r="AO187" i="39"/>
  <c r="AQ187" i="39" s="1"/>
  <c r="AM187" i="39"/>
  <c r="AL187" i="39"/>
  <c r="AN187" i="39" s="1"/>
  <c r="AJ187" i="39"/>
  <c r="AI187" i="39"/>
  <c r="AK187" i="39" s="1"/>
  <c r="AG187" i="39"/>
  <c r="AF187" i="39"/>
  <c r="AH187" i="39" s="1"/>
  <c r="AD187" i="39"/>
  <c r="AC187" i="39"/>
  <c r="AE187" i="39" s="1"/>
  <c r="AA187" i="39"/>
  <c r="Z187" i="39"/>
  <c r="AB187" i="39" s="1"/>
  <c r="X187" i="39"/>
  <c r="W187" i="39"/>
  <c r="Y187" i="39" s="1"/>
  <c r="U187" i="39"/>
  <c r="T187" i="39"/>
  <c r="V187" i="39" s="1"/>
  <c r="R187" i="39"/>
  <c r="Q187" i="39"/>
  <c r="S187" i="39" s="1"/>
  <c r="O187" i="39"/>
  <c r="N187" i="39"/>
  <c r="P187" i="39" s="1"/>
  <c r="L187" i="39"/>
  <c r="K187" i="39"/>
  <c r="M187" i="39" s="1"/>
  <c r="I187" i="39"/>
  <c r="H187" i="39"/>
  <c r="J187" i="39" s="1"/>
  <c r="F187" i="39"/>
  <c r="E187" i="39"/>
  <c r="G187" i="39" s="1"/>
  <c r="AV186" i="39"/>
  <c r="AU186" i="39"/>
  <c r="AW186" i="39" s="1"/>
  <c r="AS186" i="39"/>
  <c r="AR186" i="39"/>
  <c r="AT186" i="39" s="1"/>
  <c r="AP186" i="39"/>
  <c r="AO186" i="39"/>
  <c r="AQ186" i="39" s="1"/>
  <c r="AM186" i="39"/>
  <c r="AL186" i="39"/>
  <c r="AN186" i="39" s="1"/>
  <c r="AJ186" i="39"/>
  <c r="AI186" i="39"/>
  <c r="AK186" i="39" s="1"/>
  <c r="AG186" i="39"/>
  <c r="AF186" i="39"/>
  <c r="AH186" i="39" s="1"/>
  <c r="AD186" i="39"/>
  <c r="AC186" i="39"/>
  <c r="AE186" i="39" s="1"/>
  <c r="AA186" i="39"/>
  <c r="Z186" i="39"/>
  <c r="AB186" i="39" s="1"/>
  <c r="X186" i="39"/>
  <c r="W186" i="39"/>
  <c r="Y186" i="39" s="1"/>
  <c r="U186" i="39"/>
  <c r="T186" i="39"/>
  <c r="V186" i="39" s="1"/>
  <c r="R186" i="39"/>
  <c r="Q186" i="39"/>
  <c r="S186" i="39" s="1"/>
  <c r="O186" i="39"/>
  <c r="N186" i="39"/>
  <c r="P186" i="39" s="1"/>
  <c r="L186" i="39"/>
  <c r="K186" i="39"/>
  <c r="M186" i="39" s="1"/>
  <c r="I186" i="39"/>
  <c r="H186" i="39"/>
  <c r="J186" i="39" s="1"/>
  <c r="F186" i="39"/>
  <c r="E186" i="39"/>
  <c r="G186" i="39" s="1"/>
  <c r="AV185" i="39"/>
  <c r="AU185" i="39"/>
  <c r="AW185" i="39" s="1"/>
  <c r="AS185" i="39"/>
  <c r="AR185" i="39"/>
  <c r="AT185" i="39" s="1"/>
  <c r="AP185" i="39"/>
  <c r="AO185" i="39"/>
  <c r="AQ185" i="39" s="1"/>
  <c r="AM185" i="39"/>
  <c r="AL185" i="39"/>
  <c r="AN185" i="39" s="1"/>
  <c r="AJ185" i="39"/>
  <c r="AI185" i="39"/>
  <c r="AK185" i="39" s="1"/>
  <c r="AG185" i="39"/>
  <c r="AF185" i="39"/>
  <c r="AH185" i="39" s="1"/>
  <c r="AD185" i="39"/>
  <c r="AC185" i="39"/>
  <c r="AE185" i="39" s="1"/>
  <c r="AA185" i="39"/>
  <c r="Z185" i="39"/>
  <c r="AB185" i="39" s="1"/>
  <c r="X185" i="39"/>
  <c r="W185" i="39"/>
  <c r="Y185" i="39" s="1"/>
  <c r="U185" i="39"/>
  <c r="T185" i="39"/>
  <c r="V185" i="39" s="1"/>
  <c r="R185" i="39"/>
  <c r="Q185" i="39"/>
  <c r="S185" i="39" s="1"/>
  <c r="O185" i="39"/>
  <c r="N185" i="39"/>
  <c r="P185" i="39" s="1"/>
  <c r="L185" i="39"/>
  <c r="K185" i="39"/>
  <c r="M185" i="39" s="1"/>
  <c r="I185" i="39"/>
  <c r="H185" i="39"/>
  <c r="J185" i="39" s="1"/>
  <c r="F185" i="39"/>
  <c r="E185" i="39"/>
  <c r="G185" i="39" s="1"/>
  <c r="AV184" i="39"/>
  <c r="AU184" i="39"/>
  <c r="AW184" i="39" s="1"/>
  <c r="AS184" i="39"/>
  <c r="AR184" i="39"/>
  <c r="AT184" i="39" s="1"/>
  <c r="AP184" i="39"/>
  <c r="AO184" i="39"/>
  <c r="AQ184" i="39" s="1"/>
  <c r="AM184" i="39"/>
  <c r="AL184" i="39"/>
  <c r="AN184" i="39" s="1"/>
  <c r="AJ184" i="39"/>
  <c r="AI184" i="39"/>
  <c r="AK184" i="39" s="1"/>
  <c r="AG184" i="39"/>
  <c r="AF184" i="39"/>
  <c r="AH184" i="39" s="1"/>
  <c r="AD184" i="39"/>
  <c r="AC184" i="39"/>
  <c r="AE184" i="39" s="1"/>
  <c r="AA184" i="39"/>
  <c r="Z184" i="39"/>
  <c r="AB184" i="39" s="1"/>
  <c r="X184" i="39"/>
  <c r="W184" i="39"/>
  <c r="Y184" i="39" s="1"/>
  <c r="U184" i="39"/>
  <c r="T184" i="39"/>
  <c r="V184" i="39" s="1"/>
  <c r="R184" i="39"/>
  <c r="Q184" i="39"/>
  <c r="S184" i="39" s="1"/>
  <c r="O184" i="39"/>
  <c r="N184" i="39"/>
  <c r="P184" i="39" s="1"/>
  <c r="L184" i="39"/>
  <c r="K184" i="39"/>
  <c r="M184" i="39" s="1"/>
  <c r="I184" i="39"/>
  <c r="H184" i="39"/>
  <c r="J184" i="39" s="1"/>
  <c r="F184" i="39"/>
  <c r="E184" i="39"/>
  <c r="G184" i="39" s="1"/>
  <c r="AV183" i="39"/>
  <c r="AU183" i="39"/>
  <c r="AW183" i="39" s="1"/>
  <c r="AS183" i="39"/>
  <c r="AR183" i="39"/>
  <c r="AT183" i="39" s="1"/>
  <c r="AP183" i="39"/>
  <c r="AO183" i="39"/>
  <c r="AQ183" i="39" s="1"/>
  <c r="AM183" i="39"/>
  <c r="AL183" i="39"/>
  <c r="AN183" i="39" s="1"/>
  <c r="AJ183" i="39"/>
  <c r="AI183" i="39"/>
  <c r="AK183" i="39" s="1"/>
  <c r="AG183" i="39"/>
  <c r="AF183" i="39"/>
  <c r="AH183" i="39" s="1"/>
  <c r="AD183" i="39"/>
  <c r="AC183" i="39"/>
  <c r="AE183" i="39" s="1"/>
  <c r="AA183" i="39"/>
  <c r="Z183" i="39"/>
  <c r="AB183" i="39" s="1"/>
  <c r="X183" i="39"/>
  <c r="W183" i="39"/>
  <c r="Y183" i="39" s="1"/>
  <c r="U183" i="39"/>
  <c r="T183" i="39"/>
  <c r="V183" i="39" s="1"/>
  <c r="R183" i="39"/>
  <c r="Q183" i="39"/>
  <c r="S183" i="39" s="1"/>
  <c r="O183" i="39"/>
  <c r="N183" i="39"/>
  <c r="P183" i="39" s="1"/>
  <c r="L183" i="39"/>
  <c r="K183" i="39"/>
  <c r="M183" i="39" s="1"/>
  <c r="I183" i="39"/>
  <c r="H183" i="39"/>
  <c r="J183" i="39" s="1"/>
  <c r="F183" i="39"/>
  <c r="E183" i="39"/>
  <c r="G183" i="39" s="1"/>
  <c r="AV182" i="39"/>
  <c r="AU182" i="39"/>
  <c r="AW182" i="39" s="1"/>
  <c r="AS182" i="39"/>
  <c r="AR182" i="39"/>
  <c r="AT182" i="39" s="1"/>
  <c r="AP182" i="39"/>
  <c r="AO182" i="39"/>
  <c r="AQ182" i="39" s="1"/>
  <c r="AM182" i="39"/>
  <c r="AL182" i="39"/>
  <c r="AN182" i="39" s="1"/>
  <c r="AJ182" i="39"/>
  <c r="AI182" i="39"/>
  <c r="AK182" i="39" s="1"/>
  <c r="AG182" i="39"/>
  <c r="AF182" i="39"/>
  <c r="AH182" i="39" s="1"/>
  <c r="AD182" i="39"/>
  <c r="AC182" i="39"/>
  <c r="AE182" i="39" s="1"/>
  <c r="AA182" i="39"/>
  <c r="Z182" i="39"/>
  <c r="AB182" i="39" s="1"/>
  <c r="X182" i="39"/>
  <c r="W182" i="39"/>
  <c r="Y182" i="39" s="1"/>
  <c r="U182" i="39"/>
  <c r="T182" i="39"/>
  <c r="V182" i="39" s="1"/>
  <c r="R182" i="39"/>
  <c r="Q182" i="39"/>
  <c r="S182" i="39" s="1"/>
  <c r="O182" i="39"/>
  <c r="N182" i="39"/>
  <c r="P182" i="39" s="1"/>
  <c r="L182" i="39"/>
  <c r="K182" i="39"/>
  <c r="M182" i="39" s="1"/>
  <c r="I182" i="39"/>
  <c r="H182" i="39"/>
  <c r="J182" i="39" s="1"/>
  <c r="F182" i="39"/>
  <c r="E182" i="39"/>
  <c r="G182" i="39" s="1"/>
  <c r="AV181" i="39"/>
  <c r="AU181" i="39"/>
  <c r="AW181" i="39" s="1"/>
  <c r="AS181" i="39"/>
  <c r="AR181" i="39"/>
  <c r="AT181" i="39" s="1"/>
  <c r="AP181" i="39"/>
  <c r="AO181" i="39"/>
  <c r="AQ181" i="39" s="1"/>
  <c r="AM181" i="39"/>
  <c r="AL181" i="39"/>
  <c r="AN181" i="39" s="1"/>
  <c r="AJ181" i="39"/>
  <c r="AI181" i="39"/>
  <c r="AK181" i="39" s="1"/>
  <c r="AG181" i="39"/>
  <c r="AF181" i="39"/>
  <c r="AH181" i="39" s="1"/>
  <c r="AD181" i="39"/>
  <c r="AC181" i="39"/>
  <c r="AE181" i="39" s="1"/>
  <c r="AA181" i="39"/>
  <c r="Z181" i="39"/>
  <c r="AB181" i="39" s="1"/>
  <c r="X181" i="39"/>
  <c r="W181" i="39"/>
  <c r="Y181" i="39" s="1"/>
  <c r="U181" i="39"/>
  <c r="T181" i="39"/>
  <c r="V181" i="39" s="1"/>
  <c r="R181" i="39"/>
  <c r="Q181" i="39"/>
  <c r="S181" i="39" s="1"/>
  <c r="O181" i="39"/>
  <c r="N181" i="39"/>
  <c r="P181" i="39" s="1"/>
  <c r="L181" i="39"/>
  <c r="K181" i="39"/>
  <c r="M181" i="39" s="1"/>
  <c r="I181" i="39"/>
  <c r="H181" i="39"/>
  <c r="J181" i="39" s="1"/>
  <c r="F181" i="39"/>
  <c r="E181" i="39"/>
  <c r="G181" i="39" s="1"/>
  <c r="AV180" i="39"/>
  <c r="AU180" i="39"/>
  <c r="AW180" i="39" s="1"/>
  <c r="AS180" i="39"/>
  <c r="AR180" i="39"/>
  <c r="AT180" i="39" s="1"/>
  <c r="AP180" i="39"/>
  <c r="AO180" i="39"/>
  <c r="AQ180" i="39" s="1"/>
  <c r="AM180" i="39"/>
  <c r="AL180" i="39"/>
  <c r="AN180" i="39" s="1"/>
  <c r="AJ180" i="39"/>
  <c r="AI180" i="39"/>
  <c r="AK180" i="39" s="1"/>
  <c r="AG180" i="39"/>
  <c r="AF180" i="39"/>
  <c r="AH180" i="39" s="1"/>
  <c r="AD180" i="39"/>
  <c r="AC180" i="39"/>
  <c r="AE180" i="39" s="1"/>
  <c r="AA180" i="39"/>
  <c r="Z180" i="39"/>
  <c r="AB180" i="39" s="1"/>
  <c r="X180" i="39"/>
  <c r="W180" i="39"/>
  <c r="Y180" i="39" s="1"/>
  <c r="U180" i="39"/>
  <c r="T180" i="39"/>
  <c r="V180" i="39" s="1"/>
  <c r="R180" i="39"/>
  <c r="Q180" i="39"/>
  <c r="S180" i="39" s="1"/>
  <c r="O180" i="39"/>
  <c r="N180" i="39"/>
  <c r="P180" i="39" s="1"/>
  <c r="L180" i="39"/>
  <c r="K180" i="39"/>
  <c r="M180" i="39" s="1"/>
  <c r="I180" i="39"/>
  <c r="H180" i="39"/>
  <c r="J180" i="39" s="1"/>
  <c r="F180" i="39"/>
  <c r="E180" i="39"/>
  <c r="G180" i="39" s="1"/>
  <c r="AV179" i="39"/>
  <c r="AU179" i="39"/>
  <c r="AW179" i="39" s="1"/>
  <c r="AS179" i="39"/>
  <c r="AR179" i="39"/>
  <c r="AT179" i="39" s="1"/>
  <c r="AP179" i="39"/>
  <c r="AO179" i="39"/>
  <c r="AQ179" i="39" s="1"/>
  <c r="AM179" i="39"/>
  <c r="AL179" i="39"/>
  <c r="AN179" i="39" s="1"/>
  <c r="AJ179" i="39"/>
  <c r="AI179" i="39"/>
  <c r="AK179" i="39" s="1"/>
  <c r="AG179" i="39"/>
  <c r="AF179" i="39"/>
  <c r="AH179" i="39" s="1"/>
  <c r="AD179" i="39"/>
  <c r="AC179" i="39"/>
  <c r="AE179" i="39" s="1"/>
  <c r="AA179" i="39"/>
  <c r="Z179" i="39"/>
  <c r="AB179" i="39" s="1"/>
  <c r="X179" i="39"/>
  <c r="W179" i="39"/>
  <c r="Y179" i="39" s="1"/>
  <c r="U179" i="39"/>
  <c r="T179" i="39"/>
  <c r="V179" i="39" s="1"/>
  <c r="R179" i="39"/>
  <c r="Q179" i="39"/>
  <c r="S179" i="39" s="1"/>
  <c r="O179" i="39"/>
  <c r="N179" i="39"/>
  <c r="P179" i="39" s="1"/>
  <c r="L179" i="39"/>
  <c r="K179" i="39"/>
  <c r="M179" i="39" s="1"/>
  <c r="I179" i="39"/>
  <c r="H179" i="39"/>
  <c r="J179" i="39" s="1"/>
  <c r="F179" i="39"/>
  <c r="E179" i="39"/>
  <c r="G179" i="39" s="1"/>
  <c r="AV178" i="39"/>
  <c r="AU178" i="39"/>
  <c r="AW178" i="39" s="1"/>
  <c r="AS178" i="39"/>
  <c r="AR178" i="39"/>
  <c r="AT178" i="39" s="1"/>
  <c r="AP178" i="39"/>
  <c r="AO178" i="39"/>
  <c r="AQ178" i="39" s="1"/>
  <c r="AM178" i="39"/>
  <c r="AL178" i="39"/>
  <c r="AN178" i="39" s="1"/>
  <c r="AJ178" i="39"/>
  <c r="AI178" i="39"/>
  <c r="AK178" i="39" s="1"/>
  <c r="AG178" i="39"/>
  <c r="AF178" i="39"/>
  <c r="AH178" i="39" s="1"/>
  <c r="AD178" i="39"/>
  <c r="AC178" i="39"/>
  <c r="AE178" i="39" s="1"/>
  <c r="AA178" i="39"/>
  <c r="Z178" i="39"/>
  <c r="AB178" i="39" s="1"/>
  <c r="X178" i="39"/>
  <c r="W178" i="39"/>
  <c r="Y178" i="39" s="1"/>
  <c r="U178" i="39"/>
  <c r="T178" i="39"/>
  <c r="V178" i="39" s="1"/>
  <c r="R178" i="39"/>
  <c r="Q178" i="39"/>
  <c r="S178" i="39" s="1"/>
  <c r="O178" i="39"/>
  <c r="N178" i="39"/>
  <c r="P178" i="39" s="1"/>
  <c r="L178" i="39"/>
  <c r="K178" i="39"/>
  <c r="M178" i="39" s="1"/>
  <c r="I178" i="39"/>
  <c r="H178" i="39"/>
  <c r="J178" i="39" s="1"/>
  <c r="F178" i="39"/>
  <c r="E178" i="39"/>
  <c r="G178" i="39" s="1"/>
  <c r="AV177" i="39"/>
  <c r="AU177" i="39"/>
  <c r="AW177" i="39" s="1"/>
  <c r="AS177" i="39"/>
  <c r="AR177" i="39"/>
  <c r="AT177" i="39" s="1"/>
  <c r="AP177" i="39"/>
  <c r="AO177" i="39"/>
  <c r="AQ177" i="39" s="1"/>
  <c r="AM177" i="39"/>
  <c r="AL177" i="39"/>
  <c r="AN177" i="39" s="1"/>
  <c r="AJ177" i="39"/>
  <c r="AI177" i="39"/>
  <c r="AK177" i="39" s="1"/>
  <c r="AG177" i="39"/>
  <c r="AF177" i="39"/>
  <c r="AH177" i="39" s="1"/>
  <c r="AD177" i="39"/>
  <c r="AC177" i="39"/>
  <c r="AE177" i="39" s="1"/>
  <c r="AA177" i="39"/>
  <c r="Z177" i="39"/>
  <c r="AB177" i="39" s="1"/>
  <c r="X177" i="39"/>
  <c r="W177" i="39"/>
  <c r="Y177" i="39" s="1"/>
  <c r="U177" i="39"/>
  <c r="T177" i="39"/>
  <c r="V177" i="39" s="1"/>
  <c r="R177" i="39"/>
  <c r="Q177" i="39"/>
  <c r="S177" i="39" s="1"/>
  <c r="O177" i="39"/>
  <c r="N177" i="39"/>
  <c r="P177" i="39" s="1"/>
  <c r="L177" i="39"/>
  <c r="K177" i="39"/>
  <c r="M177" i="39" s="1"/>
  <c r="I177" i="39"/>
  <c r="H177" i="39"/>
  <c r="J177" i="39" s="1"/>
  <c r="F177" i="39"/>
  <c r="E177" i="39"/>
  <c r="G177" i="39" s="1"/>
  <c r="AV176" i="39"/>
  <c r="AU176" i="39"/>
  <c r="AW176" i="39" s="1"/>
  <c r="AS176" i="39"/>
  <c r="AR176" i="39"/>
  <c r="AT176" i="39" s="1"/>
  <c r="AP176" i="39"/>
  <c r="AO176" i="39"/>
  <c r="AQ176" i="39" s="1"/>
  <c r="AM176" i="39"/>
  <c r="AL176" i="39"/>
  <c r="AN176" i="39" s="1"/>
  <c r="AJ176" i="39"/>
  <c r="AI176" i="39"/>
  <c r="AK176" i="39" s="1"/>
  <c r="AG176" i="39"/>
  <c r="AF176" i="39"/>
  <c r="AH176" i="39" s="1"/>
  <c r="AD176" i="39"/>
  <c r="AC176" i="39"/>
  <c r="AE176" i="39" s="1"/>
  <c r="AA176" i="39"/>
  <c r="Z176" i="39"/>
  <c r="AB176" i="39" s="1"/>
  <c r="X176" i="39"/>
  <c r="W176" i="39"/>
  <c r="Y176" i="39" s="1"/>
  <c r="U176" i="39"/>
  <c r="T176" i="39"/>
  <c r="V176" i="39" s="1"/>
  <c r="R176" i="39"/>
  <c r="Q176" i="39"/>
  <c r="S176" i="39" s="1"/>
  <c r="O176" i="39"/>
  <c r="N176" i="39"/>
  <c r="P176" i="39" s="1"/>
  <c r="L176" i="39"/>
  <c r="K176" i="39"/>
  <c r="M176" i="39" s="1"/>
  <c r="I176" i="39"/>
  <c r="H176" i="39"/>
  <c r="J176" i="39" s="1"/>
  <c r="F176" i="39"/>
  <c r="E176" i="39"/>
  <c r="G176" i="39" s="1"/>
  <c r="AV175" i="39"/>
  <c r="AU175" i="39"/>
  <c r="AW175" i="39" s="1"/>
  <c r="AS175" i="39"/>
  <c r="AR175" i="39"/>
  <c r="AT175" i="39" s="1"/>
  <c r="AP175" i="39"/>
  <c r="AO175" i="39"/>
  <c r="AQ175" i="39" s="1"/>
  <c r="AM175" i="39"/>
  <c r="AL175" i="39"/>
  <c r="AN175" i="39" s="1"/>
  <c r="AJ175" i="39"/>
  <c r="AI175" i="39"/>
  <c r="AK175" i="39" s="1"/>
  <c r="AG175" i="39"/>
  <c r="AF175" i="39"/>
  <c r="AH175" i="39" s="1"/>
  <c r="AD175" i="39"/>
  <c r="AC175" i="39"/>
  <c r="AE175" i="39" s="1"/>
  <c r="AA175" i="39"/>
  <c r="Z175" i="39"/>
  <c r="AB175" i="39" s="1"/>
  <c r="X175" i="39"/>
  <c r="W175" i="39"/>
  <c r="Y175" i="39" s="1"/>
  <c r="U175" i="39"/>
  <c r="T175" i="39"/>
  <c r="V175" i="39" s="1"/>
  <c r="R175" i="39"/>
  <c r="Q175" i="39"/>
  <c r="S175" i="39" s="1"/>
  <c r="O175" i="39"/>
  <c r="N175" i="39"/>
  <c r="P175" i="39" s="1"/>
  <c r="L175" i="39"/>
  <c r="K175" i="39"/>
  <c r="M175" i="39" s="1"/>
  <c r="I175" i="39"/>
  <c r="H175" i="39"/>
  <c r="J175" i="39" s="1"/>
  <c r="F175" i="39"/>
  <c r="E175" i="39"/>
  <c r="G175" i="39" s="1"/>
  <c r="AV174" i="39"/>
  <c r="AU174" i="39"/>
  <c r="AW174" i="39" s="1"/>
  <c r="AS174" i="39"/>
  <c r="AR174" i="39"/>
  <c r="AT174" i="39" s="1"/>
  <c r="AP174" i="39"/>
  <c r="AO174" i="39"/>
  <c r="AQ174" i="39" s="1"/>
  <c r="AM174" i="39"/>
  <c r="AL174" i="39"/>
  <c r="AN174" i="39" s="1"/>
  <c r="AJ174" i="39"/>
  <c r="AI174" i="39"/>
  <c r="AK174" i="39" s="1"/>
  <c r="AG174" i="39"/>
  <c r="AF174" i="39"/>
  <c r="AH174" i="39" s="1"/>
  <c r="AD174" i="39"/>
  <c r="AC174" i="39"/>
  <c r="AE174" i="39" s="1"/>
  <c r="AA174" i="39"/>
  <c r="Z174" i="39"/>
  <c r="AB174" i="39" s="1"/>
  <c r="X174" i="39"/>
  <c r="W174" i="39"/>
  <c r="Y174" i="39" s="1"/>
  <c r="U174" i="39"/>
  <c r="T174" i="39"/>
  <c r="V174" i="39" s="1"/>
  <c r="R174" i="39"/>
  <c r="Q174" i="39"/>
  <c r="S174" i="39" s="1"/>
  <c r="O174" i="39"/>
  <c r="N174" i="39"/>
  <c r="P174" i="39" s="1"/>
  <c r="L174" i="39"/>
  <c r="K174" i="39"/>
  <c r="M174" i="39" s="1"/>
  <c r="I174" i="39"/>
  <c r="H174" i="39"/>
  <c r="J174" i="39" s="1"/>
  <c r="F174" i="39"/>
  <c r="E174" i="39"/>
  <c r="G174" i="39" s="1"/>
  <c r="AV173" i="39"/>
  <c r="AU173" i="39"/>
  <c r="AW173" i="39" s="1"/>
  <c r="AS173" i="39"/>
  <c r="AR173" i="39"/>
  <c r="AT173" i="39" s="1"/>
  <c r="AP173" i="39"/>
  <c r="AO173" i="39"/>
  <c r="AQ173" i="39" s="1"/>
  <c r="AM173" i="39"/>
  <c r="AL173" i="39"/>
  <c r="AN173" i="39" s="1"/>
  <c r="AJ173" i="39"/>
  <c r="AI173" i="39"/>
  <c r="AK173" i="39" s="1"/>
  <c r="AG173" i="39"/>
  <c r="AF173" i="39"/>
  <c r="AH173" i="39" s="1"/>
  <c r="AD173" i="39"/>
  <c r="AC173" i="39"/>
  <c r="AE173" i="39" s="1"/>
  <c r="AA173" i="39"/>
  <c r="Z173" i="39"/>
  <c r="AB173" i="39" s="1"/>
  <c r="X173" i="39"/>
  <c r="W173" i="39"/>
  <c r="Y173" i="39" s="1"/>
  <c r="U173" i="39"/>
  <c r="T173" i="39"/>
  <c r="V173" i="39" s="1"/>
  <c r="R173" i="39"/>
  <c r="Q173" i="39"/>
  <c r="S173" i="39" s="1"/>
  <c r="O173" i="39"/>
  <c r="N173" i="39"/>
  <c r="P173" i="39" s="1"/>
  <c r="L173" i="39"/>
  <c r="K173" i="39"/>
  <c r="M173" i="39" s="1"/>
  <c r="I173" i="39"/>
  <c r="H173" i="39"/>
  <c r="J173" i="39" s="1"/>
  <c r="F173" i="39"/>
  <c r="E173" i="39"/>
  <c r="G173" i="39" s="1"/>
  <c r="AV172" i="39"/>
  <c r="AU172" i="39"/>
  <c r="AW172" i="39" s="1"/>
  <c r="AS172" i="39"/>
  <c r="AR172" i="39"/>
  <c r="AT172" i="39" s="1"/>
  <c r="AP172" i="39"/>
  <c r="AO172" i="39"/>
  <c r="AQ172" i="39" s="1"/>
  <c r="AM172" i="39"/>
  <c r="AL172" i="39"/>
  <c r="AN172" i="39" s="1"/>
  <c r="AJ172" i="39"/>
  <c r="AI172" i="39"/>
  <c r="AK172" i="39" s="1"/>
  <c r="AG172" i="39"/>
  <c r="AF172" i="39"/>
  <c r="AH172" i="39" s="1"/>
  <c r="AD172" i="39"/>
  <c r="AC172" i="39"/>
  <c r="AE172" i="39" s="1"/>
  <c r="AA172" i="39"/>
  <c r="Z172" i="39"/>
  <c r="AB172" i="39" s="1"/>
  <c r="X172" i="39"/>
  <c r="W172" i="39"/>
  <c r="Y172" i="39" s="1"/>
  <c r="U172" i="39"/>
  <c r="T172" i="39"/>
  <c r="V172" i="39" s="1"/>
  <c r="R172" i="39"/>
  <c r="Q172" i="39"/>
  <c r="S172" i="39" s="1"/>
  <c r="O172" i="39"/>
  <c r="N172" i="39"/>
  <c r="P172" i="39" s="1"/>
  <c r="L172" i="39"/>
  <c r="K172" i="39"/>
  <c r="M172" i="39" s="1"/>
  <c r="I172" i="39"/>
  <c r="H172" i="39"/>
  <c r="J172" i="39" s="1"/>
  <c r="F172" i="39"/>
  <c r="E172" i="39"/>
  <c r="G172" i="39" s="1"/>
  <c r="AV171" i="39"/>
  <c r="AU171" i="39"/>
  <c r="AW171" i="39" s="1"/>
  <c r="AS171" i="39"/>
  <c r="AR171" i="39"/>
  <c r="AT171" i="39" s="1"/>
  <c r="AP171" i="39"/>
  <c r="AO171" i="39"/>
  <c r="AQ171" i="39" s="1"/>
  <c r="AM171" i="39"/>
  <c r="AL171" i="39"/>
  <c r="AN171" i="39" s="1"/>
  <c r="AJ171" i="39"/>
  <c r="AI171" i="39"/>
  <c r="AK171" i="39" s="1"/>
  <c r="AG171" i="39"/>
  <c r="AF171" i="39"/>
  <c r="AH171" i="39" s="1"/>
  <c r="AD171" i="39"/>
  <c r="AC171" i="39"/>
  <c r="AE171" i="39" s="1"/>
  <c r="AA171" i="39"/>
  <c r="Z171" i="39"/>
  <c r="AB171" i="39" s="1"/>
  <c r="X171" i="39"/>
  <c r="W171" i="39"/>
  <c r="Y171" i="39" s="1"/>
  <c r="U171" i="39"/>
  <c r="T171" i="39"/>
  <c r="V171" i="39" s="1"/>
  <c r="R171" i="39"/>
  <c r="Q171" i="39"/>
  <c r="S171" i="39" s="1"/>
  <c r="O171" i="39"/>
  <c r="N171" i="39"/>
  <c r="P171" i="39" s="1"/>
  <c r="L171" i="39"/>
  <c r="K171" i="39"/>
  <c r="M171" i="39" s="1"/>
  <c r="I171" i="39"/>
  <c r="H171" i="39"/>
  <c r="J171" i="39" s="1"/>
  <c r="F171" i="39"/>
  <c r="E171" i="39"/>
  <c r="G171" i="39" s="1"/>
  <c r="AV170" i="39"/>
  <c r="AU170" i="39"/>
  <c r="AW170" i="39" s="1"/>
  <c r="AS170" i="39"/>
  <c r="AR170" i="39"/>
  <c r="AT170" i="39" s="1"/>
  <c r="AP170" i="39"/>
  <c r="AO170" i="39"/>
  <c r="AQ170" i="39" s="1"/>
  <c r="AM170" i="39"/>
  <c r="AL170" i="39"/>
  <c r="AN170" i="39" s="1"/>
  <c r="AJ170" i="39"/>
  <c r="AI170" i="39"/>
  <c r="AK170" i="39" s="1"/>
  <c r="AG170" i="39"/>
  <c r="AF170" i="39"/>
  <c r="AH170" i="39" s="1"/>
  <c r="AD170" i="39"/>
  <c r="AC170" i="39"/>
  <c r="AE170" i="39" s="1"/>
  <c r="AA170" i="39"/>
  <c r="Z170" i="39"/>
  <c r="AB170" i="39" s="1"/>
  <c r="X170" i="39"/>
  <c r="W170" i="39"/>
  <c r="Y170" i="39" s="1"/>
  <c r="U170" i="39"/>
  <c r="T170" i="39"/>
  <c r="V170" i="39" s="1"/>
  <c r="R170" i="39"/>
  <c r="Q170" i="39"/>
  <c r="S170" i="39" s="1"/>
  <c r="O170" i="39"/>
  <c r="N170" i="39"/>
  <c r="P170" i="39" s="1"/>
  <c r="L170" i="39"/>
  <c r="K170" i="39"/>
  <c r="M170" i="39" s="1"/>
  <c r="I170" i="39"/>
  <c r="H170" i="39"/>
  <c r="J170" i="39" s="1"/>
  <c r="F170" i="39"/>
  <c r="E170" i="39"/>
  <c r="G170" i="39" s="1"/>
  <c r="AV169" i="39"/>
  <c r="AU169" i="39"/>
  <c r="AW169" i="39" s="1"/>
  <c r="AS169" i="39"/>
  <c r="AR169" i="39"/>
  <c r="AT169" i="39" s="1"/>
  <c r="AP169" i="39"/>
  <c r="AO169" i="39"/>
  <c r="AQ169" i="39" s="1"/>
  <c r="AM169" i="39"/>
  <c r="AL169" i="39"/>
  <c r="AN169" i="39" s="1"/>
  <c r="AJ169" i="39"/>
  <c r="AI169" i="39"/>
  <c r="AK169" i="39" s="1"/>
  <c r="AG169" i="39"/>
  <c r="AF169" i="39"/>
  <c r="AH169" i="39" s="1"/>
  <c r="AD169" i="39"/>
  <c r="AC169" i="39"/>
  <c r="AE169" i="39" s="1"/>
  <c r="AA169" i="39"/>
  <c r="Z169" i="39"/>
  <c r="AB169" i="39" s="1"/>
  <c r="X169" i="39"/>
  <c r="W169" i="39"/>
  <c r="Y169" i="39" s="1"/>
  <c r="U169" i="39"/>
  <c r="T169" i="39"/>
  <c r="V169" i="39" s="1"/>
  <c r="R169" i="39"/>
  <c r="Q169" i="39"/>
  <c r="S169" i="39" s="1"/>
  <c r="O169" i="39"/>
  <c r="N169" i="39"/>
  <c r="P169" i="39" s="1"/>
  <c r="L169" i="39"/>
  <c r="K169" i="39"/>
  <c r="M169" i="39" s="1"/>
  <c r="I169" i="39"/>
  <c r="H169" i="39"/>
  <c r="J169" i="39" s="1"/>
  <c r="F169" i="39"/>
  <c r="E169" i="39"/>
  <c r="G169" i="39" s="1"/>
  <c r="AV168" i="39"/>
  <c r="AU168" i="39"/>
  <c r="AW168" i="39" s="1"/>
  <c r="AS168" i="39"/>
  <c r="AR168" i="39"/>
  <c r="AT168" i="39" s="1"/>
  <c r="AP168" i="39"/>
  <c r="AO168" i="39"/>
  <c r="AQ168" i="39" s="1"/>
  <c r="AM168" i="39"/>
  <c r="AL168" i="39"/>
  <c r="AN168" i="39" s="1"/>
  <c r="AJ168" i="39"/>
  <c r="AI168" i="39"/>
  <c r="AK168" i="39" s="1"/>
  <c r="AG168" i="39"/>
  <c r="AF168" i="39"/>
  <c r="AH168" i="39" s="1"/>
  <c r="AD168" i="39"/>
  <c r="AC168" i="39"/>
  <c r="AE168" i="39" s="1"/>
  <c r="AA168" i="39"/>
  <c r="Z168" i="39"/>
  <c r="AB168" i="39" s="1"/>
  <c r="X168" i="39"/>
  <c r="W168" i="39"/>
  <c r="Y168" i="39" s="1"/>
  <c r="U168" i="39"/>
  <c r="T168" i="39"/>
  <c r="V168" i="39" s="1"/>
  <c r="R168" i="39"/>
  <c r="Q168" i="39"/>
  <c r="S168" i="39" s="1"/>
  <c r="O168" i="39"/>
  <c r="N168" i="39"/>
  <c r="P168" i="39" s="1"/>
  <c r="L168" i="39"/>
  <c r="K168" i="39"/>
  <c r="M168" i="39" s="1"/>
  <c r="I168" i="39"/>
  <c r="H168" i="39"/>
  <c r="J168" i="39" s="1"/>
  <c r="F168" i="39"/>
  <c r="E168" i="39"/>
  <c r="G168" i="39" s="1"/>
  <c r="AV167" i="39"/>
  <c r="AU167" i="39"/>
  <c r="AW167" i="39" s="1"/>
  <c r="AS167" i="39"/>
  <c r="AR167" i="39"/>
  <c r="AT167" i="39" s="1"/>
  <c r="AP167" i="39"/>
  <c r="AO167" i="39"/>
  <c r="AQ167" i="39" s="1"/>
  <c r="AM167" i="39"/>
  <c r="AL167" i="39"/>
  <c r="AN167" i="39" s="1"/>
  <c r="AJ167" i="39"/>
  <c r="AI167" i="39"/>
  <c r="AK167" i="39" s="1"/>
  <c r="AG167" i="39"/>
  <c r="AF167" i="39"/>
  <c r="AH167" i="39" s="1"/>
  <c r="AD167" i="39"/>
  <c r="AC167" i="39"/>
  <c r="AE167" i="39" s="1"/>
  <c r="AA167" i="39"/>
  <c r="Z167" i="39"/>
  <c r="AB167" i="39" s="1"/>
  <c r="X167" i="39"/>
  <c r="W167" i="39"/>
  <c r="Y167" i="39" s="1"/>
  <c r="U167" i="39"/>
  <c r="T167" i="39"/>
  <c r="V167" i="39" s="1"/>
  <c r="R167" i="39"/>
  <c r="Q167" i="39"/>
  <c r="S167" i="39" s="1"/>
  <c r="O167" i="39"/>
  <c r="N167" i="39"/>
  <c r="P167" i="39" s="1"/>
  <c r="L167" i="39"/>
  <c r="K167" i="39"/>
  <c r="M167" i="39" s="1"/>
  <c r="I167" i="39"/>
  <c r="H167" i="39"/>
  <c r="J167" i="39" s="1"/>
  <c r="F167" i="39"/>
  <c r="E167" i="39"/>
  <c r="G167" i="39" s="1"/>
  <c r="AV166" i="39"/>
  <c r="AU166" i="39"/>
  <c r="AW166" i="39" s="1"/>
  <c r="AS166" i="39"/>
  <c r="AR166" i="39"/>
  <c r="AT166" i="39" s="1"/>
  <c r="AP166" i="39"/>
  <c r="AO166" i="39"/>
  <c r="AQ166" i="39" s="1"/>
  <c r="AM166" i="39"/>
  <c r="AL166" i="39"/>
  <c r="AN166" i="39" s="1"/>
  <c r="AJ166" i="39"/>
  <c r="AI166" i="39"/>
  <c r="AK166" i="39" s="1"/>
  <c r="AG166" i="39"/>
  <c r="AF166" i="39"/>
  <c r="AH166" i="39" s="1"/>
  <c r="AD166" i="39"/>
  <c r="AC166" i="39"/>
  <c r="AE166" i="39" s="1"/>
  <c r="AA166" i="39"/>
  <c r="Z166" i="39"/>
  <c r="AB166" i="39" s="1"/>
  <c r="X166" i="39"/>
  <c r="W166" i="39"/>
  <c r="Y166" i="39" s="1"/>
  <c r="U166" i="39"/>
  <c r="T166" i="39"/>
  <c r="V166" i="39" s="1"/>
  <c r="R166" i="39"/>
  <c r="Q166" i="39"/>
  <c r="S166" i="39" s="1"/>
  <c r="O166" i="39"/>
  <c r="N166" i="39"/>
  <c r="P166" i="39" s="1"/>
  <c r="L166" i="39"/>
  <c r="K166" i="39"/>
  <c r="M166" i="39" s="1"/>
  <c r="I166" i="39"/>
  <c r="H166" i="39"/>
  <c r="J166" i="39" s="1"/>
  <c r="F166" i="39"/>
  <c r="E166" i="39"/>
  <c r="G166" i="39" s="1"/>
  <c r="AV165" i="39"/>
  <c r="AU165" i="39"/>
  <c r="AW165" i="39" s="1"/>
  <c r="AS165" i="39"/>
  <c r="AR165" i="39"/>
  <c r="AT165" i="39" s="1"/>
  <c r="AP165" i="39"/>
  <c r="AO165" i="39"/>
  <c r="AQ165" i="39" s="1"/>
  <c r="AM165" i="39"/>
  <c r="AL165" i="39"/>
  <c r="AN165" i="39" s="1"/>
  <c r="AJ165" i="39"/>
  <c r="AI165" i="39"/>
  <c r="AK165" i="39" s="1"/>
  <c r="AG165" i="39"/>
  <c r="AF165" i="39"/>
  <c r="AH165" i="39" s="1"/>
  <c r="AD165" i="39"/>
  <c r="AC165" i="39"/>
  <c r="AE165" i="39" s="1"/>
  <c r="AA165" i="39"/>
  <c r="Z165" i="39"/>
  <c r="AB165" i="39" s="1"/>
  <c r="X165" i="39"/>
  <c r="W165" i="39"/>
  <c r="Y165" i="39" s="1"/>
  <c r="U165" i="39"/>
  <c r="T165" i="39"/>
  <c r="V165" i="39" s="1"/>
  <c r="R165" i="39"/>
  <c r="Q165" i="39"/>
  <c r="S165" i="39" s="1"/>
  <c r="O165" i="39"/>
  <c r="N165" i="39"/>
  <c r="P165" i="39" s="1"/>
  <c r="L165" i="39"/>
  <c r="K165" i="39"/>
  <c r="M165" i="39" s="1"/>
  <c r="I165" i="39"/>
  <c r="H165" i="39"/>
  <c r="J165" i="39" s="1"/>
  <c r="F165" i="39"/>
  <c r="E165" i="39"/>
  <c r="G165" i="39" s="1"/>
  <c r="AV164" i="39"/>
  <c r="AU164" i="39"/>
  <c r="AW164" i="39" s="1"/>
  <c r="AS164" i="39"/>
  <c r="AR164" i="39"/>
  <c r="AT164" i="39" s="1"/>
  <c r="AP164" i="39"/>
  <c r="AO164" i="39"/>
  <c r="AQ164" i="39" s="1"/>
  <c r="AM164" i="39"/>
  <c r="AL164" i="39"/>
  <c r="AN164" i="39" s="1"/>
  <c r="AJ164" i="39"/>
  <c r="AI164" i="39"/>
  <c r="AK164" i="39" s="1"/>
  <c r="AG164" i="39"/>
  <c r="AF164" i="39"/>
  <c r="AH164" i="39" s="1"/>
  <c r="AD164" i="39"/>
  <c r="AC164" i="39"/>
  <c r="AE164" i="39" s="1"/>
  <c r="AA164" i="39"/>
  <c r="Z164" i="39"/>
  <c r="AB164" i="39" s="1"/>
  <c r="X164" i="39"/>
  <c r="W164" i="39"/>
  <c r="Y164" i="39" s="1"/>
  <c r="U164" i="39"/>
  <c r="T164" i="39"/>
  <c r="V164" i="39" s="1"/>
  <c r="R164" i="39"/>
  <c r="Q164" i="39"/>
  <c r="S164" i="39" s="1"/>
  <c r="O164" i="39"/>
  <c r="N164" i="39"/>
  <c r="P164" i="39" s="1"/>
  <c r="L164" i="39"/>
  <c r="K164" i="39"/>
  <c r="M164" i="39" s="1"/>
  <c r="I164" i="39"/>
  <c r="H164" i="39"/>
  <c r="J164" i="39" s="1"/>
  <c r="F164" i="39"/>
  <c r="E164" i="39"/>
  <c r="G164" i="39" s="1"/>
  <c r="AV163" i="39"/>
  <c r="AU163" i="39"/>
  <c r="AW163" i="39" s="1"/>
  <c r="AS163" i="39"/>
  <c r="AR163" i="39"/>
  <c r="AT163" i="39" s="1"/>
  <c r="AP163" i="39"/>
  <c r="AO163" i="39"/>
  <c r="AQ163" i="39" s="1"/>
  <c r="AM163" i="39"/>
  <c r="AL163" i="39"/>
  <c r="AN163" i="39" s="1"/>
  <c r="AJ163" i="39"/>
  <c r="AI163" i="39"/>
  <c r="AK163" i="39" s="1"/>
  <c r="AG163" i="39"/>
  <c r="AF163" i="39"/>
  <c r="AH163" i="39" s="1"/>
  <c r="AD163" i="39"/>
  <c r="AC163" i="39"/>
  <c r="AE163" i="39" s="1"/>
  <c r="AA163" i="39"/>
  <c r="Z163" i="39"/>
  <c r="AB163" i="39" s="1"/>
  <c r="X163" i="39"/>
  <c r="W163" i="39"/>
  <c r="Y163" i="39" s="1"/>
  <c r="U163" i="39"/>
  <c r="T163" i="39"/>
  <c r="V163" i="39" s="1"/>
  <c r="R163" i="39"/>
  <c r="Q163" i="39"/>
  <c r="S163" i="39" s="1"/>
  <c r="O163" i="39"/>
  <c r="N163" i="39"/>
  <c r="P163" i="39" s="1"/>
  <c r="L163" i="39"/>
  <c r="K163" i="39"/>
  <c r="M163" i="39" s="1"/>
  <c r="I163" i="39"/>
  <c r="H163" i="39"/>
  <c r="J163" i="39" s="1"/>
  <c r="F163" i="39"/>
  <c r="E163" i="39"/>
  <c r="G163" i="39" s="1"/>
  <c r="AV162" i="39"/>
  <c r="AU162" i="39"/>
  <c r="AW162" i="39" s="1"/>
  <c r="AS162" i="39"/>
  <c r="AR162" i="39"/>
  <c r="AT162" i="39" s="1"/>
  <c r="AP162" i="39"/>
  <c r="AO162" i="39"/>
  <c r="AQ162" i="39" s="1"/>
  <c r="AM162" i="39"/>
  <c r="AL162" i="39"/>
  <c r="AN162" i="39" s="1"/>
  <c r="AJ162" i="39"/>
  <c r="AI162" i="39"/>
  <c r="AK162" i="39" s="1"/>
  <c r="AG162" i="39"/>
  <c r="AF162" i="39"/>
  <c r="AH162" i="39" s="1"/>
  <c r="AD162" i="39"/>
  <c r="AC162" i="39"/>
  <c r="AE162" i="39" s="1"/>
  <c r="AA162" i="39"/>
  <c r="Z162" i="39"/>
  <c r="AB162" i="39" s="1"/>
  <c r="X162" i="39"/>
  <c r="W162" i="39"/>
  <c r="Y162" i="39" s="1"/>
  <c r="U162" i="39"/>
  <c r="T162" i="39"/>
  <c r="V162" i="39" s="1"/>
  <c r="R162" i="39"/>
  <c r="Q162" i="39"/>
  <c r="S162" i="39" s="1"/>
  <c r="O162" i="39"/>
  <c r="N162" i="39"/>
  <c r="P162" i="39" s="1"/>
  <c r="L162" i="39"/>
  <c r="K162" i="39"/>
  <c r="M162" i="39" s="1"/>
  <c r="I162" i="39"/>
  <c r="H162" i="39"/>
  <c r="J162" i="39" s="1"/>
  <c r="F162" i="39"/>
  <c r="E162" i="39"/>
  <c r="G162" i="39" s="1"/>
  <c r="AV161" i="39"/>
  <c r="AU161" i="39"/>
  <c r="AW161" i="39" s="1"/>
  <c r="AS161" i="39"/>
  <c r="AR161" i="39"/>
  <c r="AT161" i="39" s="1"/>
  <c r="AP161" i="39"/>
  <c r="AO161" i="39"/>
  <c r="AQ161" i="39" s="1"/>
  <c r="AM161" i="39"/>
  <c r="AL161" i="39"/>
  <c r="AN161" i="39" s="1"/>
  <c r="AJ161" i="39"/>
  <c r="AI161" i="39"/>
  <c r="AK161" i="39" s="1"/>
  <c r="AG161" i="39"/>
  <c r="AF161" i="39"/>
  <c r="AH161" i="39" s="1"/>
  <c r="AD161" i="39"/>
  <c r="AC161" i="39"/>
  <c r="AE161" i="39" s="1"/>
  <c r="AA161" i="39"/>
  <c r="Z161" i="39"/>
  <c r="AB161" i="39" s="1"/>
  <c r="X161" i="39"/>
  <c r="W161" i="39"/>
  <c r="Y161" i="39" s="1"/>
  <c r="U161" i="39"/>
  <c r="T161" i="39"/>
  <c r="V161" i="39" s="1"/>
  <c r="R161" i="39"/>
  <c r="Q161" i="39"/>
  <c r="S161" i="39" s="1"/>
  <c r="O161" i="39"/>
  <c r="N161" i="39"/>
  <c r="P161" i="39" s="1"/>
  <c r="L161" i="39"/>
  <c r="K161" i="39"/>
  <c r="M161" i="39" s="1"/>
  <c r="I161" i="39"/>
  <c r="H161" i="39"/>
  <c r="J161" i="39" s="1"/>
  <c r="F161" i="39"/>
  <c r="E161" i="39"/>
  <c r="G161" i="39" s="1"/>
  <c r="AV160" i="39"/>
  <c r="AU160" i="39"/>
  <c r="AW160" i="39" s="1"/>
  <c r="AS160" i="39"/>
  <c r="AR160" i="39"/>
  <c r="AT160" i="39" s="1"/>
  <c r="AP160" i="39"/>
  <c r="AO160" i="39"/>
  <c r="AQ160" i="39" s="1"/>
  <c r="AM160" i="39"/>
  <c r="AL160" i="39"/>
  <c r="AN160" i="39" s="1"/>
  <c r="AJ160" i="39"/>
  <c r="AI160" i="39"/>
  <c r="AK160" i="39" s="1"/>
  <c r="AG160" i="39"/>
  <c r="AF160" i="39"/>
  <c r="AH160" i="39" s="1"/>
  <c r="AD160" i="39"/>
  <c r="AC160" i="39"/>
  <c r="AE160" i="39" s="1"/>
  <c r="AA160" i="39"/>
  <c r="Z160" i="39"/>
  <c r="AB160" i="39" s="1"/>
  <c r="X160" i="39"/>
  <c r="W160" i="39"/>
  <c r="Y160" i="39" s="1"/>
  <c r="U160" i="39"/>
  <c r="T160" i="39"/>
  <c r="V160" i="39" s="1"/>
  <c r="R160" i="39"/>
  <c r="Q160" i="39"/>
  <c r="S160" i="39" s="1"/>
  <c r="O160" i="39"/>
  <c r="N160" i="39"/>
  <c r="P160" i="39" s="1"/>
  <c r="L160" i="39"/>
  <c r="K160" i="39"/>
  <c r="M160" i="39" s="1"/>
  <c r="I160" i="39"/>
  <c r="H160" i="39"/>
  <c r="J160" i="39" s="1"/>
  <c r="F160" i="39"/>
  <c r="E160" i="39"/>
  <c r="G160" i="39" s="1"/>
  <c r="AV159" i="39"/>
  <c r="AU159" i="39"/>
  <c r="AW159" i="39" s="1"/>
  <c r="AS159" i="39"/>
  <c r="AR159" i="39"/>
  <c r="AT159" i="39" s="1"/>
  <c r="AP159" i="39"/>
  <c r="AO159" i="39"/>
  <c r="AQ159" i="39" s="1"/>
  <c r="AM159" i="39"/>
  <c r="AL159" i="39"/>
  <c r="AN159" i="39" s="1"/>
  <c r="AJ159" i="39"/>
  <c r="AI159" i="39"/>
  <c r="AK159" i="39" s="1"/>
  <c r="AG159" i="39"/>
  <c r="AF159" i="39"/>
  <c r="AH159" i="39" s="1"/>
  <c r="AD159" i="39"/>
  <c r="AC159" i="39"/>
  <c r="AE159" i="39" s="1"/>
  <c r="AA159" i="39"/>
  <c r="Z159" i="39"/>
  <c r="AB159" i="39" s="1"/>
  <c r="X159" i="39"/>
  <c r="W159" i="39"/>
  <c r="Y159" i="39" s="1"/>
  <c r="U159" i="39"/>
  <c r="T159" i="39"/>
  <c r="V159" i="39" s="1"/>
  <c r="R159" i="39"/>
  <c r="Q159" i="39"/>
  <c r="S159" i="39" s="1"/>
  <c r="O159" i="39"/>
  <c r="N159" i="39"/>
  <c r="P159" i="39" s="1"/>
  <c r="L159" i="39"/>
  <c r="K159" i="39"/>
  <c r="M159" i="39" s="1"/>
  <c r="I159" i="39"/>
  <c r="H159" i="39"/>
  <c r="J159" i="39" s="1"/>
  <c r="F159" i="39"/>
  <c r="E159" i="39"/>
  <c r="G159" i="39" s="1"/>
  <c r="AV158" i="39"/>
  <c r="AU158" i="39"/>
  <c r="AW158" i="39" s="1"/>
  <c r="AS158" i="39"/>
  <c r="AR158" i="39"/>
  <c r="AT158" i="39" s="1"/>
  <c r="AP158" i="39"/>
  <c r="AO158" i="39"/>
  <c r="AQ158" i="39" s="1"/>
  <c r="AM158" i="39"/>
  <c r="AL158" i="39"/>
  <c r="AN158" i="39" s="1"/>
  <c r="AJ158" i="39"/>
  <c r="AI158" i="39"/>
  <c r="AK158" i="39" s="1"/>
  <c r="AG158" i="39"/>
  <c r="AF158" i="39"/>
  <c r="AH158" i="39" s="1"/>
  <c r="AD158" i="39"/>
  <c r="AC158" i="39"/>
  <c r="AE158" i="39" s="1"/>
  <c r="AA158" i="39"/>
  <c r="Z158" i="39"/>
  <c r="AB158" i="39" s="1"/>
  <c r="X158" i="39"/>
  <c r="W158" i="39"/>
  <c r="Y158" i="39" s="1"/>
  <c r="U158" i="39"/>
  <c r="T158" i="39"/>
  <c r="V158" i="39" s="1"/>
  <c r="R158" i="39"/>
  <c r="Q158" i="39"/>
  <c r="S158" i="39" s="1"/>
  <c r="O158" i="39"/>
  <c r="N158" i="39"/>
  <c r="P158" i="39" s="1"/>
  <c r="L158" i="39"/>
  <c r="K158" i="39"/>
  <c r="M158" i="39" s="1"/>
  <c r="I158" i="39"/>
  <c r="H158" i="39"/>
  <c r="J158" i="39" s="1"/>
  <c r="F158" i="39"/>
  <c r="E158" i="39"/>
  <c r="G158" i="39" s="1"/>
  <c r="AV157" i="39"/>
  <c r="AU157" i="39"/>
  <c r="AW157" i="39" s="1"/>
  <c r="AS157" i="39"/>
  <c r="AR157" i="39"/>
  <c r="AT157" i="39" s="1"/>
  <c r="AP157" i="39"/>
  <c r="AO157" i="39"/>
  <c r="AQ157" i="39" s="1"/>
  <c r="AM157" i="39"/>
  <c r="AL157" i="39"/>
  <c r="AN157" i="39" s="1"/>
  <c r="AJ157" i="39"/>
  <c r="AI157" i="39"/>
  <c r="AK157" i="39" s="1"/>
  <c r="AG157" i="39"/>
  <c r="AF157" i="39"/>
  <c r="AH157" i="39" s="1"/>
  <c r="AD157" i="39"/>
  <c r="AC157" i="39"/>
  <c r="AE157" i="39" s="1"/>
  <c r="AA157" i="39"/>
  <c r="Z157" i="39"/>
  <c r="AB157" i="39" s="1"/>
  <c r="X157" i="39"/>
  <c r="W157" i="39"/>
  <c r="Y157" i="39" s="1"/>
  <c r="U157" i="39"/>
  <c r="T157" i="39"/>
  <c r="V157" i="39" s="1"/>
  <c r="R157" i="39"/>
  <c r="Q157" i="39"/>
  <c r="S157" i="39" s="1"/>
  <c r="O157" i="39"/>
  <c r="N157" i="39"/>
  <c r="P157" i="39" s="1"/>
  <c r="L157" i="39"/>
  <c r="K157" i="39"/>
  <c r="M157" i="39" s="1"/>
  <c r="I157" i="39"/>
  <c r="H157" i="39"/>
  <c r="J157" i="39" s="1"/>
  <c r="F157" i="39"/>
  <c r="E157" i="39"/>
  <c r="G157" i="39" s="1"/>
  <c r="AV156" i="39"/>
  <c r="AU156" i="39"/>
  <c r="AW156" i="39" s="1"/>
  <c r="AS156" i="39"/>
  <c r="AR156" i="39"/>
  <c r="AT156" i="39" s="1"/>
  <c r="AP156" i="39"/>
  <c r="AO156" i="39"/>
  <c r="AQ156" i="39" s="1"/>
  <c r="AM156" i="39"/>
  <c r="AL156" i="39"/>
  <c r="AN156" i="39" s="1"/>
  <c r="AJ156" i="39"/>
  <c r="AI156" i="39"/>
  <c r="AK156" i="39" s="1"/>
  <c r="AG156" i="39"/>
  <c r="AF156" i="39"/>
  <c r="AH156" i="39" s="1"/>
  <c r="AD156" i="39"/>
  <c r="AC156" i="39"/>
  <c r="AE156" i="39" s="1"/>
  <c r="AA156" i="39"/>
  <c r="Z156" i="39"/>
  <c r="AB156" i="39" s="1"/>
  <c r="X156" i="39"/>
  <c r="W156" i="39"/>
  <c r="Y156" i="39" s="1"/>
  <c r="U156" i="39"/>
  <c r="T156" i="39"/>
  <c r="V156" i="39" s="1"/>
  <c r="R156" i="39"/>
  <c r="Q156" i="39"/>
  <c r="S156" i="39" s="1"/>
  <c r="O156" i="39"/>
  <c r="N156" i="39"/>
  <c r="P156" i="39" s="1"/>
  <c r="L156" i="39"/>
  <c r="K156" i="39"/>
  <c r="M156" i="39" s="1"/>
  <c r="I156" i="39"/>
  <c r="H156" i="39"/>
  <c r="J156" i="39" s="1"/>
  <c r="F156" i="39"/>
  <c r="E156" i="39"/>
  <c r="G156" i="39" s="1"/>
  <c r="AV155" i="39"/>
  <c r="AU155" i="39"/>
  <c r="AW155" i="39" s="1"/>
  <c r="AS155" i="39"/>
  <c r="AR155" i="39"/>
  <c r="AT155" i="39" s="1"/>
  <c r="AP155" i="39"/>
  <c r="AO155" i="39"/>
  <c r="AQ155" i="39" s="1"/>
  <c r="AM155" i="39"/>
  <c r="AL155" i="39"/>
  <c r="AN155" i="39" s="1"/>
  <c r="AJ155" i="39"/>
  <c r="AI155" i="39"/>
  <c r="AK155" i="39" s="1"/>
  <c r="AG155" i="39"/>
  <c r="AF155" i="39"/>
  <c r="AH155" i="39" s="1"/>
  <c r="AD155" i="39"/>
  <c r="AC155" i="39"/>
  <c r="AE155" i="39" s="1"/>
  <c r="AA155" i="39"/>
  <c r="Z155" i="39"/>
  <c r="AB155" i="39" s="1"/>
  <c r="X155" i="39"/>
  <c r="W155" i="39"/>
  <c r="Y155" i="39" s="1"/>
  <c r="U155" i="39"/>
  <c r="T155" i="39"/>
  <c r="V155" i="39" s="1"/>
  <c r="R155" i="39"/>
  <c r="Q155" i="39"/>
  <c r="S155" i="39" s="1"/>
  <c r="O155" i="39"/>
  <c r="N155" i="39"/>
  <c r="P155" i="39" s="1"/>
  <c r="L155" i="39"/>
  <c r="K155" i="39"/>
  <c r="M155" i="39" s="1"/>
  <c r="I155" i="39"/>
  <c r="H155" i="39"/>
  <c r="J155" i="39" s="1"/>
  <c r="F155" i="39"/>
  <c r="E155" i="39"/>
  <c r="G155" i="39" s="1"/>
  <c r="AV154" i="39"/>
  <c r="AU154" i="39"/>
  <c r="AW154" i="39" s="1"/>
  <c r="AS154" i="39"/>
  <c r="AR154" i="39"/>
  <c r="AT154" i="39" s="1"/>
  <c r="AP154" i="39"/>
  <c r="AO154" i="39"/>
  <c r="AQ154" i="39" s="1"/>
  <c r="AM154" i="39"/>
  <c r="AL154" i="39"/>
  <c r="AN154" i="39" s="1"/>
  <c r="AJ154" i="39"/>
  <c r="AI154" i="39"/>
  <c r="AK154" i="39" s="1"/>
  <c r="AG154" i="39"/>
  <c r="AF154" i="39"/>
  <c r="AH154" i="39" s="1"/>
  <c r="AD154" i="39"/>
  <c r="AC154" i="39"/>
  <c r="AE154" i="39" s="1"/>
  <c r="AA154" i="39"/>
  <c r="Z154" i="39"/>
  <c r="AB154" i="39" s="1"/>
  <c r="X154" i="39"/>
  <c r="W154" i="39"/>
  <c r="Y154" i="39" s="1"/>
  <c r="U154" i="39"/>
  <c r="T154" i="39"/>
  <c r="V154" i="39" s="1"/>
  <c r="R154" i="39"/>
  <c r="Q154" i="39"/>
  <c r="S154" i="39" s="1"/>
  <c r="O154" i="39"/>
  <c r="N154" i="39"/>
  <c r="P154" i="39" s="1"/>
  <c r="L154" i="39"/>
  <c r="K154" i="39"/>
  <c r="M154" i="39" s="1"/>
  <c r="I154" i="39"/>
  <c r="H154" i="39"/>
  <c r="J154" i="39" s="1"/>
  <c r="F154" i="39"/>
  <c r="E154" i="39"/>
  <c r="G154" i="39" s="1"/>
  <c r="AV153" i="39"/>
  <c r="AU153" i="39"/>
  <c r="AW153" i="39" s="1"/>
  <c r="AS153" i="39"/>
  <c r="AR153" i="39"/>
  <c r="AT153" i="39" s="1"/>
  <c r="AP153" i="39"/>
  <c r="AO153" i="39"/>
  <c r="AQ153" i="39" s="1"/>
  <c r="AM153" i="39"/>
  <c r="AL153" i="39"/>
  <c r="AN153" i="39" s="1"/>
  <c r="AJ153" i="39"/>
  <c r="AI153" i="39"/>
  <c r="AK153" i="39" s="1"/>
  <c r="AG153" i="39"/>
  <c r="AF153" i="39"/>
  <c r="AH153" i="39" s="1"/>
  <c r="AD153" i="39"/>
  <c r="AC153" i="39"/>
  <c r="AE153" i="39" s="1"/>
  <c r="AA153" i="39"/>
  <c r="Z153" i="39"/>
  <c r="AB153" i="39" s="1"/>
  <c r="X153" i="39"/>
  <c r="W153" i="39"/>
  <c r="Y153" i="39" s="1"/>
  <c r="U153" i="39"/>
  <c r="T153" i="39"/>
  <c r="V153" i="39" s="1"/>
  <c r="R153" i="39"/>
  <c r="Q153" i="39"/>
  <c r="S153" i="39" s="1"/>
  <c r="O153" i="39"/>
  <c r="N153" i="39"/>
  <c r="P153" i="39" s="1"/>
  <c r="L153" i="39"/>
  <c r="K153" i="39"/>
  <c r="M153" i="39" s="1"/>
  <c r="I153" i="39"/>
  <c r="H153" i="39"/>
  <c r="J153" i="39" s="1"/>
  <c r="F153" i="39"/>
  <c r="E153" i="39"/>
  <c r="G153" i="39" s="1"/>
  <c r="AV152" i="39"/>
  <c r="AU152" i="39"/>
  <c r="AW152" i="39" s="1"/>
  <c r="AS152" i="39"/>
  <c r="AR152" i="39"/>
  <c r="AT152" i="39" s="1"/>
  <c r="AP152" i="39"/>
  <c r="AO152" i="39"/>
  <c r="AQ152" i="39" s="1"/>
  <c r="AM152" i="39"/>
  <c r="AL152" i="39"/>
  <c r="AN152" i="39" s="1"/>
  <c r="AJ152" i="39"/>
  <c r="AI152" i="39"/>
  <c r="AK152" i="39" s="1"/>
  <c r="AG152" i="39"/>
  <c r="AF152" i="39"/>
  <c r="AH152" i="39" s="1"/>
  <c r="AD152" i="39"/>
  <c r="AC152" i="39"/>
  <c r="AE152" i="39" s="1"/>
  <c r="AA152" i="39"/>
  <c r="Z152" i="39"/>
  <c r="AB152" i="39" s="1"/>
  <c r="X152" i="39"/>
  <c r="W152" i="39"/>
  <c r="Y152" i="39" s="1"/>
  <c r="U152" i="39"/>
  <c r="T152" i="39"/>
  <c r="V152" i="39" s="1"/>
  <c r="R152" i="39"/>
  <c r="Q152" i="39"/>
  <c r="S152" i="39" s="1"/>
  <c r="O152" i="39"/>
  <c r="N152" i="39"/>
  <c r="P152" i="39" s="1"/>
  <c r="L152" i="39"/>
  <c r="K152" i="39"/>
  <c r="M152" i="39" s="1"/>
  <c r="I152" i="39"/>
  <c r="H152" i="39"/>
  <c r="J152" i="39" s="1"/>
  <c r="F152" i="39"/>
  <c r="E152" i="39"/>
  <c r="G152" i="39" s="1"/>
  <c r="AV151" i="39"/>
  <c r="AU151" i="39"/>
  <c r="AW151" i="39" s="1"/>
  <c r="AS151" i="39"/>
  <c r="AR151" i="39"/>
  <c r="AT151" i="39" s="1"/>
  <c r="AP151" i="39"/>
  <c r="AO151" i="39"/>
  <c r="AQ151" i="39" s="1"/>
  <c r="AM151" i="39"/>
  <c r="AL151" i="39"/>
  <c r="AN151" i="39" s="1"/>
  <c r="AJ151" i="39"/>
  <c r="AI151" i="39"/>
  <c r="AK151" i="39" s="1"/>
  <c r="AG151" i="39"/>
  <c r="AF151" i="39"/>
  <c r="AH151" i="39" s="1"/>
  <c r="AD151" i="39"/>
  <c r="AC151" i="39"/>
  <c r="AE151" i="39" s="1"/>
  <c r="AA151" i="39"/>
  <c r="Z151" i="39"/>
  <c r="AB151" i="39" s="1"/>
  <c r="X151" i="39"/>
  <c r="W151" i="39"/>
  <c r="Y151" i="39" s="1"/>
  <c r="U151" i="39"/>
  <c r="T151" i="39"/>
  <c r="V151" i="39" s="1"/>
  <c r="R151" i="39"/>
  <c r="Q151" i="39"/>
  <c r="S151" i="39" s="1"/>
  <c r="O151" i="39"/>
  <c r="N151" i="39"/>
  <c r="P151" i="39" s="1"/>
  <c r="L151" i="39"/>
  <c r="K151" i="39"/>
  <c r="M151" i="39" s="1"/>
  <c r="I151" i="39"/>
  <c r="H151" i="39"/>
  <c r="J151" i="39" s="1"/>
  <c r="F151" i="39"/>
  <c r="E151" i="39"/>
  <c r="G151" i="39" s="1"/>
  <c r="AV150" i="39"/>
  <c r="AU150" i="39"/>
  <c r="AW150" i="39" s="1"/>
  <c r="AS150" i="39"/>
  <c r="AR150" i="39"/>
  <c r="AT150" i="39" s="1"/>
  <c r="AP150" i="39"/>
  <c r="AO150" i="39"/>
  <c r="AQ150" i="39" s="1"/>
  <c r="AM150" i="39"/>
  <c r="AL150" i="39"/>
  <c r="AN150" i="39" s="1"/>
  <c r="AJ150" i="39"/>
  <c r="AI150" i="39"/>
  <c r="AK150" i="39" s="1"/>
  <c r="AG150" i="39"/>
  <c r="AF150" i="39"/>
  <c r="AH150" i="39" s="1"/>
  <c r="AD150" i="39"/>
  <c r="AC150" i="39"/>
  <c r="AE150" i="39" s="1"/>
  <c r="AA150" i="39"/>
  <c r="Z150" i="39"/>
  <c r="AB150" i="39" s="1"/>
  <c r="X150" i="39"/>
  <c r="W150" i="39"/>
  <c r="Y150" i="39" s="1"/>
  <c r="U150" i="39"/>
  <c r="T150" i="39"/>
  <c r="V150" i="39" s="1"/>
  <c r="R150" i="39"/>
  <c r="Q150" i="39"/>
  <c r="S150" i="39" s="1"/>
  <c r="O150" i="39"/>
  <c r="N150" i="39"/>
  <c r="P150" i="39" s="1"/>
  <c r="L150" i="39"/>
  <c r="K150" i="39"/>
  <c r="M150" i="39" s="1"/>
  <c r="I150" i="39"/>
  <c r="H150" i="39"/>
  <c r="J150" i="39" s="1"/>
  <c r="F150" i="39"/>
  <c r="E150" i="39"/>
  <c r="G150" i="39" s="1"/>
  <c r="AV149" i="39"/>
  <c r="AU149" i="39"/>
  <c r="AW149" i="39" s="1"/>
  <c r="AS149" i="39"/>
  <c r="AR149" i="39"/>
  <c r="AT149" i="39" s="1"/>
  <c r="AP149" i="39"/>
  <c r="AO149" i="39"/>
  <c r="AQ149" i="39" s="1"/>
  <c r="AM149" i="39"/>
  <c r="AL149" i="39"/>
  <c r="AN149" i="39" s="1"/>
  <c r="AJ149" i="39"/>
  <c r="AI149" i="39"/>
  <c r="AK149" i="39" s="1"/>
  <c r="AG149" i="39"/>
  <c r="AF149" i="39"/>
  <c r="AH149" i="39" s="1"/>
  <c r="AD149" i="39"/>
  <c r="AC149" i="39"/>
  <c r="AE149" i="39" s="1"/>
  <c r="AA149" i="39"/>
  <c r="Z149" i="39"/>
  <c r="AB149" i="39" s="1"/>
  <c r="X149" i="39"/>
  <c r="W149" i="39"/>
  <c r="Y149" i="39" s="1"/>
  <c r="U149" i="39"/>
  <c r="T149" i="39"/>
  <c r="V149" i="39" s="1"/>
  <c r="R149" i="39"/>
  <c r="Q149" i="39"/>
  <c r="S149" i="39" s="1"/>
  <c r="O149" i="39"/>
  <c r="N149" i="39"/>
  <c r="P149" i="39" s="1"/>
  <c r="L149" i="39"/>
  <c r="K149" i="39"/>
  <c r="M149" i="39" s="1"/>
  <c r="I149" i="39"/>
  <c r="H149" i="39"/>
  <c r="J149" i="39" s="1"/>
  <c r="F149" i="39"/>
  <c r="E149" i="39"/>
  <c r="G149" i="39" s="1"/>
  <c r="AV148" i="39"/>
  <c r="AU148" i="39"/>
  <c r="AW148" i="39" s="1"/>
  <c r="AS148" i="39"/>
  <c r="AR148" i="39"/>
  <c r="AT148" i="39" s="1"/>
  <c r="AP148" i="39"/>
  <c r="AO148" i="39"/>
  <c r="AQ148" i="39" s="1"/>
  <c r="AM148" i="39"/>
  <c r="AL148" i="39"/>
  <c r="AN148" i="39" s="1"/>
  <c r="AJ148" i="39"/>
  <c r="AI148" i="39"/>
  <c r="AK148" i="39" s="1"/>
  <c r="AG148" i="39"/>
  <c r="AF148" i="39"/>
  <c r="AH148" i="39" s="1"/>
  <c r="AD148" i="39"/>
  <c r="AC148" i="39"/>
  <c r="AE148" i="39" s="1"/>
  <c r="AA148" i="39"/>
  <c r="Z148" i="39"/>
  <c r="AB148" i="39" s="1"/>
  <c r="X148" i="39"/>
  <c r="W148" i="39"/>
  <c r="Y148" i="39" s="1"/>
  <c r="U148" i="39"/>
  <c r="T148" i="39"/>
  <c r="V148" i="39" s="1"/>
  <c r="R148" i="39"/>
  <c r="Q148" i="39"/>
  <c r="S148" i="39" s="1"/>
  <c r="O148" i="39"/>
  <c r="N148" i="39"/>
  <c r="P148" i="39" s="1"/>
  <c r="L148" i="39"/>
  <c r="K148" i="39"/>
  <c r="M148" i="39" s="1"/>
  <c r="I148" i="39"/>
  <c r="H148" i="39"/>
  <c r="J148" i="39" s="1"/>
  <c r="F148" i="39"/>
  <c r="E148" i="39"/>
  <c r="G148" i="39" s="1"/>
  <c r="AV147" i="39"/>
  <c r="AU147" i="39"/>
  <c r="AW147" i="39" s="1"/>
  <c r="AS147" i="39"/>
  <c r="AR147" i="39"/>
  <c r="AT147" i="39" s="1"/>
  <c r="AP147" i="39"/>
  <c r="AO147" i="39"/>
  <c r="AQ147" i="39" s="1"/>
  <c r="AM147" i="39"/>
  <c r="AL147" i="39"/>
  <c r="AN147" i="39" s="1"/>
  <c r="AJ147" i="39"/>
  <c r="AI147" i="39"/>
  <c r="AK147" i="39" s="1"/>
  <c r="AG147" i="39"/>
  <c r="AF147" i="39"/>
  <c r="AH147" i="39" s="1"/>
  <c r="AD147" i="39"/>
  <c r="AC147" i="39"/>
  <c r="AE147" i="39" s="1"/>
  <c r="AA147" i="39"/>
  <c r="Z147" i="39"/>
  <c r="AB147" i="39" s="1"/>
  <c r="X147" i="39"/>
  <c r="W147" i="39"/>
  <c r="Y147" i="39" s="1"/>
  <c r="U147" i="39"/>
  <c r="T147" i="39"/>
  <c r="V147" i="39" s="1"/>
  <c r="R147" i="39"/>
  <c r="Q147" i="39"/>
  <c r="S147" i="39" s="1"/>
  <c r="O147" i="39"/>
  <c r="N147" i="39"/>
  <c r="P147" i="39" s="1"/>
  <c r="L147" i="39"/>
  <c r="K147" i="39"/>
  <c r="M147" i="39" s="1"/>
  <c r="I147" i="39"/>
  <c r="H147" i="39"/>
  <c r="J147" i="39" s="1"/>
  <c r="F147" i="39"/>
  <c r="E147" i="39"/>
  <c r="G147" i="39" s="1"/>
  <c r="AV146" i="39"/>
  <c r="AU146" i="39"/>
  <c r="AW146" i="39" s="1"/>
  <c r="AS146" i="39"/>
  <c r="AR146" i="39"/>
  <c r="AT146" i="39" s="1"/>
  <c r="AP146" i="39"/>
  <c r="AO146" i="39"/>
  <c r="AQ146" i="39" s="1"/>
  <c r="AM146" i="39"/>
  <c r="AL146" i="39"/>
  <c r="AN146" i="39" s="1"/>
  <c r="AJ146" i="39"/>
  <c r="AI146" i="39"/>
  <c r="AK146" i="39" s="1"/>
  <c r="AG146" i="39"/>
  <c r="AF146" i="39"/>
  <c r="AH146" i="39" s="1"/>
  <c r="AD146" i="39"/>
  <c r="AC146" i="39"/>
  <c r="AE146" i="39" s="1"/>
  <c r="AA146" i="39"/>
  <c r="Z146" i="39"/>
  <c r="AB146" i="39" s="1"/>
  <c r="X146" i="39"/>
  <c r="W146" i="39"/>
  <c r="Y146" i="39" s="1"/>
  <c r="U146" i="39"/>
  <c r="T146" i="39"/>
  <c r="V146" i="39" s="1"/>
  <c r="R146" i="39"/>
  <c r="Q146" i="39"/>
  <c r="S146" i="39" s="1"/>
  <c r="O146" i="39"/>
  <c r="N146" i="39"/>
  <c r="P146" i="39" s="1"/>
  <c r="L146" i="39"/>
  <c r="K146" i="39"/>
  <c r="M146" i="39" s="1"/>
  <c r="I146" i="39"/>
  <c r="H146" i="39"/>
  <c r="J146" i="39" s="1"/>
  <c r="F146" i="39"/>
  <c r="E146" i="39"/>
  <c r="G146" i="39" s="1"/>
  <c r="AV145" i="39"/>
  <c r="AU145" i="39"/>
  <c r="AW145" i="39" s="1"/>
  <c r="AS145" i="39"/>
  <c r="AR145" i="39"/>
  <c r="AT145" i="39" s="1"/>
  <c r="AP145" i="39"/>
  <c r="AO145" i="39"/>
  <c r="AQ145" i="39" s="1"/>
  <c r="AM145" i="39"/>
  <c r="AL145" i="39"/>
  <c r="AN145" i="39" s="1"/>
  <c r="AJ145" i="39"/>
  <c r="AI145" i="39"/>
  <c r="AK145" i="39" s="1"/>
  <c r="AG145" i="39"/>
  <c r="AF145" i="39"/>
  <c r="AH145" i="39" s="1"/>
  <c r="AD145" i="39"/>
  <c r="AC145" i="39"/>
  <c r="AE145" i="39" s="1"/>
  <c r="AA145" i="39"/>
  <c r="Z145" i="39"/>
  <c r="AB145" i="39" s="1"/>
  <c r="X145" i="39"/>
  <c r="W145" i="39"/>
  <c r="Y145" i="39" s="1"/>
  <c r="U145" i="39"/>
  <c r="T145" i="39"/>
  <c r="V145" i="39" s="1"/>
  <c r="R145" i="39"/>
  <c r="Q145" i="39"/>
  <c r="S145" i="39" s="1"/>
  <c r="O145" i="39"/>
  <c r="N145" i="39"/>
  <c r="P145" i="39" s="1"/>
  <c r="L145" i="39"/>
  <c r="K145" i="39"/>
  <c r="M145" i="39" s="1"/>
  <c r="I145" i="39"/>
  <c r="H145" i="39"/>
  <c r="J145" i="39" s="1"/>
  <c r="F145" i="39"/>
  <c r="E145" i="39"/>
  <c r="G145" i="39" s="1"/>
  <c r="AV144" i="39"/>
  <c r="AU144" i="39"/>
  <c r="AW144" i="39" s="1"/>
  <c r="AS144" i="39"/>
  <c r="AR144" i="39"/>
  <c r="AT144" i="39" s="1"/>
  <c r="AP144" i="39"/>
  <c r="AO144" i="39"/>
  <c r="AQ144" i="39" s="1"/>
  <c r="AM144" i="39"/>
  <c r="AL144" i="39"/>
  <c r="AN144" i="39" s="1"/>
  <c r="AJ144" i="39"/>
  <c r="AI144" i="39"/>
  <c r="AK144" i="39" s="1"/>
  <c r="AG144" i="39"/>
  <c r="AF144" i="39"/>
  <c r="AH144" i="39" s="1"/>
  <c r="AD144" i="39"/>
  <c r="AC144" i="39"/>
  <c r="AE144" i="39" s="1"/>
  <c r="AA144" i="39"/>
  <c r="Z144" i="39"/>
  <c r="AB144" i="39" s="1"/>
  <c r="X144" i="39"/>
  <c r="W144" i="39"/>
  <c r="Y144" i="39" s="1"/>
  <c r="U144" i="39"/>
  <c r="T144" i="39"/>
  <c r="V144" i="39" s="1"/>
  <c r="R144" i="39"/>
  <c r="Q144" i="39"/>
  <c r="S144" i="39" s="1"/>
  <c r="O144" i="39"/>
  <c r="N144" i="39"/>
  <c r="P144" i="39" s="1"/>
  <c r="L144" i="39"/>
  <c r="K144" i="39"/>
  <c r="M144" i="39" s="1"/>
  <c r="I144" i="39"/>
  <c r="H144" i="39"/>
  <c r="J144" i="39" s="1"/>
  <c r="F144" i="39"/>
  <c r="E144" i="39"/>
  <c r="G144" i="39" s="1"/>
  <c r="AV143" i="39"/>
  <c r="AU143" i="39"/>
  <c r="AW143" i="39" s="1"/>
  <c r="AS143" i="39"/>
  <c r="AR143" i="39"/>
  <c r="AT143" i="39" s="1"/>
  <c r="AP143" i="39"/>
  <c r="AO143" i="39"/>
  <c r="AQ143" i="39" s="1"/>
  <c r="AM143" i="39"/>
  <c r="AL143" i="39"/>
  <c r="AN143" i="39" s="1"/>
  <c r="AJ143" i="39"/>
  <c r="AI143" i="39"/>
  <c r="AK143" i="39" s="1"/>
  <c r="AG143" i="39"/>
  <c r="AF143" i="39"/>
  <c r="AH143" i="39" s="1"/>
  <c r="AD143" i="39"/>
  <c r="AC143" i="39"/>
  <c r="AE143" i="39" s="1"/>
  <c r="AA143" i="39"/>
  <c r="Z143" i="39"/>
  <c r="AB143" i="39" s="1"/>
  <c r="X143" i="39"/>
  <c r="W143" i="39"/>
  <c r="Y143" i="39" s="1"/>
  <c r="U143" i="39"/>
  <c r="T143" i="39"/>
  <c r="V143" i="39" s="1"/>
  <c r="R143" i="39"/>
  <c r="Q143" i="39"/>
  <c r="S143" i="39" s="1"/>
  <c r="O143" i="39"/>
  <c r="N143" i="39"/>
  <c r="P143" i="39" s="1"/>
  <c r="L143" i="39"/>
  <c r="K143" i="39"/>
  <c r="M143" i="39" s="1"/>
  <c r="I143" i="39"/>
  <c r="H143" i="39"/>
  <c r="J143" i="39" s="1"/>
  <c r="F143" i="39"/>
  <c r="E143" i="39"/>
  <c r="G143" i="39" s="1"/>
  <c r="AV142" i="39"/>
  <c r="AU142" i="39"/>
  <c r="AW142" i="39" s="1"/>
  <c r="AS142" i="39"/>
  <c r="AR142" i="39"/>
  <c r="AT142" i="39" s="1"/>
  <c r="AP142" i="39"/>
  <c r="AO142" i="39"/>
  <c r="AQ142" i="39" s="1"/>
  <c r="AM142" i="39"/>
  <c r="AL142" i="39"/>
  <c r="AN142" i="39" s="1"/>
  <c r="AJ142" i="39"/>
  <c r="AI142" i="39"/>
  <c r="AK142" i="39" s="1"/>
  <c r="AG142" i="39"/>
  <c r="AF142" i="39"/>
  <c r="AH142" i="39" s="1"/>
  <c r="AD142" i="39"/>
  <c r="AC142" i="39"/>
  <c r="AE142" i="39" s="1"/>
  <c r="AA142" i="39"/>
  <c r="Z142" i="39"/>
  <c r="AB142" i="39" s="1"/>
  <c r="X142" i="39"/>
  <c r="W142" i="39"/>
  <c r="Y142" i="39" s="1"/>
  <c r="U142" i="39"/>
  <c r="T142" i="39"/>
  <c r="V142" i="39" s="1"/>
  <c r="R142" i="39"/>
  <c r="Q142" i="39"/>
  <c r="S142" i="39" s="1"/>
  <c r="O142" i="39"/>
  <c r="N142" i="39"/>
  <c r="P142" i="39" s="1"/>
  <c r="L142" i="39"/>
  <c r="K142" i="39"/>
  <c r="M142" i="39" s="1"/>
  <c r="I142" i="39"/>
  <c r="H142" i="39"/>
  <c r="J142" i="39" s="1"/>
  <c r="F142" i="39"/>
  <c r="E142" i="39"/>
  <c r="G142" i="39" s="1"/>
  <c r="AV141" i="39"/>
  <c r="AU141" i="39"/>
  <c r="AW141" i="39" s="1"/>
  <c r="AS141" i="39"/>
  <c r="AR141" i="39"/>
  <c r="AT141" i="39" s="1"/>
  <c r="AP141" i="39"/>
  <c r="AO141" i="39"/>
  <c r="AQ141" i="39" s="1"/>
  <c r="AM141" i="39"/>
  <c r="AL141" i="39"/>
  <c r="AN141" i="39" s="1"/>
  <c r="AJ141" i="39"/>
  <c r="AI141" i="39"/>
  <c r="AK141" i="39" s="1"/>
  <c r="AG141" i="39"/>
  <c r="AF141" i="39"/>
  <c r="AH141" i="39" s="1"/>
  <c r="AD141" i="39"/>
  <c r="AC141" i="39"/>
  <c r="AE141" i="39" s="1"/>
  <c r="AA141" i="39"/>
  <c r="Z141" i="39"/>
  <c r="AB141" i="39" s="1"/>
  <c r="X141" i="39"/>
  <c r="W141" i="39"/>
  <c r="Y141" i="39" s="1"/>
  <c r="U141" i="39"/>
  <c r="T141" i="39"/>
  <c r="V141" i="39" s="1"/>
  <c r="R141" i="39"/>
  <c r="Q141" i="39"/>
  <c r="S141" i="39" s="1"/>
  <c r="O141" i="39"/>
  <c r="N141" i="39"/>
  <c r="P141" i="39" s="1"/>
  <c r="L141" i="39"/>
  <c r="K141" i="39"/>
  <c r="M141" i="39" s="1"/>
  <c r="I141" i="39"/>
  <c r="H141" i="39"/>
  <c r="J141" i="39" s="1"/>
  <c r="F141" i="39"/>
  <c r="E141" i="39"/>
  <c r="G141" i="39" s="1"/>
  <c r="AV140" i="39"/>
  <c r="AU140" i="39"/>
  <c r="AW140" i="39" s="1"/>
  <c r="AS140" i="39"/>
  <c r="AR140" i="39"/>
  <c r="AT140" i="39" s="1"/>
  <c r="AP140" i="39"/>
  <c r="AO140" i="39"/>
  <c r="AQ140" i="39" s="1"/>
  <c r="AM140" i="39"/>
  <c r="AL140" i="39"/>
  <c r="AN140" i="39" s="1"/>
  <c r="AJ140" i="39"/>
  <c r="AI140" i="39"/>
  <c r="AK140" i="39" s="1"/>
  <c r="AG140" i="39"/>
  <c r="AF140" i="39"/>
  <c r="AH140" i="39" s="1"/>
  <c r="AD140" i="39"/>
  <c r="AC140" i="39"/>
  <c r="AE140" i="39" s="1"/>
  <c r="AA140" i="39"/>
  <c r="Z140" i="39"/>
  <c r="AB140" i="39" s="1"/>
  <c r="X140" i="39"/>
  <c r="W140" i="39"/>
  <c r="Y140" i="39" s="1"/>
  <c r="U140" i="39"/>
  <c r="T140" i="39"/>
  <c r="V140" i="39" s="1"/>
  <c r="R140" i="39"/>
  <c r="Q140" i="39"/>
  <c r="S140" i="39" s="1"/>
  <c r="O140" i="39"/>
  <c r="N140" i="39"/>
  <c r="P140" i="39" s="1"/>
  <c r="L140" i="39"/>
  <c r="K140" i="39"/>
  <c r="M140" i="39" s="1"/>
  <c r="I140" i="39"/>
  <c r="H140" i="39"/>
  <c r="J140" i="39" s="1"/>
  <c r="F140" i="39"/>
  <c r="E140" i="39"/>
  <c r="G140" i="39" s="1"/>
  <c r="AV139" i="39"/>
  <c r="AU139" i="39"/>
  <c r="AW139" i="39" s="1"/>
  <c r="AS139" i="39"/>
  <c r="AR139" i="39"/>
  <c r="AT139" i="39" s="1"/>
  <c r="AP139" i="39"/>
  <c r="AO139" i="39"/>
  <c r="AQ139" i="39" s="1"/>
  <c r="AM139" i="39"/>
  <c r="AL139" i="39"/>
  <c r="AN139" i="39" s="1"/>
  <c r="AJ139" i="39"/>
  <c r="AI139" i="39"/>
  <c r="AK139" i="39" s="1"/>
  <c r="AG139" i="39"/>
  <c r="AF139" i="39"/>
  <c r="AH139" i="39" s="1"/>
  <c r="AD139" i="39"/>
  <c r="AC139" i="39"/>
  <c r="AE139" i="39" s="1"/>
  <c r="AA139" i="39"/>
  <c r="Z139" i="39"/>
  <c r="AB139" i="39" s="1"/>
  <c r="X139" i="39"/>
  <c r="W139" i="39"/>
  <c r="Y139" i="39" s="1"/>
  <c r="U139" i="39"/>
  <c r="T139" i="39"/>
  <c r="V139" i="39" s="1"/>
  <c r="R139" i="39"/>
  <c r="Q139" i="39"/>
  <c r="S139" i="39" s="1"/>
  <c r="O139" i="39"/>
  <c r="N139" i="39"/>
  <c r="P139" i="39" s="1"/>
  <c r="L139" i="39"/>
  <c r="K139" i="39"/>
  <c r="M139" i="39" s="1"/>
  <c r="I139" i="39"/>
  <c r="H139" i="39"/>
  <c r="J139" i="39" s="1"/>
  <c r="F139" i="39"/>
  <c r="E139" i="39"/>
  <c r="G139" i="39" s="1"/>
  <c r="AV138" i="39"/>
  <c r="AU138" i="39"/>
  <c r="AW138" i="39" s="1"/>
  <c r="AS138" i="39"/>
  <c r="AR138" i="39"/>
  <c r="AT138" i="39" s="1"/>
  <c r="AP138" i="39"/>
  <c r="AO138" i="39"/>
  <c r="AQ138" i="39" s="1"/>
  <c r="AM138" i="39"/>
  <c r="AL138" i="39"/>
  <c r="AN138" i="39" s="1"/>
  <c r="AJ138" i="39"/>
  <c r="AI138" i="39"/>
  <c r="AK138" i="39" s="1"/>
  <c r="AG138" i="39"/>
  <c r="AF138" i="39"/>
  <c r="AH138" i="39" s="1"/>
  <c r="AD138" i="39"/>
  <c r="AC138" i="39"/>
  <c r="AE138" i="39" s="1"/>
  <c r="AA138" i="39"/>
  <c r="Z138" i="39"/>
  <c r="AB138" i="39" s="1"/>
  <c r="X138" i="39"/>
  <c r="W138" i="39"/>
  <c r="Y138" i="39" s="1"/>
  <c r="U138" i="39"/>
  <c r="T138" i="39"/>
  <c r="V138" i="39" s="1"/>
  <c r="R138" i="39"/>
  <c r="Q138" i="39"/>
  <c r="S138" i="39" s="1"/>
  <c r="O138" i="39"/>
  <c r="N138" i="39"/>
  <c r="P138" i="39" s="1"/>
  <c r="L138" i="39"/>
  <c r="K138" i="39"/>
  <c r="M138" i="39" s="1"/>
  <c r="I138" i="39"/>
  <c r="H138" i="39"/>
  <c r="J138" i="39" s="1"/>
  <c r="F138" i="39"/>
  <c r="E138" i="39"/>
  <c r="G138" i="39" s="1"/>
  <c r="AV137" i="39"/>
  <c r="AU137" i="39"/>
  <c r="AW137" i="39" s="1"/>
  <c r="AS137" i="39"/>
  <c r="AR137" i="39"/>
  <c r="AT137" i="39" s="1"/>
  <c r="AP137" i="39"/>
  <c r="AO137" i="39"/>
  <c r="AQ137" i="39" s="1"/>
  <c r="AM137" i="39"/>
  <c r="AL137" i="39"/>
  <c r="AN137" i="39" s="1"/>
  <c r="AJ137" i="39"/>
  <c r="AI137" i="39"/>
  <c r="AK137" i="39" s="1"/>
  <c r="AG137" i="39"/>
  <c r="AF137" i="39"/>
  <c r="AH137" i="39" s="1"/>
  <c r="AD137" i="39"/>
  <c r="AC137" i="39"/>
  <c r="AE137" i="39" s="1"/>
  <c r="AA137" i="39"/>
  <c r="Z137" i="39"/>
  <c r="AB137" i="39" s="1"/>
  <c r="X137" i="39"/>
  <c r="W137" i="39"/>
  <c r="Y137" i="39" s="1"/>
  <c r="U137" i="39"/>
  <c r="T137" i="39"/>
  <c r="V137" i="39" s="1"/>
  <c r="R137" i="39"/>
  <c r="Q137" i="39"/>
  <c r="S137" i="39" s="1"/>
  <c r="O137" i="39"/>
  <c r="N137" i="39"/>
  <c r="P137" i="39" s="1"/>
  <c r="L137" i="39"/>
  <c r="K137" i="39"/>
  <c r="M137" i="39" s="1"/>
  <c r="I137" i="39"/>
  <c r="H137" i="39"/>
  <c r="J137" i="39" s="1"/>
  <c r="F137" i="39"/>
  <c r="E137" i="39"/>
  <c r="G137" i="39" s="1"/>
  <c r="AV136" i="39"/>
  <c r="AU136" i="39"/>
  <c r="AW136" i="39" s="1"/>
  <c r="AS136" i="39"/>
  <c r="AR136" i="39"/>
  <c r="AT136" i="39" s="1"/>
  <c r="AP136" i="39"/>
  <c r="AO136" i="39"/>
  <c r="AQ136" i="39" s="1"/>
  <c r="AM136" i="39"/>
  <c r="AL136" i="39"/>
  <c r="AN136" i="39" s="1"/>
  <c r="AJ136" i="39"/>
  <c r="AI136" i="39"/>
  <c r="AK136" i="39" s="1"/>
  <c r="AG136" i="39"/>
  <c r="AF136" i="39"/>
  <c r="AH136" i="39" s="1"/>
  <c r="AD136" i="39"/>
  <c r="AC136" i="39"/>
  <c r="AE136" i="39" s="1"/>
  <c r="AA136" i="39"/>
  <c r="Z136" i="39"/>
  <c r="AB136" i="39" s="1"/>
  <c r="X136" i="39"/>
  <c r="W136" i="39"/>
  <c r="Y136" i="39" s="1"/>
  <c r="U136" i="39"/>
  <c r="T136" i="39"/>
  <c r="V136" i="39" s="1"/>
  <c r="R136" i="39"/>
  <c r="Q136" i="39"/>
  <c r="S136" i="39" s="1"/>
  <c r="O136" i="39"/>
  <c r="N136" i="39"/>
  <c r="P136" i="39" s="1"/>
  <c r="L136" i="39"/>
  <c r="K136" i="39"/>
  <c r="M136" i="39" s="1"/>
  <c r="I136" i="39"/>
  <c r="H136" i="39"/>
  <c r="J136" i="39" s="1"/>
  <c r="F136" i="39"/>
  <c r="E136" i="39"/>
  <c r="G136" i="39" s="1"/>
  <c r="AV135" i="39"/>
  <c r="AU135" i="39"/>
  <c r="AW135" i="39" s="1"/>
  <c r="AS135" i="39"/>
  <c r="AR135" i="39"/>
  <c r="AT135" i="39" s="1"/>
  <c r="AP135" i="39"/>
  <c r="AO135" i="39"/>
  <c r="AQ135" i="39" s="1"/>
  <c r="AM135" i="39"/>
  <c r="AL135" i="39"/>
  <c r="AN135" i="39" s="1"/>
  <c r="AJ135" i="39"/>
  <c r="AI135" i="39"/>
  <c r="AK135" i="39" s="1"/>
  <c r="AG135" i="39"/>
  <c r="AF135" i="39"/>
  <c r="AH135" i="39" s="1"/>
  <c r="AD135" i="39"/>
  <c r="AC135" i="39"/>
  <c r="AE135" i="39" s="1"/>
  <c r="AA135" i="39"/>
  <c r="Z135" i="39"/>
  <c r="AB135" i="39" s="1"/>
  <c r="X135" i="39"/>
  <c r="W135" i="39"/>
  <c r="Y135" i="39" s="1"/>
  <c r="U135" i="39"/>
  <c r="T135" i="39"/>
  <c r="V135" i="39" s="1"/>
  <c r="R135" i="39"/>
  <c r="Q135" i="39"/>
  <c r="S135" i="39" s="1"/>
  <c r="O135" i="39"/>
  <c r="N135" i="39"/>
  <c r="P135" i="39" s="1"/>
  <c r="L135" i="39"/>
  <c r="K135" i="39"/>
  <c r="M135" i="39" s="1"/>
  <c r="I135" i="39"/>
  <c r="H135" i="39"/>
  <c r="J135" i="39" s="1"/>
  <c r="F135" i="39"/>
  <c r="E135" i="39"/>
  <c r="G135" i="39" s="1"/>
  <c r="AV134" i="39"/>
  <c r="AU134" i="39"/>
  <c r="AW134" i="39" s="1"/>
  <c r="AS134" i="39"/>
  <c r="AR134" i="39"/>
  <c r="AT134" i="39" s="1"/>
  <c r="AP134" i="39"/>
  <c r="AO134" i="39"/>
  <c r="AQ134" i="39" s="1"/>
  <c r="AM134" i="39"/>
  <c r="AL134" i="39"/>
  <c r="AN134" i="39" s="1"/>
  <c r="AJ134" i="39"/>
  <c r="AI134" i="39"/>
  <c r="AK134" i="39" s="1"/>
  <c r="AG134" i="39"/>
  <c r="AF134" i="39"/>
  <c r="AH134" i="39" s="1"/>
  <c r="AD134" i="39"/>
  <c r="AC134" i="39"/>
  <c r="AE134" i="39" s="1"/>
  <c r="AA134" i="39"/>
  <c r="Z134" i="39"/>
  <c r="AB134" i="39" s="1"/>
  <c r="X134" i="39"/>
  <c r="W134" i="39"/>
  <c r="Y134" i="39" s="1"/>
  <c r="U134" i="39"/>
  <c r="T134" i="39"/>
  <c r="V134" i="39" s="1"/>
  <c r="R134" i="39"/>
  <c r="Q134" i="39"/>
  <c r="S134" i="39" s="1"/>
  <c r="O134" i="39"/>
  <c r="N134" i="39"/>
  <c r="P134" i="39" s="1"/>
  <c r="L134" i="39"/>
  <c r="K134" i="39"/>
  <c r="M134" i="39" s="1"/>
  <c r="I134" i="39"/>
  <c r="H134" i="39"/>
  <c r="J134" i="39" s="1"/>
  <c r="F134" i="39"/>
  <c r="E134" i="39"/>
  <c r="G134" i="39" s="1"/>
  <c r="AV133" i="39"/>
  <c r="AU133" i="39"/>
  <c r="AW133" i="39" s="1"/>
  <c r="AS133" i="39"/>
  <c r="AR133" i="39"/>
  <c r="AT133" i="39" s="1"/>
  <c r="AP133" i="39"/>
  <c r="AO133" i="39"/>
  <c r="AQ133" i="39" s="1"/>
  <c r="AM133" i="39"/>
  <c r="AL133" i="39"/>
  <c r="AN133" i="39" s="1"/>
  <c r="AJ133" i="39"/>
  <c r="AI133" i="39"/>
  <c r="AK133" i="39" s="1"/>
  <c r="AG133" i="39"/>
  <c r="AF133" i="39"/>
  <c r="AH133" i="39" s="1"/>
  <c r="AD133" i="39"/>
  <c r="AC133" i="39"/>
  <c r="AE133" i="39" s="1"/>
  <c r="AA133" i="39"/>
  <c r="Z133" i="39"/>
  <c r="AB133" i="39" s="1"/>
  <c r="X133" i="39"/>
  <c r="W133" i="39"/>
  <c r="Y133" i="39" s="1"/>
  <c r="U133" i="39"/>
  <c r="T133" i="39"/>
  <c r="V133" i="39" s="1"/>
  <c r="R133" i="39"/>
  <c r="Q133" i="39"/>
  <c r="S133" i="39" s="1"/>
  <c r="O133" i="39"/>
  <c r="N133" i="39"/>
  <c r="P133" i="39" s="1"/>
  <c r="L133" i="39"/>
  <c r="K133" i="39"/>
  <c r="M133" i="39" s="1"/>
  <c r="I133" i="39"/>
  <c r="H133" i="39"/>
  <c r="J133" i="39" s="1"/>
  <c r="F133" i="39"/>
  <c r="E133" i="39"/>
  <c r="G133" i="39" s="1"/>
  <c r="AV132" i="39"/>
  <c r="AU132" i="39"/>
  <c r="AW132" i="39" s="1"/>
  <c r="AS132" i="39"/>
  <c r="AR132" i="39"/>
  <c r="AT132" i="39" s="1"/>
  <c r="AP132" i="39"/>
  <c r="AO132" i="39"/>
  <c r="AQ132" i="39" s="1"/>
  <c r="AM132" i="39"/>
  <c r="AL132" i="39"/>
  <c r="AN132" i="39" s="1"/>
  <c r="AJ132" i="39"/>
  <c r="AI132" i="39"/>
  <c r="AK132" i="39" s="1"/>
  <c r="AG132" i="39"/>
  <c r="AF132" i="39"/>
  <c r="AH132" i="39" s="1"/>
  <c r="AD132" i="39"/>
  <c r="AC132" i="39"/>
  <c r="AE132" i="39" s="1"/>
  <c r="AA132" i="39"/>
  <c r="Z132" i="39"/>
  <c r="AB132" i="39" s="1"/>
  <c r="X132" i="39"/>
  <c r="W132" i="39"/>
  <c r="Y132" i="39" s="1"/>
  <c r="U132" i="39"/>
  <c r="T132" i="39"/>
  <c r="V132" i="39" s="1"/>
  <c r="R132" i="39"/>
  <c r="Q132" i="39"/>
  <c r="S132" i="39" s="1"/>
  <c r="O132" i="39"/>
  <c r="N132" i="39"/>
  <c r="P132" i="39" s="1"/>
  <c r="L132" i="39"/>
  <c r="K132" i="39"/>
  <c r="M132" i="39" s="1"/>
  <c r="I132" i="39"/>
  <c r="H132" i="39"/>
  <c r="J132" i="39" s="1"/>
  <c r="F132" i="39"/>
  <c r="E132" i="39"/>
  <c r="G132" i="39" s="1"/>
  <c r="AV131" i="39"/>
  <c r="AU131" i="39"/>
  <c r="AW131" i="39" s="1"/>
  <c r="AS131" i="39"/>
  <c r="AR131" i="39"/>
  <c r="AT131" i="39" s="1"/>
  <c r="AP131" i="39"/>
  <c r="AO131" i="39"/>
  <c r="AQ131" i="39" s="1"/>
  <c r="AM131" i="39"/>
  <c r="AL131" i="39"/>
  <c r="AN131" i="39" s="1"/>
  <c r="AJ131" i="39"/>
  <c r="AI131" i="39"/>
  <c r="AK131" i="39" s="1"/>
  <c r="AG131" i="39"/>
  <c r="AF131" i="39"/>
  <c r="AH131" i="39" s="1"/>
  <c r="AD131" i="39"/>
  <c r="AC131" i="39"/>
  <c r="AE131" i="39" s="1"/>
  <c r="AA131" i="39"/>
  <c r="Z131" i="39"/>
  <c r="AB131" i="39" s="1"/>
  <c r="X131" i="39"/>
  <c r="W131" i="39"/>
  <c r="Y131" i="39" s="1"/>
  <c r="U131" i="39"/>
  <c r="T131" i="39"/>
  <c r="V131" i="39" s="1"/>
  <c r="R131" i="39"/>
  <c r="Q131" i="39"/>
  <c r="S131" i="39" s="1"/>
  <c r="O131" i="39"/>
  <c r="N131" i="39"/>
  <c r="P131" i="39" s="1"/>
  <c r="L131" i="39"/>
  <c r="K131" i="39"/>
  <c r="M131" i="39" s="1"/>
  <c r="I131" i="39"/>
  <c r="H131" i="39"/>
  <c r="J131" i="39" s="1"/>
  <c r="F131" i="39"/>
  <c r="E131" i="39"/>
  <c r="G131" i="39" s="1"/>
  <c r="AV130" i="39"/>
  <c r="AU130" i="39"/>
  <c r="AW130" i="39" s="1"/>
  <c r="AS130" i="39"/>
  <c r="AR130" i="39"/>
  <c r="AT130" i="39" s="1"/>
  <c r="AP130" i="39"/>
  <c r="AO130" i="39"/>
  <c r="AQ130" i="39" s="1"/>
  <c r="AM130" i="39"/>
  <c r="AL130" i="39"/>
  <c r="AN130" i="39" s="1"/>
  <c r="AJ130" i="39"/>
  <c r="AI130" i="39"/>
  <c r="AK130" i="39" s="1"/>
  <c r="AG130" i="39"/>
  <c r="AF130" i="39"/>
  <c r="AH130" i="39" s="1"/>
  <c r="AD130" i="39"/>
  <c r="AC130" i="39"/>
  <c r="AE130" i="39" s="1"/>
  <c r="AA130" i="39"/>
  <c r="Z130" i="39"/>
  <c r="AB130" i="39" s="1"/>
  <c r="X130" i="39"/>
  <c r="W130" i="39"/>
  <c r="Y130" i="39" s="1"/>
  <c r="U130" i="39"/>
  <c r="T130" i="39"/>
  <c r="V130" i="39" s="1"/>
  <c r="R130" i="39"/>
  <c r="Q130" i="39"/>
  <c r="S130" i="39" s="1"/>
  <c r="O130" i="39"/>
  <c r="N130" i="39"/>
  <c r="P130" i="39" s="1"/>
  <c r="L130" i="39"/>
  <c r="K130" i="39"/>
  <c r="M130" i="39" s="1"/>
  <c r="I130" i="39"/>
  <c r="H130" i="39"/>
  <c r="J130" i="39" s="1"/>
  <c r="F130" i="39"/>
  <c r="E130" i="39"/>
  <c r="G130" i="39" s="1"/>
  <c r="AV129" i="39"/>
  <c r="AU129" i="39"/>
  <c r="AW129" i="39" s="1"/>
  <c r="AS129" i="39"/>
  <c r="AR129" i="39"/>
  <c r="AT129" i="39" s="1"/>
  <c r="AP129" i="39"/>
  <c r="AO129" i="39"/>
  <c r="AQ129" i="39" s="1"/>
  <c r="AM129" i="39"/>
  <c r="AL129" i="39"/>
  <c r="AN129" i="39" s="1"/>
  <c r="AJ129" i="39"/>
  <c r="AI129" i="39"/>
  <c r="AK129" i="39" s="1"/>
  <c r="AG129" i="39"/>
  <c r="AF129" i="39"/>
  <c r="AH129" i="39" s="1"/>
  <c r="AD129" i="39"/>
  <c r="AC129" i="39"/>
  <c r="AE129" i="39" s="1"/>
  <c r="AA129" i="39"/>
  <c r="Z129" i="39"/>
  <c r="AB129" i="39" s="1"/>
  <c r="X129" i="39"/>
  <c r="W129" i="39"/>
  <c r="Y129" i="39" s="1"/>
  <c r="U129" i="39"/>
  <c r="T129" i="39"/>
  <c r="V129" i="39" s="1"/>
  <c r="R129" i="39"/>
  <c r="Q129" i="39"/>
  <c r="S129" i="39" s="1"/>
  <c r="O129" i="39"/>
  <c r="N129" i="39"/>
  <c r="P129" i="39" s="1"/>
  <c r="L129" i="39"/>
  <c r="K129" i="39"/>
  <c r="M129" i="39" s="1"/>
  <c r="I129" i="39"/>
  <c r="H129" i="39"/>
  <c r="J129" i="39" s="1"/>
  <c r="F129" i="39"/>
  <c r="E129" i="39"/>
  <c r="G129" i="39" s="1"/>
  <c r="AV128" i="39"/>
  <c r="AU128" i="39"/>
  <c r="AW128" i="39" s="1"/>
  <c r="AS128" i="39"/>
  <c r="AR128" i="39"/>
  <c r="AT128" i="39" s="1"/>
  <c r="AP128" i="39"/>
  <c r="AO128" i="39"/>
  <c r="AQ128" i="39" s="1"/>
  <c r="AM128" i="39"/>
  <c r="AL128" i="39"/>
  <c r="AN128" i="39" s="1"/>
  <c r="AJ128" i="39"/>
  <c r="AI128" i="39"/>
  <c r="AK128" i="39" s="1"/>
  <c r="AG128" i="39"/>
  <c r="AF128" i="39"/>
  <c r="AH128" i="39" s="1"/>
  <c r="AD128" i="39"/>
  <c r="AC128" i="39"/>
  <c r="AE128" i="39" s="1"/>
  <c r="AA128" i="39"/>
  <c r="Z128" i="39"/>
  <c r="AB128" i="39" s="1"/>
  <c r="X128" i="39"/>
  <c r="W128" i="39"/>
  <c r="Y128" i="39" s="1"/>
  <c r="U128" i="39"/>
  <c r="T128" i="39"/>
  <c r="V128" i="39" s="1"/>
  <c r="R128" i="39"/>
  <c r="Q128" i="39"/>
  <c r="S128" i="39" s="1"/>
  <c r="O128" i="39"/>
  <c r="N128" i="39"/>
  <c r="P128" i="39" s="1"/>
  <c r="L128" i="39"/>
  <c r="K128" i="39"/>
  <c r="M128" i="39" s="1"/>
  <c r="I128" i="39"/>
  <c r="H128" i="39"/>
  <c r="J128" i="39" s="1"/>
  <c r="F128" i="39"/>
  <c r="E128" i="39"/>
  <c r="G128" i="39" s="1"/>
  <c r="AV127" i="39"/>
  <c r="AU127" i="39"/>
  <c r="AW127" i="39" s="1"/>
  <c r="AS127" i="39"/>
  <c r="AR127" i="39"/>
  <c r="AT127" i="39" s="1"/>
  <c r="AP127" i="39"/>
  <c r="AO127" i="39"/>
  <c r="AQ127" i="39" s="1"/>
  <c r="AM127" i="39"/>
  <c r="AL127" i="39"/>
  <c r="AN127" i="39" s="1"/>
  <c r="AJ127" i="39"/>
  <c r="AI127" i="39"/>
  <c r="AK127" i="39" s="1"/>
  <c r="AG127" i="39"/>
  <c r="AF127" i="39"/>
  <c r="AH127" i="39" s="1"/>
  <c r="AD127" i="39"/>
  <c r="AC127" i="39"/>
  <c r="AE127" i="39" s="1"/>
  <c r="AA127" i="39"/>
  <c r="Z127" i="39"/>
  <c r="AB127" i="39" s="1"/>
  <c r="X127" i="39"/>
  <c r="W127" i="39"/>
  <c r="Y127" i="39" s="1"/>
  <c r="U127" i="39"/>
  <c r="T127" i="39"/>
  <c r="V127" i="39" s="1"/>
  <c r="R127" i="39"/>
  <c r="Q127" i="39"/>
  <c r="S127" i="39" s="1"/>
  <c r="O127" i="39"/>
  <c r="N127" i="39"/>
  <c r="P127" i="39" s="1"/>
  <c r="L127" i="39"/>
  <c r="K127" i="39"/>
  <c r="M127" i="39" s="1"/>
  <c r="I127" i="39"/>
  <c r="H127" i="39"/>
  <c r="J127" i="39" s="1"/>
  <c r="F127" i="39"/>
  <c r="E127" i="39"/>
  <c r="G127" i="39" s="1"/>
  <c r="AV126" i="39"/>
  <c r="AU126" i="39"/>
  <c r="AW126" i="39" s="1"/>
  <c r="AS126" i="39"/>
  <c r="AR126" i="39"/>
  <c r="AT126" i="39" s="1"/>
  <c r="AP126" i="39"/>
  <c r="AO126" i="39"/>
  <c r="AQ126" i="39" s="1"/>
  <c r="AM126" i="39"/>
  <c r="AL126" i="39"/>
  <c r="AN126" i="39" s="1"/>
  <c r="AJ126" i="39"/>
  <c r="AI126" i="39"/>
  <c r="AK126" i="39" s="1"/>
  <c r="AG126" i="39"/>
  <c r="AF126" i="39"/>
  <c r="AH126" i="39" s="1"/>
  <c r="AD126" i="39"/>
  <c r="AC126" i="39"/>
  <c r="AE126" i="39" s="1"/>
  <c r="AA126" i="39"/>
  <c r="Z126" i="39"/>
  <c r="AB126" i="39" s="1"/>
  <c r="X126" i="39"/>
  <c r="W126" i="39"/>
  <c r="Y126" i="39" s="1"/>
  <c r="U126" i="39"/>
  <c r="T126" i="39"/>
  <c r="V126" i="39" s="1"/>
  <c r="R126" i="39"/>
  <c r="Q126" i="39"/>
  <c r="S126" i="39" s="1"/>
  <c r="O126" i="39"/>
  <c r="N126" i="39"/>
  <c r="P126" i="39" s="1"/>
  <c r="L126" i="39"/>
  <c r="K126" i="39"/>
  <c r="M126" i="39" s="1"/>
  <c r="I126" i="39"/>
  <c r="H126" i="39"/>
  <c r="J126" i="39" s="1"/>
  <c r="F126" i="39"/>
  <c r="E126" i="39"/>
  <c r="G126" i="39" s="1"/>
  <c r="AV125" i="39"/>
  <c r="AU125" i="39"/>
  <c r="AW125" i="39" s="1"/>
  <c r="AS125" i="39"/>
  <c r="AR125" i="39"/>
  <c r="AT125" i="39" s="1"/>
  <c r="AP125" i="39"/>
  <c r="AO125" i="39"/>
  <c r="AQ125" i="39" s="1"/>
  <c r="AM125" i="39"/>
  <c r="AL125" i="39"/>
  <c r="AN125" i="39" s="1"/>
  <c r="AJ125" i="39"/>
  <c r="AI125" i="39"/>
  <c r="AK125" i="39" s="1"/>
  <c r="AG125" i="39"/>
  <c r="AF125" i="39"/>
  <c r="AH125" i="39" s="1"/>
  <c r="AD125" i="39"/>
  <c r="AC125" i="39"/>
  <c r="AE125" i="39" s="1"/>
  <c r="AA125" i="39"/>
  <c r="Z125" i="39"/>
  <c r="AB125" i="39" s="1"/>
  <c r="X125" i="39"/>
  <c r="W125" i="39"/>
  <c r="Y125" i="39" s="1"/>
  <c r="U125" i="39"/>
  <c r="T125" i="39"/>
  <c r="V125" i="39" s="1"/>
  <c r="R125" i="39"/>
  <c r="Q125" i="39"/>
  <c r="S125" i="39" s="1"/>
  <c r="O125" i="39"/>
  <c r="N125" i="39"/>
  <c r="P125" i="39" s="1"/>
  <c r="L125" i="39"/>
  <c r="K125" i="39"/>
  <c r="M125" i="39" s="1"/>
  <c r="I125" i="39"/>
  <c r="H125" i="39"/>
  <c r="J125" i="39" s="1"/>
  <c r="F125" i="39"/>
  <c r="E125" i="39"/>
  <c r="G125" i="39" s="1"/>
  <c r="AV124" i="39"/>
  <c r="AU124" i="39"/>
  <c r="AW124" i="39" s="1"/>
  <c r="AS124" i="39"/>
  <c r="AR124" i="39"/>
  <c r="AT124" i="39" s="1"/>
  <c r="AP124" i="39"/>
  <c r="AO124" i="39"/>
  <c r="AQ124" i="39" s="1"/>
  <c r="AM124" i="39"/>
  <c r="AL124" i="39"/>
  <c r="AN124" i="39" s="1"/>
  <c r="AJ124" i="39"/>
  <c r="AI124" i="39"/>
  <c r="AK124" i="39" s="1"/>
  <c r="AG124" i="39"/>
  <c r="AF124" i="39"/>
  <c r="AH124" i="39" s="1"/>
  <c r="AD124" i="39"/>
  <c r="AC124" i="39"/>
  <c r="AE124" i="39" s="1"/>
  <c r="AA124" i="39"/>
  <c r="Z124" i="39"/>
  <c r="AB124" i="39" s="1"/>
  <c r="X124" i="39"/>
  <c r="W124" i="39"/>
  <c r="Y124" i="39" s="1"/>
  <c r="U124" i="39"/>
  <c r="T124" i="39"/>
  <c r="V124" i="39" s="1"/>
  <c r="R124" i="39"/>
  <c r="Q124" i="39"/>
  <c r="S124" i="39" s="1"/>
  <c r="O124" i="39"/>
  <c r="N124" i="39"/>
  <c r="P124" i="39" s="1"/>
  <c r="L124" i="39"/>
  <c r="K124" i="39"/>
  <c r="M124" i="39" s="1"/>
  <c r="I124" i="39"/>
  <c r="H124" i="39"/>
  <c r="J124" i="39" s="1"/>
  <c r="F124" i="39"/>
  <c r="E124" i="39"/>
  <c r="G124" i="39" s="1"/>
  <c r="AV123" i="39"/>
  <c r="AU123" i="39"/>
  <c r="AW123" i="39" s="1"/>
  <c r="AS123" i="39"/>
  <c r="AR123" i="39"/>
  <c r="AT123" i="39" s="1"/>
  <c r="AP123" i="39"/>
  <c r="AO123" i="39"/>
  <c r="AQ123" i="39" s="1"/>
  <c r="AM123" i="39"/>
  <c r="AL123" i="39"/>
  <c r="AN123" i="39" s="1"/>
  <c r="AJ123" i="39"/>
  <c r="AI123" i="39"/>
  <c r="AK123" i="39" s="1"/>
  <c r="AG123" i="39"/>
  <c r="AF123" i="39"/>
  <c r="AH123" i="39" s="1"/>
  <c r="AD123" i="39"/>
  <c r="AC123" i="39"/>
  <c r="AE123" i="39" s="1"/>
  <c r="AA123" i="39"/>
  <c r="Z123" i="39"/>
  <c r="AB123" i="39" s="1"/>
  <c r="X123" i="39"/>
  <c r="W123" i="39"/>
  <c r="Y123" i="39" s="1"/>
  <c r="U123" i="39"/>
  <c r="T123" i="39"/>
  <c r="V123" i="39" s="1"/>
  <c r="R123" i="39"/>
  <c r="Q123" i="39"/>
  <c r="S123" i="39" s="1"/>
  <c r="O123" i="39"/>
  <c r="N123" i="39"/>
  <c r="P123" i="39" s="1"/>
  <c r="L123" i="39"/>
  <c r="K123" i="39"/>
  <c r="M123" i="39" s="1"/>
  <c r="I123" i="39"/>
  <c r="H123" i="39"/>
  <c r="J123" i="39" s="1"/>
  <c r="F123" i="39"/>
  <c r="E123" i="39"/>
  <c r="G123" i="39" s="1"/>
  <c r="AV122" i="39"/>
  <c r="AU122" i="39"/>
  <c r="AW122" i="39" s="1"/>
  <c r="AS122" i="39"/>
  <c r="AR122" i="39"/>
  <c r="AT122" i="39" s="1"/>
  <c r="AP122" i="39"/>
  <c r="AO122" i="39"/>
  <c r="AQ122" i="39" s="1"/>
  <c r="AM122" i="39"/>
  <c r="AL122" i="39"/>
  <c r="AN122" i="39" s="1"/>
  <c r="AJ122" i="39"/>
  <c r="AI122" i="39"/>
  <c r="AK122" i="39" s="1"/>
  <c r="AG122" i="39"/>
  <c r="AF122" i="39"/>
  <c r="AH122" i="39" s="1"/>
  <c r="AD122" i="39"/>
  <c r="AC122" i="39"/>
  <c r="AE122" i="39" s="1"/>
  <c r="AA122" i="39"/>
  <c r="Z122" i="39"/>
  <c r="AB122" i="39" s="1"/>
  <c r="X122" i="39"/>
  <c r="W122" i="39"/>
  <c r="Y122" i="39" s="1"/>
  <c r="U122" i="39"/>
  <c r="T122" i="39"/>
  <c r="V122" i="39" s="1"/>
  <c r="R122" i="39"/>
  <c r="Q122" i="39"/>
  <c r="S122" i="39" s="1"/>
  <c r="O122" i="39"/>
  <c r="N122" i="39"/>
  <c r="P122" i="39" s="1"/>
  <c r="L122" i="39"/>
  <c r="K122" i="39"/>
  <c r="M122" i="39" s="1"/>
  <c r="I122" i="39"/>
  <c r="H122" i="39"/>
  <c r="J122" i="39" s="1"/>
  <c r="F122" i="39"/>
  <c r="E122" i="39"/>
  <c r="G122" i="39" s="1"/>
  <c r="AV121" i="39"/>
  <c r="AU121" i="39"/>
  <c r="AW121" i="39" s="1"/>
  <c r="AS121" i="39"/>
  <c r="AR121" i="39"/>
  <c r="AT121" i="39" s="1"/>
  <c r="AP121" i="39"/>
  <c r="AO121" i="39"/>
  <c r="AQ121" i="39" s="1"/>
  <c r="AM121" i="39"/>
  <c r="AL121" i="39"/>
  <c r="AN121" i="39" s="1"/>
  <c r="AJ121" i="39"/>
  <c r="AI121" i="39"/>
  <c r="AK121" i="39" s="1"/>
  <c r="AG121" i="39"/>
  <c r="AF121" i="39"/>
  <c r="AH121" i="39" s="1"/>
  <c r="AD121" i="39"/>
  <c r="AC121" i="39"/>
  <c r="AE121" i="39" s="1"/>
  <c r="AA121" i="39"/>
  <c r="Z121" i="39"/>
  <c r="AB121" i="39" s="1"/>
  <c r="X121" i="39"/>
  <c r="W121" i="39"/>
  <c r="Y121" i="39" s="1"/>
  <c r="U121" i="39"/>
  <c r="T121" i="39"/>
  <c r="V121" i="39" s="1"/>
  <c r="R121" i="39"/>
  <c r="Q121" i="39"/>
  <c r="S121" i="39" s="1"/>
  <c r="O121" i="39"/>
  <c r="N121" i="39"/>
  <c r="P121" i="39" s="1"/>
  <c r="L121" i="39"/>
  <c r="K121" i="39"/>
  <c r="M121" i="39" s="1"/>
  <c r="I121" i="39"/>
  <c r="H121" i="39"/>
  <c r="J121" i="39" s="1"/>
  <c r="F121" i="39"/>
  <c r="E121" i="39"/>
  <c r="G121" i="39" s="1"/>
  <c r="AV120" i="39"/>
  <c r="AU120" i="39"/>
  <c r="AW120" i="39" s="1"/>
  <c r="AS120" i="39"/>
  <c r="AR120" i="39"/>
  <c r="AT120" i="39" s="1"/>
  <c r="AP120" i="39"/>
  <c r="AO120" i="39"/>
  <c r="AQ120" i="39" s="1"/>
  <c r="AM120" i="39"/>
  <c r="AL120" i="39"/>
  <c r="AN120" i="39" s="1"/>
  <c r="AJ120" i="39"/>
  <c r="AI120" i="39"/>
  <c r="AK120" i="39" s="1"/>
  <c r="AG120" i="39"/>
  <c r="AF120" i="39"/>
  <c r="AH120" i="39" s="1"/>
  <c r="AD120" i="39"/>
  <c r="AC120" i="39"/>
  <c r="AE120" i="39" s="1"/>
  <c r="AA120" i="39"/>
  <c r="Z120" i="39"/>
  <c r="AB120" i="39" s="1"/>
  <c r="X120" i="39"/>
  <c r="W120" i="39"/>
  <c r="Y120" i="39" s="1"/>
  <c r="U120" i="39"/>
  <c r="T120" i="39"/>
  <c r="V120" i="39" s="1"/>
  <c r="R120" i="39"/>
  <c r="Q120" i="39"/>
  <c r="S120" i="39" s="1"/>
  <c r="O120" i="39"/>
  <c r="N120" i="39"/>
  <c r="P120" i="39" s="1"/>
  <c r="L120" i="39"/>
  <c r="K120" i="39"/>
  <c r="M120" i="39" s="1"/>
  <c r="I120" i="39"/>
  <c r="H120" i="39"/>
  <c r="J120" i="39" s="1"/>
  <c r="F120" i="39"/>
  <c r="E120" i="39"/>
  <c r="G120" i="39" s="1"/>
  <c r="AV119" i="39"/>
  <c r="AU119" i="39"/>
  <c r="AW119" i="39" s="1"/>
  <c r="AS119" i="39"/>
  <c r="AR119" i="39"/>
  <c r="AT119" i="39" s="1"/>
  <c r="AP119" i="39"/>
  <c r="AO119" i="39"/>
  <c r="AQ119" i="39" s="1"/>
  <c r="AM119" i="39"/>
  <c r="AL119" i="39"/>
  <c r="AN119" i="39" s="1"/>
  <c r="AJ119" i="39"/>
  <c r="AI119" i="39"/>
  <c r="AK119" i="39" s="1"/>
  <c r="AG119" i="39"/>
  <c r="AF119" i="39"/>
  <c r="AH119" i="39" s="1"/>
  <c r="AD119" i="39"/>
  <c r="AC119" i="39"/>
  <c r="AE119" i="39" s="1"/>
  <c r="AA119" i="39"/>
  <c r="Z119" i="39"/>
  <c r="AB119" i="39" s="1"/>
  <c r="X119" i="39"/>
  <c r="W119" i="39"/>
  <c r="Y119" i="39" s="1"/>
  <c r="U119" i="39"/>
  <c r="T119" i="39"/>
  <c r="V119" i="39" s="1"/>
  <c r="R119" i="39"/>
  <c r="Q119" i="39"/>
  <c r="S119" i="39" s="1"/>
  <c r="O119" i="39"/>
  <c r="N119" i="39"/>
  <c r="P119" i="39" s="1"/>
  <c r="L119" i="39"/>
  <c r="K119" i="39"/>
  <c r="M119" i="39" s="1"/>
  <c r="I119" i="39"/>
  <c r="H119" i="39"/>
  <c r="J119" i="39" s="1"/>
  <c r="F119" i="39"/>
  <c r="E119" i="39"/>
  <c r="G119" i="39" s="1"/>
  <c r="AV118" i="39"/>
  <c r="AU118" i="39"/>
  <c r="AW118" i="39" s="1"/>
  <c r="AS118" i="39"/>
  <c r="AR118" i="39"/>
  <c r="AT118" i="39" s="1"/>
  <c r="AP118" i="39"/>
  <c r="AO118" i="39"/>
  <c r="AQ118" i="39" s="1"/>
  <c r="AM118" i="39"/>
  <c r="AL118" i="39"/>
  <c r="AN118" i="39" s="1"/>
  <c r="AJ118" i="39"/>
  <c r="AI118" i="39"/>
  <c r="AK118" i="39" s="1"/>
  <c r="AG118" i="39"/>
  <c r="AF118" i="39"/>
  <c r="AH118" i="39" s="1"/>
  <c r="AD118" i="39"/>
  <c r="AC118" i="39"/>
  <c r="AE118" i="39" s="1"/>
  <c r="AA118" i="39"/>
  <c r="Z118" i="39"/>
  <c r="AB118" i="39" s="1"/>
  <c r="X118" i="39"/>
  <c r="W118" i="39"/>
  <c r="Y118" i="39" s="1"/>
  <c r="U118" i="39"/>
  <c r="T118" i="39"/>
  <c r="V118" i="39" s="1"/>
  <c r="R118" i="39"/>
  <c r="Q118" i="39"/>
  <c r="S118" i="39" s="1"/>
  <c r="O118" i="39"/>
  <c r="N118" i="39"/>
  <c r="P118" i="39" s="1"/>
  <c r="L118" i="39"/>
  <c r="K118" i="39"/>
  <c r="M118" i="39" s="1"/>
  <c r="I118" i="39"/>
  <c r="H118" i="39"/>
  <c r="J118" i="39" s="1"/>
  <c r="F118" i="39"/>
  <c r="E118" i="39"/>
  <c r="G118" i="39" s="1"/>
  <c r="AV117" i="39"/>
  <c r="AU117" i="39"/>
  <c r="AW117" i="39" s="1"/>
  <c r="AS117" i="39"/>
  <c r="AR117" i="39"/>
  <c r="AT117" i="39" s="1"/>
  <c r="AP117" i="39"/>
  <c r="AO117" i="39"/>
  <c r="AQ117" i="39" s="1"/>
  <c r="AM117" i="39"/>
  <c r="AL117" i="39"/>
  <c r="AN117" i="39" s="1"/>
  <c r="AJ117" i="39"/>
  <c r="AI117" i="39"/>
  <c r="AK117" i="39" s="1"/>
  <c r="AG117" i="39"/>
  <c r="AF117" i="39"/>
  <c r="AH117" i="39" s="1"/>
  <c r="AD117" i="39"/>
  <c r="AC117" i="39"/>
  <c r="AE117" i="39" s="1"/>
  <c r="AA117" i="39"/>
  <c r="Z117" i="39"/>
  <c r="AB117" i="39" s="1"/>
  <c r="X117" i="39"/>
  <c r="W117" i="39"/>
  <c r="Y117" i="39" s="1"/>
  <c r="U117" i="39"/>
  <c r="T117" i="39"/>
  <c r="V117" i="39" s="1"/>
  <c r="R117" i="39"/>
  <c r="Q117" i="39"/>
  <c r="S117" i="39" s="1"/>
  <c r="O117" i="39"/>
  <c r="N117" i="39"/>
  <c r="P117" i="39" s="1"/>
  <c r="L117" i="39"/>
  <c r="K117" i="39"/>
  <c r="M117" i="39" s="1"/>
  <c r="I117" i="39"/>
  <c r="H117" i="39"/>
  <c r="J117" i="39" s="1"/>
  <c r="F117" i="39"/>
  <c r="E117" i="39"/>
  <c r="G117" i="39" s="1"/>
  <c r="AV116" i="39"/>
  <c r="AU116" i="39"/>
  <c r="AW116" i="39" s="1"/>
  <c r="AS116" i="39"/>
  <c r="AR116" i="39"/>
  <c r="AT116" i="39" s="1"/>
  <c r="AP116" i="39"/>
  <c r="AO116" i="39"/>
  <c r="AQ116" i="39" s="1"/>
  <c r="AM116" i="39"/>
  <c r="AL116" i="39"/>
  <c r="AN116" i="39" s="1"/>
  <c r="AJ116" i="39"/>
  <c r="AI116" i="39"/>
  <c r="AK116" i="39" s="1"/>
  <c r="AG116" i="39"/>
  <c r="AF116" i="39"/>
  <c r="AH116" i="39" s="1"/>
  <c r="AD116" i="39"/>
  <c r="AC116" i="39"/>
  <c r="AE116" i="39" s="1"/>
  <c r="AA116" i="39"/>
  <c r="Z116" i="39"/>
  <c r="AB116" i="39" s="1"/>
  <c r="X116" i="39"/>
  <c r="W116" i="39"/>
  <c r="Y116" i="39" s="1"/>
  <c r="U116" i="39"/>
  <c r="T116" i="39"/>
  <c r="V116" i="39" s="1"/>
  <c r="R116" i="39"/>
  <c r="Q116" i="39"/>
  <c r="S116" i="39" s="1"/>
  <c r="O116" i="39"/>
  <c r="N116" i="39"/>
  <c r="P116" i="39" s="1"/>
  <c r="L116" i="39"/>
  <c r="K116" i="39"/>
  <c r="M116" i="39" s="1"/>
  <c r="I116" i="39"/>
  <c r="H116" i="39"/>
  <c r="J116" i="39" s="1"/>
  <c r="F116" i="39"/>
  <c r="E116" i="39"/>
  <c r="G116" i="39" s="1"/>
  <c r="AV115" i="39"/>
  <c r="AU115" i="39"/>
  <c r="AW115" i="39" s="1"/>
  <c r="AS115" i="39"/>
  <c r="AR115" i="39"/>
  <c r="AT115" i="39" s="1"/>
  <c r="AP115" i="39"/>
  <c r="AO115" i="39"/>
  <c r="AQ115" i="39" s="1"/>
  <c r="AM115" i="39"/>
  <c r="AL115" i="39"/>
  <c r="AN115" i="39" s="1"/>
  <c r="AJ115" i="39"/>
  <c r="AI115" i="39"/>
  <c r="AK115" i="39" s="1"/>
  <c r="AG115" i="39"/>
  <c r="AF115" i="39"/>
  <c r="AH115" i="39" s="1"/>
  <c r="AD115" i="39"/>
  <c r="AC115" i="39"/>
  <c r="AE115" i="39" s="1"/>
  <c r="AA115" i="39"/>
  <c r="Z115" i="39"/>
  <c r="AB115" i="39" s="1"/>
  <c r="X115" i="39"/>
  <c r="W115" i="39"/>
  <c r="Y115" i="39" s="1"/>
  <c r="U115" i="39"/>
  <c r="T115" i="39"/>
  <c r="V115" i="39" s="1"/>
  <c r="R115" i="39"/>
  <c r="Q115" i="39"/>
  <c r="S115" i="39" s="1"/>
  <c r="O115" i="39"/>
  <c r="N115" i="39"/>
  <c r="P115" i="39" s="1"/>
  <c r="L115" i="39"/>
  <c r="K115" i="39"/>
  <c r="M115" i="39" s="1"/>
  <c r="I115" i="39"/>
  <c r="H115" i="39"/>
  <c r="J115" i="39" s="1"/>
  <c r="F115" i="39"/>
  <c r="E115" i="39"/>
  <c r="G115" i="39" s="1"/>
  <c r="AV114" i="39"/>
  <c r="AU114" i="39"/>
  <c r="AW114" i="39" s="1"/>
  <c r="AS114" i="39"/>
  <c r="AR114" i="39"/>
  <c r="AT114" i="39" s="1"/>
  <c r="AP114" i="39"/>
  <c r="AO114" i="39"/>
  <c r="AQ114" i="39" s="1"/>
  <c r="AM114" i="39"/>
  <c r="AL114" i="39"/>
  <c r="AN114" i="39" s="1"/>
  <c r="AJ114" i="39"/>
  <c r="AI114" i="39"/>
  <c r="AK114" i="39" s="1"/>
  <c r="AG114" i="39"/>
  <c r="AF114" i="39"/>
  <c r="AH114" i="39" s="1"/>
  <c r="AD114" i="39"/>
  <c r="AC114" i="39"/>
  <c r="AE114" i="39" s="1"/>
  <c r="AA114" i="39"/>
  <c r="Z114" i="39"/>
  <c r="AB114" i="39" s="1"/>
  <c r="X114" i="39"/>
  <c r="W114" i="39"/>
  <c r="Y114" i="39" s="1"/>
  <c r="U114" i="39"/>
  <c r="T114" i="39"/>
  <c r="V114" i="39" s="1"/>
  <c r="R114" i="39"/>
  <c r="Q114" i="39"/>
  <c r="S114" i="39" s="1"/>
  <c r="O114" i="39"/>
  <c r="N114" i="39"/>
  <c r="P114" i="39" s="1"/>
  <c r="L114" i="39"/>
  <c r="K114" i="39"/>
  <c r="M114" i="39" s="1"/>
  <c r="I114" i="39"/>
  <c r="H114" i="39"/>
  <c r="J114" i="39" s="1"/>
  <c r="F114" i="39"/>
  <c r="E114" i="39"/>
  <c r="G114" i="39" s="1"/>
  <c r="AV113" i="39"/>
  <c r="AU113" i="39"/>
  <c r="AW113" i="39" s="1"/>
  <c r="AS113" i="39"/>
  <c r="AR113" i="39"/>
  <c r="AT113" i="39" s="1"/>
  <c r="AP113" i="39"/>
  <c r="AO113" i="39"/>
  <c r="AQ113" i="39" s="1"/>
  <c r="AM113" i="39"/>
  <c r="AL113" i="39"/>
  <c r="AN113" i="39" s="1"/>
  <c r="AJ113" i="39"/>
  <c r="AI113" i="39"/>
  <c r="AK113" i="39" s="1"/>
  <c r="AG113" i="39"/>
  <c r="AF113" i="39"/>
  <c r="AH113" i="39" s="1"/>
  <c r="AD113" i="39"/>
  <c r="AC113" i="39"/>
  <c r="AE113" i="39" s="1"/>
  <c r="AA113" i="39"/>
  <c r="Z113" i="39"/>
  <c r="AB113" i="39" s="1"/>
  <c r="X113" i="39"/>
  <c r="W113" i="39"/>
  <c r="Y113" i="39" s="1"/>
  <c r="U113" i="39"/>
  <c r="T113" i="39"/>
  <c r="V113" i="39" s="1"/>
  <c r="R113" i="39"/>
  <c r="Q113" i="39"/>
  <c r="S113" i="39" s="1"/>
  <c r="O113" i="39"/>
  <c r="N113" i="39"/>
  <c r="P113" i="39" s="1"/>
  <c r="L113" i="39"/>
  <c r="K113" i="39"/>
  <c r="M113" i="39" s="1"/>
  <c r="I113" i="39"/>
  <c r="H113" i="39"/>
  <c r="J113" i="39" s="1"/>
  <c r="F113" i="39"/>
  <c r="E113" i="39"/>
  <c r="G113" i="39" s="1"/>
  <c r="AV112" i="39"/>
  <c r="AU112" i="39"/>
  <c r="AW112" i="39" s="1"/>
  <c r="AS112" i="39"/>
  <c r="AR112" i="39"/>
  <c r="AT112" i="39" s="1"/>
  <c r="AP112" i="39"/>
  <c r="AO112" i="39"/>
  <c r="AQ112" i="39" s="1"/>
  <c r="AM112" i="39"/>
  <c r="AL112" i="39"/>
  <c r="AN112" i="39" s="1"/>
  <c r="AJ112" i="39"/>
  <c r="AI112" i="39"/>
  <c r="AK112" i="39" s="1"/>
  <c r="AG112" i="39"/>
  <c r="AF112" i="39"/>
  <c r="AH112" i="39" s="1"/>
  <c r="AD112" i="39"/>
  <c r="AC112" i="39"/>
  <c r="AE112" i="39" s="1"/>
  <c r="AA112" i="39"/>
  <c r="Z112" i="39"/>
  <c r="AB112" i="39" s="1"/>
  <c r="X112" i="39"/>
  <c r="W112" i="39"/>
  <c r="Y112" i="39" s="1"/>
  <c r="U112" i="39"/>
  <c r="T112" i="39"/>
  <c r="V112" i="39" s="1"/>
  <c r="R112" i="39"/>
  <c r="Q112" i="39"/>
  <c r="S112" i="39" s="1"/>
  <c r="O112" i="39"/>
  <c r="N112" i="39"/>
  <c r="P112" i="39" s="1"/>
  <c r="L112" i="39"/>
  <c r="K112" i="39"/>
  <c r="M112" i="39" s="1"/>
  <c r="I112" i="39"/>
  <c r="H112" i="39"/>
  <c r="J112" i="39" s="1"/>
  <c r="F112" i="39"/>
  <c r="E112" i="39"/>
  <c r="G112" i="39" s="1"/>
  <c r="AV111" i="39"/>
  <c r="AU111" i="39"/>
  <c r="AW111" i="39" s="1"/>
  <c r="AS111" i="39"/>
  <c r="AR111" i="39"/>
  <c r="AT111" i="39" s="1"/>
  <c r="AP111" i="39"/>
  <c r="AO111" i="39"/>
  <c r="AQ111" i="39" s="1"/>
  <c r="AM111" i="39"/>
  <c r="AL111" i="39"/>
  <c r="AN111" i="39" s="1"/>
  <c r="AJ111" i="39"/>
  <c r="AI111" i="39"/>
  <c r="AK111" i="39" s="1"/>
  <c r="AG111" i="39"/>
  <c r="AF111" i="39"/>
  <c r="AH111" i="39" s="1"/>
  <c r="AD111" i="39"/>
  <c r="AC111" i="39"/>
  <c r="AE111" i="39" s="1"/>
  <c r="AA111" i="39"/>
  <c r="Z111" i="39"/>
  <c r="AB111" i="39" s="1"/>
  <c r="X111" i="39"/>
  <c r="W111" i="39"/>
  <c r="Y111" i="39" s="1"/>
  <c r="U111" i="39"/>
  <c r="T111" i="39"/>
  <c r="V111" i="39" s="1"/>
  <c r="R111" i="39"/>
  <c r="Q111" i="39"/>
  <c r="S111" i="39" s="1"/>
  <c r="O111" i="39"/>
  <c r="N111" i="39"/>
  <c r="P111" i="39" s="1"/>
  <c r="L111" i="39"/>
  <c r="K111" i="39"/>
  <c r="M111" i="39" s="1"/>
  <c r="I111" i="39"/>
  <c r="H111" i="39"/>
  <c r="J111" i="39" s="1"/>
  <c r="F111" i="39"/>
  <c r="E111" i="39"/>
  <c r="G111" i="39" s="1"/>
  <c r="AV110" i="39"/>
  <c r="AU110" i="39"/>
  <c r="AW110" i="39" s="1"/>
  <c r="AS110" i="39"/>
  <c r="AR110" i="39"/>
  <c r="AT110" i="39" s="1"/>
  <c r="AP110" i="39"/>
  <c r="AO110" i="39"/>
  <c r="AQ110" i="39" s="1"/>
  <c r="AM110" i="39"/>
  <c r="AL110" i="39"/>
  <c r="AN110" i="39" s="1"/>
  <c r="AJ110" i="39"/>
  <c r="AI110" i="39"/>
  <c r="AK110" i="39" s="1"/>
  <c r="AG110" i="39"/>
  <c r="AF110" i="39"/>
  <c r="AH110" i="39" s="1"/>
  <c r="AD110" i="39"/>
  <c r="AC110" i="39"/>
  <c r="AE110" i="39" s="1"/>
  <c r="AA110" i="39"/>
  <c r="Z110" i="39"/>
  <c r="AB110" i="39" s="1"/>
  <c r="X110" i="39"/>
  <c r="W110" i="39"/>
  <c r="Y110" i="39" s="1"/>
  <c r="U110" i="39"/>
  <c r="T110" i="39"/>
  <c r="V110" i="39" s="1"/>
  <c r="R110" i="39"/>
  <c r="Q110" i="39"/>
  <c r="S110" i="39" s="1"/>
  <c r="O110" i="39"/>
  <c r="N110" i="39"/>
  <c r="P110" i="39" s="1"/>
  <c r="L110" i="39"/>
  <c r="K110" i="39"/>
  <c r="M110" i="39" s="1"/>
  <c r="I110" i="39"/>
  <c r="H110" i="39"/>
  <c r="J110" i="39" s="1"/>
  <c r="F110" i="39"/>
  <c r="E110" i="39"/>
  <c r="G110" i="39" s="1"/>
  <c r="AV109" i="39"/>
  <c r="AU109" i="39"/>
  <c r="AW109" i="39" s="1"/>
  <c r="AS109" i="39"/>
  <c r="AR109" i="39"/>
  <c r="AT109" i="39" s="1"/>
  <c r="AP109" i="39"/>
  <c r="AO109" i="39"/>
  <c r="AQ109" i="39" s="1"/>
  <c r="AM109" i="39"/>
  <c r="AL109" i="39"/>
  <c r="AN109" i="39" s="1"/>
  <c r="AJ109" i="39"/>
  <c r="AI109" i="39"/>
  <c r="AK109" i="39" s="1"/>
  <c r="AG109" i="39"/>
  <c r="AF109" i="39"/>
  <c r="AH109" i="39" s="1"/>
  <c r="AD109" i="39"/>
  <c r="AC109" i="39"/>
  <c r="AE109" i="39" s="1"/>
  <c r="AA109" i="39"/>
  <c r="Z109" i="39"/>
  <c r="AB109" i="39" s="1"/>
  <c r="X109" i="39"/>
  <c r="W109" i="39"/>
  <c r="Y109" i="39" s="1"/>
  <c r="U109" i="39"/>
  <c r="T109" i="39"/>
  <c r="V109" i="39" s="1"/>
  <c r="R109" i="39"/>
  <c r="Q109" i="39"/>
  <c r="S109" i="39" s="1"/>
  <c r="O109" i="39"/>
  <c r="N109" i="39"/>
  <c r="P109" i="39" s="1"/>
  <c r="L109" i="39"/>
  <c r="K109" i="39"/>
  <c r="M109" i="39" s="1"/>
  <c r="I109" i="39"/>
  <c r="H109" i="39"/>
  <c r="J109" i="39" s="1"/>
  <c r="F109" i="39"/>
  <c r="E109" i="39"/>
  <c r="G109" i="39" s="1"/>
  <c r="AV108" i="39"/>
  <c r="AU108" i="39"/>
  <c r="AW108" i="39" s="1"/>
  <c r="AS108" i="39"/>
  <c r="AR108" i="39"/>
  <c r="AT108" i="39" s="1"/>
  <c r="AP108" i="39"/>
  <c r="AO108" i="39"/>
  <c r="AQ108" i="39" s="1"/>
  <c r="AM108" i="39"/>
  <c r="AL108" i="39"/>
  <c r="AN108" i="39" s="1"/>
  <c r="AJ108" i="39"/>
  <c r="AI108" i="39"/>
  <c r="AK108" i="39" s="1"/>
  <c r="AG108" i="39"/>
  <c r="AF108" i="39"/>
  <c r="AH108" i="39" s="1"/>
  <c r="AD108" i="39"/>
  <c r="AC108" i="39"/>
  <c r="AE108" i="39" s="1"/>
  <c r="AA108" i="39"/>
  <c r="Z108" i="39"/>
  <c r="AB108" i="39" s="1"/>
  <c r="X108" i="39"/>
  <c r="W108" i="39"/>
  <c r="Y108" i="39" s="1"/>
  <c r="U108" i="39"/>
  <c r="T108" i="39"/>
  <c r="V108" i="39" s="1"/>
  <c r="R108" i="39"/>
  <c r="Q108" i="39"/>
  <c r="S108" i="39" s="1"/>
  <c r="O108" i="39"/>
  <c r="N108" i="39"/>
  <c r="P108" i="39" s="1"/>
  <c r="L108" i="39"/>
  <c r="K108" i="39"/>
  <c r="M108" i="39" s="1"/>
  <c r="I108" i="39"/>
  <c r="H108" i="39"/>
  <c r="J108" i="39" s="1"/>
  <c r="F108" i="39"/>
  <c r="E108" i="39"/>
  <c r="G108" i="39" s="1"/>
  <c r="AV107" i="39"/>
  <c r="AU107" i="39"/>
  <c r="AW107" i="39" s="1"/>
  <c r="AS107" i="39"/>
  <c r="AR107" i="39"/>
  <c r="AT107" i="39" s="1"/>
  <c r="AP107" i="39"/>
  <c r="AO107" i="39"/>
  <c r="AQ107" i="39" s="1"/>
  <c r="AM107" i="39"/>
  <c r="AL107" i="39"/>
  <c r="AN107" i="39" s="1"/>
  <c r="AJ107" i="39"/>
  <c r="AI107" i="39"/>
  <c r="AK107" i="39" s="1"/>
  <c r="AG107" i="39"/>
  <c r="AF107" i="39"/>
  <c r="AH107" i="39" s="1"/>
  <c r="AD107" i="39"/>
  <c r="AC107" i="39"/>
  <c r="AE107" i="39" s="1"/>
  <c r="AA107" i="39"/>
  <c r="Z107" i="39"/>
  <c r="AB107" i="39" s="1"/>
  <c r="X107" i="39"/>
  <c r="W107" i="39"/>
  <c r="Y107" i="39" s="1"/>
  <c r="U107" i="39"/>
  <c r="T107" i="39"/>
  <c r="V107" i="39" s="1"/>
  <c r="R107" i="39"/>
  <c r="Q107" i="39"/>
  <c r="S107" i="39" s="1"/>
  <c r="O107" i="39"/>
  <c r="N107" i="39"/>
  <c r="P107" i="39" s="1"/>
  <c r="L107" i="39"/>
  <c r="K107" i="39"/>
  <c r="M107" i="39" s="1"/>
  <c r="I107" i="39"/>
  <c r="H107" i="39"/>
  <c r="J107" i="39" s="1"/>
  <c r="F107" i="39"/>
  <c r="E107" i="39"/>
  <c r="G107" i="39" s="1"/>
  <c r="AV106" i="39"/>
  <c r="AU106" i="39"/>
  <c r="AW106" i="39" s="1"/>
  <c r="AS106" i="39"/>
  <c r="AR106" i="39"/>
  <c r="AT106" i="39" s="1"/>
  <c r="AP106" i="39"/>
  <c r="AO106" i="39"/>
  <c r="AQ106" i="39" s="1"/>
  <c r="AM106" i="39"/>
  <c r="AL106" i="39"/>
  <c r="AN106" i="39" s="1"/>
  <c r="AJ106" i="39"/>
  <c r="AI106" i="39"/>
  <c r="AK106" i="39" s="1"/>
  <c r="AG106" i="39"/>
  <c r="AF106" i="39"/>
  <c r="AH106" i="39" s="1"/>
  <c r="AD106" i="39"/>
  <c r="AC106" i="39"/>
  <c r="AE106" i="39" s="1"/>
  <c r="AA106" i="39"/>
  <c r="Z106" i="39"/>
  <c r="AB106" i="39" s="1"/>
  <c r="X106" i="39"/>
  <c r="W106" i="39"/>
  <c r="Y106" i="39" s="1"/>
  <c r="U106" i="39"/>
  <c r="T106" i="39"/>
  <c r="V106" i="39" s="1"/>
  <c r="R106" i="39"/>
  <c r="Q106" i="39"/>
  <c r="S106" i="39" s="1"/>
  <c r="O106" i="39"/>
  <c r="N106" i="39"/>
  <c r="P106" i="39" s="1"/>
  <c r="L106" i="39"/>
  <c r="K106" i="39"/>
  <c r="M106" i="39" s="1"/>
  <c r="I106" i="39"/>
  <c r="H106" i="39"/>
  <c r="J106" i="39" s="1"/>
  <c r="F106" i="39"/>
  <c r="E106" i="39"/>
  <c r="G106" i="39" s="1"/>
  <c r="AV105" i="39"/>
  <c r="AU105" i="39"/>
  <c r="AW105" i="39" s="1"/>
  <c r="AS105" i="39"/>
  <c r="AR105" i="39"/>
  <c r="AT105" i="39" s="1"/>
  <c r="AP105" i="39"/>
  <c r="AO105" i="39"/>
  <c r="AQ105" i="39" s="1"/>
  <c r="AM105" i="39"/>
  <c r="AL105" i="39"/>
  <c r="AN105" i="39" s="1"/>
  <c r="AJ105" i="39"/>
  <c r="AI105" i="39"/>
  <c r="AK105" i="39" s="1"/>
  <c r="AG105" i="39"/>
  <c r="AF105" i="39"/>
  <c r="AH105" i="39" s="1"/>
  <c r="AD105" i="39"/>
  <c r="AC105" i="39"/>
  <c r="AE105" i="39" s="1"/>
  <c r="AA105" i="39"/>
  <c r="Z105" i="39"/>
  <c r="AB105" i="39" s="1"/>
  <c r="X105" i="39"/>
  <c r="W105" i="39"/>
  <c r="Y105" i="39" s="1"/>
  <c r="U105" i="39"/>
  <c r="T105" i="39"/>
  <c r="V105" i="39" s="1"/>
  <c r="R105" i="39"/>
  <c r="Q105" i="39"/>
  <c r="S105" i="39" s="1"/>
  <c r="O105" i="39"/>
  <c r="N105" i="39"/>
  <c r="P105" i="39" s="1"/>
  <c r="L105" i="39"/>
  <c r="K105" i="39"/>
  <c r="M105" i="39" s="1"/>
  <c r="I105" i="39"/>
  <c r="H105" i="39"/>
  <c r="J105" i="39" s="1"/>
  <c r="F105" i="39"/>
  <c r="E105" i="39"/>
  <c r="G105" i="39" s="1"/>
  <c r="AV104" i="39"/>
  <c r="AU104" i="39"/>
  <c r="AW104" i="39" s="1"/>
  <c r="AS104" i="39"/>
  <c r="AR104" i="39"/>
  <c r="AT104" i="39" s="1"/>
  <c r="AP104" i="39"/>
  <c r="AO104" i="39"/>
  <c r="AQ104" i="39" s="1"/>
  <c r="AM104" i="39"/>
  <c r="AL104" i="39"/>
  <c r="AN104" i="39" s="1"/>
  <c r="AJ104" i="39"/>
  <c r="AI104" i="39"/>
  <c r="AK104" i="39" s="1"/>
  <c r="AG104" i="39"/>
  <c r="AF104" i="39"/>
  <c r="AH104" i="39" s="1"/>
  <c r="AD104" i="39"/>
  <c r="AC104" i="39"/>
  <c r="AE104" i="39" s="1"/>
  <c r="AA104" i="39"/>
  <c r="Z104" i="39"/>
  <c r="AB104" i="39" s="1"/>
  <c r="X104" i="39"/>
  <c r="W104" i="39"/>
  <c r="Y104" i="39" s="1"/>
  <c r="U104" i="39"/>
  <c r="T104" i="39"/>
  <c r="V104" i="39" s="1"/>
  <c r="R104" i="39"/>
  <c r="Q104" i="39"/>
  <c r="S104" i="39" s="1"/>
  <c r="O104" i="39"/>
  <c r="N104" i="39"/>
  <c r="P104" i="39" s="1"/>
  <c r="L104" i="39"/>
  <c r="K104" i="39"/>
  <c r="M104" i="39" s="1"/>
  <c r="I104" i="39"/>
  <c r="H104" i="39"/>
  <c r="J104" i="39" s="1"/>
  <c r="F104" i="39"/>
  <c r="E104" i="39"/>
  <c r="G104" i="39" s="1"/>
  <c r="AV103" i="39"/>
  <c r="AU103" i="39"/>
  <c r="AW103" i="39" s="1"/>
  <c r="AS103" i="39"/>
  <c r="AR103" i="39"/>
  <c r="AT103" i="39" s="1"/>
  <c r="AP103" i="39"/>
  <c r="AO103" i="39"/>
  <c r="AQ103" i="39" s="1"/>
  <c r="AM103" i="39"/>
  <c r="AL103" i="39"/>
  <c r="AN103" i="39" s="1"/>
  <c r="AJ103" i="39"/>
  <c r="AI103" i="39"/>
  <c r="AK103" i="39" s="1"/>
  <c r="AG103" i="39"/>
  <c r="AF103" i="39"/>
  <c r="AH103" i="39" s="1"/>
  <c r="AD103" i="39"/>
  <c r="AC103" i="39"/>
  <c r="AE103" i="39" s="1"/>
  <c r="AA103" i="39"/>
  <c r="Z103" i="39"/>
  <c r="AB103" i="39" s="1"/>
  <c r="X103" i="39"/>
  <c r="W103" i="39"/>
  <c r="Y103" i="39" s="1"/>
  <c r="U103" i="39"/>
  <c r="T103" i="39"/>
  <c r="V103" i="39" s="1"/>
  <c r="R103" i="39"/>
  <c r="Q103" i="39"/>
  <c r="S103" i="39" s="1"/>
  <c r="O103" i="39"/>
  <c r="N103" i="39"/>
  <c r="P103" i="39" s="1"/>
  <c r="L103" i="39"/>
  <c r="K103" i="39"/>
  <c r="M103" i="39" s="1"/>
  <c r="I103" i="39"/>
  <c r="H103" i="39"/>
  <c r="J103" i="39" s="1"/>
  <c r="F103" i="39"/>
  <c r="E103" i="39"/>
  <c r="G103" i="39" s="1"/>
  <c r="AV102" i="39"/>
  <c r="AU102" i="39"/>
  <c r="AW102" i="39" s="1"/>
  <c r="AS102" i="39"/>
  <c r="AR102" i="39"/>
  <c r="AT102" i="39" s="1"/>
  <c r="AP102" i="39"/>
  <c r="AO102" i="39"/>
  <c r="AQ102" i="39" s="1"/>
  <c r="AM102" i="39"/>
  <c r="AL102" i="39"/>
  <c r="AN102" i="39" s="1"/>
  <c r="AJ102" i="39"/>
  <c r="AI102" i="39"/>
  <c r="AK102" i="39" s="1"/>
  <c r="AG102" i="39"/>
  <c r="AF102" i="39"/>
  <c r="AH102" i="39" s="1"/>
  <c r="AD102" i="39"/>
  <c r="AC102" i="39"/>
  <c r="AE102" i="39" s="1"/>
  <c r="AA102" i="39"/>
  <c r="Z102" i="39"/>
  <c r="AB102" i="39" s="1"/>
  <c r="X102" i="39"/>
  <c r="W102" i="39"/>
  <c r="Y102" i="39" s="1"/>
  <c r="U102" i="39"/>
  <c r="T102" i="39"/>
  <c r="V102" i="39" s="1"/>
  <c r="R102" i="39"/>
  <c r="Q102" i="39"/>
  <c r="S102" i="39" s="1"/>
  <c r="O102" i="39"/>
  <c r="N102" i="39"/>
  <c r="P102" i="39" s="1"/>
  <c r="L102" i="39"/>
  <c r="K102" i="39"/>
  <c r="M102" i="39" s="1"/>
  <c r="I102" i="39"/>
  <c r="H102" i="39"/>
  <c r="J102" i="39" s="1"/>
  <c r="F102" i="39"/>
  <c r="E102" i="39"/>
  <c r="G102" i="39" s="1"/>
  <c r="AV101" i="39"/>
  <c r="AU101" i="39"/>
  <c r="AW101" i="39" s="1"/>
  <c r="AS101" i="39"/>
  <c r="AR101" i="39"/>
  <c r="AT101" i="39" s="1"/>
  <c r="AP101" i="39"/>
  <c r="AO101" i="39"/>
  <c r="AQ101" i="39" s="1"/>
  <c r="AM101" i="39"/>
  <c r="AL101" i="39"/>
  <c r="AN101" i="39" s="1"/>
  <c r="AJ101" i="39"/>
  <c r="AI101" i="39"/>
  <c r="AK101" i="39" s="1"/>
  <c r="AG101" i="39"/>
  <c r="AF101" i="39"/>
  <c r="AH101" i="39" s="1"/>
  <c r="AD101" i="39"/>
  <c r="AC101" i="39"/>
  <c r="AE101" i="39" s="1"/>
  <c r="AA101" i="39"/>
  <c r="Z101" i="39"/>
  <c r="AB101" i="39" s="1"/>
  <c r="X101" i="39"/>
  <c r="W101" i="39"/>
  <c r="Y101" i="39" s="1"/>
  <c r="U101" i="39"/>
  <c r="T101" i="39"/>
  <c r="V101" i="39" s="1"/>
  <c r="R101" i="39"/>
  <c r="Q101" i="39"/>
  <c r="S101" i="39" s="1"/>
  <c r="O101" i="39"/>
  <c r="N101" i="39"/>
  <c r="P101" i="39" s="1"/>
  <c r="L101" i="39"/>
  <c r="K101" i="39"/>
  <c r="M101" i="39" s="1"/>
  <c r="I101" i="39"/>
  <c r="H101" i="39"/>
  <c r="J101" i="39" s="1"/>
  <c r="F101" i="39"/>
  <c r="E101" i="39"/>
  <c r="G101" i="39" s="1"/>
  <c r="AV100" i="39"/>
  <c r="AU100" i="39"/>
  <c r="AW100" i="39" s="1"/>
  <c r="AS100" i="39"/>
  <c r="AR100" i="39"/>
  <c r="AT100" i="39" s="1"/>
  <c r="AP100" i="39"/>
  <c r="AO100" i="39"/>
  <c r="AQ100" i="39" s="1"/>
  <c r="AM100" i="39"/>
  <c r="AL100" i="39"/>
  <c r="AN100" i="39" s="1"/>
  <c r="AJ100" i="39"/>
  <c r="AI100" i="39"/>
  <c r="AK100" i="39" s="1"/>
  <c r="AG100" i="39"/>
  <c r="AF100" i="39"/>
  <c r="AH100" i="39" s="1"/>
  <c r="AD100" i="39"/>
  <c r="AC100" i="39"/>
  <c r="AE100" i="39" s="1"/>
  <c r="AA100" i="39"/>
  <c r="Z100" i="39"/>
  <c r="AB100" i="39" s="1"/>
  <c r="X100" i="39"/>
  <c r="W100" i="39"/>
  <c r="Y100" i="39" s="1"/>
  <c r="U100" i="39"/>
  <c r="T100" i="39"/>
  <c r="V100" i="39" s="1"/>
  <c r="R100" i="39"/>
  <c r="Q100" i="39"/>
  <c r="S100" i="39" s="1"/>
  <c r="O100" i="39"/>
  <c r="N100" i="39"/>
  <c r="P100" i="39" s="1"/>
  <c r="L100" i="39"/>
  <c r="K100" i="39"/>
  <c r="M100" i="39" s="1"/>
  <c r="I100" i="39"/>
  <c r="H100" i="39"/>
  <c r="J100" i="39" s="1"/>
  <c r="F100" i="39"/>
  <c r="E100" i="39"/>
  <c r="G100" i="39" s="1"/>
  <c r="AV99" i="39"/>
  <c r="AU99" i="39"/>
  <c r="AW99" i="39" s="1"/>
  <c r="AS99" i="39"/>
  <c r="AR99" i="39"/>
  <c r="AT99" i="39" s="1"/>
  <c r="AP99" i="39"/>
  <c r="AO99" i="39"/>
  <c r="AQ99" i="39" s="1"/>
  <c r="AM99" i="39"/>
  <c r="AL99" i="39"/>
  <c r="AN99" i="39" s="1"/>
  <c r="AJ99" i="39"/>
  <c r="AI99" i="39"/>
  <c r="AK99" i="39" s="1"/>
  <c r="AG99" i="39"/>
  <c r="AF99" i="39"/>
  <c r="AH99" i="39" s="1"/>
  <c r="AD99" i="39"/>
  <c r="AC99" i="39"/>
  <c r="AE99" i="39" s="1"/>
  <c r="AA99" i="39"/>
  <c r="Z99" i="39"/>
  <c r="AB99" i="39" s="1"/>
  <c r="X99" i="39"/>
  <c r="W99" i="39"/>
  <c r="Y99" i="39" s="1"/>
  <c r="U99" i="39"/>
  <c r="T99" i="39"/>
  <c r="V99" i="39" s="1"/>
  <c r="R99" i="39"/>
  <c r="Q99" i="39"/>
  <c r="S99" i="39" s="1"/>
  <c r="O99" i="39"/>
  <c r="N99" i="39"/>
  <c r="P99" i="39" s="1"/>
  <c r="L99" i="39"/>
  <c r="K99" i="39"/>
  <c r="M99" i="39" s="1"/>
  <c r="I99" i="39"/>
  <c r="H99" i="39"/>
  <c r="J99" i="39" s="1"/>
  <c r="F99" i="39"/>
  <c r="E99" i="39"/>
  <c r="G99" i="39" s="1"/>
  <c r="AV98" i="39"/>
  <c r="AU98" i="39"/>
  <c r="AW98" i="39" s="1"/>
  <c r="AS98" i="39"/>
  <c r="AR98" i="39"/>
  <c r="AT98" i="39" s="1"/>
  <c r="AP98" i="39"/>
  <c r="AO98" i="39"/>
  <c r="AQ98" i="39" s="1"/>
  <c r="AM98" i="39"/>
  <c r="AL98" i="39"/>
  <c r="AN98" i="39" s="1"/>
  <c r="AJ98" i="39"/>
  <c r="AI98" i="39"/>
  <c r="AK98" i="39" s="1"/>
  <c r="AG98" i="39"/>
  <c r="AF98" i="39"/>
  <c r="AH98" i="39" s="1"/>
  <c r="AD98" i="39"/>
  <c r="AC98" i="39"/>
  <c r="AE98" i="39" s="1"/>
  <c r="AA98" i="39"/>
  <c r="Z98" i="39"/>
  <c r="AB98" i="39" s="1"/>
  <c r="X98" i="39"/>
  <c r="W98" i="39"/>
  <c r="Y98" i="39" s="1"/>
  <c r="U98" i="39"/>
  <c r="T98" i="39"/>
  <c r="V98" i="39" s="1"/>
  <c r="R98" i="39"/>
  <c r="Q98" i="39"/>
  <c r="S98" i="39" s="1"/>
  <c r="O98" i="39"/>
  <c r="N98" i="39"/>
  <c r="P98" i="39" s="1"/>
  <c r="L98" i="39"/>
  <c r="K98" i="39"/>
  <c r="M98" i="39" s="1"/>
  <c r="I98" i="39"/>
  <c r="H98" i="39"/>
  <c r="J98" i="39" s="1"/>
  <c r="F98" i="39"/>
  <c r="E98" i="39"/>
  <c r="G98" i="39" s="1"/>
  <c r="AV97" i="39"/>
  <c r="AU97" i="39"/>
  <c r="AW97" i="39" s="1"/>
  <c r="AS97" i="39"/>
  <c r="AR97" i="39"/>
  <c r="AT97" i="39" s="1"/>
  <c r="AP97" i="39"/>
  <c r="AO97" i="39"/>
  <c r="AQ97" i="39" s="1"/>
  <c r="AM97" i="39"/>
  <c r="AL97" i="39"/>
  <c r="AN97" i="39" s="1"/>
  <c r="AJ97" i="39"/>
  <c r="AI97" i="39"/>
  <c r="AK97" i="39" s="1"/>
  <c r="AG97" i="39"/>
  <c r="AF97" i="39"/>
  <c r="AH97" i="39" s="1"/>
  <c r="AD97" i="39"/>
  <c r="AC97" i="39"/>
  <c r="AE97" i="39" s="1"/>
  <c r="AA97" i="39"/>
  <c r="Z97" i="39"/>
  <c r="AB97" i="39" s="1"/>
  <c r="X97" i="39"/>
  <c r="W97" i="39"/>
  <c r="Y97" i="39" s="1"/>
  <c r="U97" i="39"/>
  <c r="T97" i="39"/>
  <c r="V97" i="39" s="1"/>
  <c r="R97" i="39"/>
  <c r="Q97" i="39"/>
  <c r="S97" i="39" s="1"/>
  <c r="O97" i="39"/>
  <c r="N97" i="39"/>
  <c r="P97" i="39" s="1"/>
  <c r="L97" i="39"/>
  <c r="K97" i="39"/>
  <c r="M97" i="39" s="1"/>
  <c r="I97" i="39"/>
  <c r="H97" i="39"/>
  <c r="J97" i="39" s="1"/>
  <c r="F97" i="39"/>
  <c r="E97" i="39"/>
  <c r="G97" i="39" s="1"/>
  <c r="AV96" i="39"/>
  <c r="AU96" i="39"/>
  <c r="AW96" i="39" s="1"/>
  <c r="AS96" i="39"/>
  <c r="AR96" i="39"/>
  <c r="AT96" i="39" s="1"/>
  <c r="AP96" i="39"/>
  <c r="AO96" i="39"/>
  <c r="AQ96" i="39" s="1"/>
  <c r="AM96" i="39"/>
  <c r="AL96" i="39"/>
  <c r="AN96" i="39" s="1"/>
  <c r="AJ96" i="39"/>
  <c r="AI96" i="39"/>
  <c r="AK96" i="39" s="1"/>
  <c r="AG96" i="39"/>
  <c r="AF96" i="39"/>
  <c r="AH96" i="39" s="1"/>
  <c r="AD96" i="39"/>
  <c r="AC96" i="39"/>
  <c r="AE96" i="39" s="1"/>
  <c r="AA96" i="39"/>
  <c r="Z96" i="39"/>
  <c r="AB96" i="39" s="1"/>
  <c r="X96" i="39"/>
  <c r="W96" i="39"/>
  <c r="Y96" i="39" s="1"/>
  <c r="U96" i="39"/>
  <c r="T96" i="39"/>
  <c r="V96" i="39" s="1"/>
  <c r="R96" i="39"/>
  <c r="Q96" i="39"/>
  <c r="S96" i="39" s="1"/>
  <c r="O96" i="39"/>
  <c r="N96" i="39"/>
  <c r="P96" i="39" s="1"/>
  <c r="L96" i="39"/>
  <c r="K96" i="39"/>
  <c r="M96" i="39" s="1"/>
  <c r="I96" i="39"/>
  <c r="H96" i="39"/>
  <c r="J96" i="39" s="1"/>
  <c r="F96" i="39"/>
  <c r="E96" i="39"/>
  <c r="G96" i="39" s="1"/>
  <c r="AV95" i="39"/>
  <c r="AU95" i="39"/>
  <c r="AW95" i="39" s="1"/>
  <c r="AS95" i="39"/>
  <c r="AR95" i="39"/>
  <c r="AT95" i="39" s="1"/>
  <c r="AP95" i="39"/>
  <c r="AO95" i="39"/>
  <c r="AQ95" i="39" s="1"/>
  <c r="AM95" i="39"/>
  <c r="AL95" i="39"/>
  <c r="AN95" i="39" s="1"/>
  <c r="AJ95" i="39"/>
  <c r="AI95" i="39"/>
  <c r="AK95" i="39" s="1"/>
  <c r="AG95" i="39"/>
  <c r="AF95" i="39"/>
  <c r="AH95" i="39" s="1"/>
  <c r="AD95" i="39"/>
  <c r="AC95" i="39"/>
  <c r="AE95" i="39" s="1"/>
  <c r="AA95" i="39"/>
  <c r="Z95" i="39"/>
  <c r="AB95" i="39" s="1"/>
  <c r="X95" i="39"/>
  <c r="W95" i="39"/>
  <c r="Y95" i="39" s="1"/>
  <c r="U95" i="39"/>
  <c r="T95" i="39"/>
  <c r="V95" i="39" s="1"/>
  <c r="R95" i="39"/>
  <c r="Q95" i="39"/>
  <c r="S95" i="39" s="1"/>
  <c r="O95" i="39"/>
  <c r="N95" i="39"/>
  <c r="P95" i="39" s="1"/>
  <c r="L95" i="39"/>
  <c r="K95" i="39"/>
  <c r="M95" i="39" s="1"/>
  <c r="I95" i="39"/>
  <c r="H95" i="39"/>
  <c r="J95" i="39" s="1"/>
  <c r="F95" i="39"/>
  <c r="E95" i="39"/>
  <c r="G95" i="39" s="1"/>
  <c r="AV94" i="39"/>
  <c r="AU94" i="39"/>
  <c r="AW94" i="39" s="1"/>
  <c r="AS94" i="39"/>
  <c r="AR94" i="39"/>
  <c r="AT94" i="39" s="1"/>
  <c r="AP94" i="39"/>
  <c r="AO94" i="39"/>
  <c r="AQ94" i="39" s="1"/>
  <c r="AM94" i="39"/>
  <c r="AL94" i="39"/>
  <c r="AN94" i="39" s="1"/>
  <c r="AJ94" i="39"/>
  <c r="AI94" i="39"/>
  <c r="AK94" i="39" s="1"/>
  <c r="AG94" i="39"/>
  <c r="AF94" i="39"/>
  <c r="AH94" i="39" s="1"/>
  <c r="AD94" i="39"/>
  <c r="AC94" i="39"/>
  <c r="AE94" i="39" s="1"/>
  <c r="AA94" i="39"/>
  <c r="Z94" i="39"/>
  <c r="AB94" i="39" s="1"/>
  <c r="X94" i="39"/>
  <c r="W94" i="39"/>
  <c r="Y94" i="39" s="1"/>
  <c r="U94" i="39"/>
  <c r="T94" i="39"/>
  <c r="V94" i="39" s="1"/>
  <c r="R94" i="39"/>
  <c r="Q94" i="39"/>
  <c r="S94" i="39" s="1"/>
  <c r="O94" i="39"/>
  <c r="N94" i="39"/>
  <c r="P94" i="39" s="1"/>
  <c r="L94" i="39"/>
  <c r="K94" i="39"/>
  <c r="M94" i="39" s="1"/>
  <c r="I94" i="39"/>
  <c r="H94" i="39"/>
  <c r="J94" i="39" s="1"/>
  <c r="F94" i="39"/>
  <c r="E94" i="39"/>
  <c r="G94" i="39" s="1"/>
  <c r="AV93" i="39"/>
  <c r="AU93" i="39"/>
  <c r="AW93" i="39" s="1"/>
  <c r="AS93" i="39"/>
  <c r="AR93" i="39"/>
  <c r="AT93" i="39" s="1"/>
  <c r="AP93" i="39"/>
  <c r="AO93" i="39"/>
  <c r="AQ93" i="39" s="1"/>
  <c r="AM93" i="39"/>
  <c r="AL93" i="39"/>
  <c r="AN93" i="39" s="1"/>
  <c r="AJ93" i="39"/>
  <c r="AI93" i="39"/>
  <c r="AK93" i="39" s="1"/>
  <c r="AG93" i="39"/>
  <c r="AF93" i="39"/>
  <c r="AH93" i="39" s="1"/>
  <c r="AD93" i="39"/>
  <c r="AC93" i="39"/>
  <c r="AE93" i="39" s="1"/>
  <c r="AA93" i="39"/>
  <c r="Z93" i="39"/>
  <c r="AB93" i="39" s="1"/>
  <c r="X93" i="39"/>
  <c r="W93" i="39"/>
  <c r="Y93" i="39" s="1"/>
  <c r="U93" i="39"/>
  <c r="T93" i="39"/>
  <c r="V93" i="39" s="1"/>
  <c r="R93" i="39"/>
  <c r="Q93" i="39"/>
  <c r="S93" i="39" s="1"/>
  <c r="O93" i="39"/>
  <c r="N93" i="39"/>
  <c r="P93" i="39" s="1"/>
  <c r="L93" i="39"/>
  <c r="K93" i="39"/>
  <c r="M93" i="39" s="1"/>
  <c r="I93" i="39"/>
  <c r="H93" i="39"/>
  <c r="J93" i="39" s="1"/>
  <c r="F93" i="39"/>
  <c r="E93" i="39"/>
  <c r="G93" i="39" s="1"/>
  <c r="AV92" i="39"/>
  <c r="AU92" i="39"/>
  <c r="AW92" i="39" s="1"/>
  <c r="AS92" i="39"/>
  <c r="AR92" i="39"/>
  <c r="AT92" i="39" s="1"/>
  <c r="AP92" i="39"/>
  <c r="AO92" i="39"/>
  <c r="AQ92" i="39" s="1"/>
  <c r="AM92" i="39"/>
  <c r="AL92" i="39"/>
  <c r="AN92" i="39" s="1"/>
  <c r="AJ92" i="39"/>
  <c r="AI92" i="39"/>
  <c r="AK92" i="39" s="1"/>
  <c r="AG92" i="39"/>
  <c r="AF92" i="39"/>
  <c r="AH92" i="39" s="1"/>
  <c r="AD92" i="39"/>
  <c r="AC92" i="39"/>
  <c r="AE92" i="39" s="1"/>
  <c r="AA92" i="39"/>
  <c r="Z92" i="39"/>
  <c r="AB92" i="39" s="1"/>
  <c r="X92" i="39"/>
  <c r="W92" i="39"/>
  <c r="Y92" i="39" s="1"/>
  <c r="U92" i="39"/>
  <c r="T92" i="39"/>
  <c r="V92" i="39" s="1"/>
  <c r="R92" i="39"/>
  <c r="Q92" i="39"/>
  <c r="S92" i="39" s="1"/>
  <c r="O92" i="39"/>
  <c r="N92" i="39"/>
  <c r="P92" i="39" s="1"/>
  <c r="L92" i="39"/>
  <c r="K92" i="39"/>
  <c r="M92" i="39" s="1"/>
  <c r="I92" i="39"/>
  <c r="H92" i="39"/>
  <c r="J92" i="39" s="1"/>
  <c r="F92" i="39"/>
  <c r="E92" i="39"/>
  <c r="G92" i="39" s="1"/>
  <c r="AV91" i="39"/>
  <c r="AU91" i="39"/>
  <c r="AW91" i="39" s="1"/>
  <c r="AS91" i="39"/>
  <c r="AR91" i="39"/>
  <c r="AT91" i="39" s="1"/>
  <c r="AP91" i="39"/>
  <c r="AO91" i="39"/>
  <c r="AQ91" i="39" s="1"/>
  <c r="AM91" i="39"/>
  <c r="AL91" i="39"/>
  <c r="AN91" i="39" s="1"/>
  <c r="AJ91" i="39"/>
  <c r="AI91" i="39"/>
  <c r="AK91" i="39" s="1"/>
  <c r="AG91" i="39"/>
  <c r="AF91" i="39"/>
  <c r="AH91" i="39" s="1"/>
  <c r="AD91" i="39"/>
  <c r="AC91" i="39"/>
  <c r="AE91" i="39" s="1"/>
  <c r="AA91" i="39"/>
  <c r="Z91" i="39"/>
  <c r="AB91" i="39" s="1"/>
  <c r="X91" i="39"/>
  <c r="W91" i="39"/>
  <c r="Y91" i="39" s="1"/>
  <c r="U91" i="39"/>
  <c r="T91" i="39"/>
  <c r="V91" i="39" s="1"/>
  <c r="R91" i="39"/>
  <c r="Q91" i="39"/>
  <c r="S91" i="39" s="1"/>
  <c r="O91" i="39"/>
  <c r="N91" i="39"/>
  <c r="P91" i="39" s="1"/>
  <c r="L91" i="39"/>
  <c r="K91" i="39"/>
  <c r="M91" i="39" s="1"/>
  <c r="I91" i="39"/>
  <c r="H91" i="39"/>
  <c r="J91" i="39" s="1"/>
  <c r="F91" i="39"/>
  <c r="E91" i="39"/>
  <c r="G91" i="39" s="1"/>
  <c r="AV90" i="39"/>
  <c r="AU90" i="39"/>
  <c r="AW90" i="39" s="1"/>
  <c r="AS90" i="39"/>
  <c r="AR90" i="39"/>
  <c r="AT90" i="39" s="1"/>
  <c r="AP90" i="39"/>
  <c r="AO90" i="39"/>
  <c r="AQ90" i="39" s="1"/>
  <c r="AM90" i="39"/>
  <c r="AL90" i="39"/>
  <c r="AN90" i="39" s="1"/>
  <c r="AJ90" i="39"/>
  <c r="AI90" i="39"/>
  <c r="AK90" i="39" s="1"/>
  <c r="AG90" i="39"/>
  <c r="AF90" i="39"/>
  <c r="AH90" i="39" s="1"/>
  <c r="AD90" i="39"/>
  <c r="AC90" i="39"/>
  <c r="AE90" i="39" s="1"/>
  <c r="AA90" i="39"/>
  <c r="Z90" i="39"/>
  <c r="AB90" i="39" s="1"/>
  <c r="X90" i="39"/>
  <c r="W90" i="39"/>
  <c r="Y90" i="39" s="1"/>
  <c r="U90" i="39"/>
  <c r="T90" i="39"/>
  <c r="V90" i="39" s="1"/>
  <c r="R90" i="39"/>
  <c r="Q90" i="39"/>
  <c r="S90" i="39" s="1"/>
  <c r="O90" i="39"/>
  <c r="N90" i="39"/>
  <c r="P90" i="39" s="1"/>
  <c r="L90" i="39"/>
  <c r="K90" i="39"/>
  <c r="M90" i="39" s="1"/>
  <c r="I90" i="39"/>
  <c r="H90" i="39"/>
  <c r="J90" i="39" s="1"/>
  <c r="F90" i="39"/>
  <c r="E90" i="39"/>
  <c r="G90" i="39" s="1"/>
  <c r="AV89" i="39"/>
  <c r="AU89" i="39"/>
  <c r="AW89" i="39" s="1"/>
  <c r="AS89" i="39"/>
  <c r="AR89" i="39"/>
  <c r="AT89" i="39" s="1"/>
  <c r="AP89" i="39"/>
  <c r="AO89" i="39"/>
  <c r="AQ89" i="39" s="1"/>
  <c r="AM89" i="39"/>
  <c r="AL89" i="39"/>
  <c r="AN89" i="39" s="1"/>
  <c r="AJ89" i="39"/>
  <c r="AI89" i="39"/>
  <c r="AK89" i="39" s="1"/>
  <c r="AG89" i="39"/>
  <c r="AF89" i="39"/>
  <c r="AH89" i="39" s="1"/>
  <c r="AD89" i="39"/>
  <c r="AC89" i="39"/>
  <c r="AE89" i="39" s="1"/>
  <c r="AA89" i="39"/>
  <c r="Z89" i="39"/>
  <c r="AB89" i="39" s="1"/>
  <c r="X89" i="39"/>
  <c r="W89" i="39"/>
  <c r="Y89" i="39" s="1"/>
  <c r="U89" i="39"/>
  <c r="T89" i="39"/>
  <c r="V89" i="39" s="1"/>
  <c r="R89" i="39"/>
  <c r="Q89" i="39"/>
  <c r="S89" i="39" s="1"/>
  <c r="O89" i="39"/>
  <c r="N89" i="39"/>
  <c r="P89" i="39" s="1"/>
  <c r="L89" i="39"/>
  <c r="K89" i="39"/>
  <c r="M89" i="39" s="1"/>
  <c r="I89" i="39"/>
  <c r="H89" i="39"/>
  <c r="J89" i="39" s="1"/>
  <c r="F89" i="39"/>
  <c r="E89" i="39"/>
  <c r="G89" i="39" s="1"/>
  <c r="AV88" i="39"/>
  <c r="AU88" i="39"/>
  <c r="AW88" i="39" s="1"/>
  <c r="AS88" i="39"/>
  <c r="AR88" i="39"/>
  <c r="AT88" i="39" s="1"/>
  <c r="AP88" i="39"/>
  <c r="AO88" i="39"/>
  <c r="AQ88" i="39" s="1"/>
  <c r="AM88" i="39"/>
  <c r="AL88" i="39"/>
  <c r="AN88" i="39" s="1"/>
  <c r="AJ88" i="39"/>
  <c r="AI88" i="39"/>
  <c r="AK88" i="39" s="1"/>
  <c r="AG88" i="39"/>
  <c r="AF88" i="39"/>
  <c r="AH88" i="39" s="1"/>
  <c r="AD88" i="39"/>
  <c r="AC88" i="39"/>
  <c r="AE88" i="39" s="1"/>
  <c r="AA88" i="39"/>
  <c r="Z88" i="39"/>
  <c r="AB88" i="39" s="1"/>
  <c r="X88" i="39"/>
  <c r="W88" i="39"/>
  <c r="Y88" i="39" s="1"/>
  <c r="U88" i="39"/>
  <c r="T88" i="39"/>
  <c r="V88" i="39" s="1"/>
  <c r="R88" i="39"/>
  <c r="Q88" i="39"/>
  <c r="S88" i="39" s="1"/>
  <c r="O88" i="39"/>
  <c r="N88" i="39"/>
  <c r="P88" i="39" s="1"/>
  <c r="L88" i="39"/>
  <c r="K88" i="39"/>
  <c r="M88" i="39" s="1"/>
  <c r="I88" i="39"/>
  <c r="H88" i="39"/>
  <c r="J88" i="39" s="1"/>
  <c r="F88" i="39"/>
  <c r="E88" i="39"/>
  <c r="G88" i="39" s="1"/>
  <c r="AV87" i="39"/>
  <c r="AU87" i="39"/>
  <c r="AW87" i="39" s="1"/>
  <c r="AS87" i="39"/>
  <c r="AR87" i="39"/>
  <c r="AT87" i="39" s="1"/>
  <c r="AP87" i="39"/>
  <c r="AO87" i="39"/>
  <c r="AQ87" i="39" s="1"/>
  <c r="AM87" i="39"/>
  <c r="AL87" i="39"/>
  <c r="AN87" i="39" s="1"/>
  <c r="AJ87" i="39"/>
  <c r="AI87" i="39"/>
  <c r="AK87" i="39" s="1"/>
  <c r="AG87" i="39"/>
  <c r="AF87" i="39"/>
  <c r="AH87" i="39" s="1"/>
  <c r="AD87" i="39"/>
  <c r="AC87" i="39"/>
  <c r="AE87" i="39" s="1"/>
  <c r="AA87" i="39"/>
  <c r="Z87" i="39"/>
  <c r="AB87" i="39" s="1"/>
  <c r="X87" i="39"/>
  <c r="W87" i="39"/>
  <c r="Y87" i="39" s="1"/>
  <c r="U87" i="39"/>
  <c r="T87" i="39"/>
  <c r="V87" i="39" s="1"/>
  <c r="R87" i="39"/>
  <c r="Q87" i="39"/>
  <c r="S87" i="39" s="1"/>
  <c r="O87" i="39"/>
  <c r="N87" i="39"/>
  <c r="P87" i="39" s="1"/>
  <c r="L87" i="39"/>
  <c r="K87" i="39"/>
  <c r="M87" i="39" s="1"/>
  <c r="I87" i="39"/>
  <c r="H87" i="39"/>
  <c r="J87" i="39" s="1"/>
  <c r="F87" i="39"/>
  <c r="E87" i="39"/>
  <c r="G87" i="39" s="1"/>
  <c r="AV86" i="39"/>
  <c r="AU86" i="39"/>
  <c r="AW86" i="39" s="1"/>
  <c r="AS86" i="39"/>
  <c r="AR86" i="39"/>
  <c r="AT86" i="39" s="1"/>
  <c r="AP86" i="39"/>
  <c r="AO86" i="39"/>
  <c r="AQ86" i="39" s="1"/>
  <c r="AM86" i="39"/>
  <c r="AL86" i="39"/>
  <c r="AN86" i="39" s="1"/>
  <c r="AJ86" i="39"/>
  <c r="AI86" i="39"/>
  <c r="AK86" i="39" s="1"/>
  <c r="AG86" i="39"/>
  <c r="AF86" i="39"/>
  <c r="AH86" i="39" s="1"/>
  <c r="AD86" i="39"/>
  <c r="AC86" i="39"/>
  <c r="AE86" i="39" s="1"/>
  <c r="AA86" i="39"/>
  <c r="Z86" i="39"/>
  <c r="AB86" i="39" s="1"/>
  <c r="X86" i="39"/>
  <c r="W86" i="39"/>
  <c r="Y86" i="39" s="1"/>
  <c r="U86" i="39"/>
  <c r="T86" i="39"/>
  <c r="V86" i="39" s="1"/>
  <c r="R86" i="39"/>
  <c r="Q86" i="39"/>
  <c r="S86" i="39" s="1"/>
  <c r="O86" i="39"/>
  <c r="N86" i="39"/>
  <c r="P86" i="39" s="1"/>
  <c r="L86" i="39"/>
  <c r="K86" i="39"/>
  <c r="M86" i="39" s="1"/>
  <c r="I86" i="39"/>
  <c r="H86" i="39"/>
  <c r="J86" i="39" s="1"/>
  <c r="F86" i="39"/>
  <c r="E86" i="39"/>
  <c r="G86" i="39" s="1"/>
  <c r="AV85" i="39"/>
  <c r="AU85" i="39"/>
  <c r="AW85" i="39" s="1"/>
  <c r="AS85" i="39"/>
  <c r="AR85" i="39"/>
  <c r="AT85" i="39" s="1"/>
  <c r="AP85" i="39"/>
  <c r="AO85" i="39"/>
  <c r="AQ85" i="39" s="1"/>
  <c r="AM85" i="39"/>
  <c r="AL85" i="39"/>
  <c r="AN85" i="39" s="1"/>
  <c r="AJ85" i="39"/>
  <c r="AI85" i="39"/>
  <c r="AK85" i="39" s="1"/>
  <c r="AG85" i="39"/>
  <c r="AF85" i="39"/>
  <c r="AH85" i="39" s="1"/>
  <c r="AD85" i="39"/>
  <c r="AC85" i="39"/>
  <c r="AE85" i="39" s="1"/>
  <c r="AA85" i="39"/>
  <c r="Z85" i="39"/>
  <c r="AB85" i="39" s="1"/>
  <c r="X85" i="39"/>
  <c r="W85" i="39"/>
  <c r="Y85" i="39" s="1"/>
  <c r="U85" i="39"/>
  <c r="T85" i="39"/>
  <c r="V85" i="39" s="1"/>
  <c r="R85" i="39"/>
  <c r="Q85" i="39"/>
  <c r="S85" i="39" s="1"/>
  <c r="O85" i="39"/>
  <c r="N85" i="39"/>
  <c r="P85" i="39" s="1"/>
  <c r="L85" i="39"/>
  <c r="K85" i="39"/>
  <c r="M85" i="39" s="1"/>
  <c r="I85" i="39"/>
  <c r="H85" i="39"/>
  <c r="J85" i="39" s="1"/>
  <c r="F85" i="39"/>
  <c r="E85" i="39"/>
  <c r="G85" i="39" s="1"/>
  <c r="AV84" i="39"/>
  <c r="AU84" i="39"/>
  <c r="AW84" i="39" s="1"/>
  <c r="AS84" i="39"/>
  <c r="AR84" i="39"/>
  <c r="AT84" i="39" s="1"/>
  <c r="AP84" i="39"/>
  <c r="AO84" i="39"/>
  <c r="AQ84" i="39" s="1"/>
  <c r="AM84" i="39"/>
  <c r="AL84" i="39"/>
  <c r="AN84" i="39" s="1"/>
  <c r="AJ84" i="39"/>
  <c r="AI84" i="39"/>
  <c r="AK84" i="39" s="1"/>
  <c r="AG84" i="39"/>
  <c r="AF84" i="39"/>
  <c r="AH84" i="39" s="1"/>
  <c r="AD84" i="39"/>
  <c r="AC84" i="39"/>
  <c r="AE84" i="39" s="1"/>
  <c r="AA84" i="39"/>
  <c r="Z84" i="39"/>
  <c r="AB84" i="39" s="1"/>
  <c r="X84" i="39"/>
  <c r="W84" i="39"/>
  <c r="Y84" i="39" s="1"/>
  <c r="U84" i="39"/>
  <c r="T84" i="39"/>
  <c r="V84" i="39" s="1"/>
  <c r="R84" i="39"/>
  <c r="Q84" i="39"/>
  <c r="S84" i="39" s="1"/>
  <c r="O84" i="39"/>
  <c r="N84" i="39"/>
  <c r="P84" i="39" s="1"/>
  <c r="L84" i="39"/>
  <c r="K84" i="39"/>
  <c r="M84" i="39" s="1"/>
  <c r="I84" i="39"/>
  <c r="H84" i="39"/>
  <c r="J84" i="39" s="1"/>
  <c r="F84" i="39"/>
  <c r="E84" i="39"/>
  <c r="G84" i="39" s="1"/>
  <c r="AV83" i="39"/>
  <c r="AU83" i="39"/>
  <c r="AW83" i="39" s="1"/>
  <c r="AS83" i="39"/>
  <c r="AR83" i="39"/>
  <c r="AT83" i="39" s="1"/>
  <c r="AP83" i="39"/>
  <c r="AO83" i="39"/>
  <c r="AQ83" i="39" s="1"/>
  <c r="AM83" i="39"/>
  <c r="AL83" i="39"/>
  <c r="AN83" i="39" s="1"/>
  <c r="AJ83" i="39"/>
  <c r="AI83" i="39"/>
  <c r="AK83" i="39" s="1"/>
  <c r="AG83" i="39"/>
  <c r="AF83" i="39"/>
  <c r="AH83" i="39" s="1"/>
  <c r="AD83" i="39"/>
  <c r="AC83" i="39"/>
  <c r="AE83" i="39" s="1"/>
  <c r="AA83" i="39"/>
  <c r="Z83" i="39"/>
  <c r="AB83" i="39" s="1"/>
  <c r="X83" i="39"/>
  <c r="W83" i="39"/>
  <c r="Y83" i="39" s="1"/>
  <c r="U83" i="39"/>
  <c r="T83" i="39"/>
  <c r="V83" i="39" s="1"/>
  <c r="R83" i="39"/>
  <c r="Q83" i="39"/>
  <c r="S83" i="39" s="1"/>
  <c r="O83" i="39"/>
  <c r="N83" i="39"/>
  <c r="P83" i="39" s="1"/>
  <c r="L83" i="39"/>
  <c r="K83" i="39"/>
  <c r="M83" i="39" s="1"/>
  <c r="I83" i="39"/>
  <c r="H83" i="39"/>
  <c r="J83" i="39" s="1"/>
  <c r="F83" i="39"/>
  <c r="E83" i="39"/>
  <c r="G83" i="39" s="1"/>
  <c r="AV82" i="39"/>
  <c r="AU82" i="39"/>
  <c r="AW82" i="39" s="1"/>
  <c r="AS82" i="39"/>
  <c r="AR82" i="39"/>
  <c r="AT82" i="39" s="1"/>
  <c r="AP82" i="39"/>
  <c r="AO82" i="39"/>
  <c r="AQ82" i="39" s="1"/>
  <c r="AM82" i="39"/>
  <c r="AL82" i="39"/>
  <c r="AN82" i="39" s="1"/>
  <c r="AJ82" i="39"/>
  <c r="AI82" i="39"/>
  <c r="AK82" i="39" s="1"/>
  <c r="AG82" i="39"/>
  <c r="AF82" i="39"/>
  <c r="AH82" i="39" s="1"/>
  <c r="AD82" i="39"/>
  <c r="AC82" i="39"/>
  <c r="AE82" i="39" s="1"/>
  <c r="AA82" i="39"/>
  <c r="Z82" i="39"/>
  <c r="AB82" i="39" s="1"/>
  <c r="X82" i="39"/>
  <c r="W82" i="39"/>
  <c r="Y82" i="39" s="1"/>
  <c r="U82" i="39"/>
  <c r="T82" i="39"/>
  <c r="V82" i="39" s="1"/>
  <c r="R82" i="39"/>
  <c r="Q82" i="39"/>
  <c r="S82" i="39" s="1"/>
  <c r="O82" i="39"/>
  <c r="N82" i="39"/>
  <c r="P82" i="39" s="1"/>
  <c r="L82" i="39"/>
  <c r="K82" i="39"/>
  <c r="M82" i="39" s="1"/>
  <c r="I82" i="39"/>
  <c r="H82" i="39"/>
  <c r="J82" i="39" s="1"/>
  <c r="F82" i="39"/>
  <c r="E82" i="39"/>
  <c r="G82" i="39" s="1"/>
  <c r="AV81" i="39"/>
  <c r="AU81" i="39"/>
  <c r="AW81" i="39" s="1"/>
  <c r="AS81" i="39"/>
  <c r="AR81" i="39"/>
  <c r="AT81" i="39" s="1"/>
  <c r="AP81" i="39"/>
  <c r="AO81" i="39"/>
  <c r="AQ81" i="39" s="1"/>
  <c r="AM81" i="39"/>
  <c r="AL81" i="39"/>
  <c r="AN81" i="39" s="1"/>
  <c r="AJ81" i="39"/>
  <c r="AI81" i="39"/>
  <c r="AK81" i="39" s="1"/>
  <c r="AG81" i="39"/>
  <c r="AF81" i="39"/>
  <c r="AH81" i="39" s="1"/>
  <c r="AD81" i="39"/>
  <c r="AC81" i="39"/>
  <c r="AE81" i="39" s="1"/>
  <c r="AA81" i="39"/>
  <c r="Z81" i="39"/>
  <c r="AB81" i="39" s="1"/>
  <c r="X81" i="39"/>
  <c r="W81" i="39"/>
  <c r="Y81" i="39" s="1"/>
  <c r="U81" i="39"/>
  <c r="T81" i="39"/>
  <c r="V81" i="39" s="1"/>
  <c r="R81" i="39"/>
  <c r="Q81" i="39"/>
  <c r="S81" i="39" s="1"/>
  <c r="O81" i="39"/>
  <c r="N81" i="39"/>
  <c r="P81" i="39" s="1"/>
  <c r="L81" i="39"/>
  <c r="K81" i="39"/>
  <c r="M81" i="39" s="1"/>
  <c r="I81" i="39"/>
  <c r="H81" i="39"/>
  <c r="J81" i="39" s="1"/>
  <c r="F81" i="39"/>
  <c r="E81" i="39"/>
  <c r="G81" i="39" s="1"/>
  <c r="AV80" i="39"/>
  <c r="AU80" i="39"/>
  <c r="AW80" i="39" s="1"/>
  <c r="AS80" i="39"/>
  <c r="AR80" i="39"/>
  <c r="AT80" i="39" s="1"/>
  <c r="AP80" i="39"/>
  <c r="AO80" i="39"/>
  <c r="AQ80" i="39" s="1"/>
  <c r="AM80" i="39"/>
  <c r="AL80" i="39"/>
  <c r="AN80" i="39" s="1"/>
  <c r="AJ80" i="39"/>
  <c r="AI80" i="39"/>
  <c r="AK80" i="39" s="1"/>
  <c r="AG80" i="39"/>
  <c r="AF80" i="39"/>
  <c r="AH80" i="39" s="1"/>
  <c r="AD80" i="39"/>
  <c r="AC80" i="39"/>
  <c r="AE80" i="39" s="1"/>
  <c r="AA80" i="39"/>
  <c r="Z80" i="39"/>
  <c r="AB80" i="39" s="1"/>
  <c r="X80" i="39"/>
  <c r="W80" i="39"/>
  <c r="Y80" i="39" s="1"/>
  <c r="U80" i="39"/>
  <c r="T80" i="39"/>
  <c r="V80" i="39" s="1"/>
  <c r="R80" i="39"/>
  <c r="Q80" i="39"/>
  <c r="S80" i="39" s="1"/>
  <c r="O80" i="39"/>
  <c r="N80" i="39"/>
  <c r="P80" i="39" s="1"/>
  <c r="L80" i="39"/>
  <c r="K80" i="39"/>
  <c r="M80" i="39" s="1"/>
  <c r="I80" i="39"/>
  <c r="H80" i="39"/>
  <c r="J80" i="39" s="1"/>
  <c r="F80" i="39"/>
  <c r="E80" i="39"/>
  <c r="G80" i="39" s="1"/>
  <c r="AV79" i="39"/>
  <c r="AU79" i="39"/>
  <c r="AW79" i="39" s="1"/>
  <c r="AS79" i="39"/>
  <c r="AR79" i="39"/>
  <c r="AT79" i="39" s="1"/>
  <c r="AP79" i="39"/>
  <c r="AO79" i="39"/>
  <c r="AQ79" i="39" s="1"/>
  <c r="AM79" i="39"/>
  <c r="AL79" i="39"/>
  <c r="AN79" i="39" s="1"/>
  <c r="AJ79" i="39"/>
  <c r="AI79" i="39"/>
  <c r="AK79" i="39" s="1"/>
  <c r="AG79" i="39"/>
  <c r="AF79" i="39"/>
  <c r="AH79" i="39" s="1"/>
  <c r="AD79" i="39"/>
  <c r="AC79" i="39"/>
  <c r="AE79" i="39" s="1"/>
  <c r="AA79" i="39"/>
  <c r="Z79" i="39"/>
  <c r="AB79" i="39" s="1"/>
  <c r="X79" i="39"/>
  <c r="W79" i="39"/>
  <c r="Y79" i="39" s="1"/>
  <c r="U79" i="39"/>
  <c r="T79" i="39"/>
  <c r="V79" i="39" s="1"/>
  <c r="R79" i="39"/>
  <c r="Q79" i="39"/>
  <c r="S79" i="39" s="1"/>
  <c r="O79" i="39"/>
  <c r="N79" i="39"/>
  <c r="P79" i="39" s="1"/>
  <c r="L79" i="39"/>
  <c r="K79" i="39"/>
  <c r="M79" i="39" s="1"/>
  <c r="I79" i="39"/>
  <c r="H79" i="39"/>
  <c r="J79" i="39" s="1"/>
  <c r="F79" i="39"/>
  <c r="E79" i="39"/>
  <c r="G79" i="39" s="1"/>
  <c r="AV78" i="39"/>
  <c r="AU78" i="39"/>
  <c r="AW78" i="39" s="1"/>
  <c r="AS78" i="39"/>
  <c r="AR78" i="39"/>
  <c r="AT78" i="39" s="1"/>
  <c r="AP78" i="39"/>
  <c r="AO78" i="39"/>
  <c r="AQ78" i="39" s="1"/>
  <c r="AM78" i="39"/>
  <c r="AL78" i="39"/>
  <c r="AN78" i="39" s="1"/>
  <c r="AJ78" i="39"/>
  <c r="AI78" i="39"/>
  <c r="AK78" i="39" s="1"/>
  <c r="AG78" i="39"/>
  <c r="AF78" i="39"/>
  <c r="AH78" i="39" s="1"/>
  <c r="AD78" i="39"/>
  <c r="AC78" i="39"/>
  <c r="AE78" i="39" s="1"/>
  <c r="AA78" i="39"/>
  <c r="Z78" i="39"/>
  <c r="AB78" i="39" s="1"/>
  <c r="X78" i="39"/>
  <c r="W78" i="39"/>
  <c r="Y78" i="39" s="1"/>
  <c r="U78" i="39"/>
  <c r="T78" i="39"/>
  <c r="V78" i="39" s="1"/>
  <c r="R78" i="39"/>
  <c r="Q78" i="39"/>
  <c r="S78" i="39" s="1"/>
  <c r="O78" i="39"/>
  <c r="N78" i="39"/>
  <c r="P78" i="39" s="1"/>
  <c r="L78" i="39"/>
  <c r="K78" i="39"/>
  <c r="M78" i="39" s="1"/>
  <c r="I78" i="39"/>
  <c r="H78" i="39"/>
  <c r="J78" i="39" s="1"/>
  <c r="F78" i="39"/>
  <c r="E78" i="39"/>
  <c r="G78" i="39" s="1"/>
  <c r="AV77" i="39"/>
  <c r="AU77" i="39"/>
  <c r="AW77" i="39" s="1"/>
  <c r="AS77" i="39"/>
  <c r="AR77" i="39"/>
  <c r="AT77" i="39" s="1"/>
  <c r="AP77" i="39"/>
  <c r="AO77" i="39"/>
  <c r="AQ77" i="39" s="1"/>
  <c r="AM77" i="39"/>
  <c r="AL77" i="39"/>
  <c r="AN77" i="39" s="1"/>
  <c r="AJ77" i="39"/>
  <c r="AI77" i="39"/>
  <c r="AK77" i="39" s="1"/>
  <c r="AG77" i="39"/>
  <c r="AF77" i="39"/>
  <c r="AH77" i="39" s="1"/>
  <c r="AD77" i="39"/>
  <c r="AC77" i="39"/>
  <c r="AE77" i="39" s="1"/>
  <c r="AA77" i="39"/>
  <c r="Z77" i="39"/>
  <c r="AB77" i="39" s="1"/>
  <c r="X77" i="39"/>
  <c r="W77" i="39"/>
  <c r="Y77" i="39" s="1"/>
  <c r="U77" i="39"/>
  <c r="T77" i="39"/>
  <c r="V77" i="39" s="1"/>
  <c r="R77" i="39"/>
  <c r="Q77" i="39"/>
  <c r="S77" i="39" s="1"/>
  <c r="O77" i="39"/>
  <c r="N77" i="39"/>
  <c r="P77" i="39" s="1"/>
  <c r="L77" i="39"/>
  <c r="K77" i="39"/>
  <c r="M77" i="39" s="1"/>
  <c r="I77" i="39"/>
  <c r="H77" i="39"/>
  <c r="J77" i="39" s="1"/>
  <c r="F77" i="39"/>
  <c r="E77" i="39"/>
  <c r="G77" i="39" s="1"/>
  <c r="AV76" i="39"/>
  <c r="AU76" i="39"/>
  <c r="AW76" i="39" s="1"/>
  <c r="AS76" i="39"/>
  <c r="AR76" i="39"/>
  <c r="AT76" i="39" s="1"/>
  <c r="AP76" i="39"/>
  <c r="AO76" i="39"/>
  <c r="AQ76" i="39" s="1"/>
  <c r="AM76" i="39"/>
  <c r="AL76" i="39"/>
  <c r="AN76" i="39" s="1"/>
  <c r="AJ76" i="39"/>
  <c r="AI76" i="39"/>
  <c r="AK76" i="39" s="1"/>
  <c r="AG76" i="39"/>
  <c r="AF76" i="39"/>
  <c r="AH76" i="39" s="1"/>
  <c r="AD76" i="39"/>
  <c r="AC76" i="39"/>
  <c r="AE76" i="39" s="1"/>
  <c r="AA76" i="39"/>
  <c r="Z76" i="39"/>
  <c r="AB76" i="39" s="1"/>
  <c r="X76" i="39"/>
  <c r="W76" i="39"/>
  <c r="Y76" i="39" s="1"/>
  <c r="U76" i="39"/>
  <c r="T76" i="39"/>
  <c r="V76" i="39" s="1"/>
  <c r="R76" i="39"/>
  <c r="Q76" i="39"/>
  <c r="S76" i="39" s="1"/>
  <c r="O76" i="39"/>
  <c r="N76" i="39"/>
  <c r="P76" i="39" s="1"/>
  <c r="L76" i="39"/>
  <c r="K76" i="39"/>
  <c r="M76" i="39" s="1"/>
  <c r="I76" i="39"/>
  <c r="H76" i="39"/>
  <c r="J76" i="39" s="1"/>
  <c r="F76" i="39"/>
  <c r="E76" i="39"/>
  <c r="G76" i="39" s="1"/>
  <c r="AV75" i="39"/>
  <c r="AU75" i="39"/>
  <c r="AW75" i="39" s="1"/>
  <c r="AS75" i="39"/>
  <c r="AR75" i="39"/>
  <c r="AT75" i="39" s="1"/>
  <c r="AP75" i="39"/>
  <c r="AO75" i="39"/>
  <c r="AQ75" i="39" s="1"/>
  <c r="AM75" i="39"/>
  <c r="AL75" i="39"/>
  <c r="AN75" i="39" s="1"/>
  <c r="AJ75" i="39"/>
  <c r="AI75" i="39"/>
  <c r="AK75" i="39" s="1"/>
  <c r="AG75" i="39"/>
  <c r="AF75" i="39"/>
  <c r="AH75" i="39" s="1"/>
  <c r="AD75" i="39"/>
  <c r="AC75" i="39"/>
  <c r="AE75" i="39" s="1"/>
  <c r="AA75" i="39"/>
  <c r="Z75" i="39"/>
  <c r="AB75" i="39" s="1"/>
  <c r="X75" i="39"/>
  <c r="W75" i="39"/>
  <c r="Y75" i="39" s="1"/>
  <c r="U75" i="39"/>
  <c r="T75" i="39"/>
  <c r="V75" i="39" s="1"/>
  <c r="R75" i="39"/>
  <c r="Q75" i="39"/>
  <c r="S75" i="39" s="1"/>
  <c r="O75" i="39"/>
  <c r="N75" i="39"/>
  <c r="P75" i="39" s="1"/>
  <c r="L75" i="39"/>
  <c r="K75" i="39"/>
  <c r="M75" i="39" s="1"/>
  <c r="I75" i="39"/>
  <c r="H75" i="39"/>
  <c r="J75" i="39" s="1"/>
  <c r="F75" i="39"/>
  <c r="E75" i="39"/>
  <c r="G75" i="39" s="1"/>
  <c r="AV74" i="39"/>
  <c r="AU74" i="39"/>
  <c r="AW74" i="39" s="1"/>
  <c r="AS74" i="39"/>
  <c r="AR74" i="39"/>
  <c r="AT74" i="39" s="1"/>
  <c r="AP74" i="39"/>
  <c r="AO74" i="39"/>
  <c r="AQ74" i="39" s="1"/>
  <c r="AM74" i="39"/>
  <c r="AL74" i="39"/>
  <c r="AN74" i="39" s="1"/>
  <c r="AJ74" i="39"/>
  <c r="AI74" i="39"/>
  <c r="AK74" i="39" s="1"/>
  <c r="AG74" i="39"/>
  <c r="AF74" i="39"/>
  <c r="AH74" i="39" s="1"/>
  <c r="AD74" i="39"/>
  <c r="AC74" i="39"/>
  <c r="AE74" i="39" s="1"/>
  <c r="AA74" i="39"/>
  <c r="Z74" i="39"/>
  <c r="AB74" i="39" s="1"/>
  <c r="X74" i="39"/>
  <c r="W74" i="39"/>
  <c r="Y74" i="39" s="1"/>
  <c r="U74" i="39"/>
  <c r="T74" i="39"/>
  <c r="V74" i="39" s="1"/>
  <c r="R74" i="39"/>
  <c r="Q74" i="39"/>
  <c r="S74" i="39" s="1"/>
  <c r="O74" i="39"/>
  <c r="N74" i="39"/>
  <c r="P74" i="39" s="1"/>
  <c r="L74" i="39"/>
  <c r="K74" i="39"/>
  <c r="M74" i="39" s="1"/>
  <c r="I74" i="39"/>
  <c r="H74" i="39"/>
  <c r="J74" i="39" s="1"/>
  <c r="F74" i="39"/>
  <c r="E74" i="39"/>
  <c r="G74" i="39" s="1"/>
  <c r="AV73" i="39"/>
  <c r="AU73" i="39"/>
  <c r="AW73" i="39" s="1"/>
  <c r="AS73" i="39"/>
  <c r="AR73" i="39"/>
  <c r="AT73" i="39" s="1"/>
  <c r="AP73" i="39"/>
  <c r="AO73" i="39"/>
  <c r="AQ73" i="39" s="1"/>
  <c r="AM73" i="39"/>
  <c r="AL73" i="39"/>
  <c r="AN73" i="39" s="1"/>
  <c r="AJ73" i="39"/>
  <c r="AI73" i="39"/>
  <c r="AK73" i="39" s="1"/>
  <c r="AG73" i="39"/>
  <c r="AF73" i="39"/>
  <c r="AH73" i="39" s="1"/>
  <c r="AD73" i="39"/>
  <c r="AC73" i="39"/>
  <c r="AE73" i="39" s="1"/>
  <c r="AA73" i="39"/>
  <c r="Z73" i="39"/>
  <c r="AB73" i="39" s="1"/>
  <c r="X73" i="39"/>
  <c r="W73" i="39"/>
  <c r="Y73" i="39" s="1"/>
  <c r="U73" i="39"/>
  <c r="T73" i="39"/>
  <c r="V73" i="39" s="1"/>
  <c r="R73" i="39"/>
  <c r="Q73" i="39"/>
  <c r="S73" i="39" s="1"/>
  <c r="O73" i="39"/>
  <c r="N73" i="39"/>
  <c r="P73" i="39" s="1"/>
  <c r="L73" i="39"/>
  <c r="K73" i="39"/>
  <c r="M73" i="39" s="1"/>
  <c r="I73" i="39"/>
  <c r="H73" i="39"/>
  <c r="J73" i="39" s="1"/>
  <c r="F73" i="39"/>
  <c r="E73" i="39"/>
  <c r="G73" i="39" s="1"/>
  <c r="AV72" i="39"/>
  <c r="AU72" i="39"/>
  <c r="AW72" i="39" s="1"/>
  <c r="AS72" i="39"/>
  <c r="AR72" i="39"/>
  <c r="AT72" i="39" s="1"/>
  <c r="AP72" i="39"/>
  <c r="AO72" i="39"/>
  <c r="AQ72" i="39" s="1"/>
  <c r="AM72" i="39"/>
  <c r="AL72" i="39"/>
  <c r="AN72" i="39" s="1"/>
  <c r="AJ72" i="39"/>
  <c r="AI72" i="39"/>
  <c r="AK72" i="39" s="1"/>
  <c r="AG72" i="39"/>
  <c r="AF72" i="39"/>
  <c r="AH72" i="39" s="1"/>
  <c r="AD72" i="39"/>
  <c r="AC72" i="39"/>
  <c r="AE72" i="39" s="1"/>
  <c r="AA72" i="39"/>
  <c r="Z72" i="39"/>
  <c r="AB72" i="39" s="1"/>
  <c r="X72" i="39"/>
  <c r="W72" i="39"/>
  <c r="Y72" i="39" s="1"/>
  <c r="U72" i="39"/>
  <c r="T72" i="39"/>
  <c r="V72" i="39" s="1"/>
  <c r="R72" i="39"/>
  <c r="Q72" i="39"/>
  <c r="S72" i="39" s="1"/>
  <c r="O72" i="39"/>
  <c r="N72" i="39"/>
  <c r="P72" i="39" s="1"/>
  <c r="L72" i="39"/>
  <c r="K72" i="39"/>
  <c r="M72" i="39" s="1"/>
  <c r="I72" i="39"/>
  <c r="H72" i="39"/>
  <c r="J72" i="39" s="1"/>
  <c r="F72" i="39"/>
  <c r="E72" i="39"/>
  <c r="G72" i="39" s="1"/>
  <c r="AV71" i="39"/>
  <c r="AU71" i="39"/>
  <c r="AW71" i="39" s="1"/>
  <c r="AS71" i="39"/>
  <c r="AR71" i="39"/>
  <c r="AT71" i="39" s="1"/>
  <c r="AP71" i="39"/>
  <c r="AO71" i="39"/>
  <c r="AQ71" i="39" s="1"/>
  <c r="AM71" i="39"/>
  <c r="AL71" i="39"/>
  <c r="AN71" i="39" s="1"/>
  <c r="AJ71" i="39"/>
  <c r="AI71" i="39"/>
  <c r="AK71" i="39" s="1"/>
  <c r="AG71" i="39"/>
  <c r="AF71" i="39"/>
  <c r="AH71" i="39" s="1"/>
  <c r="AD71" i="39"/>
  <c r="AC71" i="39"/>
  <c r="AE71" i="39" s="1"/>
  <c r="AA71" i="39"/>
  <c r="Z71" i="39"/>
  <c r="AB71" i="39" s="1"/>
  <c r="X71" i="39"/>
  <c r="W71" i="39"/>
  <c r="Y71" i="39" s="1"/>
  <c r="U71" i="39"/>
  <c r="T71" i="39"/>
  <c r="V71" i="39" s="1"/>
  <c r="R71" i="39"/>
  <c r="Q71" i="39"/>
  <c r="S71" i="39" s="1"/>
  <c r="O71" i="39"/>
  <c r="N71" i="39"/>
  <c r="P71" i="39" s="1"/>
  <c r="L71" i="39"/>
  <c r="K71" i="39"/>
  <c r="M71" i="39" s="1"/>
  <c r="I71" i="39"/>
  <c r="H71" i="39"/>
  <c r="J71" i="39" s="1"/>
  <c r="F71" i="39"/>
  <c r="E71" i="39"/>
  <c r="G71" i="39" s="1"/>
  <c r="AV70" i="39"/>
  <c r="AU70" i="39"/>
  <c r="AW70" i="39" s="1"/>
  <c r="AS70" i="39"/>
  <c r="AR70" i="39"/>
  <c r="AT70" i="39" s="1"/>
  <c r="AP70" i="39"/>
  <c r="AO70" i="39"/>
  <c r="AQ70" i="39" s="1"/>
  <c r="AM70" i="39"/>
  <c r="AL70" i="39"/>
  <c r="AN70" i="39" s="1"/>
  <c r="AJ70" i="39"/>
  <c r="AI70" i="39"/>
  <c r="AK70" i="39" s="1"/>
  <c r="AG70" i="39"/>
  <c r="AF70" i="39"/>
  <c r="AH70" i="39" s="1"/>
  <c r="AD70" i="39"/>
  <c r="AC70" i="39"/>
  <c r="AE70" i="39" s="1"/>
  <c r="AA70" i="39"/>
  <c r="Z70" i="39"/>
  <c r="AB70" i="39" s="1"/>
  <c r="X70" i="39"/>
  <c r="W70" i="39"/>
  <c r="Y70" i="39" s="1"/>
  <c r="U70" i="39"/>
  <c r="T70" i="39"/>
  <c r="V70" i="39" s="1"/>
  <c r="R70" i="39"/>
  <c r="Q70" i="39"/>
  <c r="S70" i="39" s="1"/>
  <c r="O70" i="39"/>
  <c r="N70" i="39"/>
  <c r="P70" i="39" s="1"/>
  <c r="L70" i="39"/>
  <c r="K70" i="39"/>
  <c r="M70" i="39" s="1"/>
  <c r="I70" i="39"/>
  <c r="H70" i="39"/>
  <c r="J70" i="39" s="1"/>
  <c r="F70" i="39"/>
  <c r="E70" i="39"/>
  <c r="G70" i="39" s="1"/>
  <c r="AV69" i="39"/>
  <c r="AU69" i="39"/>
  <c r="AW69" i="39" s="1"/>
  <c r="AS69" i="39"/>
  <c r="AR69" i="39"/>
  <c r="AT69" i="39" s="1"/>
  <c r="AP69" i="39"/>
  <c r="AO69" i="39"/>
  <c r="AQ69" i="39" s="1"/>
  <c r="AM69" i="39"/>
  <c r="AL69" i="39"/>
  <c r="AN69" i="39" s="1"/>
  <c r="AJ69" i="39"/>
  <c r="AI69" i="39"/>
  <c r="AK69" i="39" s="1"/>
  <c r="AG69" i="39"/>
  <c r="AF69" i="39"/>
  <c r="AH69" i="39" s="1"/>
  <c r="AD69" i="39"/>
  <c r="AC69" i="39"/>
  <c r="AE69" i="39" s="1"/>
  <c r="AA69" i="39"/>
  <c r="Z69" i="39"/>
  <c r="AB69" i="39" s="1"/>
  <c r="X69" i="39"/>
  <c r="W69" i="39"/>
  <c r="Y69" i="39" s="1"/>
  <c r="U69" i="39"/>
  <c r="T69" i="39"/>
  <c r="V69" i="39" s="1"/>
  <c r="R69" i="39"/>
  <c r="Q69" i="39"/>
  <c r="S69" i="39" s="1"/>
  <c r="O69" i="39"/>
  <c r="N69" i="39"/>
  <c r="P69" i="39" s="1"/>
  <c r="L69" i="39"/>
  <c r="K69" i="39"/>
  <c r="M69" i="39" s="1"/>
  <c r="I69" i="39"/>
  <c r="H69" i="39"/>
  <c r="J69" i="39" s="1"/>
  <c r="F69" i="39"/>
  <c r="E69" i="39"/>
  <c r="G69" i="39" s="1"/>
  <c r="AV68" i="39"/>
  <c r="AU68" i="39"/>
  <c r="AW68" i="39" s="1"/>
  <c r="AS68" i="39"/>
  <c r="AR68" i="39"/>
  <c r="AT68" i="39" s="1"/>
  <c r="AP68" i="39"/>
  <c r="AO68" i="39"/>
  <c r="AQ68" i="39" s="1"/>
  <c r="AM68" i="39"/>
  <c r="AL68" i="39"/>
  <c r="AN68" i="39" s="1"/>
  <c r="AJ68" i="39"/>
  <c r="AI68" i="39"/>
  <c r="AK68" i="39" s="1"/>
  <c r="AG68" i="39"/>
  <c r="AF68" i="39"/>
  <c r="AH68" i="39" s="1"/>
  <c r="AD68" i="39"/>
  <c r="AC68" i="39"/>
  <c r="AE68" i="39" s="1"/>
  <c r="AA68" i="39"/>
  <c r="Z68" i="39"/>
  <c r="AB68" i="39" s="1"/>
  <c r="X68" i="39"/>
  <c r="W68" i="39"/>
  <c r="Y68" i="39" s="1"/>
  <c r="U68" i="39"/>
  <c r="T68" i="39"/>
  <c r="V68" i="39" s="1"/>
  <c r="R68" i="39"/>
  <c r="Q68" i="39"/>
  <c r="S68" i="39" s="1"/>
  <c r="O68" i="39"/>
  <c r="N68" i="39"/>
  <c r="P68" i="39" s="1"/>
  <c r="L68" i="39"/>
  <c r="K68" i="39"/>
  <c r="M68" i="39" s="1"/>
  <c r="I68" i="39"/>
  <c r="H68" i="39"/>
  <c r="J68" i="39" s="1"/>
  <c r="F68" i="39"/>
  <c r="E68" i="39"/>
  <c r="G68" i="39" s="1"/>
  <c r="AV67" i="39"/>
  <c r="AU67" i="39"/>
  <c r="AW67" i="39" s="1"/>
  <c r="AS67" i="39"/>
  <c r="AR67" i="39"/>
  <c r="AT67" i="39" s="1"/>
  <c r="AP67" i="39"/>
  <c r="AO67" i="39"/>
  <c r="AQ67" i="39" s="1"/>
  <c r="AM67" i="39"/>
  <c r="AL67" i="39"/>
  <c r="AN67" i="39" s="1"/>
  <c r="AJ67" i="39"/>
  <c r="AI67" i="39"/>
  <c r="AK67" i="39" s="1"/>
  <c r="AG67" i="39"/>
  <c r="AF67" i="39"/>
  <c r="AH67" i="39" s="1"/>
  <c r="AD67" i="39"/>
  <c r="AC67" i="39"/>
  <c r="AE67" i="39" s="1"/>
  <c r="AA67" i="39"/>
  <c r="Z67" i="39"/>
  <c r="AB67" i="39" s="1"/>
  <c r="X67" i="39"/>
  <c r="W67" i="39"/>
  <c r="Y67" i="39" s="1"/>
  <c r="U67" i="39"/>
  <c r="T67" i="39"/>
  <c r="V67" i="39" s="1"/>
  <c r="R67" i="39"/>
  <c r="Q67" i="39"/>
  <c r="S67" i="39" s="1"/>
  <c r="O67" i="39"/>
  <c r="N67" i="39"/>
  <c r="P67" i="39" s="1"/>
  <c r="L67" i="39"/>
  <c r="K67" i="39"/>
  <c r="M67" i="39" s="1"/>
  <c r="I67" i="39"/>
  <c r="H67" i="39"/>
  <c r="J67" i="39" s="1"/>
  <c r="F67" i="39"/>
  <c r="E67" i="39"/>
  <c r="G67" i="39" s="1"/>
  <c r="AV66" i="39"/>
  <c r="AU66" i="39"/>
  <c r="AW66" i="39" s="1"/>
  <c r="AS66" i="39"/>
  <c r="AR66" i="39"/>
  <c r="AT66" i="39" s="1"/>
  <c r="AP66" i="39"/>
  <c r="AO66" i="39"/>
  <c r="AQ66" i="39" s="1"/>
  <c r="AM66" i="39"/>
  <c r="AL66" i="39"/>
  <c r="AN66" i="39" s="1"/>
  <c r="AJ66" i="39"/>
  <c r="AI66" i="39"/>
  <c r="AK66" i="39" s="1"/>
  <c r="AG66" i="39"/>
  <c r="AF66" i="39"/>
  <c r="AH66" i="39" s="1"/>
  <c r="AD66" i="39"/>
  <c r="AC66" i="39"/>
  <c r="AE66" i="39" s="1"/>
  <c r="AA66" i="39"/>
  <c r="Z66" i="39"/>
  <c r="AB66" i="39" s="1"/>
  <c r="X66" i="39"/>
  <c r="W66" i="39"/>
  <c r="Y66" i="39" s="1"/>
  <c r="U66" i="39"/>
  <c r="T66" i="39"/>
  <c r="V66" i="39" s="1"/>
  <c r="R66" i="39"/>
  <c r="Q66" i="39"/>
  <c r="S66" i="39" s="1"/>
  <c r="O66" i="39"/>
  <c r="N66" i="39"/>
  <c r="P66" i="39" s="1"/>
  <c r="L66" i="39"/>
  <c r="K66" i="39"/>
  <c r="M66" i="39" s="1"/>
  <c r="I66" i="39"/>
  <c r="H66" i="39"/>
  <c r="J66" i="39" s="1"/>
  <c r="F66" i="39"/>
  <c r="E66" i="39"/>
  <c r="G66" i="39" s="1"/>
  <c r="AV65" i="39"/>
  <c r="AU65" i="39"/>
  <c r="AW65" i="39" s="1"/>
  <c r="AS65" i="39"/>
  <c r="AR65" i="39"/>
  <c r="AT65" i="39" s="1"/>
  <c r="AP65" i="39"/>
  <c r="AO65" i="39"/>
  <c r="AQ65" i="39" s="1"/>
  <c r="AM65" i="39"/>
  <c r="AL65" i="39"/>
  <c r="AN65" i="39" s="1"/>
  <c r="AJ65" i="39"/>
  <c r="AI65" i="39"/>
  <c r="AK65" i="39" s="1"/>
  <c r="AG65" i="39"/>
  <c r="AF65" i="39"/>
  <c r="AH65" i="39" s="1"/>
  <c r="AD65" i="39"/>
  <c r="AC65" i="39"/>
  <c r="AE65" i="39" s="1"/>
  <c r="AA65" i="39"/>
  <c r="Z65" i="39"/>
  <c r="AB65" i="39" s="1"/>
  <c r="X65" i="39"/>
  <c r="W65" i="39"/>
  <c r="Y65" i="39" s="1"/>
  <c r="U65" i="39"/>
  <c r="T65" i="39"/>
  <c r="V65" i="39" s="1"/>
  <c r="R65" i="39"/>
  <c r="Q65" i="39"/>
  <c r="S65" i="39" s="1"/>
  <c r="O65" i="39"/>
  <c r="N65" i="39"/>
  <c r="P65" i="39" s="1"/>
  <c r="L65" i="39"/>
  <c r="K65" i="39"/>
  <c r="M65" i="39" s="1"/>
  <c r="I65" i="39"/>
  <c r="H65" i="39"/>
  <c r="J65" i="39" s="1"/>
  <c r="F65" i="39"/>
  <c r="E65" i="39"/>
  <c r="G65" i="39" s="1"/>
  <c r="AV64" i="39"/>
  <c r="AU64" i="39"/>
  <c r="AW64" i="39" s="1"/>
  <c r="AS64" i="39"/>
  <c r="AR64" i="39"/>
  <c r="AT64" i="39" s="1"/>
  <c r="AP64" i="39"/>
  <c r="AO64" i="39"/>
  <c r="AQ64" i="39" s="1"/>
  <c r="AM64" i="39"/>
  <c r="AL64" i="39"/>
  <c r="AN64" i="39" s="1"/>
  <c r="AJ64" i="39"/>
  <c r="AI64" i="39"/>
  <c r="AK64" i="39" s="1"/>
  <c r="AG64" i="39"/>
  <c r="AF64" i="39"/>
  <c r="AH64" i="39" s="1"/>
  <c r="AD64" i="39"/>
  <c r="AC64" i="39"/>
  <c r="AE64" i="39" s="1"/>
  <c r="AA64" i="39"/>
  <c r="Z64" i="39"/>
  <c r="AB64" i="39" s="1"/>
  <c r="X64" i="39"/>
  <c r="W64" i="39"/>
  <c r="Y64" i="39" s="1"/>
  <c r="U64" i="39"/>
  <c r="T64" i="39"/>
  <c r="V64" i="39" s="1"/>
  <c r="R64" i="39"/>
  <c r="Q64" i="39"/>
  <c r="S64" i="39" s="1"/>
  <c r="O64" i="39"/>
  <c r="N64" i="39"/>
  <c r="P64" i="39" s="1"/>
  <c r="L64" i="39"/>
  <c r="K64" i="39"/>
  <c r="M64" i="39" s="1"/>
  <c r="I64" i="39"/>
  <c r="H64" i="39"/>
  <c r="J64" i="39" s="1"/>
  <c r="F64" i="39"/>
  <c r="E64" i="39"/>
  <c r="G64" i="39" s="1"/>
  <c r="AV63" i="39"/>
  <c r="AU63" i="39"/>
  <c r="AW63" i="39" s="1"/>
  <c r="AS63" i="39"/>
  <c r="AR63" i="39"/>
  <c r="AT63" i="39" s="1"/>
  <c r="AP63" i="39"/>
  <c r="AO63" i="39"/>
  <c r="AQ63" i="39" s="1"/>
  <c r="AM63" i="39"/>
  <c r="AL63" i="39"/>
  <c r="AN63" i="39" s="1"/>
  <c r="AJ63" i="39"/>
  <c r="AI63" i="39"/>
  <c r="AK63" i="39" s="1"/>
  <c r="AG63" i="39"/>
  <c r="AF63" i="39"/>
  <c r="AH63" i="39" s="1"/>
  <c r="AD63" i="39"/>
  <c r="AC63" i="39"/>
  <c r="AE63" i="39" s="1"/>
  <c r="AA63" i="39"/>
  <c r="Z63" i="39"/>
  <c r="AB63" i="39" s="1"/>
  <c r="X63" i="39"/>
  <c r="W63" i="39"/>
  <c r="Y63" i="39" s="1"/>
  <c r="U63" i="39"/>
  <c r="T63" i="39"/>
  <c r="V63" i="39" s="1"/>
  <c r="R63" i="39"/>
  <c r="Q63" i="39"/>
  <c r="S63" i="39" s="1"/>
  <c r="O63" i="39"/>
  <c r="N63" i="39"/>
  <c r="P63" i="39" s="1"/>
  <c r="L63" i="39"/>
  <c r="K63" i="39"/>
  <c r="M63" i="39" s="1"/>
  <c r="I63" i="39"/>
  <c r="H63" i="39"/>
  <c r="J63" i="39" s="1"/>
  <c r="F63" i="39"/>
  <c r="E63" i="39"/>
  <c r="G63" i="39" s="1"/>
  <c r="AV62" i="39"/>
  <c r="AU62" i="39"/>
  <c r="AW62" i="39" s="1"/>
  <c r="AS62" i="39"/>
  <c r="AR62" i="39"/>
  <c r="AT62" i="39" s="1"/>
  <c r="AP62" i="39"/>
  <c r="AO62" i="39"/>
  <c r="AQ62" i="39" s="1"/>
  <c r="AM62" i="39"/>
  <c r="AL62" i="39"/>
  <c r="AN62" i="39" s="1"/>
  <c r="AJ62" i="39"/>
  <c r="AI62" i="39"/>
  <c r="AK62" i="39" s="1"/>
  <c r="AG62" i="39"/>
  <c r="AF62" i="39"/>
  <c r="AH62" i="39" s="1"/>
  <c r="AD62" i="39"/>
  <c r="AC62" i="39"/>
  <c r="AE62" i="39" s="1"/>
  <c r="AA62" i="39"/>
  <c r="Z62" i="39"/>
  <c r="AB62" i="39" s="1"/>
  <c r="X62" i="39"/>
  <c r="W62" i="39"/>
  <c r="Y62" i="39" s="1"/>
  <c r="U62" i="39"/>
  <c r="T62" i="39"/>
  <c r="V62" i="39" s="1"/>
  <c r="R62" i="39"/>
  <c r="Q62" i="39"/>
  <c r="S62" i="39" s="1"/>
  <c r="O62" i="39"/>
  <c r="N62" i="39"/>
  <c r="P62" i="39" s="1"/>
  <c r="L62" i="39"/>
  <c r="K62" i="39"/>
  <c r="M62" i="39" s="1"/>
  <c r="I62" i="39"/>
  <c r="H62" i="39"/>
  <c r="J62" i="39" s="1"/>
  <c r="F62" i="39"/>
  <c r="E62" i="39"/>
  <c r="G62" i="39" s="1"/>
  <c r="AV61" i="39"/>
  <c r="AU61" i="39"/>
  <c r="AW61" i="39" s="1"/>
  <c r="AS61" i="39"/>
  <c r="AR61" i="39"/>
  <c r="AT61" i="39" s="1"/>
  <c r="AP61" i="39"/>
  <c r="AO61" i="39"/>
  <c r="AQ61" i="39" s="1"/>
  <c r="AM61" i="39"/>
  <c r="AL61" i="39"/>
  <c r="AN61" i="39" s="1"/>
  <c r="AJ61" i="39"/>
  <c r="AI61" i="39"/>
  <c r="AK61" i="39" s="1"/>
  <c r="AG61" i="39"/>
  <c r="AF61" i="39"/>
  <c r="AH61" i="39" s="1"/>
  <c r="AD61" i="39"/>
  <c r="AC61" i="39"/>
  <c r="AE61" i="39" s="1"/>
  <c r="AA61" i="39"/>
  <c r="Z61" i="39"/>
  <c r="AB61" i="39" s="1"/>
  <c r="X61" i="39"/>
  <c r="W61" i="39"/>
  <c r="Y61" i="39" s="1"/>
  <c r="U61" i="39"/>
  <c r="T61" i="39"/>
  <c r="V61" i="39" s="1"/>
  <c r="R61" i="39"/>
  <c r="Q61" i="39"/>
  <c r="S61" i="39" s="1"/>
  <c r="O61" i="39"/>
  <c r="N61" i="39"/>
  <c r="P61" i="39" s="1"/>
  <c r="L61" i="39"/>
  <c r="K61" i="39"/>
  <c r="M61" i="39" s="1"/>
  <c r="I61" i="39"/>
  <c r="H61" i="39"/>
  <c r="J61" i="39" s="1"/>
  <c r="F61" i="39"/>
  <c r="E61" i="39"/>
  <c r="G61" i="39" s="1"/>
  <c r="AV60" i="39"/>
  <c r="AU60" i="39"/>
  <c r="AW60" i="39" s="1"/>
  <c r="AS60" i="39"/>
  <c r="AR60" i="39"/>
  <c r="AT60" i="39" s="1"/>
  <c r="AP60" i="39"/>
  <c r="AO60" i="39"/>
  <c r="AQ60" i="39" s="1"/>
  <c r="AM60" i="39"/>
  <c r="AL60" i="39"/>
  <c r="AN60" i="39" s="1"/>
  <c r="AJ60" i="39"/>
  <c r="AI60" i="39"/>
  <c r="AK60" i="39" s="1"/>
  <c r="AG60" i="39"/>
  <c r="AF60" i="39"/>
  <c r="AH60" i="39" s="1"/>
  <c r="AD60" i="39"/>
  <c r="AC60" i="39"/>
  <c r="AE60" i="39" s="1"/>
  <c r="AA60" i="39"/>
  <c r="Z60" i="39"/>
  <c r="AB60" i="39" s="1"/>
  <c r="X60" i="39"/>
  <c r="W60" i="39"/>
  <c r="Y60" i="39" s="1"/>
  <c r="U60" i="39"/>
  <c r="T60" i="39"/>
  <c r="V60" i="39" s="1"/>
  <c r="R60" i="39"/>
  <c r="Q60" i="39"/>
  <c r="S60" i="39" s="1"/>
  <c r="O60" i="39"/>
  <c r="N60" i="39"/>
  <c r="P60" i="39" s="1"/>
  <c r="L60" i="39"/>
  <c r="K60" i="39"/>
  <c r="M60" i="39" s="1"/>
  <c r="I60" i="39"/>
  <c r="H60" i="39"/>
  <c r="J60" i="39" s="1"/>
  <c r="F60" i="39"/>
  <c r="E60" i="39"/>
  <c r="G60" i="39" s="1"/>
  <c r="AV59" i="39"/>
  <c r="AU59" i="39"/>
  <c r="AW59" i="39" s="1"/>
  <c r="AS59" i="39"/>
  <c r="AR59" i="39"/>
  <c r="AT59" i="39" s="1"/>
  <c r="AP59" i="39"/>
  <c r="AO59" i="39"/>
  <c r="AQ59" i="39" s="1"/>
  <c r="AM59" i="39"/>
  <c r="AL59" i="39"/>
  <c r="AN59" i="39" s="1"/>
  <c r="AJ59" i="39"/>
  <c r="AI59" i="39"/>
  <c r="AK59" i="39" s="1"/>
  <c r="AG59" i="39"/>
  <c r="AF59" i="39"/>
  <c r="AH59" i="39" s="1"/>
  <c r="AD59" i="39"/>
  <c r="AC59" i="39"/>
  <c r="AE59" i="39" s="1"/>
  <c r="AA59" i="39"/>
  <c r="Z59" i="39"/>
  <c r="AB59" i="39" s="1"/>
  <c r="X59" i="39"/>
  <c r="W59" i="39"/>
  <c r="Y59" i="39" s="1"/>
  <c r="U59" i="39"/>
  <c r="T59" i="39"/>
  <c r="V59" i="39" s="1"/>
  <c r="R59" i="39"/>
  <c r="Q59" i="39"/>
  <c r="S59" i="39" s="1"/>
  <c r="O59" i="39"/>
  <c r="N59" i="39"/>
  <c r="P59" i="39" s="1"/>
  <c r="L59" i="39"/>
  <c r="K59" i="39"/>
  <c r="M59" i="39" s="1"/>
  <c r="I59" i="39"/>
  <c r="H59" i="39"/>
  <c r="J59" i="39" s="1"/>
  <c r="F59" i="39"/>
  <c r="E59" i="39"/>
  <c r="G59" i="39" s="1"/>
  <c r="AV58" i="39"/>
  <c r="AU58" i="39"/>
  <c r="AW58" i="39" s="1"/>
  <c r="AS58" i="39"/>
  <c r="AR58" i="39"/>
  <c r="AT58" i="39" s="1"/>
  <c r="AP58" i="39"/>
  <c r="AO58" i="39"/>
  <c r="AQ58" i="39" s="1"/>
  <c r="AM58" i="39"/>
  <c r="AL58" i="39"/>
  <c r="AN58" i="39" s="1"/>
  <c r="AJ58" i="39"/>
  <c r="AI58" i="39"/>
  <c r="AK58" i="39" s="1"/>
  <c r="AG58" i="39"/>
  <c r="AF58" i="39"/>
  <c r="AH58" i="39" s="1"/>
  <c r="AD58" i="39"/>
  <c r="AC58" i="39"/>
  <c r="AE58" i="39" s="1"/>
  <c r="AA58" i="39"/>
  <c r="Z58" i="39"/>
  <c r="AB58" i="39" s="1"/>
  <c r="X58" i="39"/>
  <c r="W58" i="39"/>
  <c r="Y58" i="39" s="1"/>
  <c r="U58" i="39"/>
  <c r="T58" i="39"/>
  <c r="V58" i="39" s="1"/>
  <c r="R58" i="39"/>
  <c r="Q58" i="39"/>
  <c r="S58" i="39" s="1"/>
  <c r="O58" i="39"/>
  <c r="N58" i="39"/>
  <c r="P58" i="39" s="1"/>
  <c r="L58" i="39"/>
  <c r="K58" i="39"/>
  <c r="M58" i="39" s="1"/>
  <c r="I58" i="39"/>
  <c r="H58" i="39"/>
  <c r="J58" i="39" s="1"/>
  <c r="F58" i="39"/>
  <c r="E58" i="39"/>
  <c r="G58" i="39" s="1"/>
  <c r="AV57" i="39"/>
  <c r="AU57" i="39"/>
  <c r="AW57" i="39" s="1"/>
  <c r="AS57" i="39"/>
  <c r="AR57" i="39"/>
  <c r="AT57" i="39" s="1"/>
  <c r="AP57" i="39"/>
  <c r="AO57" i="39"/>
  <c r="AQ57" i="39" s="1"/>
  <c r="AM57" i="39"/>
  <c r="AL57" i="39"/>
  <c r="AN57" i="39" s="1"/>
  <c r="AJ57" i="39"/>
  <c r="AI57" i="39"/>
  <c r="AK57" i="39" s="1"/>
  <c r="AG57" i="39"/>
  <c r="AF57" i="39"/>
  <c r="AH57" i="39" s="1"/>
  <c r="AD57" i="39"/>
  <c r="AC57" i="39"/>
  <c r="AE57" i="39" s="1"/>
  <c r="AA57" i="39"/>
  <c r="Z57" i="39"/>
  <c r="AB57" i="39" s="1"/>
  <c r="X57" i="39"/>
  <c r="W57" i="39"/>
  <c r="Y57" i="39" s="1"/>
  <c r="U57" i="39"/>
  <c r="T57" i="39"/>
  <c r="V57" i="39" s="1"/>
  <c r="R57" i="39"/>
  <c r="Q57" i="39"/>
  <c r="S57" i="39" s="1"/>
  <c r="O57" i="39"/>
  <c r="N57" i="39"/>
  <c r="P57" i="39" s="1"/>
  <c r="L57" i="39"/>
  <c r="K57" i="39"/>
  <c r="M57" i="39" s="1"/>
  <c r="I57" i="39"/>
  <c r="H57" i="39"/>
  <c r="J57" i="39" s="1"/>
  <c r="F57" i="39"/>
  <c r="E57" i="39"/>
  <c r="G57" i="39" s="1"/>
  <c r="AV56" i="39"/>
  <c r="AU56" i="39"/>
  <c r="AW56" i="39" s="1"/>
  <c r="AS56" i="39"/>
  <c r="AR56" i="39"/>
  <c r="AT56" i="39" s="1"/>
  <c r="AP56" i="39"/>
  <c r="AO56" i="39"/>
  <c r="AQ56" i="39" s="1"/>
  <c r="AM56" i="39"/>
  <c r="AL56" i="39"/>
  <c r="AN56" i="39" s="1"/>
  <c r="AJ56" i="39"/>
  <c r="AI56" i="39"/>
  <c r="AK56" i="39" s="1"/>
  <c r="AG56" i="39"/>
  <c r="AF56" i="39"/>
  <c r="AH56" i="39" s="1"/>
  <c r="AD56" i="39"/>
  <c r="AC56" i="39"/>
  <c r="AE56" i="39" s="1"/>
  <c r="AA56" i="39"/>
  <c r="Z56" i="39"/>
  <c r="AB56" i="39" s="1"/>
  <c r="X56" i="39"/>
  <c r="W56" i="39"/>
  <c r="Y56" i="39" s="1"/>
  <c r="U56" i="39"/>
  <c r="T56" i="39"/>
  <c r="V56" i="39" s="1"/>
  <c r="R56" i="39"/>
  <c r="Q56" i="39"/>
  <c r="S56" i="39" s="1"/>
  <c r="O56" i="39"/>
  <c r="N56" i="39"/>
  <c r="P56" i="39" s="1"/>
  <c r="L56" i="39"/>
  <c r="K56" i="39"/>
  <c r="M56" i="39" s="1"/>
  <c r="I56" i="39"/>
  <c r="H56" i="39"/>
  <c r="J56" i="39" s="1"/>
  <c r="F56" i="39"/>
  <c r="E56" i="39"/>
  <c r="G56" i="39" s="1"/>
  <c r="AV55" i="39"/>
  <c r="AU55" i="39"/>
  <c r="AW55" i="39" s="1"/>
  <c r="AS55" i="39"/>
  <c r="AR55" i="39"/>
  <c r="AT55" i="39" s="1"/>
  <c r="AP55" i="39"/>
  <c r="AO55" i="39"/>
  <c r="AQ55" i="39" s="1"/>
  <c r="AM55" i="39"/>
  <c r="AL55" i="39"/>
  <c r="AN55" i="39" s="1"/>
  <c r="AJ55" i="39"/>
  <c r="AI55" i="39"/>
  <c r="AK55" i="39" s="1"/>
  <c r="AG55" i="39"/>
  <c r="AF55" i="39"/>
  <c r="AH55" i="39" s="1"/>
  <c r="AD55" i="39"/>
  <c r="AC55" i="39"/>
  <c r="AE55" i="39" s="1"/>
  <c r="AA55" i="39"/>
  <c r="Z55" i="39"/>
  <c r="AB55" i="39" s="1"/>
  <c r="X55" i="39"/>
  <c r="W55" i="39"/>
  <c r="Y55" i="39" s="1"/>
  <c r="U55" i="39"/>
  <c r="T55" i="39"/>
  <c r="V55" i="39" s="1"/>
  <c r="R55" i="39"/>
  <c r="Q55" i="39"/>
  <c r="S55" i="39" s="1"/>
  <c r="O55" i="39"/>
  <c r="N55" i="39"/>
  <c r="P55" i="39" s="1"/>
  <c r="L55" i="39"/>
  <c r="K55" i="39"/>
  <c r="M55" i="39" s="1"/>
  <c r="I55" i="39"/>
  <c r="H55" i="39"/>
  <c r="F55" i="39"/>
  <c r="E55" i="39"/>
  <c r="G55" i="39" s="1"/>
  <c r="AV54" i="39"/>
  <c r="AU54" i="39"/>
  <c r="AW54" i="39" s="1"/>
  <c r="AS54" i="39"/>
  <c r="AR54" i="39"/>
  <c r="AT54" i="39" s="1"/>
  <c r="AP54" i="39"/>
  <c r="AO54" i="39"/>
  <c r="AQ54" i="39" s="1"/>
  <c r="AM54" i="39"/>
  <c r="AL54" i="39"/>
  <c r="AN54" i="39" s="1"/>
  <c r="AJ54" i="39"/>
  <c r="AI54" i="39"/>
  <c r="AK54" i="39" s="1"/>
  <c r="AG54" i="39"/>
  <c r="AF54" i="39"/>
  <c r="AH54" i="39" s="1"/>
  <c r="AD54" i="39"/>
  <c r="AC54" i="39"/>
  <c r="AE54" i="39" s="1"/>
  <c r="AA54" i="39"/>
  <c r="Z54" i="39"/>
  <c r="AB54" i="39" s="1"/>
  <c r="X54" i="39"/>
  <c r="W54" i="39"/>
  <c r="Y54" i="39" s="1"/>
  <c r="U54" i="39"/>
  <c r="T54" i="39"/>
  <c r="V54" i="39" s="1"/>
  <c r="R54" i="39"/>
  <c r="Q54" i="39"/>
  <c r="S54" i="39" s="1"/>
  <c r="O54" i="39"/>
  <c r="N54" i="39"/>
  <c r="P54" i="39" s="1"/>
  <c r="L54" i="39"/>
  <c r="K54" i="39"/>
  <c r="M54" i="39" s="1"/>
  <c r="I54" i="39"/>
  <c r="H54" i="39"/>
  <c r="F54" i="39"/>
  <c r="E54" i="39"/>
  <c r="AV53" i="39"/>
  <c r="AU53" i="39"/>
  <c r="AW53" i="39" s="1"/>
  <c r="AS53" i="39"/>
  <c r="AR53" i="39"/>
  <c r="AT53" i="39" s="1"/>
  <c r="AP53" i="39"/>
  <c r="AO53" i="39"/>
  <c r="AQ53" i="39" s="1"/>
  <c r="AM53" i="39"/>
  <c r="AL53" i="39"/>
  <c r="AN53" i="39" s="1"/>
  <c r="AJ53" i="39"/>
  <c r="AI53" i="39"/>
  <c r="AK53" i="39" s="1"/>
  <c r="AG53" i="39"/>
  <c r="AF53" i="39"/>
  <c r="AH53" i="39" s="1"/>
  <c r="AD53" i="39"/>
  <c r="AC53" i="39"/>
  <c r="AE53" i="39" s="1"/>
  <c r="AA53" i="39"/>
  <c r="Z53" i="39"/>
  <c r="AB53" i="39" s="1"/>
  <c r="X53" i="39"/>
  <c r="W53" i="39"/>
  <c r="Y53" i="39" s="1"/>
  <c r="U53" i="39"/>
  <c r="T53" i="39"/>
  <c r="V53" i="39" s="1"/>
  <c r="R53" i="39"/>
  <c r="Q53" i="39"/>
  <c r="S53" i="39" s="1"/>
  <c r="O53" i="39"/>
  <c r="N53" i="39"/>
  <c r="P53" i="39" s="1"/>
  <c r="L53" i="39"/>
  <c r="K53" i="39"/>
  <c r="M53" i="39" s="1"/>
  <c r="I53" i="39"/>
  <c r="H53" i="39"/>
  <c r="F53" i="39"/>
  <c r="E53" i="39"/>
  <c r="AV52" i="39"/>
  <c r="AU52" i="39"/>
  <c r="AW52" i="39" s="1"/>
  <c r="AS52" i="39"/>
  <c r="AR52" i="39"/>
  <c r="AT52" i="39" s="1"/>
  <c r="AP52" i="39"/>
  <c r="AO52" i="39"/>
  <c r="AQ52" i="39" s="1"/>
  <c r="AM52" i="39"/>
  <c r="AL52" i="39"/>
  <c r="AN52" i="39" s="1"/>
  <c r="AJ52" i="39"/>
  <c r="AI52" i="39"/>
  <c r="AK52" i="39" s="1"/>
  <c r="AG52" i="39"/>
  <c r="AF52" i="39"/>
  <c r="AH52" i="39" s="1"/>
  <c r="AD52" i="39"/>
  <c r="AC52" i="39"/>
  <c r="AE52" i="39" s="1"/>
  <c r="AA52" i="39"/>
  <c r="Z52" i="39"/>
  <c r="AB52" i="39" s="1"/>
  <c r="X52" i="39"/>
  <c r="W52" i="39"/>
  <c r="Y52" i="39" s="1"/>
  <c r="U52" i="39"/>
  <c r="T52" i="39"/>
  <c r="V52" i="39" s="1"/>
  <c r="R52" i="39"/>
  <c r="Q52" i="39"/>
  <c r="S52" i="39" s="1"/>
  <c r="O52" i="39"/>
  <c r="N52" i="39"/>
  <c r="P52" i="39" s="1"/>
  <c r="L52" i="39"/>
  <c r="K52" i="39"/>
  <c r="M52" i="39" s="1"/>
  <c r="I52" i="39"/>
  <c r="H52" i="39"/>
  <c r="F52" i="39"/>
  <c r="E52" i="39"/>
  <c r="AV51" i="39"/>
  <c r="AU51" i="39"/>
  <c r="AW51" i="39" s="1"/>
  <c r="AS51" i="39"/>
  <c r="AR51" i="39"/>
  <c r="AT51" i="39" s="1"/>
  <c r="AP51" i="39"/>
  <c r="AO51" i="39"/>
  <c r="AQ51" i="39" s="1"/>
  <c r="AM51" i="39"/>
  <c r="AL51" i="39"/>
  <c r="AN51" i="39" s="1"/>
  <c r="AJ51" i="39"/>
  <c r="AI51" i="39"/>
  <c r="AK51" i="39" s="1"/>
  <c r="AG51" i="39"/>
  <c r="AF51" i="39"/>
  <c r="AH51" i="39" s="1"/>
  <c r="AD51" i="39"/>
  <c r="AC51" i="39"/>
  <c r="AE51" i="39" s="1"/>
  <c r="AA51" i="39"/>
  <c r="Z51" i="39"/>
  <c r="AB51" i="39" s="1"/>
  <c r="X51" i="39"/>
  <c r="W51" i="39"/>
  <c r="Y51" i="39" s="1"/>
  <c r="U51" i="39"/>
  <c r="T51" i="39"/>
  <c r="V51" i="39" s="1"/>
  <c r="R51" i="39"/>
  <c r="Q51" i="39"/>
  <c r="S51" i="39" s="1"/>
  <c r="O51" i="39"/>
  <c r="N51" i="39"/>
  <c r="P51" i="39" s="1"/>
  <c r="L51" i="39"/>
  <c r="K51" i="39"/>
  <c r="M51" i="39" s="1"/>
  <c r="I51" i="39"/>
  <c r="H51" i="39"/>
  <c r="F51" i="39"/>
  <c r="E51" i="39"/>
  <c r="AV50" i="39"/>
  <c r="AU50" i="39"/>
  <c r="AW50" i="39" s="1"/>
  <c r="AS50" i="39"/>
  <c r="AR50" i="39"/>
  <c r="AT50" i="39" s="1"/>
  <c r="AP50" i="39"/>
  <c r="AO50" i="39"/>
  <c r="AQ50" i="39" s="1"/>
  <c r="AM50" i="39"/>
  <c r="AL50" i="39"/>
  <c r="AN50" i="39" s="1"/>
  <c r="AJ50" i="39"/>
  <c r="AI50" i="39"/>
  <c r="AK50" i="39" s="1"/>
  <c r="AG50" i="39"/>
  <c r="AF50" i="39"/>
  <c r="AH50" i="39" s="1"/>
  <c r="AD50" i="39"/>
  <c r="AC50" i="39"/>
  <c r="AE50" i="39" s="1"/>
  <c r="AA50" i="39"/>
  <c r="Z50" i="39"/>
  <c r="AB50" i="39" s="1"/>
  <c r="X50" i="39"/>
  <c r="W50" i="39"/>
  <c r="Y50" i="39" s="1"/>
  <c r="U50" i="39"/>
  <c r="T50" i="39"/>
  <c r="V50" i="39" s="1"/>
  <c r="R50" i="39"/>
  <c r="Q50" i="39"/>
  <c r="S50" i="39" s="1"/>
  <c r="O50" i="39"/>
  <c r="N50" i="39"/>
  <c r="P50" i="39" s="1"/>
  <c r="L50" i="39"/>
  <c r="K50" i="39"/>
  <c r="M50" i="39" s="1"/>
  <c r="I50" i="39"/>
  <c r="H50" i="39"/>
  <c r="J50" i="39" s="1"/>
  <c r="F50" i="39"/>
  <c r="E50" i="39"/>
  <c r="AV49" i="39"/>
  <c r="AU49" i="39"/>
  <c r="AW49" i="39" s="1"/>
  <c r="AS49" i="39"/>
  <c r="AR49" i="39"/>
  <c r="AT49" i="39" s="1"/>
  <c r="AP49" i="39"/>
  <c r="AO49" i="39"/>
  <c r="AQ49" i="39" s="1"/>
  <c r="AM49" i="39"/>
  <c r="AL49" i="39"/>
  <c r="AN49" i="39" s="1"/>
  <c r="AJ49" i="39"/>
  <c r="AI49" i="39"/>
  <c r="AK49" i="39" s="1"/>
  <c r="AG49" i="39"/>
  <c r="AF49" i="39"/>
  <c r="AH49" i="39" s="1"/>
  <c r="AD49" i="39"/>
  <c r="AC49" i="39"/>
  <c r="AE49" i="39" s="1"/>
  <c r="AA49" i="39"/>
  <c r="Z49" i="39"/>
  <c r="AB49" i="39" s="1"/>
  <c r="X49" i="39"/>
  <c r="W49" i="39"/>
  <c r="Y49" i="39" s="1"/>
  <c r="U49" i="39"/>
  <c r="T49" i="39"/>
  <c r="V49" i="39" s="1"/>
  <c r="R49" i="39"/>
  <c r="Q49" i="39"/>
  <c r="S49" i="39" s="1"/>
  <c r="O49" i="39"/>
  <c r="N49" i="39"/>
  <c r="P49" i="39" s="1"/>
  <c r="L49" i="39"/>
  <c r="K49" i="39"/>
  <c r="M49" i="39" s="1"/>
  <c r="I49" i="39"/>
  <c r="H49" i="39"/>
  <c r="F49" i="39"/>
  <c r="E49" i="39"/>
  <c r="AV48" i="39"/>
  <c r="AU48" i="39"/>
  <c r="AW48" i="39" s="1"/>
  <c r="AS48" i="39"/>
  <c r="AR48" i="39"/>
  <c r="AT48" i="39" s="1"/>
  <c r="AP48" i="39"/>
  <c r="AO48" i="39"/>
  <c r="AQ48" i="39" s="1"/>
  <c r="AM48" i="39"/>
  <c r="AL48" i="39"/>
  <c r="AN48" i="39" s="1"/>
  <c r="AJ48" i="39"/>
  <c r="AI48" i="39"/>
  <c r="AK48" i="39" s="1"/>
  <c r="AG48" i="39"/>
  <c r="AF48" i="39"/>
  <c r="AH48" i="39" s="1"/>
  <c r="AD48" i="39"/>
  <c r="AC48" i="39"/>
  <c r="AE48" i="39" s="1"/>
  <c r="AA48" i="39"/>
  <c r="Z48" i="39"/>
  <c r="AB48" i="39" s="1"/>
  <c r="X48" i="39"/>
  <c r="W48" i="39"/>
  <c r="Y48" i="39" s="1"/>
  <c r="U48" i="39"/>
  <c r="T48" i="39"/>
  <c r="V48" i="39" s="1"/>
  <c r="R48" i="39"/>
  <c r="Q48" i="39"/>
  <c r="S48" i="39" s="1"/>
  <c r="O48" i="39"/>
  <c r="N48" i="39"/>
  <c r="P48" i="39" s="1"/>
  <c r="L48" i="39"/>
  <c r="K48" i="39"/>
  <c r="M48" i="39" s="1"/>
  <c r="I48" i="39"/>
  <c r="H48" i="39"/>
  <c r="F48" i="39"/>
  <c r="E48" i="39"/>
  <c r="AV47" i="39"/>
  <c r="AU47" i="39"/>
  <c r="AW47" i="39" s="1"/>
  <c r="AS47" i="39"/>
  <c r="AR47" i="39"/>
  <c r="AT47" i="39" s="1"/>
  <c r="AP47" i="39"/>
  <c r="AO47" i="39"/>
  <c r="AQ47" i="39" s="1"/>
  <c r="AM47" i="39"/>
  <c r="AL47" i="39"/>
  <c r="AN47" i="39" s="1"/>
  <c r="AJ47" i="39"/>
  <c r="AI47" i="39"/>
  <c r="AK47" i="39" s="1"/>
  <c r="AG47" i="39"/>
  <c r="AF47" i="39"/>
  <c r="AH47" i="39" s="1"/>
  <c r="AD47" i="39"/>
  <c r="AC47" i="39"/>
  <c r="AE47" i="39" s="1"/>
  <c r="AA47" i="39"/>
  <c r="Z47" i="39"/>
  <c r="AB47" i="39" s="1"/>
  <c r="X47" i="39"/>
  <c r="W47" i="39"/>
  <c r="Y47" i="39" s="1"/>
  <c r="U47" i="39"/>
  <c r="T47" i="39"/>
  <c r="V47" i="39" s="1"/>
  <c r="R47" i="39"/>
  <c r="Q47" i="39"/>
  <c r="S47" i="39" s="1"/>
  <c r="O47" i="39"/>
  <c r="N47" i="39"/>
  <c r="P47" i="39" s="1"/>
  <c r="L47" i="39"/>
  <c r="K47" i="39"/>
  <c r="M47" i="39" s="1"/>
  <c r="I47" i="39"/>
  <c r="H47" i="39"/>
  <c r="F47" i="39"/>
  <c r="E47" i="39"/>
  <c r="AV46" i="39"/>
  <c r="AU46" i="39"/>
  <c r="AW46" i="39" s="1"/>
  <c r="AS46" i="39"/>
  <c r="AR46" i="39"/>
  <c r="AT46" i="39" s="1"/>
  <c r="AP46" i="39"/>
  <c r="AO46" i="39"/>
  <c r="AQ46" i="39" s="1"/>
  <c r="AM46" i="39"/>
  <c r="AL46" i="39"/>
  <c r="AN46" i="39" s="1"/>
  <c r="AJ46" i="39"/>
  <c r="AI46" i="39"/>
  <c r="AK46" i="39" s="1"/>
  <c r="AG46" i="39"/>
  <c r="AF46" i="39"/>
  <c r="AH46" i="39" s="1"/>
  <c r="AD46" i="39"/>
  <c r="AC46" i="39"/>
  <c r="AE46" i="39" s="1"/>
  <c r="AA46" i="39"/>
  <c r="Z46" i="39"/>
  <c r="AB46" i="39" s="1"/>
  <c r="X46" i="39"/>
  <c r="W46" i="39"/>
  <c r="Y46" i="39" s="1"/>
  <c r="U46" i="39"/>
  <c r="T46" i="39"/>
  <c r="V46" i="39" s="1"/>
  <c r="R46" i="39"/>
  <c r="Q46" i="39"/>
  <c r="S46" i="39" s="1"/>
  <c r="O46" i="39"/>
  <c r="N46" i="39"/>
  <c r="P46" i="39" s="1"/>
  <c r="L46" i="39"/>
  <c r="K46" i="39"/>
  <c r="M46" i="39" s="1"/>
  <c r="I46" i="39"/>
  <c r="H46" i="39"/>
  <c r="J46" i="39" s="1"/>
  <c r="F46" i="39"/>
  <c r="E46" i="39"/>
  <c r="AV45" i="39"/>
  <c r="AU45" i="39"/>
  <c r="AW45" i="39" s="1"/>
  <c r="AS45" i="39"/>
  <c r="AR45" i="39"/>
  <c r="AT45" i="39" s="1"/>
  <c r="AP45" i="39"/>
  <c r="AO45" i="39"/>
  <c r="AQ45" i="39" s="1"/>
  <c r="AM45" i="39"/>
  <c r="AL45" i="39"/>
  <c r="AN45" i="39" s="1"/>
  <c r="AJ45" i="39"/>
  <c r="AI45" i="39"/>
  <c r="AK45" i="39" s="1"/>
  <c r="AG45" i="39"/>
  <c r="AF45" i="39"/>
  <c r="AH45" i="39" s="1"/>
  <c r="AD45" i="39"/>
  <c r="AC45" i="39"/>
  <c r="AE45" i="39" s="1"/>
  <c r="AA45" i="39"/>
  <c r="Z45" i="39"/>
  <c r="AB45" i="39" s="1"/>
  <c r="X45" i="39"/>
  <c r="W45" i="39"/>
  <c r="Y45" i="39" s="1"/>
  <c r="U45" i="39"/>
  <c r="T45" i="39"/>
  <c r="V45" i="39" s="1"/>
  <c r="R45" i="39"/>
  <c r="Q45" i="39"/>
  <c r="S45" i="39" s="1"/>
  <c r="O45" i="39"/>
  <c r="N45" i="39"/>
  <c r="P45" i="39" s="1"/>
  <c r="L45" i="39"/>
  <c r="K45" i="39"/>
  <c r="M45" i="39" s="1"/>
  <c r="I45" i="39"/>
  <c r="H45" i="39"/>
  <c r="J45" i="39" s="1"/>
  <c r="F45" i="39"/>
  <c r="E45" i="39"/>
  <c r="AV44" i="39"/>
  <c r="AU44" i="39"/>
  <c r="AW44" i="39" s="1"/>
  <c r="AS44" i="39"/>
  <c r="AR44" i="39"/>
  <c r="AT44" i="39" s="1"/>
  <c r="AP44" i="39"/>
  <c r="AO44" i="39"/>
  <c r="AQ44" i="39" s="1"/>
  <c r="AM44" i="39"/>
  <c r="AL44" i="39"/>
  <c r="AN44" i="39" s="1"/>
  <c r="AJ44" i="39"/>
  <c r="AI44" i="39"/>
  <c r="AK44" i="39" s="1"/>
  <c r="AG44" i="39"/>
  <c r="AF44" i="39"/>
  <c r="AH44" i="39" s="1"/>
  <c r="AD44" i="39"/>
  <c r="AC44" i="39"/>
  <c r="AE44" i="39" s="1"/>
  <c r="AA44" i="39"/>
  <c r="Z44" i="39"/>
  <c r="AB44" i="39" s="1"/>
  <c r="X44" i="39"/>
  <c r="W44" i="39"/>
  <c r="Y44" i="39" s="1"/>
  <c r="U44" i="39"/>
  <c r="T44" i="39"/>
  <c r="V44" i="39" s="1"/>
  <c r="R44" i="39"/>
  <c r="Q44" i="39"/>
  <c r="S44" i="39" s="1"/>
  <c r="O44" i="39"/>
  <c r="N44" i="39"/>
  <c r="L44" i="39"/>
  <c r="K44" i="39"/>
  <c r="M44" i="39" s="1"/>
  <c r="I44" i="39"/>
  <c r="H44" i="39"/>
  <c r="J44" i="39" s="1"/>
  <c r="F44" i="39"/>
  <c r="E44" i="39"/>
  <c r="G44" i="39" s="1"/>
  <c r="AV43" i="39"/>
  <c r="AU43" i="39"/>
  <c r="AW43" i="39" s="1"/>
  <c r="AS43" i="39"/>
  <c r="AR43" i="39"/>
  <c r="AT43" i="39" s="1"/>
  <c r="AP43" i="39"/>
  <c r="AO43" i="39"/>
  <c r="AQ43" i="39" s="1"/>
  <c r="AM43" i="39"/>
  <c r="AL43" i="39"/>
  <c r="AN43" i="39" s="1"/>
  <c r="AJ43" i="39"/>
  <c r="AI43" i="39"/>
  <c r="AK43" i="39" s="1"/>
  <c r="AG43" i="39"/>
  <c r="AF43" i="39"/>
  <c r="AH43" i="39" s="1"/>
  <c r="AD43" i="39"/>
  <c r="AC43" i="39"/>
  <c r="AE43" i="39" s="1"/>
  <c r="AA43" i="39"/>
  <c r="Z43" i="39"/>
  <c r="AB43" i="39" s="1"/>
  <c r="X43" i="39"/>
  <c r="W43" i="39"/>
  <c r="Y43" i="39" s="1"/>
  <c r="U43" i="39"/>
  <c r="T43" i="39"/>
  <c r="V43" i="39" s="1"/>
  <c r="R43" i="39"/>
  <c r="Q43" i="39"/>
  <c r="S43" i="39" s="1"/>
  <c r="O43" i="39"/>
  <c r="N43" i="39"/>
  <c r="P43" i="39" s="1"/>
  <c r="L43" i="39"/>
  <c r="K43" i="39"/>
  <c r="M43" i="39" s="1"/>
  <c r="I43" i="39"/>
  <c r="H43" i="39"/>
  <c r="J43" i="39" s="1"/>
  <c r="F43" i="39"/>
  <c r="E43" i="39"/>
  <c r="G43" i="39" s="1"/>
  <c r="AV42" i="39"/>
  <c r="AU42" i="39"/>
  <c r="AW42" i="39" s="1"/>
  <c r="AS42" i="39"/>
  <c r="AR42" i="39"/>
  <c r="AT42" i="39" s="1"/>
  <c r="AP42" i="39"/>
  <c r="AO42" i="39"/>
  <c r="AQ42" i="39" s="1"/>
  <c r="AM42" i="39"/>
  <c r="AL42" i="39"/>
  <c r="AN42" i="39" s="1"/>
  <c r="AJ42" i="39"/>
  <c r="AI42" i="39"/>
  <c r="AK42" i="39" s="1"/>
  <c r="AG42" i="39"/>
  <c r="AF42" i="39"/>
  <c r="AH42" i="39" s="1"/>
  <c r="AD42" i="39"/>
  <c r="AC42" i="39"/>
  <c r="AE42" i="39" s="1"/>
  <c r="AA42" i="39"/>
  <c r="Z42" i="39"/>
  <c r="AB42" i="39" s="1"/>
  <c r="X42" i="39"/>
  <c r="W42" i="39"/>
  <c r="Y42" i="39" s="1"/>
  <c r="U42" i="39"/>
  <c r="T42" i="39"/>
  <c r="V42" i="39" s="1"/>
  <c r="R42" i="39"/>
  <c r="Q42" i="39"/>
  <c r="S42" i="39" s="1"/>
  <c r="O42" i="39"/>
  <c r="N42" i="39"/>
  <c r="L42" i="39"/>
  <c r="K42" i="39"/>
  <c r="M42" i="39" s="1"/>
  <c r="I42" i="39"/>
  <c r="H42" i="39"/>
  <c r="J42" i="39" s="1"/>
  <c r="F42" i="39"/>
  <c r="E42" i="39"/>
  <c r="G42" i="39" s="1"/>
  <c r="AV41" i="39"/>
  <c r="AU41" i="39"/>
  <c r="AW41" i="39" s="1"/>
  <c r="AS41" i="39"/>
  <c r="AR41" i="39"/>
  <c r="AT41" i="39" s="1"/>
  <c r="AP41" i="39"/>
  <c r="AO41" i="39"/>
  <c r="AQ41" i="39" s="1"/>
  <c r="AM41" i="39"/>
  <c r="AL41" i="39"/>
  <c r="AN41" i="39" s="1"/>
  <c r="AJ41" i="39"/>
  <c r="AI41" i="39"/>
  <c r="AK41" i="39" s="1"/>
  <c r="AG41" i="39"/>
  <c r="AF41" i="39"/>
  <c r="AH41" i="39" s="1"/>
  <c r="AD41" i="39"/>
  <c r="AC41" i="39"/>
  <c r="AE41" i="39" s="1"/>
  <c r="AA41" i="39"/>
  <c r="Z41" i="39"/>
  <c r="AB41" i="39" s="1"/>
  <c r="X41" i="39"/>
  <c r="W41" i="39"/>
  <c r="Y41" i="39" s="1"/>
  <c r="U41" i="39"/>
  <c r="T41" i="39"/>
  <c r="V41" i="39" s="1"/>
  <c r="R41" i="39"/>
  <c r="Q41" i="39"/>
  <c r="S41" i="39" s="1"/>
  <c r="O41" i="39"/>
  <c r="N41" i="39"/>
  <c r="L41" i="39"/>
  <c r="K41" i="39"/>
  <c r="M41" i="39" s="1"/>
  <c r="I41" i="39"/>
  <c r="H41" i="39"/>
  <c r="J41" i="39" s="1"/>
  <c r="F41" i="39"/>
  <c r="E41" i="39"/>
  <c r="G41" i="39" s="1"/>
  <c r="AV40" i="39"/>
  <c r="AU40" i="39"/>
  <c r="AW40" i="39" s="1"/>
  <c r="AS40" i="39"/>
  <c r="AR40" i="39"/>
  <c r="AT40" i="39" s="1"/>
  <c r="AP40" i="39"/>
  <c r="AO40" i="39"/>
  <c r="AQ40" i="39" s="1"/>
  <c r="AM40" i="39"/>
  <c r="AL40" i="39"/>
  <c r="AN40" i="39" s="1"/>
  <c r="AJ40" i="39"/>
  <c r="AI40" i="39"/>
  <c r="AK40" i="39" s="1"/>
  <c r="AG40" i="39"/>
  <c r="AF40" i="39"/>
  <c r="AH40" i="39" s="1"/>
  <c r="AD40" i="39"/>
  <c r="AC40" i="39"/>
  <c r="AE40" i="39" s="1"/>
  <c r="AA40" i="39"/>
  <c r="Z40" i="39"/>
  <c r="AB40" i="39" s="1"/>
  <c r="X40" i="39"/>
  <c r="W40" i="39"/>
  <c r="Y40" i="39" s="1"/>
  <c r="U40" i="39"/>
  <c r="T40" i="39"/>
  <c r="V40" i="39" s="1"/>
  <c r="R40" i="39"/>
  <c r="Q40" i="39"/>
  <c r="S40" i="39" s="1"/>
  <c r="O40" i="39"/>
  <c r="N40" i="39"/>
  <c r="L40" i="39"/>
  <c r="K40" i="39"/>
  <c r="M40" i="39" s="1"/>
  <c r="I40" i="39"/>
  <c r="H40" i="39"/>
  <c r="J40" i="39" s="1"/>
  <c r="F40" i="39"/>
  <c r="E40" i="39"/>
  <c r="G40" i="39" s="1"/>
  <c r="AV39" i="39"/>
  <c r="AU39" i="39"/>
  <c r="AW39" i="39" s="1"/>
  <c r="AS39" i="39"/>
  <c r="AR39" i="39"/>
  <c r="AT39" i="39" s="1"/>
  <c r="AP39" i="39"/>
  <c r="AO39" i="39"/>
  <c r="AQ39" i="39" s="1"/>
  <c r="AM39" i="39"/>
  <c r="AL39" i="39"/>
  <c r="AN39" i="39" s="1"/>
  <c r="AJ39" i="39"/>
  <c r="AI39" i="39"/>
  <c r="AK39" i="39" s="1"/>
  <c r="AG39" i="39"/>
  <c r="AF39" i="39"/>
  <c r="AH39" i="39" s="1"/>
  <c r="AD39" i="39"/>
  <c r="AC39" i="39"/>
  <c r="AE39" i="39" s="1"/>
  <c r="AA39" i="39"/>
  <c r="Z39" i="39"/>
  <c r="AB39" i="39" s="1"/>
  <c r="X39" i="39"/>
  <c r="W39" i="39"/>
  <c r="Y39" i="39" s="1"/>
  <c r="U39" i="39"/>
  <c r="T39" i="39"/>
  <c r="V39" i="39" s="1"/>
  <c r="R39" i="39"/>
  <c r="Q39" i="39"/>
  <c r="S39" i="39" s="1"/>
  <c r="O39" i="39"/>
  <c r="N39" i="39"/>
  <c r="L39" i="39"/>
  <c r="K39" i="39"/>
  <c r="M39" i="39" s="1"/>
  <c r="I39" i="39"/>
  <c r="H39" i="39"/>
  <c r="J39" i="39" s="1"/>
  <c r="F39" i="39"/>
  <c r="E39" i="39"/>
  <c r="G39" i="39" s="1"/>
  <c r="AV38" i="39"/>
  <c r="AU38" i="39"/>
  <c r="AW38" i="39" s="1"/>
  <c r="AS38" i="39"/>
  <c r="AR38" i="39"/>
  <c r="AT38" i="39" s="1"/>
  <c r="AP38" i="39"/>
  <c r="AO38" i="39"/>
  <c r="AQ38" i="39" s="1"/>
  <c r="AM38" i="39"/>
  <c r="AL38" i="39"/>
  <c r="AN38" i="39" s="1"/>
  <c r="AJ38" i="39"/>
  <c r="AI38" i="39"/>
  <c r="AK38" i="39" s="1"/>
  <c r="AG38" i="39"/>
  <c r="AF38" i="39"/>
  <c r="AH38" i="39" s="1"/>
  <c r="AD38" i="39"/>
  <c r="AC38" i="39"/>
  <c r="AE38" i="39" s="1"/>
  <c r="AA38" i="39"/>
  <c r="Z38" i="39"/>
  <c r="AB38" i="39" s="1"/>
  <c r="X38" i="39"/>
  <c r="W38" i="39"/>
  <c r="Y38" i="39" s="1"/>
  <c r="U38" i="39"/>
  <c r="T38" i="39"/>
  <c r="V38" i="39" s="1"/>
  <c r="R38" i="39"/>
  <c r="Q38" i="39"/>
  <c r="S38" i="39" s="1"/>
  <c r="O38" i="39"/>
  <c r="N38" i="39"/>
  <c r="L38" i="39"/>
  <c r="K38" i="39"/>
  <c r="M38" i="39" s="1"/>
  <c r="I38" i="39"/>
  <c r="H38" i="39"/>
  <c r="J38" i="39" s="1"/>
  <c r="F38" i="39"/>
  <c r="E38" i="39"/>
  <c r="G38" i="39" s="1"/>
  <c r="AV37" i="39"/>
  <c r="AU37" i="39"/>
  <c r="AW37" i="39" s="1"/>
  <c r="AS37" i="39"/>
  <c r="AR37" i="39"/>
  <c r="AT37" i="39" s="1"/>
  <c r="AP37" i="39"/>
  <c r="AO37" i="39"/>
  <c r="AQ37" i="39" s="1"/>
  <c r="AM37" i="39"/>
  <c r="AL37" i="39"/>
  <c r="AN37" i="39" s="1"/>
  <c r="AJ37" i="39"/>
  <c r="AI37" i="39"/>
  <c r="AK37" i="39" s="1"/>
  <c r="AG37" i="39"/>
  <c r="AF37" i="39"/>
  <c r="AH37" i="39" s="1"/>
  <c r="AD37" i="39"/>
  <c r="AC37" i="39"/>
  <c r="AE37" i="39" s="1"/>
  <c r="AA37" i="39"/>
  <c r="Z37" i="39"/>
  <c r="AB37" i="39" s="1"/>
  <c r="X37" i="39"/>
  <c r="W37" i="39"/>
  <c r="Y37" i="39" s="1"/>
  <c r="U37" i="39"/>
  <c r="T37" i="39"/>
  <c r="V37" i="39" s="1"/>
  <c r="R37" i="39"/>
  <c r="Q37" i="39"/>
  <c r="S37" i="39" s="1"/>
  <c r="O37" i="39"/>
  <c r="N37" i="39"/>
  <c r="L37" i="39"/>
  <c r="K37" i="39"/>
  <c r="M37" i="39" s="1"/>
  <c r="I37" i="39"/>
  <c r="H37" i="39"/>
  <c r="J37" i="39" s="1"/>
  <c r="F37" i="39"/>
  <c r="E37" i="39"/>
  <c r="G37" i="39" s="1"/>
  <c r="AV36" i="39"/>
  <c r="AU36" i="39"/>
  <c r="AW36" i="39" s="1"/>
  <c r="AS36" i="39"/>
  <c r="AR36" i="39"/>
  <c r="AT36" i="39" s="1"/>
  <c r="AP36" i="39"/>
  <c r="AO36" i="39"/>
  <c r="AQ36" i="39" s="1"/>
  <c r="AM36" i="39"/>
  <c r="AL36" i="39"/>
  <c r="AN36" i="39" s="1"/>
  <c r="AJ36" i="39"/>
  <c r="AI36" i="39"/>
  <c r="AK36" i="39" s="1"/>
  <c r="AG36" i="39"/>
  <c r="AF36" i="39"/>
  <c r="AH36" i="39" s="1"/>
  <c r="AD36" i="39"/>
  <c r="AC36" i="39"/>
  <c r="AE36" i="39" s="1"/>
  <c r="AA36" i="39"/>
  <c r="Z36" i="39"/>
  <c r="AB36" i="39" s="1"/>
  <c r="X36" i="39"/>
  <c r="W36" i="39"/>
  <c r="Y36" i="39" s="1"/>
  <c r="U36" i="39"/>
  <c r="T36" i="39"/>
  <c r="V36" i="39" s="1"/>
  <c r="R36" i="39"/>
  <c r="Q36" i="39"/>
  <c r="S36" i="39" s="1"/>
  <c r="O36" i="39"/>
  <c r="N36" i="39"/>
  <c r="L36" i="39"/>
  <c r="K36" i="39"/>
  <c r="M36" i="39" s="1"/>
  <c r="I36" i="39"/>
  <c r="H36" i="39"/>
  <c r="J36" i="39" s="1"/>
  <c r="F36" i="39"/>
  <c r="E36" i="39"/>
  <c r="G36" i="39" s="1"/>
  <c r="AV35" i="39"/>
  <c r="AU35" i="39"/>
  <c r="AW35" i="39" s="1"/>
  <c r="AS35" i="39"/>
  <c r="AR35" i="39"/>
  <c r="AT35" i="39" s="1"/>
  <c r="AP35" i="39"/>
  <c r="AO35" i="39"/>
  <c r="AQ35" i="39" s="1"/>
  <c r="AM35" i="39"/>
  <c r="AL35" i="39"/>
  <c r="AN35" i="39" s="1"/>
  <c r="AJ35" i="39"/>
  <c r="AI35" i="39"/>
  <c r="AK35" i="39" s="1"/>
  <c r="AG35" i="39"/>
  <c r="AF35" i="39"/>
  <c r="AH35" i="39" s="1"/>
  <c r="AD35" i="39"/>
  <c r="AC35" i="39"/>
  <c r="AE35" i="39" s="1"/>
  <c r="AA35" i="39"/>
  <c r="Z35" i="39"/>
  <c r="AB35" i="39" s="1"/>
  <c r="X35" i="39"/>
  <c r="W35" i="39"/>
  <c r="Y35" i="39" s="1"/>
  <c r="U35" i="39"/>
  <c r="T35" i="39"/>
  <c r="V35" i="39" s="1"/>
  <c r="R35" i="39"/>
  <c r="Q35" i="39"/>
  <c r="S35" i="39" s="1"/>
  <c r="O35" i="39"/>
  <c r="N35" i="39"/>
  <c r="P35" i="39" s="1"/>
  <c r="L35" i="39"/>
  <c r="K35" i="39"/>
  <c r="M35" i="39" s="1"/>
  <c r="I35" i="39"/>
  <c r="H35" i="39"/>
  <c r="J35" i="39" s="1"/>
  <c r="F35" i="39"/>
  <c r="E35" i="39"/>
  <c r="G35" i="39" s="1"/>
  <c r="AV34" i="39"/>
  <c r="AU34" i="39"/>
  <c r="AW34" i="39" s="1"/>
  <c r="AS34" i="39"/>
  <c r="AR34" i="39"/>
  <c r="AT34" i="39" s="1"/>
  <c r="AP34" i="39"/>
  <c r="AO34" i="39"/>
  <c r="AQ34" i="39" s="1"/>
  <c r="AM34" i="39"/>
  <c r="AL34" i="39"/>
  <c r="AN34" i="39" s="1"/>
  <c r="AJ34" i="39"/>
  <c r="AI34" i="39"/>
  <c r="AK34" i="39" s="1"/>
  <c r="AG34" i="39"/>
  <c r="AF34" i="39"/>
  <c r="AH34" i="39" s="1"/>
  <c r="AD34" i="39"/>
  <c r="AC34" i="39"/>
  <c r="AE34" i="39" s="1"/>
  <c r="AA34" i="39"/>
  <c r="Z34" i="39"/>
  <c r="AB34" i="39" s="1"/>
  <c r="X34" i="39"/>
  <c r="W34" i="39"/>
  <c r="Y34" i="39" s="1"/>
  <c r="U34" i="39"/>
  <c r="T34" i="39"/>
  <c r="V34" i="39" s="1"/>
  <c r="R34" i="39"/>
  <c r="Q34" i="39"/>
  <c r="S34" i="39" s="1"/>
  <c r="O34" i="39"/>
  <c r="N34" i="39"/>
  <c r="P34" i="39" s="1"/>
  <c r="L34" i="39"/>
  <c r="K34" i="39"/>
  <c r="M34" i="39" s="1"/>
  <c r="I34" i="39"/>
  <c r="H34" i="39"/>
  <c r="F34" i="39"/>
  <c r="E34" i="39"/>
  <c r="G34" i="39" s="1"/>
  <c r="AV33" i="39"/>
  <c r="AU33" i="39"/>
  <c r="AW33" i="39" s="1"/>
  <c r="AS33" i="39"/>
  <c r="AR33" i="39"/>
  <c r="AT33" i="39" s="1"/>
  <c r="AP33" i="39"/>
  <c r="AO33" i="39"/>
  <c r="AQ33" i="39" s="1"/>
  <c r="AM33" i="39"/>
  <c r="AL33" i="39"/>
  <c r="AN33" i="39" s="1"/>
  <c r="AJ33" i="39"/>
  <c r="AI33" i="39"/>
  <c r="AK33" i="39" s="1"/>
  <c r="AG33" i="39"/>
  <c r="AF33" i="39"/>
  <c r="AH33" i="39" s="1"/>
  <c r="AD33" i="39"/>
  <c r="AC33" i="39"/>
  <c r="AE33" i="39" s="1"/>
  <c r="AA33" i="39"/>
  <c r="Z33" i="39"/>
  <c r="AB33" i="39" s="1"/>
  <c r="X33" i="39"/>
  <c r="W33" i="39"/>
  <c r="Y33" i="39" s="1"/>
  <c r="U33" i="39"/>
  <c r="T33" i="39"/>
  <c r="V33" i="39" s="1"/>
  <c r="R33" i="39"/>
  <c r="Q33" i="39"/>
  <c r="S33" i="39" s="1"/>
  <c r="O33" i="39"/>
  <c r="N33" i="39"/>
  <c r="P33" i="39" s="1"/>
  <c r="L33" i="39"/>
  <c r="K33" i="39"/>
  <c r="M33" i="39" s="1"/>
  <c r="I33" i="39"/>
  <c r="H33" i="39"/>
  <c r="F33" i="39"/>
  <c r="E33" i="39"/>
  <c r="G33" i="39" s="1"/>
  <c r="AV32" i="39"/>
  <c r="AU32" i="39"/>
  <c r="AW32" i="39" s="1"/>
  <c r="AS32" i="39"/>
  <c r="AR32" i="39"/>
  <c r="AT32" i="39" s="1"/>
  <c r="AP32" i="39"/>
  <c r="AO32" i="39"/>
  <c r="AQ32" i="39" s="1"/>
  <c r="AM32" i="39"/>
  <c r="AL32" i="39"/>
  <c r="AN32" i="39" s="1"/>
  <c r="AJ32" i="39"/>
  <c r="AI32" i="39"/>
  <c r="AK32" i="39" s="1"/>
  <c r="AG32" i="39"/>
  <c r="AF32" i="39"/>
  <c r="AH32" i="39" s="1"/>
  <c r="AD32" i="39"/>
  <c r="AC32" i="39"/>
  <c r="AE32" i="39" s="1"/>
  <c r="AA32" i="39"/>
  <c r="Z32" i="39"/>
  <c r="AB32" i="39" s="1"/>
  <c r="X32" i="39"/>
  <c r="W32" i="39"/>
  <c r="Y32" i="39" s="1"/>
  <c r="U32" i="39"/>
  <c r="T32" i="39"/>
  <c r="V32" i="39" s="1"/>
  <c r="R32" i="39"/>
  <c r="Q32" i="39"/>
  <c r="S32" i="39" s="1"/>
  <c r="O32" i="39"/>
  <c r="N32" i="39"/>
  <c r="P32" i="39" s="1"/>
  <c r="L32" i="39"/>
  <c r="K32" i="39"/>
  <c r="M32" i="39" s="1"/>
  <c r="I32" i="39"/>
  <c r="H32" i="39"/>
  <c r="F32" i="39"/>
  <c r="E32" i="39"/>
  <c r="G32" i="39" s="1"/>
  <c r="AV31" i="39"/>
  <c r="AU31" i="39"/>
  <c r="AW31" i="39" s="1"/>
  <c r="AS31" i="39"/>
  <c r="AR31" i="39"/>
  <c r="AT31" i="39" s="1"/>
  <c r="AP31" i="39"/>
  <c r="AO31" i="39"/>
  <c r="AQ31" i="39" s="1"/>
  <c r="AM31" i="39"/>
  <c r="AL31" i="39"/>
  <c r="AN31" i="39" s="1"/>
  <c r="AJ31" i="39"/>
  <c r="AI31" i="39"/>
  <c r="AK31" i="39" s="1"/>
  <c r="AG31" i="39"/>
  <c r="AF31" i="39"/>
  <c r="AH31" i="39" s="1"/>
  <c r="AD31" i="39"/>
  <c r="AC31" i="39"/>
  <c r="AE31" i="39" s="1"/>
  <c r="AA31" i="39"/>
  <c r="Z31" i="39"/>
  <c r="AB31" i="39" s="1"/>
  <c r="X31" i="39"/>
  <c r="W31" i="39"/>
  <c r="Y31" i="39" s="1"/>
  <c r="U31" i="39"/>
  <c r="T31" i="39"/>
  <c r="V31" i="39" s="1"/>
  <c r="R31" i="39"/>
  <c r="Q31" i="39"/>
  <c r="S31" i="39" s="1"/>
  <c r="O31" i="39"/>
  <c r="N31" i="39"/>
  <c r="P31" i="39" s="1"/>
  <c r="L31" i="39"/>
  <c r="K31" i="39"/>
  <c r="M31" i="39" s="1"/>
  <c r="I31" i="39"/>
  <c r="H31" i="39"/>
  <c r="F31" i="39"/>
  <c r="E31" i="39"/>
  <c r="G31" i="39" s="1"/>
  <c r="AV30" i="39"/>
  <c r="AU30" i="39"/>
  <c r="AW30" i="39" s="1"/>
  <c r="AS30" i="39"/>
  <c r="AR30" i="39"/>
  <c r="AT30" i="39" s="1"/>
  <c r="AP30" i="39"/>
  <c r="AO30" i="39"/>
  <c r="AQ30" i="39" s="1"/>
  <c r="AM30" i="39"/>
  <c r="AL30" i="39"/>
  <c r="AN30" i="39" s="1"/>
  <c r="AJ30" i="39"/>
  <c r="AI30" i="39"/>
  <c r="AK30" i="39" s="1"/>
  <c r="AG30" i="39"/>
  <c r="AF30" i="39"/>
  <c r="AH30" i="39" s="1"/>
  <c r="AD30" i="39"/>
  <c r="AC30" i="39"/>
  <c r="AE30" i="39" s="1"/>
  <c r="AA30" i="39"/>
  <c r="Z30" i="39"/>
  <c r="AB30" i="39" s="1"/>
  <c r="X30" i="39"/>
  <c r="W30" i="39"/>
  <c r="Y30" i="39" s="1"/>
  <c r="U30" i="39"/>
  <c r="T30" i="39"/>
  <c r="V30" i="39" s="1"/>
  <c r="R30" i="39"/>
  <c r="Q30" i="39"/>
  <c r="S30" i="39" s="1"/>
  <c r="O30" i="39"/>
  <c r="N30" i="39"/>
  <c r="P30" i="39" s="1"/>
  <c r="L30" i="39"/>
  <c r="K30" i="39"/>
  <c r="M30" i="39" s="1"/>
  <c r="I30" i="39"/>
  <c r="H30" i="39"/>
  <c r="F30" i="39"/>
  <c r="E30" i="39"/>
  <c r="G30" i="39" s="1"/>
  <c r="AV29" i="39"/>
  <c r="AU29" i="39"/>
  <c r="AW29" i="39" s="1"/>
  <c r="AS29" i="39"/>
  <c r="AR29" i="39"/>
  <c r="AT29" i="39" s="1"/>
  <c r="AP29" i="39"/>
  <c r="AO29" i="39"/>
  <c r="AQ29" i="39" s="1"/>
  <c r="AM29" i="39"/>
  <c r="AL29" i="39"/>
  <c r="AN29" i="39" s="1"/>
  <c r="AJ29" i="39"/>
  <c r="AI29" i="39"/>
  <c r="AK29" i="39" s="1"/>
  <c r="AG29" i="39"/>
  <c r="AF29" i="39"/>
  <c r="AH29" i="39" s="1"/>
  <c r="AD29" i="39"/>
  <c r="AC29" i="39"/>
  <c r="AE29" i="39" s="1"/>
  <c r="AA29" i="39"/>
  <c r="Z29" i="39"/>
  <c r="AB29" i="39" s="1"/>
  <c r="X29" i="39"/>
  <c r="W29" i="39"/>
  <c r="Y29" i="39" s="1"/>
  <c r="U29" i="39"/>
  <c r="T29" i="39"/>
  <c r="V29" i="39" s="1"/>
  <c r="R29" i="39"/>
  <c r="Q29" i="39"/>
  <c r="S29" i="39" s="1"/>
  <c r="O29" i="39"/>
  <c r="N29" i="39"/>
  <c r="P29" i="39" s="1"/>
  <c r="L29" i="39"/>
  <c r="K29" i="39"/>
  <c r="M29" i="39" s="1"/>
  <c r="I29" i="39"/>
  <c r="H29" i="39"/>
  <c r="J29" i="39" s="1"/>
  <c r="F29" i="39"/>
  <c r="E29" i="39"/>
  <c r="G29" i="39" s="1"/>
  <c r="AV28" i="39"/>
  <c r="AU28" i="39"/>
  <c r="AW28" i="39" s="1"/>
  <c r="AS28" i="39"/>
  <c r="AR28" i="39"/>
  <c r="AT28" i="39" s="1"/>
  <c r="AP28" i="39"/>
  <c r="AO28" i="39"/>
  <c r="AQ28" i="39" s="1"/>
  <c r="AM28" i="39"/>
  <c r="AL28" i="39"/>
  <c r="AN28" i="39" s="1"/>
  <c r="AJ28" i="39"/>
  <c r="AI28" i="39"/>
  <c r="AK28" i="39" s="1"/>
  <c r="AG28" i="39"/>
  <c r="AF28" i="39"/>
  <c r="AH28" i="39" s="1"/>
  <c r="AD28" i="39"/>
  <c r="AC28" i="39"/>
  <c r="AE28" i="39" s="1"/>
  <c r="AA28" i="39"/>
  <c r="Z28" i="39"/>
  <c r="AB28" i="39" s="1"/>
  <c r="X28" i="39"/>
  <c r="W28" i="39"/>
  <c r="Y28" i="39" s="1"/>
  <c r="U28" i="39"/>
  <c r="T28" i="39"/>
  <c r="V28" i="39" s="1"/>
  <c r="R28" i="39"/>
  <c r="Q28" i="39"/>
  <c r="S28" i="39" s="1"/>
  <c r="O28" i="39"/>
  <c r="N28" i="39"/>
  <c r="P28" i="39" s="1"/>
  <c r="L28" i="39"/>
  <c r="K28" i="39"/>
  <c r="M28" i="39" s="1"/>
  <c r="I28" i="39"/>
  <c r="H28" i="39"/>
  <c r="F28" i="39"/>
  <c r="E28" i="39"/>
  <c r="G28" i="39" s="1"/>
  <c r="AV27" i="39"/>
  <c r="AU27" i="39"/>
  <c r="AW27" i="39" s="1"/>
  <c r="AS27" i="39"/>
  <c r="AR27" i="39"/>
  <c r="AT27" i="39" s="1"/>
  <c r="AP27" i="39"/>
  <c r="AO27" i="39"/>
  <c r="AQ27" i="39" s="1"/>
  <c r="AM27" i="39"/>
  <c r="AL27" i="39"/>
  <c r="AN27" i="39" s="1"/>
  <c r="AJ27" i="39"/>
  <c r="AI27" i="39"/>
  <c r="AK27" i="39" s="1"/>
  <c r="AG27" i="39"/>
  <c r="AF27" i="39"/>
  <c r="AH27" i="39" s="1"/>
  <c r="AD27" i="39"/>
  <c r="AC27" i="39"/>
  <c r="AE27" i="39" s="1"/>
  <c r="AA27" i="39"/>
  <c r="Z27" i="39"/>
  <c r="AB27" i="39" s="1"/>
  <c r="X27" i="39"/>
  <c r="W27" i="39"/>
  <c r="Y27" i="39" s="1"/>
  <c r="U27" i="39"/>
  <c r="T27" i="39"/>
  <c r="V27" i="39" s="1"/>
  <c r="R27" i="39"/>
  <c r="Q27" i="39"/>
  <c r="S27" i="39" s="1"/>
  <c r="O27" i="39"/>
  <c r="N27" i="39"/>
  <c r="P27" i="39" s="1"/>
  <c r="L27" i="39"/>
  <c r="K27" i="39"/>
  <c r="M27" i="39" s="1"/>
  <c r="I27" i="39"/>
  <c r="H27" i="39"/>
  <c r="F27" i="39"/>
  <c r="E27" i="39"/>
  <c r="G27" i="39" s="1"/>
  <c r="AV26" i="39"/>
  <c r="AU26" i="39"/>
  <c r="AW26" i="39" s="1"/>
  <c r="AS26" i="39"/>
  <c r="AR26" i="39"/>
  <c r="AT26" i="39" s="1"/>
  <c r="AP26" i="39"/>
  <c r="AO26" i="39"/>
  <c r="AQ26" i="39" s="1"/>
  <c r="AM26" i="39"/>
  <c r="AL26" i="39"/>
  <c r="AN26" i="39" s="1"/>
  <c r="AJ26" i="39"/>
  <c r="AI26" i="39"/>
  <c r="AK26" i="39" s="1"/>
  <c r="AG26" i="39"/>
  <c r="AF26" i="39"/>
  <c r="AH26" i="39" s="1"/>
  <c r="AD26" i="39"/>
  <c r="AC26" i="39"/>
  <c r="AE26" i="39" s="1"/>
  <c r="AA26" i="39"/>
  <c r="Z26" i="39"/>
  <c r="AB26" i="39" s="1"/>
  <c r="X26" i="39"/>
  <c r="W26" i="39"/>
  <c r="Y26" i="39" s="1"/>
  <c r="U26" i="39"/>
  <c r="T26" i="39"/>
  <c r="V26" i="39" s="1"/>
  <c r="R26" i="39"/>
  <c r="Q26" i="39"/>
  <c r="S26" i="39" s="1"/>
  <c r="O26" i="39"/>
  <c r="N26" i="39"/>
  <c r="P26" i="39" s="1"/>
  <c r="L26" i="39"/>
  <c r="K26" i="39"/>
  <c r="M26" i="39" s="1"/>
  <c r="I26" i="39"/>
  <c r="H26" i="39"/>
  <c r="F26" i="39"/>
  <c r="E26" i="39"/>
  <c r="G26" i="39" s="1"/>
  <c r="AV25" i="39"/>
  <c r="AU25" i="39"/>
  <c r="AW25" i="39" s="1"/>
  <c r="AS25" i="39"/>
  <c r="AR25" i="39"/>
  <c r="AT25" i="39" s="1"/>
  <c r="AP25" i="39"/>
  <c r="AO25" i="39"/>
  <c r="AQ25" i="39" s="1"/>
  <c r="AM25" i="39"/>
  <c r="AL25" i="39"/>
  <c r="AN25" i="39" s="1"/>
  <c r="AJ25" i="39"/>
  <c r="AI25" i="39"/>
  <c r="AK25" i="39" s="1"/>
  <c r="AG25" i="39"/>
  <c r="AF25" i="39"/>
  <c r="AH25" i="39" s="1"/>
  <c r="AD25" i="39"/>
  <c r="AC25" i="39"/>
  <c r="AE25" i="39" s="1"/>
  <c r="AA25" i="39"/>
  <c r="Z25" i="39"/>
  <c r="AB25" i="39" s="1"/>
  <c r="X25" i="39"/>
  <c r="W25" i="39"/>
  <c r="Y25" i="39" s="1"/>
  <c r="U25" i="39"/>
  <c r="T25" i="39"/>
  <c r="V25" i="39" s="1"/>
  <c r="R25" i="39"/>
  <c r="Q25" i="39"/>
  <c r="S25" i="39" s="1"/>
  <c r="O25" i="39"/>
  <c r="N25" i="39"/>
  <c r="P25" i="39" s="1"/>
  <c r="L25" i="39"/>
  <c r="K25" i="39"/>
  <c r="M25" i="39" s="1"/>
  <c r="I25" i="39"/>
  <c r="H25" i="39"/>
  <c r="J25" i="39" s="1"/>
  <c r="F25" i="39"/>
  <c r="E25" i="39"/>
  <c r="G25" i="39" s="1"/>
  <c r="AV24" i="39"/>
  <c r="AU24" i="39"/>
  <c r="AW24" i="39" s="1"/>
  <c r="AS24" i="39"/>
  <c r="AR24" i="39"/>
  <c r="AT24" i="39" s="1"/>
  <c r="AP24" i="39"/>
  <c r="AO24" i="39"/>
  <c r="AQ24" i="39" s="1"/>
  <c r="AM24" i="39"/>
  <c r="AL24" i="39"/>
  <c r="AN24" i="39" s="1"/>
  <c r="AJ24" i="39"/>
  <c r="AI24" i="39"/>
  <c r="AK24" i="39" s="1"/>
  <c r="AG24" i="39"/>
  <c r="AF24" i="39"/>
  <c r="AH24" i="39" s="1"/>
  <c r="AD24" i="39"/>
  <c r="AC24" i="39"/>
  <c r="AE24" i="39" s="1"/>
  <c r="AA24" i="39"/>
  <c r="Z24" i="39"/>
  <c r="AB24" i="39" s="1"/>
  <c r="X24" i="39"/>
  <c r="W24" i="39"/>
  <c r="Y24" i="39" s="1"/>
  <c r="U24" i="39"/>
  <c r="T24" i="39"/>
  <c r="V24" i="39" s="1"/>
  <c r="R24" i="39"/>
  <c r="Q24" i="39"/>
  <c r="S24" i="39" s="1"/>
  <c r="O24" i="39"/>
  <c r="N24" i="39"/>
  <c r="P24" i="39" s="1"/>
  <c r="L24" i="39"/>
  <c r="K24" i="39"/>
  <c r="M24" i="39" s="1"/>
  <c r="I24" i="39"/>
  <c r="H24" i="39"/>
  <c r="J24" i="39" s="1"/>
  <c r="F24" i="39"/>
  <c r="E24" i="39"/>
  <c r="G24" i="39" s="1"/>
  <c r="AV23" i="39"/>
  <c r="AU23" i="39"/>
  <c r="AW23" i="39" s="1"/>
  <c r="AS23" i="39"/>
  <c r="AR23" i="39"/>
  <c r="AT23" i="39" s="1"/>
  <c r="AP23" i="39"/>
  <c r="AO23" i="39"/>
  <c r="AQ23" i="39" s="1"/>
  <c r="AM23" i="39"/>
  <c r="AL23" i="39"/>
  <c r="AN23" i="39" s="1"/>
  <c r="AJ23" i="39"/>
  <c r="AI23" i="39"/>
  <c r="AK23" i="39" s="1"/>
  <c r="AG23" i="39"/>
  <c r="AF23" i="39"/>
  <c r="AH23" i="39" s="1"/>
  <c r="AD23" i="39"/>
  <c r="AC23" i="39"/>
  <c r="AE23" i="39" s="1"/>
  <c r="AA23" i="39"/>
  <c r="Z23" i="39"/>
  <c r="AB23" i="39" s="1"/>
  <c r="X23" i="39"/>
  <c r="W23" i="39"/>
  <c r="Y23" i="39" s="1"/>
  <c r="U23" i="39"/>
  <c r="T23" i="39"/>
  <c r="V23" i="39" s="1"/>
  <c r="R23" i="39"/>
  <c r="Q23" i="39"/>
  <c r="S23" i="39" s="1"/>
  <c r="O23" i="39"/>
  <c r="N23" i="39"/>
  <c r="P23" i="39" s="1"/>
  <c r="L23" i="39"/>
  <c r="K23" i="39"/>
  <c r="M23" i="39" s="1"/>
  <c r="I23" i="39"/>
  <c r="H23" i="39"/>
  <c r="J23" i="39" s="1"/>
  <c r="F23" i="39"/>
  <c r="E23" i="39"/>
  <c r="G23" i="39" s="1"/>
  <c r="AW22" i="39"/>
  <c r="AT22" i="39"/>
  <c r="AQ22" i="39"/>
  <c r="AN22" i="39"/>
  <c r="AK22" i="39"/>
  <c r="AH22" i="39"/>
  <c r="AE22" i="39"/>
  <c r="AB22" i="39"/>
  <c r="Y22" i="39"/>
  <c r="V22" i="39"/>
  <c r="S22" i="39"/>
  <c r="P22" i="39"/>
  <c r="M22" i="39"/>
  <c r="J22" i="39"/>
  <c r="G22" i="39"/>
  <c r="AW21" i="39"/>
  <c r="AG14" i="39" s="1"/>
  <c r="AT21" i="39"/>
  <c r="AG13" i="39" s="1"/>
  <c r="AN21" i="39"/>
  <c r="AG11" i="39" s="1"/>
  <c r="AK21" i="39"/>
  <c r="AG10" i="39" s="1"/>
  <c r="AE21" i="39"/>
  <c r="U13" i="39" s="1"/>
  <c r="Y21" i="39"/>
  <c r="U11" i="39" s="1"/>
  <c r="V21" i="39"/>
  <c r="U10" i="39" s="1"/>
  <c r="S21" i="39"/>
  <c r="F14" i="39" s="1"/>
  <c r="M21" i="39"/>
  <c r="F12" i="39" s="1"/>
  <c r="G21" i="39"/>
  <c r="F10" i="39" s="1"/>
  <c r="AV18" i="39"/>
  <c r="AU18" i="39"/>
  <c r="AU22" i="39" s="1"/>
  <c r="AS18" i="39"/>
  <c r="AR18" i="39"/>
  <c r="AR22" i="39" s="1"/>
  <c r="AP18" i="39"/>
  <c r="AO18" i="39"/>
  <c r="AO22" i="39" s="1"/>
  <c r="AM18" i="39"/>
  <c r="AL18" i="39"/>
  <c r="AL22" i="39" s="1"/>
  <c r="AJ18" i="39"/>
  <c r="AI18" i="39"/>
  <c r="AI22" i="39" s="1"/>
  <c r="AG18" i="39"/>
  <c r="AF18" i="39"/>
  <c r="AF22" i="39" s="1"/>
  <c r="AD18" i="39"/>
  <c r="AC18" i="39"/>
  <c r="AC22" i="39" s="1"/>
  <c r="AA18" i="39"/>
  <c r="Z18" i="39"/>
  <c r="Z22" i="39" s="1"/>
  <c r="X18" i="39"/>
  <c r="W18" i="39"/>
  <c r="W22" i="39" s="1"/>
  <c r="U18" i="39"/>
  <c r="T18" i="39"/>
  <c r="T22" i="39" s="1"/>
  <c r="R18" i="39"/>
  <c r="Q18" i="39"/>
  <c r="Q22" i="39" s="1"/>
  <c r="O18" i="39"/>
  <c r="N18" i="39"/>
  <c r="N22" i="39" s="1"/>
  <c r="L18" i="39"/>
  <c r="K18" i="39"/>
  <c r="K22" i="39" s="1"/>
  <c r="I18" i="39"/>
  <c r="H18" i="39"/>
  <c r="H22" i="39" s="1"/>
  <c r="F18" i="39"/>
  <c r="E18" i="39"/>
  <c r="E22" i="39" s="1"/>
  <c r="AI14" i="39"/>
  <c r="AU17" i="39" s="1"/>
  <c r="AU374" i="39" s="1"/>
  <c r="W14" i="39"/>
  <c r="AF17" i="39" s="1"/>
  <c r="AF374" i="39" s="1"/>
  <c r="H14" i="39"/>
  <c r="Q17" i="39" s="1"/>
  <c r="Q374" i="39" s="1"/>
  <c r="AI13" i="39"/>
  <c r="AR17" i="39" s="1"/>
  <c r="AR374" i="39" s="1"/>
  <c r="W13" i="39"/>
  <c r="AC17" i="39" s="1"/>
  <c r="AC374" i="39" s="1"/>
  <c r="H13" i="39"/>
  <c r="N17" i="39" s="1"/>
  <c r="N374" i="39" s="1"/>
  <c r="AI12" i="39"/>
  <c r="AO17" i="39" s="1"/>
  <c r="AO374" i="39" s="1"/>
  <c r="W12" i="39"/>
  <c r="Z17" i="39" s="1"/>
  <c r="Z374" i="39" s="1"/>
  <c r="H12" i="39"/>
  <c r="K17" i="39" s="1"/>
  <c r="K374" i="39" s="1"/>
  <c r="AI11" i="39"/>
  <c r="AL17" i="39" s="1"/>
  <c r="AL374" i="39" s="1"/>
  <c r="W11" i="39"/>
  <c r="W17" i="39" s="1"/>
  <c r="W374" i="39" s="1"/>
  <c r="H11" i="39"/>
  <c r="H17" i="39" s="1"/>
  <c r="H374" i="39" s="1"/>
  <c r="AI10" i="39"/>
  <c r="AI17" i="39" s="1"/>
  <c r="AI374" i="39" s="1"/>
  <c r="W10" i="39"/>
  <c r="T17" i="39" s="1"/>
  <c r="T374" i="39" s="1"/>
  <c r="H10" i="39"/>
  <c r="E17" i="39" s="1"/>
  <c r="E374" i="39" s="1"/>
  <c r="V5" i="39"/>
  <c r="E883" i="37"/>
  <c r="E882" i="37"/>
  <c r="E881" i="37"/>
  <c r="E880" i="37"/>
  <c r="E849" i="37"/>
  <c r="E848" i="37"/>
  <c r="E847" i="37"/>
  <c r="E846" i="37"/>
  <c r="E845" i="37"/>
  <c r="E844" i="37"/>
  <c r="E816" i="37"/>
  <c r="E815" i="37"/>
  <c r="E814" i="37"/>
  <c r="E813" i="37"/>
  <c r="E812" i="37"/>
  <c r="E781" i="37"/>
  <c r="E780" i="37"/>
  <c r="E779" i="37"/>
  <c r="E778" i="37"/>
  <c r="E747" i="37"/>
  <c r="E746" i="37"/>
  <c r="E745" i="37"/>
  <c r="E744" i="37"/>
  <c r="E713" i="37"/>
  <c r="E712" i="37"/>
  <c r="E711" i="37"/>
  <c r="E710" i="37"/>
  <c r="E680" i="37"/>
  <c r="E679" i="37"/>
  <c r="E678" i="37"/>
  <c r="E677" i="37"/>
  <c r="E676" i="37"/>
  <c r="E646" i="37"/>
  <c r="E645" i="37"/>
  <c r="E644" i="37"/>
  <c r="E643" i="37"/>
  <c r="E642" i="37"/>
  <c r="E641" i="37"/>
  <c r="E640" i="37"/>
  <c r="E639" i="37"/>
  <c r="E612" i="37"/>
  <c r="E611" i="37"/>
  <c r="E610" i="37"/>
  <c r="E609" i="37"/>
  <c r="E608" i="37"/>
  <c r="E607" i="37"/>
  <c r="E544" i="37"/>
  <c r="E543" i="37"/>
  <c r="E542" i="37"/>
  <c r="E541" i="37"/>
  <c r="E540" i="37"/>
  <c r="E539" i="37"/>
  <c r="E538" i="37"/>
  <c r="E537" i="37"/>
  <c r="E536" i="37"/>
  <c r="E510" i="37"/>
  <c r="E509" i="37"/>
  <c r="E508" i="37"/>
  <c r="E507" i="37"/>
  <c r="E506" i="37"/>
  <c r="E505" i="37"/>
  <c r="E504" i="37"/>
  <c r="E503" i="37"/>
  <c r="E502" i="37"/>
  <c r="E501" i="37"/>
  <c r="E500" i="37"/>
  <c r="E499" i="37"/>
  <c r="E498" i="37"/>
  <c r="E497" i="37"/>
  <c r="E496" i="37"/>
  <c r="E476" i="37"/>
  <c r="E475" i="37"/>
  <c r="E474" i="37"/>
  <c r="E473" i="37"/>
  <c r="E472" i="37"/>
  <c r="E471" i="37"/>
  <c r="E470" i="37"/>
  <c r="E469" i="37"/>
  <c r="E468" i="37"/>
  <c r="E467" i="37"/>
  <c r="E466" i="37"/>
  <c r="E465" i="37"/>
  <c r="E464" i="37"/>
  <c r="E463" i="37"/>
  <c r="E462" i="37"/>
  <c r="E461" i="37"/>
  <c r="E442" i="37"/>
  <c r="E441" i="37"/>
  <c r="E440" i="37"/>
  <c r="E439" i="37"/>
  <c r="E438" i="37"/>
  <c r="E437" i="37"/>
  <c r="E436" i="37"/>
  <c r="E435" i="37"/>
  <c r="E434" i="37"/>
  <c r="E433" i="37"/>
  <c r="E432" i="37"/>
  <c r="E431" i="37"/>
  <c r="E430" i="37"/>
  <c r="E429" i="37"/>
  <c r="E428" i="37"/>
  <c r="E408" i="37"/>
  <c r="E407" i="37"/>
  <c r="E406" i="37"/>
  <c r="E405" i="37"/>
  <c r="E404" i="37"/>
  <c r="E403" i="37"/>
  <c r="AV373" i="37"/>
  <c r="AU373" i="37"/>
  <c r="AS373" i="37"/>
  <c r="AR373" i="37"/>
  <c r="AP373" i="37"/>
  <c r="AO373" i="37"/>
  <c r="AM373" i="37"/>
  <c r="AL373" i="37"/>
  <c r="AJ373" i="37"/>
  <c r="AI373" i="37"/>
  <c r="AG373" i="37"/>
  <c r="AF373" i="37"/>
  <c r="AD373" i="37"/>
  <c r="AC373" i="37"/>
  <c r="AA373" i="37"/>
  <c r="Z373" i="37"/>
  <c r="X373" i="37"/>
  <c r="W373" i="37"/>
  <c r="U373" i="37"/>
  <c r="T373" i="37"/>
  <c r="R373" i="37"/>
  <c r="Q373" i="37"/>
  <c r="O373" i="37"/>
  <c r="N373" i="37"/>
  <c r="L373" i="37"/>
  <c r="K373" i="37"/>
  <c r="I373" i="37"/>
  <c r="H373" i="37"/>
  <c r="F373" i="37"/>
  <c r="E373" i="37"/>
  <c r="AV372" i="37"/>
  <c r="AU372" i="37"/>
  <c r="AW372" i="37" s="1"/>
  <c r="AS372" i="37"/>
  <c r="AR372" i="37"/>
  <c r="AT372" i="37" s="1"/>
  <c r="AP372" i="37"/>
  <c r="AO372" i="37"/>
  <c r="AQ372" i="37" s="1"/>
  <c r="AM372" i="37"/>
  <c r="AL372" i="37"/>
  <c r="AN372" i="37" s="1"/>
  <c r="AJ372" i="37"/>
  <c r="AI372" i="37"/>
  <c r="AK372" i="37" s="1"/>
  <c r="AG372" i="37"/>
  <c r="AF372" i="37"/>
  <c r="AH372" i="37" s="1"/>
  <c r="AD372" i="37"/>
  <c r="AC372" i="37"/>
  <c r="AE372" i="37" s="1"/>
  <c r="AA372" i="37"/>
  <c r="Z372" i="37"/>
  <c r="AB372" i="37" s="1"/>
  <c r="X372" i="37"/>
  <c r="W372" i="37"/>
  <c r="Y372" i="37" s="1"/>
  <c r="U372" i="37"/>
  <c r="T372" i="37"/>
  <c r="V372" i="37" s="1"/>
  <c r="R372" i="37"/>
  <c r="Q372" i="37"/>
  <c r="S372" i="37" s="1"/>
  <c r="O372" i="37"/>
  <c r="N372" i="37"/>
  <c r="P372" i="37" s="1"/>
  <c r="L372" i="37"/>
  <c r="K372" i="37"/>
  <c r="M372" i="37" s="1"/>
  <c r="I372" i="37"/>
  <c r="H372" i="37"/>
  <c r="J372" i="37" s="1"/>
  <c r="F372" i="37"/>
  <c r="E372" i="37"/>
  <c r="G372" i="37" s="1"/>
  <c r="AV371" i="37"/>
  <c r="AU371" i="37"/>
  <c r="AW371" i="37" s="1"/>
  <c r="AS371" i="37"/>
  <c r="AR371" i="37"/>
  <c r="AT371" i="37" s="1"/>
  <c r="AP371" i="37"/>
  <c r="AO371" i="37"/>
  <c r="AQ371" i="37" s="1"/>
  <c r="AM371" i="37"/>
  <c r="AL371" i="37"/>
  <c r="AN371" i="37" s="1"/>
  <c r="AJ371" i="37"/>
  <c r="AI371" i="37"/>
  <c r="AK371" i="37" s="1"/>
  <c r="AG371" i="37"/>
  <c r="AF371" i="37"/>
  <c r="AH371" i="37" s="1"/>
  <c r="AD371" i="37"/>
  <c r="AC371" i="37"/>
  <c r="AE371" i="37" s="1"/>
  <c r="AA371" i="37"/>
  <c r="Z371" i="37"/>
  <c r="AB371" i="37" s="1"/>
  <c r="X371" i="37"/>
  <c r="W371" i="37"/>
  <c r="Y371" i="37" s="1"/>
  <c r="U371" i="37"/>
  <c r="T371" i="37"/>
  <c r="V371" i="37" s="1"/>
  <c r="R371" i="37"/>
  <c r="Q371" i="37"/>
  <c r="S371" i="37" s="1"/>
  <c r="O371" i="37"/>
  <c r="N371" i="37"/>
  <c r="P371" i="37" s="1"/>
  <c r="L371" i="37"/>
  <c r="K371" i="37"/>
  <c r="M371" i="37" s="1"/>
  <c r="I371" i="37"/>
  <c r="H371" i="37"/>
  <c r="J371" i="37" s="1"/>
  <c r="F371" i="37"/>
  <c r="E371" i="37"/>
  <c r="G371" i="37" s="1"/>
  <c r="AV370" i="37"/>
  <c r="AU370" i="37"/>
  <c r="AW370" i="37" s="1"/>
  <c r="AS370" i="37"/>
  <c r="AR370" i="37"/>
  <c r="AT370" i="37" s="1"/>
  <c r="AP370" i="37"/>
  <c r="AO370" i="37"/>
  <c r="AQ370" i="37" s="1"/>
  <c r="AM370" i="37"/>
  <c r="AL370" i="37"/>
  <c r="AN370" i="37" s="1"/>
  <c r="AK370" i="37"/>
  <c r="AJ370" i="37"/>
  <c r="AI370" i="37"/>
  <c r="AG370" i="37"/>
  <c r="AF370" i="37"/>
  <c r="AH370" i="37" s="1"/>
  <c r="AD370" i="37"/>
  <c r="AC370" i="37"/>
  <c r="AE370" i="37" s="1"/>
  <c r="AA370" i="37"/>
  <c r="Z370" i="37"/>
  <c r="AB370" i="37" s="1"/>
  <c r="X370" i="37"/>
  <c r="W370" i="37"/>
  <c r="Y370" i="37" s="1"/>
  <c r="U370" i="37"/>
  <c r="T370" i="37"/>
  <c r="V370" i="37" s="1"/>
  <c r="R370" i="37"/>
  <c r="Q370" i="37"/>
  <c r="S370" i="37" s="1"/>
  <c r="O370" i="37"/>
  <c r="N370" i="37"/>
  <c r="P370" i="37" s="1"/>
  <c r="L370" i="37"/>
  <c r="K370" i="37"/>
  <c r="M370" i="37" s="1"/>
  <c r="I370" i="37"/>
  <c r="H370" i="37"/>
  <c r="J370" i="37" s="1"/>
  <c r="F370" i="37"/>
  <c r="E370" i="37"/>
  <c r="G370" i="37" s="1"/>
  <c r="AV369" i="37"/>
  <c r="AU369" i="37"/>
  <c r="AW369" i="37" s="1"/>
  <c r="AS369" i="37"/>
  <c r="AR369" i="37"/>
  <c r="AT369" i="37" s="1"/>
  <c r="AP369" i="37"/>
  <c r="AO369" i="37"/>
  <c r="AQ369" i="37" s="1"/>
  <c r="AM369" i="37"/>
  <c r="AL369" i="37"/>
  <c r="AN369" i="37" s="1"/>
  <c r="AJ369" i="37"/>
  <c r="AI369" i="37"/>
  <c r="AK369" i="37" s="1"/>
  <c r="AG369" i="37"/>
  <c r="AF369" i="37"/>
  <c r="AH369" i="37" s="1"/>
  <c r="AD369" i="37"/>
  <c r="AC369" i="37"/>
  <c r="AE369" i="37" s="1"/>
  <c r="AA369" i="37"/>
  <c r="Z369" i="37"/>
  <c r="AB369" i="37" s="1"/>
  <c r="X369" i="37"/>
  <c r="W369" i="37"/>
  <c r="Y369" i="37" s="1"/>
  <c r="U369" i="37"/>
  <c r="T369" i="37"/>
  <c r="V369" i="37" s="1"/>
  <c r="R369" i="37"/>
  <c r="Q369" i="37"/>
  <c r="S369" i="37" s="1"/>
  <c r="O369" i="37"/>
  <c r="N369" i="37"/>
  <c r="P369" i="37" s="1"/>
  <c r="L369" i="37"/>
  <c r="K369" i="37"/>
  <c r="M369" i="37" s="1"/>
  <c r="I369" i="37"/>
  <c r="H369" i="37"/>
  <c r="J369" i="37" s="1"/>
  <c r="F369" i="37"/>
  <c r="E369" i="37"/>
  <c r="G369" i="37" s="1"/>
  <c r="AV368" i="37"/>
  <c r="AU368" i="37"/>
  <c r="AW368" i="37" s="1"/>
  <c r="AS368" i="37"/>
  <c r="AR368" i="37"/>
  <c r="AT368" i="37" s="1"/>
  <c r="AP368" i="37"/>
  <c r="AO368" i="37"/>
  <c r="AQ368" i="37" s="1"/>
  <c r="AM368" i="37"/>
  <c r="AL368" i="37"/>
  <c r="AN368" i="37" s="1"/>
  <c r="AJ368" i="37"/>
  <c r="AI368" i="37"/>
  <c r="AK368" i="37" s="1"/>
  <c r="AG368" i="37"/>
  <c r="AF368" i="37"/>
  <c r="AH368" i="37" s="1"/>
  <c r="AD368" i="37"/>
  <c r="AC368" i="37"/>
  <c r="AE368" i="37" s="1"/>
  <c r="AA368" i="37"/>
  <c r="Z368" i="37"/>
  <c r="AB368" i="37" s="1"/>
  <c r="X368" i="37"/>
  <c r="W368" i="37"/>
  <c r="Y368" i="37" s="1"/>
  <c r="U368" i="37"/>
  <c r="T368" i="37"/>
  <c r="V368" i="37" s="1"/>
  <c r="R368" i="37"/>
  <c r="Q368" i="37"/>
  <c r="S368" i="37" s="1"/>
  <c r="O368" i="37"/>
  <c r="N368" i="37"/>
  <c r="P368" i="37" s="1"/>
  <c r="L368" i="37"/>
  <c r="K368" i="37"/>
  <c r="M368" i="37" s="1"/>
  <c r="I368" i="37"/>
  <c r="H368" i="37"/>
  <c r="J368" i="37" s="1"/>
  <c r="F368" i="37"/>
  <c r="E368" i="37"/>
  <c r="G368" i="37" s="1"/>
  <c r="AV367" i="37"/>
  <c r="AU367" i="37"/>
  <c r="AW367" i="37" s="1"/>
  <c r="AS367" i="37"/>
  <c r="AR367" i="37"/>
  <c r="AT367" i="37" s="1"/>
  <c r="AP367" i="37"/>
  <c r="AO367" i="37"/>
  <c r="AQ367" i="37" s="1"/>
  <c r="AM367" i="37"/>
  <c r="AL367" i="37"/>
  <c r="AN367" i="37" s="1"/>
  <c r="AJ367" i="37"/>
  <c r="AI367" i="37"/>
  <c r="AK367" i="37" s="1"/>
  <c r="AG367" i="37"/>
  <c r="AF367" i="37"/>
  <c r="AH367" i="37" s="1"/>
  <c r="AD367" i="37"/>
  <c r="AC367" i="37"/>
  <c r="AE367" i="37" s="1"/>
  <c r="AA367" i="37"/>
  <c r="Z367" i="37"/>
  <c r="AB367" i="37" s="1"/>
  <c r="X367" i="37"/>
  <c r="W367" i="37"/>
  <c r="Y367" i="37" s="1"/>
  <c r="U367" i="37"/>
  <c r="T367" i="37"/>
  <c r="V367" i="37" s="1"/>
  <c r="R367" i="37"/>
  <c r="Q367" i="37"/>
  <c r="S367" i="37" s="1"/>
  <c r="O367" i="37"/>
  <c r="N367" i="37"/>
  <c r="P367" i="37" s="1"/>
  <c r="L367" i="37"/>
  <c r="K367" i="37"/>
  <c r="M367" i="37" s="1"/>
  <c r="I367" i="37"/>
  <c r="H367" i="37"/>
  <c r="J367" i="37" s="1"/>
  <c r="G367" i="37"/>
  <c r="F367" i="37"/>
  <c r="E367" i="37"/>
  <c r="AV366" i="37"/>
  <c r="AU366" i="37"/>
  <c r="AW366" i="37" s="1"/>
  <c r="AS366" i="37"/>
  <c r="AR366" i="37"/>
  <c r="AT366" i="37" s="1"/>
  <c r="AP366" i="37"/>
  <c r="AO366" i="37"/>
  <c r="AQ366" i="37" s="1"/>
  <c r="AM366" i="37"/>
  <c r="AL366" i="37"/>
  <c r="AN366" i="37" s="1"/>
  <c r="AJ366" i="37"/>
  <c r="AI366" i="37"/>
  <c r="AK366" i="37" s="1"/>
  <c r="AG366" i="37"/>
  <c r="AF366" i="37"/>
  <c r="AH366" i="37" s="1"/>
  <c r="AD366" i="37"/>
  <c r="AC366" i="37"/>
  <c r="AE366" i="37" s="1"/>
  <c r="AA366" i="37"/>
  <c r="Z366" i="37"/>
  <c r="AB366" i="37" s="1"/>
  <c r="X366" i="37"/>
  <c r="W366" i="37"/>
  <c r="Y366" i="37" s="1"/>
  <c r="U366" i="37"/>
  <c r="T366" i="37"/>
  <c r="V366" i="37" s="1"/>
  <c r="R366" i="37"/>
  <c r="Q366" i="37"/>
  <c r="S366" i="37" s="1"/>
  <c r="O366" i="37"/>
  <c r="N366" i="37"/>
  <c r="P366" i="37" s="1"/>
  <c r="L366" i="37"/>
  <c r="K366" i="37"/>
  <c r="M366" i="37" s="1"/>
  <c r="I366" i="37"/>
  <c r="H366" i="37"/>
  <c r="J366" i="37" s="1"/>
  <c r="F366" i="37"/>
  <c r="E366" i="37"/>
  <c r="G366" i="37" s="1"/>
  <c r="AV365" i="37"/>
  <c r="AU365" i="37"/>
  <c r="AW365" i="37" s="1"/>
  <c r="AS365" i="37"/>
  <c r="AR365" i="37"/>
  <c r="AT365" i="37" s="1"/>
  <c r="AP365" i="37"/>
  <c r="AO365" i="37"/>
  <c r="AQ365" i="37" s="1"/>
  <c r="AM365" i="37"/>
  <c r="AL365" i="37"/>
  <c r="AN365" i="37" s="1"/>
  <c r="AJ365" i="37"/>
  <c r="AI365" i="37"/>
  <c r="AK365" i="37" s="1"/>
  <c r="AG365" i="37"/>
  <c r="AF365" i="37"/>
  <c r="AH365" i="37" s="1"/>
  <c r="AD365" i="37"/>
  <c r="AC365" i="37"/>
  <c r="AE365" i="37" s="1"/>
  <c r="AA365" i="37"/>
  <c r="Z365" i="37"/>
  <c r="AB365" i="37" s="1"/>
  <c r="X365" i="37"/>
  <c r="W365" i="37"/>
  <c r="Y365" i="37" s="1"/>
  <c r="U365" i="37"/>
  <c r="T365" i="37"/>
  <c r="V365" i="37" s="1"/>
  <c r="R365" i="37"/>
  <c r="Q365" i="37"/>
  <c r="S365" i="37" s="1"/>
  <c r="O365" i="37"/>
  <c r="N365" i="37"/>
  <c r="P365" i="37" s="1"/>
  <c r="L365" i="37"/>
  <c r="K365" i="37"/>
  <c r="M365" i="37" s="1"/>
  <c r="I365" i="37"/>
  <c r="H365" i="37"/>
  <c r="J365" i="37" s="1"/>
  <c r="F365" i="37"/>
  <c r="E365" i="37"/>
  <c r="G365" i="37" s="1"/>
  <c r="AV364" i="37"/>
  <c r="AU364" i="37"/>
  <c r="AW364" i="37" s="1"/>
  <c r="AS364" i="37"/>
  <c r="AR364" i="37"/>
  <c r="AT364" i="37" s="1"/>
  <c r="AP364" i="37"/>
  <c r="AO364" i="37"/>
  <c r="AQ364" i="37" s="1"/>
  <c r="AM364" i="37"/>
  <c r="AL364" i="37"/>
  <c r="AN364" i="37" s="1"/>
  <c r="AJ364" i="37"/>
  <c r="AI364" i="37"/>
  <c r="AK364" i="37" s="1"/>
  <c r="AG364" i="37"/>
  <c r="AF364" i="37"/>
  <c r="AH364" i="37" s="1"/>
  <c r="AD364" i="37"/>
  <c r="AC364" i="37"/>
  <c r="AE364" i="37" s="1"/>
  <c r="AA364" i="37"/>
  <c r="Z364" i="37"/>
  <c r="AB364" i="37" s="1"/>
  <c r="X364" i="37"/>
  <c r="W364" i="37"/>
  <c r="Y364" i="37" s="1"/>
  <c r="U364" i="37"/>
  <c r="T364" i="37"/>
  <c r="V364" i="37" s="1"/>
  <c r="R364" i="37"/>
  <c r="Q364" i="37"/>
  <c r="S364" i="37" s="1"/>
  <c r="O364" i="37"/>
  <c r="N364" i="37"/>
  <c r="P364" i="37" s="1"/>
  <c r="L364" i="37"/>
  <c r="K364" i="37"/>
  <c r="M364" i="37" s="1"/>
  <c r="I364" i="37"/>
  <c r="H364" i="37"/>
  <c r="J364" i="37" s="1"/>
  <c r="F364" i="37"/>
  <c r="E364" i="37"/>
  <c r="G364" i="37" s="1"/>
  <c r="AV363" i="37"/>
  <c r="AU363" i="37"/>
  <c r="AW363" i="37" s="1"/>
  <c r="AS363" i="37"/>
  <c r="AR363" i="37"/>
  <c r="AT363" i="37" s="1"/>
  <c r="AP363" i="37"/>
  <c r="AO363" i="37"/>
  <c r="AQ363" i="37" s="1"/>
  <c r="AM363" i="37"/>
  <c r="AL363" i="37"/>
  <c r="AN363" i="37" s="1"/>
  <c r="AJ363" i="37"/>
  <c r="AI363" i="37"/>
  <c r="AK363" i="37" s="1"/>
  <c r="AG363" i="37"/>
  <c r="AF363" i="37"/>
  <c r="AH363" i="37" s="1"/>
  <c r="AD363" i="37"/>
  <c r="AC363" i="37"/>
  <c r="AE363" i="37" s="1"/>
  <c r="AA363" i="37"/>
  <c r="Z363" i="37"/>
  <c r="AB363" i="37" s="1"/>
  <c r="X363" i="37"/>
  <c r="W363" i="37"/>
  <c r="Y363" i="37" s="1"/>
  <c r="U363" i="37"/>
  <c r="T363" i="37"/>
  <c r="V363" i="37" s="1"/>
  <c r="R363" i="37"/>
  <c r="Q363" i="37"/>
  <c r="S363" i="37" s="1"/>
  <c r="O363" i="37"/>
  <c r="N363" i="37"/>
  <c r="P363" i="37" s="1"/>
  <c r="L363" i="37"/>
  <c r="K363" i="37"/>
  <c r="M363" i="37" s="1"/>
  <c r="I363" i="37"/>
  <c r="H363" i="37"/>
  <c r="J363" i="37" s="1"/>
  <c r="F363" i="37"/>
  <c r="E363" i="37"/>
  <c r="G363" i="37" s="1"/>
  <c r="AV362" i="37"/>
  <c r="AU362" i="37"/>
  <c r="AW362" i="37" s="1"/>
  <c r="AS362" i="37"/>
  <c r="AR362" i="37"/>
  <c r="AT362" i="37" s="1"/>
  <c r="AP362" i="37"/>
  <c r="AO362" i="37"/>
  <c r="AQ362" i="37" s="1"/>
  <c r="AM362" i="37"/>
  <c r="AL362" i="37"/>
  <c r="AN362" i="37" s="1"/>
  <c r="AJ362" i="37"/>
  <c r="AI362" i="37"/>
  <c r="AK362" i="37" s="1"/>
  <c r="AG362" i="37"/>
  <c r="AF362" i="37"/>
  <c r="AH362" i="37" s="1"/>
  <c r="AD362" i="37"/>
  <c r="AC362" i="37"/>
  <c r="AE362" i="37" s="1"/>
  <c r="AA362" i="37"/>
  <c r="Z362" i="37"/>
  <c r="AB362" i="37" s="1"/>
  <c r="X362" i="37"/>
  <c r="W362" i="37"/>
  <c r="Y362" i="37" s="1"/>
  <c r="U362" i="37"/>
  <c r="T362" i="37"/>
  <c r="V362" i="37" s="1"/>
  <c r="R362" i="37"/>
  <c r="Q362" i="37"/>
  <c r="S362" i="37" s="1"/>
  <c r="O362" i="37"/>
  <c r="N362" i="37"/>
  <c r="P362" i="37" s="1"/>
  <c r="L362" i="37"/>
  <c r="K362" i="37"/>
  <c r="M362" i="37" s="1"/>
  <c r="I362" i="37"/>
  <c r="H362" i="37"/>
  <c r="J362" i="37" s="1"/>
  <c r="F362" i="37"/>
  <c r="E362" i="37"/>
  <c r="G362" i="37" s="1"/>
  <c r="AV361" i="37"/>
  <c r="AU361" i="37"/>
  <c r="AW361" i="37" s="1"/>
  <c r="AS361" i="37"/>
  <c r="AR361" i="37"/>
  <c r="AT361" i="37" s="1"/>
  <c r="AP361" i="37"/>
  <c r="AO361" i="37"/>
  <c r="AQ361" i="37" s="1"/>
  <c r="AM361" i="37"/>
  <c r="AL361" i="37"/>
  <c r="AN361" i="37" s="1"/>
  <c r="AJ361" i="37"/>
  <c r="AI361" i="37"/>
  <c r="AK361" i="37" s="1"/>
  <c r="AG361" i="37"/>
  <c r="AF361" i="37"/>
  <c r="AH361" i="37" s="1"/>
  <c r="AD361" i="37"/>
  <c r="AC361" i="37"/>
  <c r="AE361" i="37" s="1"/>
  <c r="AA361" i="37"/>
  <c r="Z361" i="37"/>
  <c r="AB361" i="37" s="1"/>
  <c r="X361" i="37"/>
  <c r="W361" i="37"/>
  <c r="Y361" i="37" s="1"/>
  <c r="U361" i="37"/>
  <c r="T361" i="37"/>
  <c r="V361" i="37" s="1"/>
  <c r="R361" i="37"/>
  <c r="Q361" i="37"/>
  <c r="S361" i="37" s="1"/>
  <c r="O361" i="37"/>
  <c r="N361" i="37"/>
  <c r="P361" i="37" s="1"/>
  <c r="L361" i="37"/>
  <c r="K361" i="37"/>
  <c r="M361" i="37" s="1"/>
  <c r="I361" i="37"/>
  <c r="H361" i="37"/>
  <c r="J361" i="37" s="1"/>
  <c r="F361" i="37"/>
  <c r="E361" i="37"/>
  <c r="G361" i="37" s="1"/>
  <c r="AV360" i="37"/>
  <c r="AU360" i="37"/>
  <c r="AW360" i="37" s="1"/>
  <c r="AS360" i="37"/>
  <c r="AR360" i="37"/>
  <c r="AT360" i="37" s="1"/>
  <c r="AP360" i="37"/>
  <c r="AO360" i="37"/>
  <c r="AQ360" i="37" s="1"/>
  <c r="AM360" i="37"/>
  <c r="AL360" i="37"/>
  <c r="AN360" i="37" s="1"/>
  <c r="AJ360" i="37"/>
  <c r="AI360" i="37"/>
  <c r="AK360" i="37" s="1"/>
  <c r="AG360" i="37"/>
  <c r="AF360" i="37"/>
  <c r="AH360" i="37" s="1"/>
  <c r="AD360" i="37"/>
  <c r="AC360" i="37"/>
  <c r="AE360" i="37" s="1"/>
  <c r="AA360" i="37"/>
  <c r="Z360" i="37"/>
  <c r="AB360" i="37" s="1"/>
  <c r="X360" i="37"/>
  <c r="W360" i="37"/>
  <c r="Y360" i="37" s="1"/>
  <c r="U360" i="37"/>
  <c r="T360" i="37"/>
  <c r="V360" i="37" s="1"/>
  <c r="R360" i="37"/>
  <c r="Q360" i="37"/>
  <c r="S360" i="37" s="1"/>
  <c r="O360" i="37"/>
  <c r="N360" i="37"/>
  <c r="P360" i="37" s="1"/>
  <c r="L360" i="37"/>
  <c r="K360" i="37"/>
  <c r="M360" i="37" s="1"/>
  <c r="I360" i="37"/>
  <c r="H360" i="37"/>
  <c r="J360" i="37" s="1"/>
  <c r="F360" i="37"/>
  <c r="E360" i="37"/>
  <c r="G360" i="37" s="1"/>
  <c r="AV359" i="37"/>
  <c r="AU359" i="37"/>
  <c r="AW359" i="37" s="1"/>
  <c r="AS359" i="37"/>
  <c r="AR359" i="37"/>
  <c r="AT359" i="37" s="1"/>
  <c r="AP359" i="37"/>
  <c r="AO359" i="37"/>
  <c r="AQ359" i="37" s="1"/>
  <c r="AM359" i="37"/>
  <c r="AL359" i="37"/>
  <c r="AN359" i="37" s="1"/>
  <c r="AJ359" i="37"/>
  <c r="AI359" i="37"/>
  <c r="AK359" i="37" s="1"/>
  <c r="AG359" i="37"/>
  <c r="AF359" i="37"/>
  <c r="AH359" i="37" s="1"/>
  <c r="AD359" i="37"/>
  <c r="AC359" i="37"/>
  <c r="AE359" i="37" s="1"/>
  <c r="AA359" i="37"/>
  <c r="Z359" i="37"/>
  <c r="AB359" i="37" s="1"/>
  <c r="X359" i="37"/>
  <c r="W359" i="37"/>
  <c r="Y359" i="37" s="1"/>
  <c r="U359" i="37"/>
  <c r="T359" i="37"/>
  <c r="V359" i="37" s="1"/>
  <c r="R359" i="37"/>
  <c r="Q359" i="37"/>
  <c r="S359" i="37" s="1"/>
  <c r="P359" i="37"/>
  <c r="O359" i="37"/>
  <c r="N359" i="37"/>
  <c r="L359" i="37"/>
  <c r="K359" i="37"/>
  <c r="M359" i="37" s="1"/>
  <c r="I359" i="37"/>
  <c r="H359" i="37"/>
  <c r="J359" i="37" s="1"/>
  <c r="F359" i="37"/>
  <c r="E359" i="37"/>
  <c r="G359" i="37" s="1"/>
  <c r="AV358" i="37"/>
  <c r="AU358" i="37"/>
  <c r="AW358" i="37" s="1"/>
  <c r="AS358" i="37"/>
  <c r="AR358" i="37"/>
  <c r="AT358" i="37" s="1"/>
  <c r="AP358" i="37"/>
  <c r="AO358" i="37"/>
  <c r="AQ358" i="37" s="1"/>
  <c r="AM358" i="37"/>
  <c r="AL358" i="37"/>
  <c r="AN358" i="37" s="1"/>
  <c r="AJ358" i="37"/>
  <c r="AI358" i="37"/>
  <c r="AK358" i="37" s="1"/>
  <c r="AG358" i="37"/>
  <c r="AF358" i="37"/>
  <c r="AH358" i="37" s="1"/>
  <c r="AD358" i="37"/>
  <c r="AC358" i="37"/>
  <c r="AE358" i="37" s="1"/>
  <c r="AA358" i="37"/>
  <c r="Z358" i="37"/>
  <c r="AB358" i="37" s="1"/>
  <c r="X358" i="37"/>
  <c r="W358" i="37"/>
  <c r="Y358" i="37" s="1"/>
  <c r="U358" i="37"/>
  <c r="T358" i="37"/>
  <c r="V358" i="37" s="1"/>
  <c r="R358" i="37"/>
  <c r="Q358" i="37"/>
  <c r="S358" i="37" s="1"/>
  <c r="O358" i="37"/>
  <c r="N358" i="37"/>
  <c r="P358" i="37" s="1"/>
  <c r="L358" i="37"/>
  <c r="K358" i="37"/>
  <c r="M358" i="37" s="1"/>
  <c r="I358" i="37"/>
  <c r="H358" i="37"/>
  <c r="J358" i="37" s="1"/>
  <c r="F358" i="37"/>
  <c r="E358" i="37"/>
  <c r="G358" i="37" s="1"/>
  <c r="AV357" i="37"/>
  <c r="AU357" i="37"/>
  <c r="AW357" i="37" s="1"/>
  <c r="AS357" i="37"/>
  <c r="AR357" i="37"/>
  <c r="AT357" i="37" s="1"/>
  <c r="AP357" i="37"/>
  <c r="AO357" i="37"/>
  <c r="AQ357" i="37" s="1"/>
  <c r="AM357" i="37"/>
  <c r="AL357" i="37"/>
  <c r="AN357" i="37" s="1"/>
  <c r="AJ357" i="37"/>
  <c r="AI357" i="37"/>
  <c r="AK357" i="37" s="1"/>
  <c r="AG357" i="37"/>
  <c r="AF357" i="37"/>
  <c r="AH357" i="37" s="1"/>
  <c r="AD357" i="37"/>
  <c r="AC357" i="37"/>
  <c r="AE357" i="37" s="1"/>
  <c r="AA357" i="37"/>
  <c r="Z357" i="37"/>
  <c r="AB357" i="37" s="1"/>
  <c r="X357" i="37"/>
  <c r="W357" i="37"/>
  <c r="Y357" i="37" s="1"/>
  <c r="U357" i="37"/>
  <c r="T357" i="37"/>
  <c r="V357" i="37" s="1"/>
  <c r="R357" i="37"/>
  <c r="Q357" i="37"/>
  <c r="S357" i="37" s="1"/>
  <c r="O357" i="37"/>
  <c r="N357" i="37"/>
  <c r="P357" i="37" s="1"/>
  <c r="L357" i="37"/>
  <c r="K357" i="37"/>
  <c r="M357" i="37" s="1"/>
  <c r="I357" i="37"/>
  <c r="H357" i="37"/>
  <c r="J357" i="37" s="1"/>
  <c r="F357" i="37"/>
  <c r="E357" i="37"/>
  <c r="G357" i="37" s="1"/>
  <c r="AV356" i="37"/>
  <c r="AU356" i="37"/>
  <c r="AW356" i="37" s="1"/>
  <c r="AS356" i="37"/>
  <c r="AR356" i="37"/>
  <c r="AT356" i="37" s="1"/>
  <c r="AP356" i="37"/>
  <c r="AO356" i="37"/>
  <c r="AQ356" i="37" s="1"/>
  <c r="AM356" i="37"/>
  <c r="AL356" i="37"/>
  <c r="AN356" i="37" s="1"/>
  <c r="AJ356" i="37"/>
  <c r="AI356" i="37"/>
  <c r="AK356" i="37" s="1"/>
  <c r="AG356" i="37"/>
  <c r="AF356" i="37"/>
  <c r="AH356" i="37" s="1"/>
  <c r="AD356" i="37"/>
  <c r="AC356" i="37"/>
  <c r="AE356" i="37" s="1"/>
  <c r="AA356" i="37"/>
  <c r="Z356" i="37"/>
  <c r="AB356" i="37" s="1"/>
  <c r="X356" i="37"/>
  <c r="W356" i="37"/>
  <c r="Y356" i="37" s="1"/>
  <c r="U356" i="37"/>
  <c r="T356" i="37"/>
  <c r="V356" i="37" s="1"/>
  <c r="R356" i="37"/>
  <c r="Q356" i="37"/>
  <c r="S356" i="37" s="1"/>
  <c r="O356" i="37"/>
  <c r="N356" i="37"/>
  <c r="P356" i="37" s="1"/>
  <c r="L356" i="37"/>
  <c r="K356" i="37"/>
  <c r="M356" i="37" s="1"/>
  <c r="I356" i="37"/>
  <c r="H356" i="37"/>
  <c r="J356" i="37" s="1"/>
  <c r="F356" i="37"/>
  <c r="E356" i="37"/>
  <c r="G356" i="37" s="1"/>
  <c r="AV355" i="37"/>
  <c r="AU355" i="37"/>
  <c r="AW355" i="37" s="1"/>
  <c r="AS355" i="37"/>
  <c r="AR355" i="37"/>
  <c r="AT355" i="37" s="1"/>
  <c r="AP355" i="37"/>
  <c r="AO355" i="37"/>
  <c r="AQ355" i="37" s="1"/>
  <c r="AM355" i="37"/>
  <c r="AL355" i="37"/>
  <c r="AN355" i="37" s="1"/>
  <c r="AJ355" i="37"/>
  <c r="AI355" i="37"/>
  <c r="AK355" i="37" s="1"/>
  <c r="AG355" i="37"/>
  <c r="AF355" i="37"/>
  <c r="AH355" i="37" s="1"/>
  <c r="AD355" i="37"/>
  <c r="AC355" i="37"/>
  <c r="AE355" i="37" s="1"/>
  <c r="AA355" i="37"/>
  <c r="Z355" i="37"/>
  <c r="AB355" i="37" s="1"/>
  <c r="X355" i="37"/>
  <c r="W355" i="37"/>
  <c r="Y355" i="37" s="1"/>
  <c r="U355" i="37"/>
  <c r="T355" i="37"/>
  <c r="V355" i="37" s="1"/>
  <c r="R355" i="37"/>
  <c r="Q355" i="37"/>
  <c r="S355" i="37" s="1"/>
  <c r="O355" i="37"/>
  <c r="N355" i="37"/>
  <c r="P355" i="37" s="1"/>
  <c r="L355" i="37"/>
  <c r="K355" i="37"/>
  <c r="M355" i="37" s="1"/>
  <c r="I355" i="37"/>
  <c r="H355" i="37"/>
  <c r="J355" i="37" s="1"/>
  <c r="F355" i="37"/>
  <c r="E355" i="37"/>
  <c r="G355" i="37" s="1"/>
  <c r="AV354" i="37"/>
  <c r="AU354" i="37"/>
  <c r="AW354" i="37" s="1"/>
  <c r="AS354" i="37"/>
  <c r="AR354" i="37"/>
  <c r="AT354" i="37" s="1"/>
  <c r="AP354" i="37"/>
  <c r="AO354" i="37"/>
  <c r="AQ354" i="37" s="1"/>
  <c r="AM354" i="37"/>
  <c r="AL354" i="37"/>
  <c r="AN354" i="37" s="1"/>
  <c r="AJ354" i="37"/>
  <c r="AI354" i="37"/>
  <c r="AK354" i="37" s="1"/>
  <c r="AG354" i="37"/>
  <c r="AF354" i="37"/>
  <c r="AH354" i="37" s="1"/>
  <c r="AD354" i="37"/>
  <c r="AC354" i="37"/>
  <c r="AE354" i="37" s="1"/>
  <c r="AA354" i="37"/>
  <c r="Z354" i="37"/>
  <c r="AB354" i="37" s="1"/>
  <c r="X354" i="37"/>
  <c r="W354" i="37"/>
  <c r="Y354" i="37" s="1"/>
  <c r="U354" i="37"/>
  <c r="T354" i="37"/>
  <c r="V354" i="37" s="1"/>
  <c r="R354" i="37"/>
  <c r="Q354" i="37"/>
  <c r="S354" i="37" s="1"/>
  <c r="O354" i="37"/>
  <c r="N354" i="37"/>
  <c r="P354" i="37" s="1"/>
  <c r="L354" i="37"/>
  <c r="K354" i="37"/>
  <c r="M354" i="37" s="1"/>
  <c r="I354" i="37"/>
  <c r="H354" i="37"/>
  <c r="J354" i="37" s="1"/>
  <c r="F354" i="37"/>
  <c r="E354" i="37"/>
  <c r="G354" i="37" s="1"/>
  <c r="AV353" i="37"/>
  <c r="AU353" i="37"/>
  <c r="AW353" i="37" s="1"/>
  <c r="AS353" i="37"/>
  <c r="AR353" i="37"/>
  <c r="AT353" i="37" s="1"/>
  <c r="AP353" i="37"/>
  <c r="AO353" i="37"/>
  <c r="AQ353" i="37" s="1"/>
  <c r="AM353" i="37"/>
  <c r="AL353" i="37"/>
  <c r="AN353" i="37" s="1"/>
  <c r="AJ353" i="37"/>
  <c r="AI353" i="37"/>
  <c r="AK353" i="37" s="1"/>
  <c r="AG353" i="37"/>
  <c r="AF353" i="37"/>
  <c r="AH353" i="37" s="1"/>
  <c r="AD353" i="37"/>
  <c r="AC353" i="37"/>
  <c r="AE353" i="37" s="1"/>
  <c r="AA353" i="37"/>
  <c r="Z353" i="37"/>
  <c r="AB353" i="37" s="1"/>
  <c r="X353" i="37"/>
  <c r="W353" i="37"/>
  <c r="Y353" i="37" s="1"/>
  <c r="U353" i="37"/>
  <c r="T353" i="37"/>
  <c r="V353" i="37" s="1"/>
  <c r="R353" i="37"/>
  <c r="Q353" i="37"/>
  <c r="S353" i="37" s="1"/>
  <c r="O353" i="37"/>
  <c r="N353" i="37"/>
  <c r="P353" i="37" s="1"/>
  <c r="L353" i="37"/>
  <c r="K353" i="37"/>
  <c r="M353" i="37" s="1"/>
  <c r="I353" i="37"/>
  <c r="H353" i="37"/>
  <c r="J353" i="37" s="1"/>
  <c r="F353" i="37"/>
  <c r="E353" i="37"/>
  <c r="G353" i="37" s="1"/>
  <c r="AV352" i="37"/>
  <c r="AU352" i="37"/>
  <c r="AW352" i="37" s="1"/>
  <c r="AS352" i="37"/>
  <c r="AR352" i="37"/>
  <c r="AT352" i="37" s="1"/>
  <c r="AP352" i="37"/>
  <c r="AO352" i="37"/>
  <c r="AQ352" i="37" s="1"/>
  <c r="AM352" i="37"/>
  <c r="AL352" i="37"/>
  <c r="AN352" i="37" s="1"/>
  <c r="AJ352" i="37"/>
  <c r="AI352" i="37"/>
  <c r="AK352" i="37" s="1"/>
  <c r="AG352" i="37"/>
  <c r="AF352" i="37"/>
  <c r="AH352" i="37" s="1"/>
  <c r="AD352" i="37"/>
  <c r="AC352" i="37"/>
  <c r="AE352" i="37" s="1"/>
  <c r="AA352" i="37"/>
  <c r="Z352" i="37"/>
  <c r="AB352" i="37" s="1"/>
  <c r="X352" i="37"/>
  <c r="W352" i="37"/>
  <c r="Y352" i="37" s="1"/>
  <c r="U352" i="37"/>
  <c r="T352" i="37"/>
  <c r="V352" i="37" s="1"/>
  <c r="R352" i="37"/>
  <c r="Q352" i="37"/>
  <c r="S352" i="37" s="1"/>
  <c r="O352" i="37"/>
  <c r="N352" i="37"/>
  <c r="P352" i="37" s="1"/>
  <c r="L352" i="37"/>
  <c r="K352" i="37"/>
  <c r="M352" i="37" s="1"/>
  <c r="I352" i="37"/>
  <c r="H352" i="37"/>
  <c r="J352" i="37" s="1"/>
  <c r="F352" i="37"/>
  <c r="E352" i="37"/>
  <c r="G352" i="37" s="1"/>
  <c r="AV351" i="37"/>
  <c r="AU351" i="37"/>
  <c r="AW351" i="37" s="1"/>
  <c r="AS351" i="37"/>
  <c r="AR351" i="37"/>
  <c r="AT351" i="37" s="1"/>
  <c r="AP351" i="37"/>
  <c r="AO351" i="37"/>
  <c r="AQ351" i="37" s="1"/>
  <c r="AM351" i="37"/>
  <c r="AL351" i="37"/>
  <c r="AN351" i="37" s="1"/>
  <c r="AJ351" i="37"/>
  <c r="AI351" i="37"/>
  <c r="AK351" i="37" s="1"/>
  <c r="AG351" i="37"/>
  <c r="AF351" i="37"/>
  <c r="AH351" i="37" s="1"/>
  <c r="AD351" i="37"/>
  <c r="AC351" i="37"/>
  <c r="AE351" i="37" s="1"/>
  <c r="AA351" i="37"/>
  <c r="Z351" i="37"/>
  <c r="AB351" i="37" s="1"/>
  <c r="X351" i="37"/>
  <c r="W351" i="37"/>
  <c r="Y351" i="37" s="1"/>
  <c r="U351" i="37"/>
  <c r="T351" i="37"/>
  <c r="V351" i="37" s="1"/>
  <c r="R351" i="37"/>
  <c r="Q351" i="37"/>
  <c r="S351" i="37" s="1"/>
  <c r="O351" i="37"/>
  <c r="N351" i="37"/>
  <c r="P351" i="37" s="1"/>
  <c r="L351" i="37"/>
  <c r="K351" i="37"/>
  <c r="M351" i="37" s="1"/>
  <c r="I351" i="37"/>
  <c r="H351" i="37"/>
  <c r="J351" i="37" s="1"/>
  <c r="F351" i="37"/>
  <c r="E351" i="37"/>
  <c r="G351" i="37" s="1"/>
  <c r="AV350" i="37"/>
  <c r="AU350" i="37"/>
  <c r="AW350" i="37" s="1"/>
  <c r="AS350" i="37"/>
  <c r="AR350" i="37"/>
  <c r="AT350" i="37" s="1"/>
  <c r="AP350" i="37"/>
  <c r="AO350" i="37"/>
  <c r="AQ350" i="37" s="1"/>
  <c r="AM350" i="37"/>
  <c r="AL350" i="37"/>
  <c r="AN350" i="37" s="1"/>
  <c r="AJ350" i="37"/>
  <c r="AI350" i="37"/>
  <c r="AK350" i="37" s="1"/>
  <c r="AG350" i="37"/>
  <c r="AF350" i="37"/>
  <c r="AH350" i="37" s="1"/>
  <c r="AD350" i="37"/>
  <c r="AC350" i="37"/>
  <c r="AE350" i="37" s="1"/>
  <c r="AB350" i="37"/>
  <c r="AA350" i="37"/>
  <c r="Z350" i="37"/>
  <c r="X350" i="37"/>
  <c r="W350" i="37"/>
  <c r="Y350" i="37" s="1"/>
  <c r="U350" i="37"/>
  <c r="T350" i="37"/>
  <c r="V350" i="37" s="1"/>
  <c r="R350" i="37"/>
  <c r="Q350" i="37"/>
  <c r="S350" i="37" s="1"/>
  <c r="O350" i="37"/>
  <c r="N350" i="37"/>
  <c r="P350" i="37" s="1"/>
  <c r="L350" i="37"/>
  <c r="K350" i="37"/>
  <c r="M350" i="37" s="1"/>
  <c r="I350" i="37"/>
  <c r="H350" i="37"/>
  <c r="J350" i="37" s="1"/>
  <c r="F350" i="37"/>
  <c r="E350" i="37"/>
  <c r="G350" i="37" s="1"/>
  <c r="AV349" i="37"/>
  <c r="AU349" i="37"/>
  <c r="AW349" i="37" s="1"/>
  <c r="AS349" i="37"/>
  <c r="AR349" i="37"/>
  <c r="AT349" i="37" s="1"/>
  <c r="AP349" i="37"/>
  <c r="AO349" i="37"/>
  <c r="AQ349" i="37" s="1"/>
  <c r="AM349" i="37"/>
  <c r="AL349" i="37"/>
  <c r="AN349" i="37" s="1"/>
  <c r="AJ349" i="37"/>
  <c r="AI349" i="37"/>
  <c r="AK349" i="37" s="1"/>
  <c r="AG349" i="37"/>
  <c r="AF349" i="37"/>
  <c r="AH349" i="37" s="1"/>
  <c r="AD349" i="37"/>
  <c r="AC349" i="37"/>
  <c r="AE349" i="37" s="1"/>
  <c r="AA349" i="37"/>
  <c r="Z349" i="37"/>
  <c r="AB349" i="37" s="1"/>
  <c r="X349" i="37"/>
  <c r="W349" i="37"/>
  <c r="Y349" i="37" s="1"/>
  <c r="U349" i="37"/>
  <c r="T349" i="37"/>
  <c r="V349" i="37" s="1"/>
  <c r="R349" i="37"/>
  <c r="Q349" i="37"/>
  <c r="S349" i="37" s="1"/>
  <c r="O349" i="37"/>
  <c r="N349" i="37"/>
  <c r="P349" i="37" s="1"/>
  <c r="L349" i="37"/>
  <c r="K349" i="37"/>
  <c r="M349" i="37" s="1"/>
  <c r="I349" i="37"/>
  <c r="H349" i="37"/>
  <c r="J349" i="37" s="1"/>
  <c r="F349" i="37"/>
  <c r="E349" i="37"/>
  <c r="G349" i="37" s="1"/>
  <c r="AV348" i="37"/>
  <c r="AU348" i="37"/>
  <c r="AW348" i="37" s="1"/>
  <c r="AS348" i="37"/>
  <c r="AR348" i="37"/>
  <c r="AT348" i="37" s="1"/>
  <c r="AP348" i="37"/>
  <c r="AO348" i="37"/>
  <c r="AQ348" i="37" s="1"/>
  <c r="AM348" i="37"/>
  <c r="AL348" i="37"/>
  <c r="AN348" i="37" s="1"/>
  <c r="AJ348" i="37"/>
  <c r="AI348" i="37"/>
  <c r="AK348" i="37" s="1"/>
  <c r="AG348" i="37"/>
  <c r="AF348" i="37"/>
  <c r="AH348" i="37" s="1"/>
  <c r="AD348" i="37"/>
  <c r="AC348" i="37"/>
  <c r="AE348" i="37" s="1"/>
  <c r="AA348" i="37"/>
  <c r="Z348" i="37"/>
  <c r="AB348" i="37" s="1"/>
  <c r="X348" i="37"/>
  <c r="W348" i="37"/>
  <c r="Y348" i="37" s="1"/>
  <c r="U348" i="37"/>
  <c r="T348" i="37"/>
  <c r="V348" i="37" s="1"/>
  <c r="R348" i="37"/>
  <c r="Q348" i="37"/>
  <c r="S348" i="37" s="1"/>
  <c r="O348" i="37"/>
  <c r="N348" i="37"/>
  <c r="P348" i="37" s="1"/>
  <c r="L348" i="37"/>
  <c r="K348" i="37"/>
  <c r="M348" i="37" s="1"/>
  <c r="I348" i="37"/>
  <c r="H348" i="37"/>
  <c r="J348" i="37" s="1"/>
  <c r="F348" i="37"/>
  <c r="E348" i="37"/>
  <c r="G348" i="37" s="1"/>
  <c r="AV347" i="37"/>
  <c r="AU347" i="37"/>
  <c r="AW347" i="37" s="1"/>
  <c r="AS347" i="37"/>
  <c r="AR347" i="37"/>
  <c r="AT347" i="37" s="1"/>
  <c r="AP347" i="37"/>
  <c r="AO347" i="37"/>
  <c r="AQ347" i="37" s="1"/>
  <c r="AM347" i="37"/>
  <c r="AL347" i="37"/>
  <c r="AN347" i="37" s="1"/>
  <c r="AJ347" i="37"/>
  <c r="AI347" i="37"/>
  <c r="AK347" i="37" s="1"/>
  <c r="AG347" i="37"/>
  <c r="AF347" i="37"/>
  <c r="AH347" i="37" s="1"/>
  <c r="AD347" i="37"/>
  <c r="AC347" i="37"/>
  <c r="AE347" i="37" s="1"/>
  <c r="AA347" i="37"/>
  <c r="Z347" i="37"/>
  <c r="AB347" i="37" s="1"/>
  <c r="X347" i="37"/>
  <c r="W347" i="37"/>
  <c r="Y347" i="37" s="1"/>
  <c r="U347" i="37"/>
  <c r="T347" i="37"/>
  <c r="V347" i="37" s="1"/>
  <c r="R347" i="37"/>
  <c r="Q347" i="37"/>
  <c r="S347" i="37" s="1"/>
  <c r="O347" i="37"/>
  <c r="N347" i="37"/>
  <c r="P347" i="37" s="1"/>
  <c r="L347" i="37"/>
  <c r="K347" i="37"/>
  <c r="M347" i="37" s="1"/>
  <c r="I347" i="37"/>
  <c r="H347" i="37"/>
  <c r="J347" i="37" s="1"/>
  <c r="F347" i="37"/>
  <c r="E347" i="37"/>
  <c r="G347" i="37" s="1"/>
  <c r="AV346" i="37"/>
  <c r="AU346" i="37"/>
  <c r="AW346" i="37" s="1"/>
  <c r="AS346" i="37"/>
  <c r="AR346" i="37"/>
  <c r="AT346" i="37" s="1"/>
  <c r="AP346" i="37"/>
  <c r="AO346" i="37"/>
  <c r="AQ346" i="37" s="1"/>
  <c r="AM346" i="37"/>
  <c r="AL346" i="37"/>
  <c r="AN346" i="37" s="1"/>
  <c r="AJ346" i="37"/>
  <c r="AI346" i="37"/>
  <c r="AK346" i="37" s="1"/>
  <c r="AG346" i="37"/>
  <c r="AF346" i="37"/>
  <c r="AH346" i="37" s="1"/>
  <c r="AD346" i="37"/>
  <c r="AC346" i="37"/>
  <c r="AE346" i="37" s="1"/>
  <c r="AA346" i="37"/>
  <c r="Z346" i="37"/>
  <c r="AB346" i="37" s="1"/>
  <c r="X346" i="37"/>
  <c r="W346" i="37"/>
  <c r="Y346" i="37" s="1"/>
  <c r="U346" i="37"/>
  <c r="T346" i="37"/>
  <c r="V346" i="37" s="1"/>
  <c r="R346" i="37"/>
  <c r="Q346" i="37"/>
  <c r="S346" i="37" s="1"/>
  <c r="O346" i="37"/>
  <c r="N346" i="37"/>
  <c r="P346" i="37" s="1"/>
  <c r="L346" i="37"/>
  <c r="K346" i="37"/>
  <c r="M346" i="37" s="1"/>
  <c r="I346" i="37"/>
  <c r="H346" i="37"/>
  <c r="J346" i="37" s="1"/>
  <c r="F346" i="37"/>
  <c r="E346" i="37"/>
  <c r="G346" i="37" s="1"/>
  <c r="AV345" i="37"/>
  <c r="AU345" i="37"/>
  <c r="AW345" i="37" s="1"/>
  <c r="AS345" i="37"/>
  <c r="AR345" i="37"/>
  <c r="AT345" i="37" s="1"/>
  <c r="AP345" i="37"/>
  <c r="AO345" i="37"/>
  <c r="AQ345" i="37" s="1"/>
  <c r="AM345" i="37"/>
  <c r="AL345" i="37"/>
  <c r="AN345" i="37" s="1"/>
  <c r="AJ345" i="37"/>
  <c r="AI345" i="37"/>
  <c r="AK345" i="37" s="1"/>
  <c r="AG345" i="37"/>
  <c r="AF345" i="37"/>
  <c r="AH345" i="37" s="1"/>
  <c r="AD345" i="37"/>
  <c r="AC345" i="37"/>
  <c r="AE345" i="37" s="1"/>
  <c r="AA345" i="37"/>
  <c r="Z345" i="37"/>
  <c r="AB345" i="37" s="1"/>
  <c r="X345" i="37"/>
  <c r="W345" i="37"/>
  <c r="Y345" i="37" s="1"/>
  <c r="U345" i="37"/>
  <c r="T345" i="37"/>
  <c r="V345" i="37" s="1"/>
  <c r="R345" i="37"/>
  <c r="Q345" i="37"/>
  <c r="S345" i="37" s="1"/>
  <c r="O345" i="37"/>
  <c r="N345" i="37"/>
  <c r="P345" i="37" s="1"/>
  <c r="L345" i="37"/>
  <c r="K345" i="37"/>
  <c r="M345" i="37" s="1"/>
  <c r="I345" i="37"/>
  <c r="H345" i="37"/>
  <c r="J345" i="37" s="1"/>
  <c r="F345" i="37"/>
  <c r="E345" i="37"/>
  <c r="G345" i="37" s="1"/>
  <c r="AV344" i="37"/>
  <c r="AU344" i="37"/>
  <c r="AW344" i="37" s="1"/>
  <c r="AS344" i="37"/>
  <c r="AR344" i="37"/>
  <c r="AT344" i="37" s="1"/>
  <c r="AP344" i="37"/>
  <c r="AO344" i="37"/>
  <c r="AQ344" i="37" s="1"/>
  <c r="AM344" i="37"/>
  <c r="AL344" i="37"/>
  <c r="AN344" i="37" s="1"/>
  <c r="AJ344" i="37"/>
  <c r="AI344" i="37"/>
  <c r="AK344" i="37" s="1"/>
  <c r="AG344" i="37"/>
  <c r="AF344" i="37"/>
  <c r="AH344" i="37" s="1"/>
  <c r="AD344" i="37"/>
  <c r="AC344" i="37"/>
  <c r="AE344" i="37" s="1"/>
  <c r="AA344" i="37"/>
  <c r="Z344" i="37"/>
  <c r="AB344" i="37" s="1"/>
  <c r="X344" i="37"/>
  <c r="W344" i="37"/>
  <c r="Y344" i="37" s="1"/>
  <c r="U344" i="37"/>
  <c r="T344" i="37"/>
  <c r="V344" i="37" s="1"/>
  <c r="R344" i="37"/>
  <c r="Q344" i="37"/>
  <c r="S344" i="37" s="1"/>
  <c r="O344" i="37"/>
  <c r="N344" i="37"/>
  <c r="P344" i="37" s="1"/>
  <c r="L344" i="37"/>
  <c r="K344" i="37"/>
  <c r="M344" i="37" s="1"/>
  <c r="I344" i="37"/>
  <c r="H344" i="37"/>
  <c r="J344" i="37" s="1"/>
  <c r="F344" i="37"/>
  <c r="E344" i="37"/>
  <c r="G344" i="37" s="1"/>
  <c r="AV343" i="37"/>
  <c r="AU343" i="37"/>
  <c r="AW343" i="37" s="1"/>
  <c r="AS343" i="37"/>
  <c r="AR343" i="37"/>
  <c r="AT343" i="37" s="1"/>
  <c r="AP343" i="37"/>
  <c r="AO343" i="37"/>
  <c r="AQ343" i="37" s="1"/>
  <c r="AM343" i="37"/>
  <c r="AL343" i="37"/>
  <c r="AN343" i="37" s="1"/>
  <c r="AJ343" i="37"/>
  <c r="AI343" i="37"/>
  <c r="AK343" i="37" s="1"/>
  <c r="AG343" i="37"/>
  <c r="AF343" i="37"/>
  <c r="AH343" i="37" s="1"/>
  <c r="AD343" i="37"/>
  <c r="AC343" i="37"/>
  <c r="AE343" i="37" s="1"/>
  <c r="AA343" i="37"/>
  <c r="Z343" i="37"/>
  <c r="AB343" i="37" s="1"/>
  <c r="X343" i="37"/>
  <c r="W343" i="37"/>
  <c r="Y343" i="37" s="1"/>
  <c r="U343" i="37"/>
  <c r="T343" i="37"/>
  <c r="V343" i="37" s="1"/>
  <c r="R343" i="37"/>
  <c r="Q343" i="37"/>
  <c r="S343" i="37" s="1"/>
  <c r="O343" i="37"/>
  <c r="N343" i="37"/>
  <c r="P343" i="37" s="1"/>
  <c r="L343" i="37"/>
  <c r="K343" i="37"/>
  <c r="M343" i="37" s="1"/>
  <c r="I343" i="37"/>
  <c r="H343" i="37"/>
  <c r="J343" i="37" s="1"/>
  <c r="F343" i="37"/>
  <c r="E343" i="37"/>
  <c r="G343" i="37" s="1"/>
  <c r="AV342" i="37"/>
  <c r="AU342" i="37"/>
  <c r="AW342" i="37" s="1"/>
  <c r="AS342" i="37"/>
  <c r="AR342" i="37"/>
  <c r="AT342" i="37" s="1"/>
  <c r="AP342" i="37"/>
  <c r="AO342" i="37"/>
  <c r="AQ342" i="37" s="1"/>
  <c r="AM342" i="37"/>
  <c r="AL342" i="37"/>
  <c r="AN342" i="37" s="1"/>
  <c r="AJ342" i="37"/>
  <c r="AI342" i="37"/>
  <c r="AK342" i="37" s="1"/>
  <c r="AG342" i="37"/>
  <c r="AF342" i="37"/>
  <c r="AH342" i="37" s="1"/>
  <c r="AD342" i="37"/>
  <c r="AC342" i="37"/>
  <c r="AE342" i="37" s="1"/>
  <c r="AA342" i="37"/>
  <c r="Z342" i="37"/>
  <c r="AB342" i="37" s="1"/>
  <c r="X342" i="37"/>
  <c r="W342" i="37"/>
  <c r="Y342" i="37" s="1"/>
  <c r="U342" i="37"/>
  <c r="T342" i="37"/>
  <c r="V342" i="37" s="1"/>
  <c r="S342" i="37"/>
  <c r="R342" i="37"/>
  <c r="Q342" i="37"/>
  <c r="O342" i="37"/>
  <c r="N342" i="37"/>
  <c r="P342" i="37" s="1"/>
  <c r="L342" i="37"/>
  <c r="K342" i="37"/>
  <c r="M342" i="37" s="1"/>
  <c r="I342" i="37"/>
  <c r="H342" i="37"/>
  <c r="J342" i="37" s="1"/>
  <c r="F342" i="37"/>
  <c r="E342" i="37"/>
  <c r="G342" i="37" s="1"/>
  <c r="AV341" i="37"/>
  <c r="AU341" i="37"/>
  <c r="AW341" i="37" s="1"/>
  <c r="AS341" i="37"/>
  <c r="AR341" i="37"/>
  <c r="AT341" i="37" s="1"/>
  <c r="AP341" i="37"/>
  <c r="AO341" i="37"/>
  <c r="AQ341" i="37" s="1"/>
  <c r="AM341" i="37"/>
  <c r="AL341" i="37"/>
  <c r="AN341" i="37" s="1"/>
  <c r="AJ341" i="37"/>
  <c r="AI341" i="37"/>
  <c r="AK341" i="37" s="1"/>
  <c r="AG341" i="37"/>
  <c r="AF341" i="37"/>
  <c r="AH341" i="37" s="1"/>
  <c r="AD341" i="37"/>
  <c r="AC341" i="37"/>
  <c r="AE341" i="37" s="1"/>
  <c r="AA341" i="37"/>
  <c r="Z341" i="37"/>
  <c r="AB341" i="37" s="1"/>
  <c r="X341" i="37"/>
  <c r="W341" i="37"/>
  <c r="Y341" i="37" s="1"/>
  <c r="U341" i="37"/>
  <c r="T341" i="37"/>
  <c r="V341" i="37" s="1"/>
  <c r="R341" i="37"/>
  <c r="Q341" i="37"/>
  <c r="S341" i="37" s="1"/>
  <c r="O341" i="37"/>
  <c r="N341" i="37"/>
  <c r="P341" i="37" s="1"/>
  <c r="L341" i="37"/>
  <c r="K341" i="37"/>
  <c r="M341" i="37" s="1"/>
  <c r="I341" i="37"/>
  <c r="H341" i="37"/>
  <c r="J341" i="37" s="1"/>
  <c r="F341" i="37"/>
  <c r="E341" i="37"/>
  <c r="G341" i="37" s="1"/>
  <c r="AV340" i="37"/>
  <c r="AU340" i="37"/>
  <c r="AW340" i="37" s="1"/>
  <c r="AS340" i="37"/>
  <c r="AR340" i="37"/>
  <c r="AT340" i="37" s="1"/>
  <c r="AP340" i="37"/>
  <c r="AO340" i="37"/>
  <c r="AQ340" i="37" s="1"/>
  <c r="AM340" i="37"/>
  <c r="AL340" i="37"/>
  <c r="AN340" i="37" s="1"/>
  <c r="AJ340" i="37"/>
  <c r="AI340" i="37"/>
  <c r="AK340" i="37" s="1"/>
  <c r="AG340" i="37"/>
  <c r="AF340" i="37"/>
  <c r="AH340" i="37" s="1"/>
  <c r="AD340" i="37"/>
  <c r="AC340" i="37"/>
  <c r="AE340" i="37" s="1"/>
  <c r="AA340" i="37"/>
  <c r="Z340" i="37"/>
  <c r="AB340" i="37" s="1"/>
  <c r="X340" i="37"/>
  <c r="W340" i="37"/>
  <c r="Y340" i="37" s="1"/>
  <c r="U340" i="37"/>
  <c r="T340" i="37"/>
  <c r="V340" i="37" s="1"/>
  <c r="R340" i="37"/>
  <c r="Q340" i="37"/>
  <c r="S340" i="37" s="1"/>
  <c r="O340" i="37"/>
  <c r="N340" i="37"/>
  <c r="P340" i="37" s="1"/>
  <c r="L340" i="37"/>
  <c r="K340" i="37"/>
  <c r="M340" i="37" s="1"/>
  <c r="I340" i="37"/>
  <c r="H340" i="37"/>
  <c r="J340" i="37" s="1"/>
  <c r="F340" i="37"/>
  <c r="E340" i="37"/>
  <c r="G340" i="37" s="1"/>
  <c r="AV339" i="37"/>
  <c r="AU339" i="37"/>
  <c r="AW339" i="37" s="1"/>
  <c r="AS339" i="37"/>
  <c r="AR339" i="37"/>
  <c r="AT339" i="37" s="1"/>
  <c r="AQ339" i="37"/>
  <c r="AP339" i="37"/>
  <c r="AO339" i="37"/>
  <c r="AM339" i="37"/>
  <c r="AL339" i="37"/>
  <c r="AN339" i="37" s="1"/>
  <c r="AJ339" i="37"/>
  <c r="AI339" i="37"/>
  <c r="AK339" i="37" s="1"/>
  <c r="AG339" i="37"/>
  <c r="AF339" i="37"/>
  <c r="AH339" i="37" s="1"/>
  <c r="AD339" i="37"/>
  <c r="AC339" i="37"/>
  <c r="AE339" i="37" s="1"/>
  <c r="AA339" i="37"/>
  <c r="Z339" i="37"/>
  <c r="AB339" i="37" s="1"/>
  <c r="X339" i="37"/>
  <c r="W339" i="37"/>
  <c r="Y339" i="37" s="1"/>
  <c r="U339" i="37"/>
  <c r="T339" i="37"/>
  <c r="V339" i="37" s="1"/>
  <c r="R339" i="37"/>
  <c r="Q339" i="37"/>
  <c r="S339" i="37" s="1"/>
  <c r="O339" i="37"/>
  <c r="N339" i="37"/>
  <c r="P339" i="37" s="1"/>
  <c r="L339" i="37"/>
  <c r="K339" i="37"/>
  <c r="M339" i="37" s="1"/>
  <c r="I339" i="37"/>
  <c r="H339" i="37"/>
  <c r="J339" i="37" s="1"/>
  <c r="F339" i="37"/>
  <c r="E339" i="37"/>
  <c r="G339" i="37" s="1"/>
  <c r="AV338" i="37"/>
  <c r="AU338" i="37"/>
  <c r="AW338" i="37" s="1"/>
  <c r="AS338" i="37"/>
  <c r="AR338" i="37"/>
  <c r="AT338" i="37" s="1"/>
  <c r="AP338" i="37"/>
  <c r="AO338" i="37"/>
  <c r="AQ338" i="37" s="1"/>
  <c r="AM338" i="37"/>
  <c r="AL338" i="37"/>
  <c r="AN338" i="37" s="1"/>
  <c r="AJ338" i="37"/>
  <c r="AI338" i="37"/>
  <c r="AK338" i="37" s="1"/>
  <c r="AG338" i="37"/>
  <c r="AF338" i="37"/>
  <c r="AH338" i="37" s="1"/>
  <c r="AD338" i="37"/>
  <c r="AC338" i="37"/>
  <c r="AE338" i="37" s="1"/>
  <c r="AA338" i="37"/>
  <c r="Z338" i="37"/>
  <c r="AB338" i="37" s="1"/>
  <c r="X338" i="37"/>
  <c r="W338" i="37"/>
  <c r="Y338" i="37" s="1"/>
  <c r="U338" i="37"/>
  <c r="T338" i="37"/>
  <c r="V338" i="37" s="1"/>
  <c r="R338" i="37"/>
  <c r="Q338" i="37"/>
  <c r="S338" i="37" s="1"/>
  <c r="O338" i="37"/>
  <c r="N338" i="37"/>
  <c r="P338" i="37" s="1"/>
  <c r="L338" i="37"/>
  <c r="K338" i="37"/>
  <c r="M338" i="37" s="1"/>
  <c r="I338" i="37"/>
  <c r="H338" i="37"/>
  <c r="J338" i="37" s="1"/>
  <c r="F338" i="37"/>
  <c r="E338" i="37"/>
  <c r="G338" i="37" s="1"/>
  <c r="AV337" i="37"/>
  <c r="AU337" i="37"/>
  <c r="AW337" i="37" s="1"/>
  <c r="AS337" i="37"/>
  <c r="AR337" i="37"/>
  <c r="AT337" i="37" s="1"/>
  <c r="AP337" i="37"/>
  <c r="AO337" i="37"/>
  <c r="AQ337" i="37" s="1"/>
  <c r="AM337" i="37"/>
  <c r="AL337" i="37"/>
  <c r="AN337" i="37" s="1"/>
  <c r="AJ337" i="37"/>
  <c r="AI337" i="37"/>
  <c r="AK337" i="37" s="1"/>
  <c r="AG337" i="37"/>
  <c r="AF337" i="37"/>
  <c r="AH337" i="37" s="1"/>
  <c r="AD337" i="37"/>
  <c r="AC337" i="37"/>
  <c r="AE337" i="37" s="1"/>
  <c r="AA337" i="37"/>
  <c r="Z337" i="37"/>
  <c r="AB337" i="37" s="1"/>
  <c r="X337" i="37"/>
  <c r="W337" i="37"/>
  <c r="Y337" i="37" s="1"/>
  <c r="U337" i="37"/>
  <c r="T337" i="37"/>
  <c r="V337" i="37" s="1"/>
  <c r="R337" i="37"/>
  <c r="Q337" i="37"/>
  <c r="S337" i="37" s="1"/>
  <c r="O337" i="37"/>
  <c r="N337" i="37"/>
  <c r="P337" i="37" s="1"/>
  <c r="L337" i="37"/>
  <c r="K337" i="37"/>
  <c r="M337" i="37" s="1"/>
  <c r="I337" i="37"/>
  <c r="H337" i="37"/>
  <c r="J337" i="37" s="1"/>
  <c r="F337" i="37"/>
  <c r="E337" i="37"/>
  <c r="G337" i="37" s="1"/>
  <c r="AV336" i="37"/>
  <c r="AU336" i="37"/>
  <c r="AW336" i="37" s="1"/>
  <c r="AS336" i="37"/>
  <c r="AR336" i="37"/>
  <c r="AT336" i="37" s="1"/>
  <c r="AP336" i="37"/>
  <c r="AO336" i="37"/>
  <c r="AQ336" i="37" s="1"/>
  <c r="AM336" i="37"/>
  <c r="AL336" i="37"/>
  <c r="AN336" i="37" s="1"/>
  <c r="AJ336" i="37"/>
  <c r="AI336" i="37"/>
  <c r="AK336" i="37" s="1"/>
  <c r="AG336" i="37"/>
  <c r="AF336" i="37"/>
  <c r="AH336" i="37" s="1"/>
  <c r="AD336" i="37"/>
  <c r="AC336" i="37"/>
  <c r="AE336" i="37" s="1"/>
  <c r="AA336" i="37"/>
  <c r="Z336" i="37"/>
  <c r="AB336" i="37" s="1"/>
  <c r="X336" i="37"/>
  <c r="W336" i="37"/>
  <c r="Y336" i="37" s="1"/>
  <c r="U336" i="37"/>
  <c r="T336" i="37"/>
  <c r="V336" i="37" s="1"/>
  <c r="R336" i="37"/>
  <c r="Q336" i="37"/>
  <c r="S336" i="37" s="1"/>
  <c r="O336" i="37"/>
  <c r="N336" i="37"/>
  <c r="P336" i="37" s="1"/>
  <c r="L336" i="37"/>
  <c r="K336" i="37"/>
  <c r="M336" i="37" s="1"/>
  <c r="I336" i="37"/>
  <c r="H336" i="37"/>
  <c r="J336" i="37" s="1"/>
  <c r="F336" i="37"/>
  <c r="E336" i="37"/>
  <c r="G336" i="37" s="1"/>
  <c r="AV335" i="37"/>
  <c r="AU335" i="37"/>
  <c r="AW335" i="37" s="1"/>
  <c r="AS335" i="37"/>
  <c r="AR335" i="37"/>
  <c r="AT335" i="37" s="1"/>
  <c r="AP335" i="37"/>
  <c r="AO335" i="37"/>
  <c r="AQ335" i="37" s="1"/>
  <c r="AM335" i="37"/>
  <c r="AL335" i="37"/>
  <c r="AN335" i="37" s="1"/>
  <c r="AJ335" i="37"/>
  <c r="AI335" i="37"/>
  <c r="AK335" i="37" s="1"/>
  <c r="AG335" i="37"/>
  <c r="AF335" i="37"/>
  <c r="AH335" i="37" s="1"/>
  <c r="AD335" i="37"/>
  <c r="AC335" i="37"/>
  <c r="AE335" i="37" s="1"/>
  <c r="AA335" i="37"/>
  <c r="Z335" i="37"/>
  <c r="AB335" i="37" s="1"/>
  <c r="X335" i="37"/>
  <c r="W335" i="37"/>
  <c r="Y335" i="37" s="1"/>
  <c r="U335" i="37"/>
  <c r="T335" i="37"/>
  <c r="V335" i="37" s="1"/>
  <c r="R335" i="37"/>
  <c r="Q335" i="37"/>
  <c r="S335" i="37" s="1"/>
  <c r="O335" i="37"/>
  <c r="N335" i="37"/>
  <c r="P335" i="37" s="1"/>
  <c r="L335" i="37"/>
  <c r="K335" i="37"/>
  <c r="M335" i="37" s="1"/>
  <c r="I335" i="37"/>
  <c r="H335" i="37"/>
  <c r="J335" i="37" s="1"/>
  <c r="F335" i="37"/>
  <c r="E335" i="37"/>
  <c r="G335" i="37" s="1"/>
  <c r="AV334" i="37"/>
  <c r="AU334" i="37"/>
  <c r="AW334" i="37" s="1"/>
  <c r="AS334" i="37"/>
  <c r="AR334" i="37"/>
  <c r="AT334" i="37" s="1"/>
  <c r="AP334" i="37"/>
  <c r="AO334" i="37"/>
  <c r="AQ334" i="37" s="1"/>
  <c r="AM334" i="37"/>
  <c r="AL334" i="37"/>
  <c r="AN334" i="37" s="1"/>
  <c r="AJ334" i="37"/>
  <c r="AI334" i="37"/>
  <c r="AK334" i="37" s="1"/>
  <c r="AG334" i="37"/>
  <c r="AF334" i="37"/>
  <c r="AH334" i="37" s="1"/>
  <c r="AD334" i="37"/>
  <c r="AC334" i="37"/>
  <c r="AE334" i="37" s="1"/>
  <c r="AA334" i="37"/>
  <c r="Z334" i="37"/>
  <c r="AB334" i="37" s="1"/>
  <c r="X334" i="37"/>
  <c r="W334" i="37"/>
  <c r="Y334" i="37" s="1"/>
  <c r="U334" i="37"/>
  <c r="T334" i="37"/>
  <c r="V334" i="37" s="1"/>
  <c r="R334" i="37"/>
  <c r="Q334" i="37"/>
  <c r="S334" i="37" s="1"/>
  <c r="O334" i="37"/>
  <c r="N334" i="37"/>
  <c r="P334" i="37" s="1"/>
  <c r="L334" i="37"/>
  <c r="K334" i="37"/>
  <c r="M334" i="37" s="1"/>
  <c r="I334" i="37"/>
  <c r="H334" i="37"/>
  <c r="J334" i="37" s="1"/>
  <c r="F334" i="37"/>
  <c r="E334" i="37"/>
  <c r="G334" i="37" s="1"/>
  <c r="AV333" i="37"/>
  <c r="AU333" i="37"/>
  <c r="AW333" i="37" s="1"/>
  <c r="AS333" i="37"/>
  <c r="AR333" i="37"/>
  <c r="AT333" i="37" s="1"/>
  <c r="AP333" i="37"/>
  <c r="AO333" i="37"/>
  <c r="AQ333" i="37" s="1"/>
  <c r="AM333" i="37"/>
  <c r="AL333" i="37"/>
  <c r="AN333" i="37" s="1"/>
  <c r="AJ333" i="37"/>
  <c r="AI333" i="37"/>
  <c r="AK333" i="37" s="1"/>
  <c r="AG333" i="37"/>
  <c r="AF333" i="37"/>
  <c r="AH333" i="37" s="1"/>
  <c r="AD333" i="37"/>
  <c r="AC333" i="37"/>
  <c r="AE333" i="37" s="1"/>
  <c r="AA333" i="37"/>
  <c r="Z333" i="37"/>
  <c r="AB333" i="37" s="1"/>
  <c r="X333" i="37"/>
  <c r="W333" i="37"/>
  <c r="Y333" i="37" s="1"/>
  <c r="U333" i="37"/>
  <c r="T333" i="37"/>
  <c r="V333" i="37" s="1"/>
  <c r="R333" i="37"/>
  <c r="Q333" i="37"/>
  <c r="S333" i="37" s="1"/>
  <c r="O333" i="37"/>
  <c r="N333" i="37"/>
  <c r="P333" i="37" s="1"/>
  <c r="L333" i="37"/>
  <c r="K333" i="37"/>
  <c r="M333" i="37" s="1"/>
  <c r="I333" i="37"/>
  <c r="H333" i="37"/>
  <c r="J333" i="37" s="1"/>
  <c r="F333" i="37"/>
  <c r="E333" i="37"/>
  <c r="G333" i="37" s="1"/>
  <c r="AV332" i="37"/>
  <c r="AU332" i="37"/>
  <c r="AW332" i="37" s="1"/>
  <c r="AS332" i="37"/>
  <c r="AR332" i="37"/>
  <c r="AT332" i="37" s="1"/>
  <c r="AP332" i="37"/>
  <c r="AO332" i="37"/>
  <c r="AQ332" i="37" s="1"/>
  <c r="AM332" i="37"/>
  <c r="AL332" i="37"/>
  <c r="AN332" i="37" s="1"/>
  <c r="AJ332" i="37"/>
  <c r="AI332" i="37"/>
  <c r="AK332" i="37" s="1"/>
  <c r="AG332" i="37"/>
  <c r="AF332" i="37"/>
  <c r="AH332" i="37" s="1"/>
  <c r="AD332" i="37"/>
  <c r="AC332" i="37"/>
  <c r="AE332" i="37" s="1"/>
  <c r="AA332" i="37"/>
  <c r="Z332" i="37"/>
  <c r="AB332" i="37" s="1"/>
  <c r="X332" i="37"/>
  <c r="W332" i="37"/>
  <c r="Y332" i="37" s="1"/>
  <c r="V332" i="37"/>
  <c r="U332" i="37"/>
  <c r="T332" i="37"/>
  <c r="R332" i="37"/>
  <c r="Q332" i="37"/>
  <c r="S332" i="37" s="1"/>
  <c r="O332" i="37"/>
  <c r="N332" i="37"/>
  <c r="P332" i="37" s="1"/>
  <c r="L332" i="37"/>
  <c r="K332" i="37"/>
  <c r="M332" i="37" s="1"/>
  <c r="I332" i="37"/>
  <c r="H332" i="37"/>
  <c r="J332" i="37" s="1"/>
  <c r="F332" i="37"/>
  <c r="E332" i="37"/>
  <c r="G332" i="37" s="1"/>
  <c r="AV331" i="37"/>
  <c r="AU331" i="37"/>
  <c r="AW331" i="37" s="1"/>
  <c r="AS331" i="37"/>
  <c r="AR331" i="37"/>
  <c r="AT331" i="37" s="1"/>
  <c r="AP331" i="37"/>
  <c r="AO331" i="37"/>
  <c r="AQ331" i="37" s="1"/>
  <c r="AM331" i="37"/>
  <c r="AL331" i="37"/>
  <c r="AN331" i="37" s="1"/>
  <c r="AJ331" i="37"/>
  <c r="AI331" i="37"/>
  <c r="AK331" i="37" s="1"/>
  <c r="AG331" i="37"/>
  <c r="AF331" i="37"/>
  <c r="AH331" i="37" s="1"/>
  <c r="AD331" i="37"/>
  <c r="AC331" i="37"/>
  <c r="AE331" i="37" s="1"/>
  <c r="AA331" i="37"/>
  <c r="Z331" i="37"/>
  <c r="AB331" i="37" s="1"/>
  <c r="X331" i="37"/>
  <c r="W331" i="37"/>
  <c r="Y331" i="37" s="1"/>
  <c r="U331" i="37"/>
  <c r="T331" i="37"/>
  <c r="V331" i="37" s="1"/>
  <c r="R331" i="37"/>
  <c r="Q331" i="37"/>
  <c r="S331" i="37" s="1"/>
  <c r="O331" i="37"/>
  <c r="N331" i="37"/>
  <c r="P331" i="37" s="1"/>
  <c r="L331" i="37"/>
  <c r="K331" i="37"/>
  <c r="M331" i="37" s="1"/>
  <c r="I331" i="37"/>
  <c r="H331" i="37"/>
  <c r="J331" i="37" s="1"/>
  <c r="F331" i="37"/>
  <c r="E331" i="37"/>
  <c r="G331" i="37" s="1"/>
  <c r="AV330" i="37"/>
  <c r="AU330" i="37"/>
  <c r="AW330" i="37" s="1"/>
  <c r="AS330" i="37"/>
  <c r="AR330" i="37"/>
  <c r="AT330" i="37" s="1"/>
  <c r="AP330" i="37"/>
  <c r="AO330" i="37"/>
  <c r="AQ330" i="37" s="1"/>
  <c r="AM330" i="37"/>
  <c r="AL330" i="37"/>
  <c r="AN330" i="37" s="1"/>
  <c r="AJ330" i="37"/>
  <c r="AI330" i="37"/>
  <c r="AK330" i="37" s="1"/>
  <c r="AG330" i="37"/>
  <c r="AF330" i="37"/>
  <c r="AH330" i="37" s="1"/>
  <c r="AD330" i="37"/>
  <c r="AC330" i="37"/>
  <c r="AE330" i="37" s="1"/>
  <c r="AA330" i="37"/>
  <c r="Z330" i="37"/>
  <c r="AB330" i="37" s="1"/>
  <c r="X330" i="37"/>
  <c r="W330" i="37"/>
  <c r="Y330" i="37" s="1"/>
  <c r="U330" i="37"/>
  <c r="T330" i="37"/>
  <c r="V330" i="37" s="1"/>
  <c r="R330" i="37"/>
  <c r="Q330" i="37"/>
  <c r="S330" i="37" s="1"/>
  <c r="O330" i="37"/>
  <c r="N330" i="37"/>
  <c r="P330" i="37" s="1"/>
  <c r="L330" i="37"/>
  <c r="K330" i="37"/>
  <c r="M330" i="37" s="1"/>
  <c r="I330" i="37"/>
  <c r="H330" i="37"/>
  <c r="J330" i="37" s="1"/>
  <c r="F330" i="37"/>
  <c r="E330" i="37"/>
  <c r="G330" i="37" s="1"/>
  <c r="AV329" i="37"/>
  <c r="AU329" i="37"/>
  <c r="AW329" i="37" s="1"/>
  <c r="AS329" i="37"/>
  <c r="AR329" i="37"/>
  <c r="AT329" i="37" s="1"/>
  <c r="AP329" i="37"/>
  <c r="AO329" i="37"/>
  <c r="AQ329" i="37" s="1"/>
  <c r="AM329" i="37"/>
  <c r="AL329" i="37"/>
  <c r="AN329" i="37" s="1"/>
  <c r="AJ329" i="37"/>
  <c r="AI329" i="37"/>
  <c r="AK329" i="37" s="1"/>
  <c r="AG329" i="37"/>
  <c r="AF329" i="37"/>
  <c r="AH329" i="37" s="1"/>
  <c r="AD329" i="37"/>
  <c r="AC329" i="37"/>
  <c r="AE329" i="37" s="1"/>
  <c r="AA329" i="37"/>
  <c r="Z329" i="37"/>
  <c r="AB329" i="37" s="1"/>
  <c r="X329" i="37"/>
  <c r="W329" i="37"/>
  <c r="Y329" i="37" s="1"/>
  <c r="U329" i="37"/>
  <c r="T329" i="37"/>
  <c r="V329" i="37" s="1"/>
  <c r="R329" i="37"/>
  <c r="Q329" i="37"/>
  <c r="S329" i="37" s="1"/>
  <c r="O329" i="37"/>
  <c r="N329" i="37"/>
  <c r="P329" i="37" s="1"/>
  <c r="L329" i="37"/>
  <c r="K329" i="37"/>
  <c r="M329" i="37" s="1"/>
  <c r="I329" i="37"/>
  <c r="H329" i="37"/>
  <c r="J329" i="37" s="1"/>
  <c r="F329" i="37"/>
  <c r="E329" i="37"/>
  <c r="G329" i="37" s="1"/>
  <c r="AV328" i="37"/>
  <c r="AU328" i="37"/>
  <c r="AW328" i="37" s="1"/>
  <c r="AS328" i="37"/>
  <c r="AR328" i="37"/>
  <c r="AT328" i="37" s="1"/>
  <c r="AP328" i="37"/>
  <c r="AO328" i="37"/>
  <c r="AQ328" i="37" s="1"/>
  <c r="AM328" i="37"/>
  <c r="AL328" i="37"/>
  <c r="AN328" i="37" s="1"/>
  <c r="AJ328" i="37"/>
  <c r="AI328" i="37"/>
  <c r="AK328" i="37" s="1"/>
  <c r="AG328" i="37"/>
  <c r="AF328" i="37"/>
  <c r="AH328" i="37" s="1"/>
  <c r="AD328" i="37"/>
  <c r="AC328" i="37"/>
  <c r="AE328" i="37" s="1"/>
  <c r="AA328" i="37"/>
  <c r="Z328" i="37"/>
  <c r="AB328" i="37" s="1"/>
  <c r="Y328" i="37"/>
  <c r="X328" i="37"/>
  <c r="W328" i="37"/>
  <c r="U328" i="37"/>
  <c r="T328" i="37"/>
  <c r="V328" i="37" s="1"/>
  <c r="R328" i="37"/>
  <c r="Q328" i="37"/>
  <c r="S328" i="37" s="1"/>
  <c r="O328" i="37"/>
  <c r="N328" i="37"/>
  <c r="P328" i="37" s="1"/>
  <c r="L328" i="37"/>
  <c r="K328" i="37"/>
  <c r="M328" i="37" s="1"/>
  <c r="I328" i="37"/>
  <c r="H328" i="37"/>
  <c r="J328" i="37" s="1"/>
  <c r="F328" i="37"/>
  <c r="E328" i="37"/>
  <c r="G328" i="37" s="1"/>
  <c r="AV327" i="37"/>
  <c r="AU327" i="37"/>
  <c r="AW327" i="37" s="1"/>
  <c r="AS327" i="37"/>
  <c r="AR327" i="37"/>
  <c r="AT327" i="37" s="1"/>
  <c r="AP327" i="37"/>
  <c r="AO327" i="37"/>
  <c r="AQ327" i="37" s="1"/>
  <c r="AM327" i="37"/>
  <c r="AL327" i="37"/>
  <c r="AN327" i="37" s="1"/>
  <c r="AJ327" i="37"/>
  <c r="AI327" i="37"/>
  <c r="AK327" i="37" s="1"/>
  <c r="AG327" i="37"/>
  <c r="AF327" i="37"/>
  <c r="AH327" i="37" s="1"/>
  <c r="AD327" i="37"/>
  <c r="AC327" i="37"/>
  <c r="AE327" i="37" s="1"/>
  <c r="AA327" i="37"/>
  <c r="Z327" i="37"/>
  <c r="AB327" i="37" s="1"/>
  <c r="X327" i="37"/>
  <c r="W327" i="37"/>
  <c r="Y327" i="37" s="1"/>
  <c r="U327" i="37"/>
  <c r="T327" i="37"/>
  <c r="V327" i="37" s="1"/>
  <c r="R327" i="37"/>
  <c r="Q327" i="37"/>
  <c r="S327" i="37" s="1"/>
  <c r="O327" i="37"/>
  <c r="N327" i="37"/>
  <c r="P327" i="37" s="1"/>
  <c r="L327" i="37"/>
  <c r="K327" i="37"/>
  <c r="M327" i="37" s="1"/>
  <c r="I327" i="37"/>
  <c r="H327" i="37"/>
  <c r="J327" i="37" s="1"/>
  <c r="F327" i="37"/>
  <c r="E327" i="37"/>
  <c r="G327" i="37" s="1"/>
  <c r="AV326" i="37"/>
  <c r="AU326" i="37"/>
  <c r="AW326" i="37" s="1"/>
  <c r="AS326" i="37"/>
  <c r="AR326" i="37"/>
  <c r="AT326" i="37" s="1"/>
  <c r="AP326" i="37"/>
  <c r="AO326" i="37"/>
  <c r="AQ326" i="37" s="1"/>
  <c r="AM326" i="37"/>
  <c r="AL326" i="37"/>
  <c r="AN326" i="37" s="1"/>
  <c r="AJ326" i="37"/>
  <c r="AI326" i="37"/>
  <c r="AK326" i="37" s="1"/>
  <c r="AG326" i="37"/>
  <c r="AF326" i="37"/>
  <c r="AH326" i="37" s="1"/>
  <c r="AD326" i="37"/>
  <c r="AC326" i="37"/>
  <c r="AE326" i="37" s="1"/>
  <c r="AA326" i="37"/>
  <c r="Z326" i="37"/>
  <c r="AB326" i="37" s="1"/>
  <c r="X326" i="37"/>
  <c r="W326" i="37"/>
  <c r="Y326" i="37" s="1"/>
  <c r="U326" i="37"/>
  <c r="T326" i="37"/>
  <c r="V326" i="37" s="1"/>
  <c r="R326" i="37"/>
  <c r="Q326" i="37"/>
  <c r="S326" i="37" s="1"/>
  <c r="O326" i="37"/>
  <c r="N326" i="37"/>
  <c r="P326" i="37" s="1"/>
  <c r="L326" i="37"/>
  <c r="K326" i="37"/>
  <c r="M326" i="37" s="1"/>
  <c r="I326" i="37"/>
  <c r="H326" i="37"/>
  <c r="J326" i="37" s="1"/>
  <c r="F326" i="37"/>
  <c r="E326" i="37"/>
  <c r="G326" i="37" s="1"/>
  <c r="AV325" i="37"/>
  <c r="AU325" i="37"/>
  <c r="AW325" i="37" s="1"/>
  <c r="AS325" i="37"/>
  <c r="AR325" i="37"/>
  <c r="AT325" i="37" s="1"/>
  <c r="AP325" i="37"/>
  <c r="AO325" i="37"/>
  <c r="AQ325" i="37" s="1"/>
  <c r="AM325" i="37"/>
  <c r="AL325" i="37"/>
  <c r="AN325" i="37" s="1"/>
  <c r="AJ325" i="37"/>
  <c r="AI325" i="37"/>
  <c r="AK325" i="37" s="1"/>
  <c r="AG325" i="37"/>
  <c r="AF325" i="37"/>
  <c r="AH325" i="37" s="1"/>
  <c r="AD325" i="37"/>
  <c r="AC325" i="37"/>
  <c r="AE325" i="37" s="1"/>
  <c r="AA325" i="37"/>
  <c r="Z325" i="37"/>
  <c r="AB325" i="37" s="1"/>
  <c r="X325" i="37"/>
  <c r="W325" i="37"/>
  <c r="Y325" i="37" s="1"/>
  <c r="U325" i="37"/>
  <c r="T325" i="37"/>
  <c r="V325" i="37" s="1"/>
  <c r="R325" i="37"/>
  <c r="Q325" i="37"/>
  <c r="S325" i="37" s="1"/>
  <c r="O325" i="37"/>
  <c r="N325" i="37"/>
  <c r="P325" i="37" s="1"/>
  <c r="L325" i="37"/>
  <c r="K325" i="37"/>
  <c r="M325" i="37" s="1"/>
  <c r="I325" i="37"/>
  <c r="H325" i="37"/>
  <c r="J325" i="37" s="1"/>
  <c r="F325" i="37"/>
  <c r="E325" i="37"/>
  <c r="G325" i="37" s="1"/>
  <c r="AV324" i="37"/>
  <c r="AU324" i="37"/>
  <c r="AW324" i="37" s="1"/>
  <c r="AS324" i="37"/>
  <c r="AR324" i="37"/>
  <c r="AT324" i="37" s="1"/>
  <c r="AP324" i="37"/>
  <c r="AO324" i="37"/>
  <c r="AQ324" i="37" s="1"/>
  <c r="AM324" i="37"/>
  <c r="AL324" i="37"/>
  <c r="AN324" i="37" s="1"/>
  <c r="AJ324" i="37"/>
  <c r="AI324" i="37"/>
  <c r="AK324" i="37" s="1"/>
  <c r="AG324" i="37"/>
  <c r="AF324" i="37"/>
  <c r="AH324" i="37" s="1"/>
  <c r="AD324" i="37"/>
  <c r="AC324" i="37"/>
  <c r="AE324" i="37" s="1"/>
  <c r="AA324" i="37"/>
  <c r="Z324" i="37"/>
  <c r="AB324" i="37" s="1"/>
  <c r="X324" i="37"/>
  <c r="W324" i="37"/>
  <c r="Y324" i="37" s="1"/>
  <c r="U324" i="37"/>
  <c r="T324" i="37"/>
  <c r="V324" i="37" s="1"/>
  <c r="R324" i="37"/>
  <c r="Q324" i="37"/>
  <c r="S324" i="37" s="1"/>
  <c r="O324" i="37"/>
  <c r="N324" i="37"/>
  <c r="P324" i="37" s="1"/>
  <c r="L324" i="37"/>
  <c r="K324" i="37"/>
  <c r="M324" i="37" s="1"/>
  <c r="I324" i="37"/>
  <c r="H324" i="37"/>
  <c r="J324" i="37" s="1"/>
  <c r="F324" i="37"/>
  <c r="E324" i="37"/>
  <c r="G324" i="37" s="1"/>
  <c r="AV323" i="37"/>
  <c r="AU323" i="37"/>
  <c r="AW323" i="37" s="1"/>
  <c r="AS323" i="37"/>
  <c r="AR323" i="37"/>
  <c r="AT323" i="37" s="1"/>
  <c r="AP323" i="37"/>
  <c r="AO323" i="37"/>
  <c r="AQ323" i="37" s="1"/>
  <c r="AM323" i="37"/>
  <c r="AL323" i="37"/>
  <c r="AN323" i="37" s="1"/>
  <c r="AJ323" i="37"/>
  <c r="AI323" i="37"/>
  <c r="AK323" i="37" s="1"/>
  <c r="AG323" i="37"/>
  <c r="AF323" i="37"/>
  <c r="AH323" i="37" s="1"/>
  <c r="AD323" i="37"/>
  <c r="AC323" i="37"/>
  <c r="AE323" i="37" s="1"/>
  <c r="AA323" i="37"/>
  <c r="Z323" i="37"/>
  <c r="AB323" i="37" s="1"/>
  <c r="X323" i="37"/>
  <c r="W323" i="37"/>
  <c r="Y323" i="37" s="1"/>
  <c r="U323" i="37"/>
  <c r="T323" i="37"/>
  <c r="V323" i="37" s="1"/>
  <c r="R323" i="37"/>
  <c r="Q323" i="37"/>
  <c r="S323" i="37" s="1"/>
  <c r="O323" i="37"/>
  <c r="N323" i="37"/>
  <c r="P323" i="37" s="1"/>
  <c r="L323" i="37"/>
  <c r="K323" i="37"/>
  <c r="M323" i="37" s="1"/>
  <c r="I323" i="37"/>
  <c r="H323" i="37"/>
  <c r="J323" i="37" s="1"/>
  <c r="F323" i="37"/>
  <c r="E323" i="37"/>
  <c r="G323" i="37" s="1"/>
  <c r="AV322" i="37"/>
  <c r="AU322" i="37"/>
  <c r="AW322" i="37" s="1"/>
  <c r="AS322" i="37"/>
  <c r="AR322" i="37"/>
  <c r="AT322" i="37" s="1"/>
  <c r="AP322" i="37"/>
  <c r="AO322" i="37"/>
  <c r="AQ322" i="37" s="1"/>
  <c r="AM322" i="37"/>
  <c r="AL322" i="37"/>
  <c r="AN322" i="37" s="1"/>
  <c r="AJ322" i="37"/>
  <c r="AI322" i="37"/>
  <c r="AK322" i="37" s="1"/>
  <c r="AG322" i="37"/>
  <c r="AF322" i="37"/>
  <c r="AH322" i="37" s="1"/>
  <c r="AD322" i="37"/>
  <c r="AC322" i="37"/>
  <c r="AE322" i="37" s="1"/>
  <c r="AA322" i="37"/>
  <c r="Z322" i="37"/>
  <c r="AB322" i="37" s="1"/>
  <c r="X322" i="37"/>
  <c r="W322" i="37"/>
  <c r="Y322" i="37" s="1"/>
  <c r="U322" i="37"/>
  <c r="T322" i="37"/>
  <c r="V322" i="37" s="1"/>
  <c r="R322" i="37"/>
  <c r="Q322" i="37"/>
  <c r="S322" i="37" s="1"/>
  <c r="O322" i="37"/>
  <c r="N322" i="37"/>
  <c r="P322" i="37" s="1"/>
  <c r="L322" i="37"/>
  <c r="K322" i="37"/>
  <c r="M322" i="37" s="1"/>
  <c r="I322" i="37"/>
  <c r="H322" i="37"/>
  <c r="J322" i="37" s="1"/>
  <c r="F322" i="37"/>
  <c r="E322" i="37"/>
  <c r="G322" i="37" s="1"/>
  <c r="AV321" i="37"/>
  <c r="AU321" i="37"/>
  <c r="AW321" i="37" s="1"/>
  <c r="AS321" i="37"/>
  <c r="AR321" i="37"/>
  <c r="AT321" i="37" s="1"/>
  <c r="AP321" i="37"/>
  <c r="AO321" i="37"/>
  <c r="AQ321" i="37" s="1"/>
  <c r="AM321" i="37"/>
  <c r="AL321" i="37"/>
  <c r="AN321" i="37" s="1"/>
  <c r="AJ321" i="37"/>
  <c r="AI321" i="37"/>
  <c r="AK321" i="37" s="1"/>
  <c r="AG321" i="37"/>
  <c r="AF321" i="37"/>
  <c r="AH321" i="37" s="1"/>
  <c r="AE321" i="37"/>
  <c r="AD321" i="37"/>
  <c r="AC321" i="37"/>
  <c r="AA321" i="37"/>
  <c r="Z321" i="37"/>
  <c r="AB321" i="37" s="1"/>
  <c r="X321" i="37"/>
  <c r="W321" i="37"/>
  <c r="Y321" i="37" s="1"/>
  <c r="U321" i="37"/>
  <c r="T321" i="37"/>
  <c r="V321" i="37" s="1"/>
  <c r="R321" i="37"/>
  <c r="Q321" i="37"/>
  <c r="S321" i="37" s="1"/>
  <c r="O321" i="37"/>
  <c r="N321" i="37"/>
  <c r="P321" i="37" s="1"/>
  <c r="L321" i="37"/>
  <c r="K321" i="37"/>
  <c r="M321" i="37" s="1"/>
  <c r="I321" i="37"/>
  <c r="H321" i="37"/>
  <c r="J321" i="37" s="1"/>
  <c r="F321" i="37"/>
  <c r="E321" i="37"/>
  <c r="G321" i="37" s="1"/>
  <c r="AV320" i="37"/>
  <c r="AU320" i="37"/>
  <c r="AW320" i="37" s="1"/>
  <c r="AS320" i="37"/>
  <c r="AR320" i="37"/>
  <c r="AT320" i="37" s="1"/>
  <c r="AP320" i="37"/>
  <c r="AO320" i="37"/>
  <c r="AQ320" i="37" s="1"/>
  <c r="AM320" i="37"/>
  <c r="AL320" i="37"/>
  <c r="AN320" i="37" s="1"/>
  <c r="AJ320" i="37"/>
  <c r="AI320" i="37"/>
  <c r="AK320" i="37" s="1"/>
  <c r="AG320" i="37"/>
  <c r="AF320" i="37"/>
  <c r="AH320" i="37" s="1"/>
  <c r="AD320" i="37"/>
  <c r="AC320" i="37"/>
  <c r="AE320" i="37" s="1"/>
  <c r="AA320" i="37"/>
  <c r="Z320" i="37"/>
  <c r="AB320" i="37" s="1"/>
  <c r="X320" i="37"/>
  <c r="W320" i="37"/>
  <c r="Y320" i="37" s="1"/>
  <c r="U320" i="37"/>
  <c r="T320" i="37"/>
  <c r="V320" i="37" s="1"/>
  <c r="R320" i="37"/>
  <c r="Q320" i="37"/>
  <c r="S320" i="37" s="1"/>
  <c r="O320" i="37"/>
  <c r="N320" i="37"/>
  <c r="P320" i="37" s="1"/>
  <c r="L320" i="37"/>
  <c r="K320" i="37"/>
  <c r="M320" i="37" s="1"/>
  <c r="I320" i="37"/>
  <c r="H320" i="37"/>
  <c r="J320" i="37" s="1"/>
  <c r="F320" i="37"/>
  <c r="E320" i="37"/>
  <c r="G320" i="37" s="1"/>
  <c r="AV319" i="37"/>
  <c r="AU319" i="37"/>
  <c r="AW319" i="37" s="1"/>
  <c r="AS319" i="37"/>
  <c r="AR319" i="37"/>
  <c r="AT319" i="37" s="1"/>
  <c r="AP319" i="37"/>
  <c r="AO319" i="37"/>
  <c r="AQ319" i="37" s="1"/>
  <c r="AM319" i="37"/>
  <c r="AL319" i="37"/>
  <c r="AN319" i="37" s="1"/>
  <c r="AJ319" i="37"/>
  <c r="AI319" i="37"/>
  <c r="AK319" i="37" s="1"/>
  <c r="AG319" i="37"/>
  <c r="AF319" i="37"/>
  <c r="AH319" i="37" s="1"/>
  <c r="AD319" i="37"/>
  <c r="AC319" i="37"/>
  <c r="AE319" i="37" s="1"/>
  <c r="AB319" i="37"/>
  <c r="AA319" i="37"/>
  <c r="Z319" i="37"/>
  <c r="X319" i="37"/>
  <c r="W319" i="37"/>
  <c r="Y319" i="37" s="1"/>
  <c r="U319" i="37"/>
  <c r="T319" i="37"/>
  <c r="V319" i="37" s="1"/>
  <c r="R319" i="37"/>
  <c r="Q319" i="37"/>
  <c r="S319" i="37" s="1"/>
  <c r="O319" i="37"/>
  <c r="N319" i="37"/>
  <c r="P319" i="37" s="1"/>
  <c r="L319" i="37"/>
  <c r="K319" i="37"/>
  <c r="M319" i="37" s="1"/>
  <c r="I319" i="37"/>
  <c r="H319" i="37"/>
  <c r="J319" i="37" s="1"/>
  <c r="F319" i="37"/>
  <c r="E319" i="37"/>
  <c r="G319" i="37" s="1"/>
  <c r="AV318" i="37"/>
  <c r="AU318" i="37"/>
  <c r="AW318" i="37" s="1"/>
  <c r="AS318" i="37"/>
  <c r="AR318" i="37"/>
  <c r="AT318" i="37" s="1"/>
  <c r="AP318" i="37"/>
  <c r="AO318" i="37"/>
  <c r="AQ318" i="37" s="1"/>
  <c r="AM318" i="37"/>
  <c r="AL318" i="37"/>
  <c r="AN318" i="37" s="1"/>
  <c r="AJ318" i="37"/>
  <c r="AI318" i="37"/>
  <c r="AK318" i="37" s="1"/>
  <c r="AG318" i="37"/>
  <c r="AF318" i="37"/>
  <c r="AH318" i="37" s="1"/>
  <c r="AD318" i="37"/>
  <c r="AC318" i="37"/>
  <c r="AE318" i="37" s="1"/>
  <c r="AA318" i="37"/>
  <c r="Z318" i="37"/>
  <c r="AB318" i="37" s="1"/>
  <c r="X318" i="37"/>
  <c r="W318" i="37"/>
  <c r="Y318" i="37" s="1"/>
  <c r="U318" i="37"/>
  <c r="T318" i="37"/>
  <c r="V318" i="37" s="1"/>
  <c r="R318" i="37"/>
  <c r="Q318" i="37"/>
  <c r="S318" i="37" s="1"/>
  <c r="O318" i="37"/>
  <c r="N318" i="37"/>
  <c r="P318" i="37" s="1"/>
  <c r="L318" i="37"/>
  <c r="K318" i="37"/>
  <c r="M318" i="37" s="1"/>
  <c r="I318" i="37"/>
  <c r="H318" i="37"/>
  <c r="J318" i="37" s="1"/>
  <c r="F318" i="37"/>
  <c r="E318" i="37"/>
  <c r="G318" i="37" s="1"/>
  <c r="AV317" i="37"/>
  <c r="AU317" i="37"/>
  <c r="AW317" i="37" s="1"/>
  <c r="AS317" i="37"/>
  <c r="AR317" i="37"/>
  <c r="AT317" i="37" s="1"/>
  <c r="AP317" i="37"/>
  <c r="AO317" i="37"/>
  <c r="AQ317" i="37" s="1"/>
  <c r="AM317" i="37"/>
  <c r="AL317" i="37"/>
  <c r="AN317" i="37" s="1"/>
  <c r="AJ317" i="37"/>
  <c r="AI317" i="37"/>
  <c r="AK317" i="37" s="1"/>
  <c r="AG317" i="37"/>
  <c r="AF317" i="37"/>
  <c r="AH317" i="37" s="1"/>
  <c r="AD317" i="37"/>
  <c r="AC317" i="37"/>
  <c r="AE317" i="37" s="1"/>
  <c r="AA317" i="37"/>
  <c r="Z317" i="37"/>
  <c r="AB317" i="37" s="1"/>
  <c r="X317" i="37"/>
  <c r="W317" i="37"/>
  <c r="Y317" i="37" s="1"/>
  <c r="U317" i="37"/>
  <c r="T317" i="37"/>
  <c r="V317" i="37" s="1"/>
  <c r="R317" i="37"/>
  <c r="Q317" i="37"/>
  <c r="S317" i="37" s="1"/>
  <c r="O317" i="37"/>
  <c r="N317" i="37"/>
  <c r="P317" i="37" s="1"/>
  <c r="L317" i="37"/>
  <c r="K317" i="37"/>
  <c r="M317" i="37" s="1"/>
  <c r="I317" i="37"/>
  <c r="H317" i="37"/>
  <c r="J317" i="37" s="1"/>
  <c r="F317" i="37"/>
  <c r="E317" i="37"/>
  <c r="G317" i="37" s="1"/>
  <c r="AV316" i="37"/>
  <c r="AU316" i="37"/>
  <c r="AW316" i="37" s="1"/>
  <c r="AS316" i="37"/>
  <c r="AR316" i="37"/>
  <c r="AT316" i="37" s="1"/>
  <c r="AP316" i="37"/>
  <c r="AO316" i="37"/>
  <c r="AQ316" i="37" s="1"/>
  <c r="AM316" i="37"/>
  <c r="AL316" i="37"/>
  <c r="AN316" i="37" s="1"/>
  <c r="AJ316" i="37"/>
  <c r="AI316" i="37"/>
  <c r="AK316" i="37" s="1"/>
  <c r="AG316" i="37"/>
  <c r="AF316" i="37"/>
  <c r="AH316" i="37" s="1"/>
  <c r="AD316" i="37"/>
  <c r="AC316" i="37"/>
  <c r="AE316" i="37" s="1"/>
  <c r="AA316" i="37"/>
  <c r="Z316" i="37"/>
  <c r="AB316" i="37" s="1"/>
  <c r="X316" i="37"/>
  <c r="W316" i="37"/>
  <c r="Y316" i="37" s="1"/>
  <c r="U316" i="37"/>
  <c r="T316" i="37"/>
  <c r="V316" i="37" s="1"/>
  <c r="R316" i="37"/>
  <c r="Q316" i="37"/>
  <c r="S316" i="37" s="1"/>
  <c r="O316" i="37"/>
  <c r="N316" i="37"/>
  <c r="P316" i="37" s="1"/>
  <c r="L316" i="37"/>
  <c r="K316" i="37"/>
  <c r="M316" i="37" s="1"/>
  <c r="I316" i="37"/>
  <c r="H316" i="37"/>
  <c r="J316" i="37" s="1"/>
  <c r="F316" i="37"/>
  <c r="E316" i="37"/>
  <c r="G316" i="37" s="1"/>
  <c r="AV315" i="37"/>
  <c r="AU315" i="37"/>
  <c r="AW315" i="37" s="1"/>
  <c r="AS315" i="37"/>
  <c r="AR315" i="37"/>
  <c r="AT315" i="37" s="1"/>
  <c r="AP315" i="37"/>
  <c r="AO315" i="37"/>
  <c r="AQ315" i="37" s="1"/>
  <c r="AM315" i="37"/>
  <c r="AL315" i="37"/>
  <c r="AN315" i="37" s="1"/>
  <c r="AJ315" i="37"/>
  <c r="AI315" i="37"/>
  <c r="AK315" i="37" s="1"/>
  <c r="AG315" i="37"/>
  <c r="AF315" i="37"/>
  <c r="AH315" i="37" s="1"/>
  <c r="AD315" i="37"/>
  <c r="AC315" i="37"/>
  <c r="AE315" i="37" s="1"/>
  <c r="AA315" i="37"/>
  <c r="Z315" i="37"/>
  <c r="AB315" i="37" s="1"/>
  <c r="X315" i="37"/>
  <c r="W315" i="37"/>
  <c r="Y315" i="37" s="1"/>
  <c r="U315" i="37"/>
  <c r="T315" i="37"/>
  <c r="V315" i="37" s="1"/>
  <c r="R315" i="37"/>
  <c r="Q315" i="37"/>
  <c r="S315" i="37" s="1"/>
  <c r="O315" i="37"/>
  <c r="N315" i="37"/>
  <c r="P315" i="37" s="1"/>
  <c r="L315" i="37"/>
  <c r="K315" i="37"/>
  <c r="M315" i="37" s="1"/>
  <c r="I315" i="37"/>
  <c r="H315" i="37"/>
  <c r="J315" i="37" s="1"/>
  <c r="F315" i="37"/>
  <c r="E315" i="37"/>
  <c r="G315" i="37" s="1"/>
  <c r="AV314" i="37"/>
  <c r="AU314" i="37"/>
  <c r="AW314" i="37" s="1"/>
  <c r="AS314" i="37"/>
  <c r="AR314" i="37"/>
  <c r="AT314" i="37" s="1"/>
  <c r="AP314" i="37"/>
  <c r="AO314" i="37"/>
  <c r="AQ314" i="37" s="1"/>
  <c r="AM314" i="37"/>
  <c r="AL314" i="37"/>
  <c r="AN314" i="37" s="1"/>
  <c r="AJ314" i="37"/>
  <c r="AI314" i="37"/>
  <c r="AK314" i="37" s="1"/>
  <c r="AG314" i="37"/>
  <c r="AF314" i="37"/>
  <c r="AH314" i="37" s="1"/>
  <c r="AD314" i="37"/>
  <c r="AC314" i="37"/>
  <c r="AE314" i="37" s="1"/>
  <c r="AA314" i="37"/>
  <c r="Z314" i="37"/>
  <c r="AB314" i="37" s="1"/>
  <c r="X314" i="37"/>
  <c r="W314" i="37"/>
  <c r="Y314" i="37" s="1"/>
  <c r="U314" i="37"/>
  <c r="T314" i="37"/>
  <c r="V314" i="37" s="1"/>
  <c r="R314" i="37"/>
  <c r="Q314" i="37"/>
  <c r="S314" i="37" s="1"/>
  <c r="O314" i="37"/>
  <c r="N314" i="37"/>
  <c r="P314" i="37" s="1"/>
  <c r="L314" i="37"/>
  <c r="K314" i="37"/>
  <c r="M314" i="37" s="1"/>
  <c r="I314" i="37"/>
  <c r="H314" i="37"/>
  <c r="J314" i="37" s="1"/>
  <c r="F314" i="37"/>
  <c r="E314" i="37"/>
  <c r="G314" i="37" s="1"/>
  <c r="AV313" i="37"/>
  <c r="AU313" i="37"/>
  <c r="AW313" i="37" s="1"/>
  <c r="AS313" i="37"/>
  <c r="AR313" i="37"/>
  <c r="AT313" i="37" s="1"/>
  <c r="AP313" i="37"/>
  <c r="AO313" i="37"/>
  <c r="AQ313" i="37" s="1"/>
  <c r="AM313" i="37"/>
  <c r="AL313" i="37"/>
  <c r="AN313" i="37" s="1"/>
  <c r="AJ313" i="37"/>
  <c r="AI313" i="37"/>
  <c r="AK313" i="37" s="1"/>
  <c r="AG313" i="37"/>
  <c r="AF313" i="37"/>
  <c r="AH313" i="37" s="1"/>
  <c r="AD313" i="37"/>
  <c r="AC313" i="37"/>
  <c r="AE313" i="37" s="1"/>
  <c r="AA313" i="37"/>
  <c r="Z313" i="37"/>
  <c r="AB313" i="37" s="1"/>
  <c r="X313" i="37"/>
  <c r="W313" i="37"/>
  <c r="Y313" i="37" s="1"/>
  <c r="U313" i="37"/>
  <c r="T313" i="37"/>
  <c r="V313" i="37" s="1"/>
  <c r="R313" i="37"/>
  <c r="Q313" i="37"/>
  <c r="S313" i="37" s="1"/>
  <c r="O313" i="37"/>
  <c r="N313" i="37"/>
  <c r="P313" i="37" s="1"/>
  <c r="L313" i="37"/>
  <c r="K313" i="37"/>
  <c r="M313" i="37" s="1"/>
  <c r="I313" i="37"/>
  <c r="H313" i="37"/>
  <c r="J313" i="37" s="1"/>
  <c r="F313" i="37"/>
  <c r="E313" i="37"/>
  <c r="G313" i="37" s="1"/>
  <c r="AV312" i="37"/>
  <c r="AU312" i="37"/>
  <c r="AW312" i="37" s="1"/>
  <c r="AS312" i="37"/>
  <c r="AR312" i="37"/>
  <c r="AT312" i="37" s="1"/>
  <c r="AP312" i="37"/>
  <c r="AO312" i="37"/>
  <c r="AQ312" i="37" s="1"/>
  <c r="AM312" i="37"/>
  <c r="AL312" i="37"/>
  <c r="AN312" i="37" s="1"/>
  <c r="AJ312" i="37"/>
  <c r="AI312" i="37"/>
  <c r="AK312" i="37" s="1"/>
  <c r="AG312" i="37"/>
  <c r="AF312" i="37"/>
  <c r="AH312" i="37" s="1"/>
  <c r="AD312" i="37"/>
  <c r="AC312" i="37"/>
  <c r="AE312" i="37" s="1"/>
  <c r="AA312" i="37"/>
  <c r="Z312" i="37"/>
  <c r="AB312" i="37" s="1"/>
  <c r="X312" i="37"/>
  <c r="W312" i="37"/>
  <c r="Y312" i="37" s="1"/>
  <c r="U312" i="37"/>
  <c r="T312" i="37"/>
  <c r="V312" i="37" s="1"/>
  <c r="R312" i="37"/>
  <c r="Q312" i="37"/>
  <c r="S312" i="37" s="1"/>
  <c r="O312" i="37"/>
  <c r="N312" i="37"/>
  <c r="P312" i="37" s="1"/>
  <c r="L312" i="37"/>
  <c r="K312" i="37"/>
  <c r="M312" i="37" s="1"/>
  <c r="I312" i="37"/>
  <c r="H312" i="37"/>
  <c r="J312" i="37" s="1"/>
  <c r="F312" i="37"/>
  <c r="E312" i="37"/>
  <c r="G312" i="37" s="1"/>
  <c r="AV311" i="37"/>
  <c r="AU311" i="37"/>
  <c r="AW311" i="37" s="1"/>
  <c r="AS311" i="37"/>
  <c r="AR311" i="37"/>
  <c r="AT311" i="37" s="1"/>
  <c r="AP311" i="37"/>
  <c r="AO311" i="37"/>
  <c r="AQ311" i="37" s="1"/>
  <c r="AM311" i="37"/>
  <c r="AL311" i="37"/>
  <c r="AN311" i="37" s="1"/>
  <c r="AK311" i="37"/>
  <c r="AJ311" i="37"/>
  <c r="AI311" i="37"/>
  <c r="AG311" i="37"/>
  <c r="AF311" i="37"/>
  <c r="AH311" i="37" s="1"/>
  <c r="AD311" i="37"/>
  <c r="AC311" i="37"/>
  <c r="AE311" i="37" s="1"/>
  <c r="AA311" i="37"/>
  <c r="Z311" i="37"/>
  <c r="AB311" i="37" s="1"/>
  <c r="X311" i="37"/>
  <c r="W311" i="37"/>
  <c r="Y311" i="37" s="1"/>
  <c r="U311" i="37"/>
  <c r="T311" i="37"/>
  <c r="V311" i="37" s="1"/>
  <c r="R311" i="37"/>
  <c r="Q311" i="37"/>
  <c r="S311" i="37" s="1"/>
  <c r="O311" i="37"/>
  <c r="N311" i="37"/>
  <c r="P311" i="37" s="1"/>
  <c r="L311" i="37"/>
  <c r="K311" i="37"/>
  <c r="M311" i="37" s="1"/>
  <c r="I311" i="37"/>
  <c r="H311" i="37"/>
  <c r="J311" i="37" s="1"/>
  <c r="F311" i="37"/>
  <c r="E311" i="37"/>
  <c r="G311" i="37" s="1"/>
  <c r="AW310" i="37"/>
  <c r="AV310" i="37"/>
  <c r="AU310" i="37"/>
  <c r="AS310" i="37"/>
  <c r="AR310" i="37"/>
  <c r="AT310" i="37" s="1"/>
  <c r="AP310" i="37"/>
  <c r="AO310" i="37"/>
  <c r="AQ310" i="37" s="1"/>
  <c r="AM310" i="37"/>
  <c r="AL310" i="37"/>
  <c r="AN310" i="37" s="1"/>
  <c r="AJ310" i="37"/>
  <c r="AI310" i="37"/>
  <c r="AK310" i="37" s="1"/>
  <c r="AG310" i="37"/>
  <c r="AF310" i="37"/>
  <c r="AH310" i="37" s="1"/>
  <c r="AD310" i="37"/>
  <c r="AC310" i="37"/>
  <c r="AE310" i="37" s="1"/>
  <c r="AA310" i="37"/>
  <c r="Z310" i="37"/>
  <c r="AB310" i="37" s="1"/>
  <c r="X310" i="37"/>
  <c r="W310" i="37"/>
  <c r="Y310" i="37" s="1"/>
  <c r="U310" i="37"/>
  <c r="T310" i="37"/>
  <c r="V310" i="37" s="1"/>
  <c r="R310" i="37"/>
  <c r="Q310" i="37"/>
  <c r="S310" i="37" s="1"/>
  <c r="O310" i="37"/>
  <c r="N310" i="37"/>
  <c r="P310" i="37" s="1"/>
  <c r="L310" i="37"/>
  <c r="K310" i="37"/>
  <c r="M310" i="37" s="1"/>
  <c r="I310" i="37"/>
  <c r="H310" i="37"/>
  <c r="J310" i="37" s="1"/>
  <c r="F310" i="37"/>
  <c r="E310" i="37"/>
  <c r="G310" i="37" s="1"/>
  <c r="AV309" i="37"/>
  <c r="AU309" i="37"/>
  <c r="AW309" i="37" s="1"/>
  <c r="AS309" i="37"/>
  <c r="AR309" i="37"/>
  <c r="AT309" i="37" s="1"/>
  <c r="AP309" i="37"/>
  <c r="AO309" i="37"/>
  <c r="AQ309" i="37" s="1"/>
  <c r="AM309" i="37"/>
  <c r="AL309" i="37"/>
  <c r="AN309" i="37" s="1"/>
  <c r="AJ309" i="37"/>
  <c r="AI309" i="37"/>
  <c r="AK309" i="37" s="1"/>
  <c r="AG309" i="37"/>
  <c r="AF309" i="37"/>
  <c r="AH309" i="37" s="1"/>
  <c r="AD309" i="37"/>
  <c r="AC309" i="37"/>
  <c r="AE309" i="37" s="1"/>
  <c r="AA309" i="37"/>
  <c r="Z309" i="37"/>
  <c r="AB309" i="37" s="1"/>
  <c r="X309" i="37"/>
  <c r="W309" i="37"/>
  <c r="Y309" i="37" s="1"/>
  <c r="U309" i="37"/>
  <c r="T309" i="37"/>
  <c r="V309" i="37" s="1"/>
  <c r="R309" i="37"/>
  <c r="Q309" i="37"/>
  <c r="S309" i="37" s="1"/>
  <c r="O309" i="37"/>
  <c r="N309" i="37"/>
  <c r="P309" i="37" s="1"/>
  <c r="L309" i="37"/>
  <c r="K309" i="37"/>
  <c r="M309" i="37" s="1"/>
  <c r="I309" i="37"/>
  <c r="H309" i="37"/>
  <c r="J309" i="37" s="1"/>
  <c r="F309" i="37"/>
  <c r="E309" i="37"/>
  <c r="G309" i="37" s="1"/>
  <c r="AV308" i="37"/>
  <c r="AU308" i="37"/>
  <c r="AW308" i="37" s="1"/>
  <c r="AS308" i="37"/>
  <c r="AR308" i="37"/>
  <c r="AT308" i="37" s="1"/>
  <c r="AP308" i="37"/>
  <c r="AO308" i="37"/>
  <c r="AQ308" i="37" s="1"/>
  <c r="AM308" i="37"/>
  <c r="AL308" i="37"/>
  <c r="AN308" i="37" s="1"/>
  <c r="AJ308" i="37"/>
  <c r="AI308" i="37"/>
  <c r="AK308" i="37" s="1"/>
  <c r="AG308" i="37"/>
  <c r="AF308" i="37"/>
  <c r="AH308" i="37" s="1"/>
  <c r="AD308" i="37"/>
  <c r="AC308" i="37"/>
  <c r="AE308" i="37" s="1"/>
  <c r="AA308" i="37"/>
  <c r="Z308" i="37"/>
  <c r="AB308" i="37" s="1"/>
  <c r="X308" i="37"/>
  <c r="W308" i="37"/>
  <c r="Y308" i="37" s="1"/>
  <c r="U308" i="37"/>
  <c r="T308" i="37"/>
  <c r="V308" i="37" s="1"/>
  <c r="R308" i="37"/>
  <c r="Q308" i="37"/>
  <c r="S308" i="37" s="1"/>
  <c r="O308" i="37"/>
  <c r="N308" i="37"/>
  <c r="P308" i="37" s="1"/>
  <c r="L308" i="37"/>
  <c r="K308" i="37"/>
  <c r="M308" i="37" s="1"/>
  <c r="I308" i="37"/>
  <c r="H308" i="37"/>
  <c r="J308" i="37" s="1"/>
  <c r="F308" i="37"/>
  <c r="E308" i="37"/>
  <c r="G308" i="37" s="1"/>
  <c r="AV307" i="37"/>
  <c r="AU307" i="37"/>
  <c r="AW307" i="37" s="1"/>
  <c r="AS307" i="37"/>
  <c r="AR307" i="37"/>
  <c r="AT307" i="37" s="1"/>
  <c r="AP307" i="37"/>
  <c r="AO307" i="37"/>
  <c r="AQ307" i="37" s="1"/>
  <c r="AM307" i="37"/>
  <c r="AL307" i="37"/>
  <c r="AN307" i="37" s="1"/>
  <c r="AJ307" i="37"/>
  <c r="AI307" i="37"/>
  <c r="AK307" i="37" s="1"/>
  <c r="AG307" i="37"/>
  <c r="AF307" i="37"/>
  <c r="AH307" i="37" s="1"/>
  <c r="AD307" i="37"/>
  <c r="AC307" i="37"/>
  <c r="AE307" i="37" s="1"/>
  <c r="AA307" i="37"/>
  <c r="Z307" i="37"/>
  <c r="AB307" i="37" s="1"/>
  <c r="X307" i="37"/>
  <c r="W307" i="37"/>
  <c r="Y307" i="37" s="1"/>
  <c r="U307" i="37"/>
  <c r="T307" i="37"/>
  <c r="V307" i="37" s="1"/>
  <c r="R307" i="37"/>
  <c r="Q307" i="37"/>
  <c r="S307" i="37" s="1"/>
  <c r="O307" i="37"/>
  <c r="N307" i="37"/>
  <c r="P307" i="37" s="1"/>
  <c r="L307" i="37"/>
  <c r="K307" i="37"/>
  <c r="M307" i="37" s="1"/>
  <c r="I307" i="37"/>
  <c r="H307" i="37"/>
  <c r="J307" i="37" s="1"/>
  <c r="F307" i="37"/>
  <c r="E307" i="37"/>
  <c r="G307" i="37" s="1"/>
  <c r="AV306" i="37"/>
  <c r="AU306" i="37"/>
  <c r="AW306" i="37" s="1"/>
  <c r="AS306" i="37"/>
  <c r="AR306" i="37"/>
  <c r="AT306" i="37" s="1"/>
  <c r="AP306" i="37"/>
  <c r="AO306" i="37"/>
  <c r="AQ306" i="37" s="1"/>
  <c r="AM306" i="37"/>
  <c r="AL306" i="37"/>
  <c r="AN306" i="37" s="1"/>
  <c r="AJ306" i="37"/>
  <c r="AI306" i="37"/>
  <c r="AK306" i="37" s="1"/>
  <c r="AG306" i="37"/>
  <c r="AF306" i="37"/>
  <c r="AH306" i="37" s="1"/>
  <c r="AD306" i="37"/>
  <c r="AC306" i="37"/>
  <c r="AE306" i="37" s="1"/>
  <c r="AA306" i="37"/>
  <c r="Z306" i="37"/>
  <c r="AB306" i="37" s="1"/>
  <c r="X306" i="37"/>
  <c r="W306" i="37"/>
  <c r="Y306" i="37" s="1"/>
  <c r="U306" i="37"/>
  <c r="T306" i="37"/>
  <c r="V306" i="37" s="1"/>
  <c r="R306" i="37"/>
  <c r="Q306" i="37"/>
  <c r="S306" i="37" s="1"/>
  <c r="O306" i="37"/>
  <c r="N306" i="37"/>
  <c r="P306" i="37" s="1"/>
  <c r="L306" i="37"/>
  <c r="K306" i="37"/>
  <c r="M306" i="37" s="1"/>
  <c r="I306" i="37"/>
  <c r="H306" i="37"/>
  <c r="J306" i="37" s="1"/>
  <c r="F306" i="37"/>
  <c r="E306" i="37"/>
  <c r="G306" i="37" s="1"/>
  <c r="AV305" i="37"/>
  <c r="AU305" i="37"/>
  <c r="AW305" i="37" s="1"/>
  <c r="AS305" i="37"/>
  <c r="AR305" i="37"/>
  <c r="AT305" i="37" s="1"/>
  <c r="AP305" i="37"/>
  <c r="AO305" i="37"/>
  <c r="AQ305" i="37" s="1"/>
  <c r="AM305" i="37"/>
  <c r="AL305" i="37"/>
  <c r="AN305" i="37" s="1"/>
  <c r="AJ305" i="37"/>
  <c r="AI305" i="37"/>
  <c r="AK305" i="37" s="1"/>
  <c r="AG305" i="37"/>
  <c r="AF305" i="37"/>
  <c r="AH305" i="37" s="1"/>
  <c r="AD305" i="37"/>
  <c r="AC305" i="37"/>
  <c r="AE305" i="37" s="1"/>
  <c r="AA305" i="37"/>
  <c r="Z305" i="37"/>
  <c r="AB305" i="37" s="1"/>
  <c r="X305" i="37"/>
  <c r="W305" i="37"/>
  <c r="Y305" i="37" s="1"/>
  <c r="U305" i="37"/>
  <c r="T305" i="37"/>
  <c r="V305" i="37" s="1"/>
  <c r="R305" i="37"/>
  <c r="Q305" i="37"/>
  <c r="S305" i="37" s="1"/>
  <c r="O305" i="37"/>
  <c r="N305" i="37"/>
  <c r="P305" i="37" s="1"/>
  <c r="L305" i="37"/>
  <c r="K305" i="37"/>
  <c r="M305" i="37" s="1"/>
  <c r="I305" i="37"/>
  <c r="H305" i="37"/>
  <c r="J305" i="37" s="1"/>
  <c r="F305" i="37"/>
  <c r="E305" i="37"/>
  <c r="G305" i="37" s="1"/>
  <c r="AV304" i="37"/>
  <c r="AU304" i="37"/>
  <c r="AW304" i="37" s="1"/>
  <c r="AS304" i="37"/>
  <c r="AR304" i="37"/>
  <c r="AT304" i="37" s="1"/>
  <c r="AP304" i="37"/>
  <c r="AO304" i="37"/>
  <c r="AQ304" i="37" s="1"/>
  <c r="AM304" i="37"/>
  <c r="AL304" i="37"/>
  <c r="AN304" i="37" s="1"/>
  <c r="AJ304" i="37"/>
  <c r="AI304" i="37"/>
  <c r="AK304" i="37" s="1"/>
  <c r="AG304" i="37"/>
  <c r="AF304" i="37"/>
  <c r="AH304" i="37" s="1"/>
  <c r="AD304" i="37"/>
  <c r="AC304" i="37"/>
  <c r="AE304" i="37" s="1"/>
  <c r="AA304" i="37"/>
  <c r="Z304" i="37"/>
  <c r="AB304" i="37" s="1"/>
  <c r="X304" i="37"/>
  <c r="W304" i="37"/>
  <c r="Y304" i="37" s="1"/>
  <c r="U304" i="37"/>
  <c r="T304" i="37"/>
  <c r="V304" i="37" s="1"/>
  <c r="R304" i="37"/>
  <c r="Q304" i="37"/>
  <c r="S304" i="37" s="1"/>
  <c r="O304" i="37"/>
  <c r="N304" i="37"/>
  <c r="P304" i="37" s="1"/>
  <c r="L304" i="37"/>
  <c r="K304" i="37"/>
  <c r="M304" i="37" s="1"/>
  <c r="I304" i="37"/>
  <c r="H304" i="37"/>
  <c r="J304" i="37" s="1"/>
  <c r="F304" i="37"/>
  <c r="E304" i="37"/>
  <c r="G304" i="37" s="1"/>
  <c r="AV303" i="37"/>
  <c r="AU303" i="37"/>
  <c r="AW303" i="37" s="1"/>
  <c r="AS303" i="37"/>
  <c r="AR303" i="37"/>
  <c r="AT303" i="37" s="1"/>
  <c r="AP303" i="37"/>
  <c r="AO303" i="37"/>
  <c r="AQ303" i="37" s="1"/>
  <c r="AM303" i="37"/>
  <c r="AL303" i="37"/>
  <c r="AN303" i="37" s="1"/>
  <c r="AJ303" i="37"/>
  <c r="AI303" i="37"/>
  <c r="AK303" i="37" s="1"/>
  <c r="AG303" i="37"/>
  <c r="AF303" i="37"/>
  <c r="AH303" i="37" s="1"/>
  <c r="AD303" i="37"/>
  <c r="AC303" i="37"/>
  <c r="AE303" i="37" s="1"/>
  <c r="AA303" i="37"/>
  <c r="Z303" i="37"/>
  <c r="AB303" i="37" s="1"/>
  <c r="X303" i="37"/>
  <c r="W303" i="37"/>
  <c r="Y303" i="37" s="1"/>
  <c r="U303" i="37"/>
  <c r="T303" i="37"/>
  <c r="V303" i="37" s="1"/>
  <c r="R303" i="37"/>
  <c r="Q303" i="37"/>
  <c r="S303" i="37" s="1"/>
  <c r="O303" i="37"/>
  <c r="N303" i="37"/>
  <c r="P303" i="37" s="1"/>
  <c r="M303" i="37"/>
  <c r="L303" i="37"/>
  <c r="K303" i="37"/>
  <c r="I303" i="37"/>
  <c r="H303" i="37"/>
  <c r="J303" i="37" s="1"/>
  <c r="F303" i="37"/>
  <c r="E303" i="37"/>
  <c r="G303" i="37" s="1"/>
  <c r="AV302" i="37"/>
  <c r="AU302" i="37"/>
  <c r="AW302" i="37" s="1"/>
  <c r="AS302" i="37"/>
  <c r="AR302" i="37"/>
  <c r="AT302" i="37" s="1"/>
  <c r="AP302" i="37"/>
  <c r="AO302" i="37"/>
  <c r="AQ302" i="37" s="1"/>
  <c r="AM302" i="37"/>
  <c r="AL302" i="37"/>
  <c r="AN302" i="37" s="1"/>
  <c r="AJ302" i="37"/>
  <c r="AI302" i="37"/>
  <c r="AK302" i="37" s="1"/>
  <c r="AG302" i="37"/>
  <c r="AF302" i="37"/>
  <c r="AH302" i="37" s="1"/>
  <c r="AD302" i="37"/>
  <c r="AC302" i="37"/>
  <c r="AE302" i="37" s="1"/>
  <c r="AA302" i="37"/>
  <c r="Z302" i="37"/>
  <c r="AB302" i="37" s="1"/>
  <c r="X302" i="37"/>
  <c r="W302" i="37"/>
  <c r="Y302" i="37" s="1"/>
  <c r="U302" i="37"/>
  <c r="T302" i="37"/>
  <c r="V302" i="37" s="1"/>
  <c r="R302" i="37"/>
  <c r="Q302" i="37"/>
  <c r="S302" i="37" s="1"/>
  <c r="O302" i="37"/>
  <c r="N302" i="37"/>
  <c r="P302" i="37" s="1"/>
  <c r="L302" i="37"/>
  <c r="K302" i="37"/>
  <c r="M302" i="37" s="1"/>
  <c r="I302" i="37"/>
  <c r="H302" i="37"/>
  <c r="J302" i="37" s="1"/>
  <c r="F302" i="37"/>
  <c r="E302" i="37"/>
  <c r="G302" i="37" s="1"/>
  <c r="AV301" i="37"/>
  <c r="AU301" i="37"/>
  <c r="AW301" i="37" s="1"/>
  <c r="AS301" i="37"/>
  <c r="AR301" i="37"/>
  <c r="AT301" i="37" s="1"/>
  <c r="AP301" i="37"/>
  <c r="AO301" i="37"/>
  <c r="AQ301" i="37" s="1"/>
  <c r="AM301" i="37"/>
  <c r="AL301" i="37"/>
  <c r="AN301" i="37" s="1"/>
  <c r="AJ301" i="37"/>
  <c r="AI301" i="37"/>
  <c r="AK301" i="37" s="1"/>
  <c r="AG301" i="37"/>
  <c r="AF301" i="37"/>
  <c r="AH301" i="37" s="1"/>
  <c r="AD301" i="37"/>
  <c r="AC301" i="37"/>
  <c r="AE301" i="37" s="1"/>
  <c r="AA301" i="37"/>
  <c r="Z301" i="37"/>
  <c r="AB301" i="37" s="1"/>
  <c r="X301" i="37"/>
  <c r="W301" i="37"/>
  <c r="Y301" i="37" s="1"/>
  <c r="U301" i="37"/>
  <c r="T301" i="37"/>
  <c r="V301" i="37" s="1"/>
  <c r="R301" i="37"/>
  <c r="Q301" i="37"/>
  <c r="S301" i="37" s="1"/>
  <c r="O301" i="37"/>
  <c r="N301" i="37"/>
  <c r="P301" i="37" s="1"/>
  <c r="L301" i="37"/>
  <c r="K301" i="37"/>
  <c r="M301" i="37" s="1"/>
  <c r="I301" i="37"/>
  <c r="H301" i="37"/>
  <c r="J301" i="37" s="1"/>
  <c r="F301" i="37"/>
  <c r="E301" i="37"/>
  <c r="G301" i="37" s="1"/>
  <c r="AV300" i="37"/>
  <c r="AU300" i="37"/>
  <c r="AW300" i="37" s="1"/>
  <c r="AS300" i="37"/>
  <c r="AR300" i="37"/>
  <c r="AT300" i="37" s="1"/>
  <c r="AP300" i="37"/>
  <c r="AO300" i="37"/>
  <c r="AQ300" i="37" s="1"/>
  <c r="AM300" i="37"/>
  <c r="AL300" i="37"/>
  <c r="AN300" i="37" s="1"/>
  <c r="AJ300" i="37"/>
  <c r="AI300" i="37"/>
  <c r="AK300" i="37" s="1"/>
  <c r="AG300" i="37"/>
  <c r="AF300" i="37"/>
  <c r="AH300" i="37" s="1"/>
  <c r="AD300" i="37"/>
  <c r="AC300" i="37"/>
  <c r="AE300" i="37" s="1"/>
  <c r="AA300" i="37"/>
  <c r="Z300" i="37"/>
  <c r="AB300" i="37" s="1"/>
  <c r="X300" i="37"/>
  <c r="W300" i="37"/>
  <c r="Y300" i="37" s="1"/>
  <c r="U300" i="37"/>
  <c r="T300" i="37"/>
  <c r="V300" i="37" s="1"/>
  <c r="R300" i="37"/>
  <c r="Q300" i="37"/>
  <c r="S300" i="37" s="1"/>
  <c r="O300" i="37"/>
  <c r="N300" i="37"/>
  <c r="P300" i="37" s="1"/>
  <c r="L300" i="37"/>
  <c r="K300" i="37"/>
  <c r="M300" i="37" s="1"/>
  <c r="I300" i="37"/>
  <c r="H300" i="37"/>
  <c r="J300" i="37" s="1"/>
  <c r="F300" i="37"/>
  <c r="E300" i="37"/>
  <c r="G300" i="37" s="1"/>
  <c r="AV299" i="37"/>
  <c r="AU299" i="37"/>
  <c r="AW299" i="37" s="1"/>
  <c r="AS299" i="37"/>
  <c r="AR299" i="37"/>
  <c r="AT299" i="37" s="1"/>
  <c r="AP299" i="37"/>
  <c r="AO299" i="37"/>
  <c r="AQ299" i="37" s="1"/>
  <c r="AM299" i="37"/>
  <c r="AL299" i="37"/>
  <c r="AN299" i="37" s="1"/>
  <c r="AJ299" i="37"/>
  <c r="AI299" i="37"/>
  <c r="AK299" i="37" s="1"/>
  <c r="AG299" i="37"/>
  <c r="AF299" i="37"/>
  <c r="AH299" i="37" s="1"/>
  <c r="AD299" i="37"/>
  <c r="AC299" i="37"/>
  <c r="AE299" i="37" s="1"/>
  <c r="AA299" i="37"/>
  <c r="Z299" i="37"/>
  <c r="AB299" i="37" s="1"/>
  <c r="X299" i="37"/>
  <c r="W299" i="37"/>
  <c r="Y299" i="37" s="1"/>
  <c r="U299" i="37"/>
  <c r="T299" i="37"/>
  <c r="V299" i="37" s="1"/>
  <c r="R299" i="37"/>
  <c r="Q299" i="37"/>
  <c r="S299" i="37" s="1"/>
  <c r="P299" i="37"/>
  <c r="O299" i="37"/>
  <c r="N299" i="37"/>
  <c r="L299" i="37"/>
  <c r="K299" i="37"/>
  <c r="M299" i="37" s="1"/>
  <c r="I299" i="37"/>
  <c r="H299" i="37"/>
  <c r="J299" i="37" s="1"/>
  <c r="F299" i="37"/>
  <c r="E299" i="37"/>
  <c r="G299" i="37" s="1"/>
  <c r="AV298" i="37"/>
  <c r="AU298" i="37"/>
  <c r="AW298" i="37" s="1"/>
  <c r="AS298" i="37"/>
  <c r="AR298" i="37"/>
  <c r="AT298" i="37" s="1"/>
  <c r="AP298" i="37"/>
  <c r="AO298" i="37"/>
  <c r="AQ298" i="37" s="1"/>
  <c r="AM298" i="37"/>
  <c r="AL298" i="37"/>
  <c r="AN298" i="37" s="1"/>
  <c r="AJ298" i="37"/>
  <c r="AI298" i="37"/>
  <c r="AK298" i="37" s="1"/>
  <c r="AG298" i="37"/>
  <c r="AF298" i="37"/>
  <c r="AH298" i="37" s="1"/>
  <c r="AD298" i="37"/>
  <c r="AC298" i="37"/>
  <c r="AE298" i="37" s="1"/>
  <c r="AA298" i="37"/>
  <c r="Z298" i="37"/>
  <c r="AB298" i="37" s="1"/>
  <c r="X298" i="37"/>
  <c r="W298" i="37"/>
  <c r="Y298" i="37" s="1"/>
  <c r="U298" i="37"/>
  <c r="T298" i="37"/>
  <c r="V298" i="37" s="1"/>
  <c r="R298" i="37"/>
  <c r="Q298" i="37"/>
  <c r="S298" i="37" s="1"/>
  <c r="O298" i="37"/>
  <c r="N298" i="37"/>
  <c r="P298" i="37" s="1"/>
  <c r="L298" i="37"/>
  <c r="K298" i="37"/>
  <c r="M298" i="37" s="1"/>
  <c r="I298" i="37"/>
  <c r="H298" i="37"/>
  <c r="J298" i="37" s="1"/>
  <c r="F298" i="37"/>
  <c r="E298" i="37"/>
  <c r="G298" i="37" s="1"/>
  <c r="AV297" i="37"/>
  <c r="AU297" i="37"/>
  <c r="AW297" i="37" s="1"/>
  <c r="AS297" i="37"/>
  <c r="AR297" i="37"/>
  <c r="AT297" i="37" s="1"/>
  <c r="AP297" i="37"/>
  <c r="AO297" i="37"/>
  <c r="AQ297" i="37" s="1"/>
  <c r="AM297" i="37"/>
  <c r="AL297" i="37"/>
  <c r="AN297" i="37" s="1"/>
  <c r="AJ297" i="37"/>
  <c r="AI297" i="37"/>
  <c r="AK297" i="37" s="1"/>
  <c r="AG297" i="37"/>
  <c r="AF297" i="37"/>
  <c r="AH297" i="37" s="1"/>
  <c r="AD297" i="37"/>
  <c r="AC297" i="37"/>
  <c r="AE297" i="37" s="1"/>
  <c r="AA297" i="37"/>
  <c r="Z297" i="37"/>
  <c r="AB297" i="37" s="1"/>
  <c r="X297" i="37"/>
  <c r="W297" i="37"/>
  <c r="Y297" i="37" s="1"/>
  <c r="U297" i="37"/>
  <c r="T297" i="37"/>
  <c r="V297" i="37" s="1"/>
  <c r="R297" i="37"/>
  <c r="Q297" i="37"/>
  <c r="S297" i="37" s="1"/>
  <c r="O297" i="37"/>
  <c r="N297" i="37"/>
  <c r="P297" i="37" s="1"/>
  <c r="L297" i="37"/>
  <c r="K297" i="37"/>
  <c r="M297" i="37" s="1"/>
  <c r="I297" i="37"/>
  <c r="H297" i="37"/>
  <c r="J297" i="37" s="1"/>
  <c r="F297" i="37"/>
  <c r="E297" i="37"/>
  <c r="G297" i="37" s="1"/>
  <c r="AV296" i="37"/>
  <c r="AU296" i="37"/>
  <c r="AW296" i="37" s="1"/>
  <c r="AS296" i="37"/>
  <c r="AR296" i="37"/>
  <c r="AT296" i="37" s="1"/>
  <c r="AP296" i="37"/>
  <c r="AO296" i="37"/>
  <c r="AQ296" i="37" s="1"/>
  <c r="AM296" i="37"/>
  <c r="AL296" i="37"/>
  <c r="AN296" i="37" s="1"/>
  <c r="AJ296" i="37"/>
  <c r="AI296" i="37"/>
  <c r="AK296" i="37" s="1"/>
  <c r="AG296" i="37"/>
  <c r="AF296" i="37"/>
  <c r="AH296" i="37" s="1"/>
  <c r="AD296" i="37"/>
  <c r="AC296" i="37"/>
  <c r="AE296" i="37" s="1"/>
  <c r="AA296" i="37"/>
  <c r="Z296" i="37"/>
  <c r="AB296" i="37" s="1"/>
  <c r="X296" i="37"/>
  <c r="W296" i="37"/>
  <c r="Y296" i="37" s="1"/>
  <c r="U296" i="37"/>
  <c r="T296" i="37"/>
  <c r="V296" i="37" s="1"/>
  <c r="R296" i="37"/>
  <c r="Q296" i="37"/>
  <c r="S296" i="37" s="1"/>
  <c r="O296" i="37"/>
  <c r="N296" i="37"/>
  <c r="P296" i="37" s="1"/>
  <c r="L296" i="37"/>
  <c r="K296" i="37"/>
  <c r="M296" i="37" s="1"/>
  <c r="I296" i="37"/>
  <c r="H296" i="37"/>
  <c r="J296" i="37" s="1"/>
  <c r="F296" i="37"/>
  <c r="E296" i="37"/>
  <c r="G296" i="37" s="1"/>
  <c r="AV295" i="37"/>
  <c r="AU295" i="37"/>
  <c r="AW295" i="37" s="1"/>
  <c r="AS295" i="37"/>
  <c r="AR295" i="37"/>
  <c r="AT295" i="37" s="1"/>
  <c r="AP295" i="37"/>
  <c r="AO295" i="37"/>
  <c r="AQ295" i="37" s="1"/>
  <c r="AM295" i="37"/>
  <c r="AL295" i="37"/>
  <c r="AN295" i="37" s="1"/>
  <c r="AJ295" i="37"/>
  <c r="AI295" i="37"/>
  <c r="AK295" i="37" s="1"/>
  <c r="AG295" i="37"/>
  <c r="AF295" i="37"/>
  <c r="AH295" i="37" s="1"/>
  <c r="AD295" i="37"/>
  <c r="AC295" i="37"/>
  <c r="AE295" i="37" s="1"/>
  <c r="AA295" i="37"/>
  <c r="Z295" i="37"/>
  <c r="AB295" i="37" s="1"/>
  <c r="X295" i="37"/>
  <c r="W295" i="37"/>
  <c r="Y295" i="37" s="1"/>
  <c r="U295" i="37"/>
  <c r="T295" i="37"/>
  <c r="V295" i="37" s="1"/>
  <c r="R295" i="37"/>
  <c r="Q295" i="37"/>
  <c r="S295" i="37" s="1"/>
  <c r="O295" i="37"/>
  <c r="N295" i="37"/>
  <c r="P295" i="37" s="1"/>
  <c r="L295" i="37"/>
  <c r="K295" i="37"/>
  <c r="M295" i="37" s="1"/>
  <c r="I295" i="37"/>
  <c r="H295" i="37"/>
  <c r="J295" i="37" s="1"/>
  <c r="F295" i="37"/>
  <c r="E295" i="37"/>
  <c r="G295" i="37" s="1"/>
  <c r="AV294" i="37"/>
  <c r="AU294" i="37"/>
  <c r="AW294" i="37" s="1"/>
  <c r="AS294" i="37"/>
  <c r="AR294" i="37"/>
  <c r="AT294" i="37" s="1"/>
  <c r="AP294" i="37"/>
  <c r="AO294" i="37"/>
  <c r="AQ294" i="37" s="1"/>
  <c r="AM294" i="37"/>
  <c r="AL294" i="37"/>
  <c r="AN294" i="37" s="1"/>
  <c r="AJ294" i="37"/>
  <c r="AI294" i="37"/>
  <c r="AK294" i="37" s="1"/>
  <c r="AG294" i="37"/>
  <c r="AF294" i="37"/>
  <c r="AH294" i="37" s="1"/>
  <c r="AD294" i="37"/>
  <c r="AC294" i="37"/>
  <c r="AE294" i="37" s="1"/>
  <c r="AA294" i="37"/>
  <c r="Z294" i="37"/>
  <c r="AB294" i="37" s="1"/>
  <c r="X294" i="37"/>
  <c r="W294" i="37"/>
  <c r="Y294" i="37" s="1"/>
  <c r="U294" i="37"/>
  <c r="T294" i="37"/>
  <c r="V294" i="37" s="1"/>
  <c r="R294" i="37"/>
  <c r="Q294" i="37"/>
  <c r="S294" i="37" s="1"/>
  <c r="O294" i="37"/>
  <c r="N294" i="37"/>
  <c r="P294" i="37" s="1"/>
  <c r="L294" i="37"/>
  <c r="K294" i="37"/>
  <c r="M294" i="37" s="1"/>
  <c r="I294" i="37"/>
  <c r="H294" i="37"/>
  <c r="J294" i="37" s="1"/>
  <c r="F294" i="37"/>
  <c r="E294" i="37"/>
  <c r="G294" i="37" s="1"/>
  <c r="AV293" i="37"/>
  <c r="AU293" i="37"/>
  <c r="AW293" i="37" s="1"/>
  <c r="AS293" i="37"/>
  <c r="AR293" i="37"/>
  <c r="AT293" i="37" s="1"/>
  <c r="AP293" i="37"/>
  <c r="AO293" i="37"/>
  <c r="AQ293" i="37" s="1"/>
  <c r="AM293" i="37"/>
  <c r="AL293" i="37"/>
  <c r="AN293" i="37" s="1"/>
  <c r="AJ293" i="37"/>
  <c r="AI293" i="37"/>
  <c r="AK293" i="37" s="1"/>
  <c r="AG293" i="37"/>
  <c r="AF293" i="37"/>
  <c r="AH293" i="37" s="1"/>
  <c r="AE293" i="37"/>
  <c r="AD293" i="37"/>
  <c r="AC293" i="37"/>
  <c r="AA293" i="37"/>
  <c r="Z293" i="37"/>
  <c r="AB293" i="37" s="1"/>
  <c r="X293" i="37"/>
  <c r="W293" i="37"/>
  <c r="Y293" i="37" s="1"/>
  <c r="U293" i="37"/>
  <c r="T293" i="37"/>
  <c r="V293" i="37" s="1"/>
  <c r="R293" i="37"/>
  <c r="Q293" i="37"/>
  <c r="S293" i="37" s="1"/>
  <c r="O293" i="37"/>
  <c r="N293" i="37"/>
  <c r="P293" i="37" s="1"/>
  <c r="L293" i="37"/>
  <c r="K293" i="37"/>
  <c r="M293" i="37" s="1"/>
  <c r="I293" i="37"/>
  <c r="H293" i="37"/>
  <c r="J293" i="37" s="1"/>
  <c r="F293" i="37"/>
  <c r="E293" i="37"/>
  <c r="G293" i="37" s="1"/>
  <c r="AV292" i="37"/>
  <c r="AU292" i="37"/>
  <c r="AW292" i="37" s="1"/>
  <c r="AS292" i="37"/>
  <c r="AR292" i="37"/>
  <c r="AT292" i="37" s="1"/>
  <c r="AP292" i="37"/>
  <c r="AO292" i="37"/>
  <c r="AQ292" i="37" s="1"/>
  <c r="AM292" i="37"/>
  <c r="AL292" i="37"/>
  <c r="AN292" i="37" s="1"/>
  <c r="AJ292" i="37"/>
  <c r="AI292" i="37"/>
  <c r="AK292" i="37" s="1"/>
  <c r="AG292" i="37"/>
  <c r="AF292" i="37"/>
  <c r="AH292" i="37" s="1"/>
  <c r="AD292" i="37"/>
  <c r="AC292" i="37"/>
  <c r="AE292" i="37" s="1"/>
  <c r="AA292" i="37"/>
  <c r="Z292" i="37"/>
  <c r="AB292" i="37" s="1"/>
  <c r="X292" i="37"/>
  <c r="W292" i="37"/>
  <c r="Y292" i="37" s="1"/>
  <c r="U292" i="37"/>
  <c r="T292" i="37"/>
  <c r="V292" i="37" s="1"/>
  <c r="R292" i="37"/>
  <c r="Q292" i="37"/>
  <c r="S292" i="37" s="1"/>
  <c r="O292" i="37"/>
  <c r="N292" i="37"/>
  <c r="P292" i="37" s="1"/>
  <c r="L292" i="37"/>
  <c r="K292" i="37"/>
  <c r="M292" i="37" s="1"/>
  <c r="I292" i="37"/>
  <c r="H292" i="37"/>
  <c r="J292" i="37" s="1"/>
  <c r="F292" i="37"/>
  <c r="E292" i="37"/>
  <c r="G292" i="37" s="1"/>
  <c r="AV291" i="37"/>
  <c r="AU291" i="37"/>
  <c r="AW291" i="37" s="1"/>
  <c r="AS291" i="37"/>
  <c r="AR291" i="37"/>
  <c r="AT291" i="37" s="1"/>
  <c r="AP291" i="37"/>
  <c r="AO291" i="37"/>
  <c r="AQ291" i="37" s="1"/>
  <c r="AM291" i="37"/>
  <c r="AL291" i="37"/>
  <c r="AN291" i="37" s="1"/>
  <c r="AJ291" i="37"/>
  <c r="AI291" i="37"/>
  <c r="AK291" i="37" s="1"/>
  <c r="AG291" i="37"/>
  <c r="AF291" i="37"/>
  <c r="AH291" i="37" s="1"/>
  <c r="AD291" i="37"/>
  <c r="AC291" i="37"/>
  <c r="AE291" i="37" s="1"/>
  <c r="AA291" i="37"/>
  <c r="Z291" i="37"/>
  <c r="AB291" i="37" s="1"/>
  <c r="X291" i="37"/>
  <c r="W291" i="37"/>
  <c r="Y291" i="37" s="1"/>
  <c r="U291" i="37"/>
  <c r="T291" i="37"/>
  <c r="V291" i="37" s="1"/>
  <c r="R291" i="37"/>
  <c r="Q291" i="37"/>
  <c r="S291" i="37" s="1"/>
  <c r="O291" i="37"/>
  <c r="N291" i="37"/>
  <c r="P291" i="37" s="1"/>
  <c r="L291" i="37"/>
  <c r="K291" i="37"/>
  <c r="M291" i="37" s="1"/>
  <c r="I291" i="37"/>
  <c r="H291" i="37"/>
  <c r="J291" i="37" s="1"/>
  <c r="F291" i="37"/>
  <c r="E291" i="37"/>
  <c r="G291" i="37" s="1"/>
  <c r="AV290" i="37"/>
  <c r="AU290" i="37"/>
  <c r="AW290" i="37" s="1"/>
  <c r="AS290" i="37"/>
  <c r="AR290" i="37"/>
  <c r="AT290" i="37" s="1"/>
  <c r="AP290" i="37"/>
  <c r="AO290" i="37"/>
  <c r="AQ290" i="37" s="1"/>
  <c r="AM290" i="37"/>
  <c r="AL290" i="37"/>
  <c r="AN290" i="37" s="1"/>
  <c r="AK290" i="37"/>
  <c r="AJ290" i="37"/>
  <c r="AI290" i="37"/>
  <c r="AG290" i="37"/>
  <c r="AF290" i="37"/>
  <c r="AH290" i="37" s="1"/>
  <c r="AD290" i="37"/>
  <c r="AC290" i="37"/>
  <c r="AE290" i="37" s="1"/>
  <c r="AA290" i="37"/>
  <c r="Z290" i="37"/>
  <c r="AB290" i="37" s="1"/>
  <c r="X290" i="37"/>
  <c r="W290" i="37"/>
  <c r="Y290" i="37" s="1"/>
  <c r="U290" i="37"/>
  <c r="T290" i="37"/>
  <c r="V290" i="37" s="1"/>
  <c r="R290" i="37"/>
  <c r="Q290" i="37"/>
  <c r="S290" i="37" s="1"/>
  <c r="O290" i="37"/>
  <c r="N290" i="37"/>
  <c r="P290" i="37" s="1"/>
  <c r="L290" i="37"/>
  <c r="K290" i="37"/>
  <c r="M290" i="37" s="1"/>
  <c r="I290" i="37"/>
  <c r="H290" i="37"/>
  <c r="J290" i="37" s="1"/>
  <c r="F290" i="37"/>
  <c r="E290" i="37"/>
  <c r="G290" i="37" s="1"/>
  <c r="AV289" i="37"/>
  <c r="AU289" i="37"/>
  <c r="AW289" i="37" s="1"/>
  <c r="AS289" i="37"/>
  <c r="AR289" i="37"/>
  <c r="AT289" i="37" s="1"/>
  <c r="AP289" i="37"/>
  <c r="AO289" i="37"/>
  <c r="AQ289" i="37" s="1"/>
  <c r="AM289" i="37"/>
  <c r="AL289" i="37"/>
  <c r="AN289" i="37" s="1"/>
  <c r="AJ289" i="37"/>
  <c r="AI289" i="37"/>
  <c r="AK289" i="37" s="1"/>
  <c r="AG289" i="37"/>
  <c r="AF289" i="37"/>
  <c r="AH289" i="37" s="1"/>
  <c r="AD289" i="37"/>
  <c r="AC289" i="37"/>
  <c r="AE289" i="37" s="1"/>
  <c r="AA289" i="37"/>
  <c r="Z289" i="37"/>
  <c r="AB289" i="37" s="1"/>
  <c r="X289" i="37"/>
  <c r="W289" i="37"/>
  <c r="Y289" i="37" s="1"/>
  <c r="U289" i="37"/>
  <c r="T289" i="37"/>
  <c r="V289" i="37" s="1"/>
  <c r="R289" i="37"/>
  <c r="Q289" i="37"/>
  <c r="S289" i="37" s="1"/>
  <c r="O289" i="37"/>
  <c r="N289" i="37"/>
  <c r="P289" i="37" s="1"/>
  <c r="L289" i="37"/>
  <c r="K289" i="37"/>
  <c r="M289" i="37" s="1"/>
  <c r="I289" i="37"/>
  <c r="H289" i="37"/>
  <c r="J289" i="37" s="1"/>
  <c r="F289" i="37"/>
  <c r="E289" i="37"/>
  <c r="G289" i="37" s="1"/>
  <c r="AV288" i="37"/>
  <c r="AU288" i="37"/>
  <c r="AW288" i="37" s="1"/>
  <c r="AS288" i="37"/>
  <c r="AR288" i="37"/>
  <c r="AT288" i="37" s="1"/>
  <c r="AP288" i="37"/>
  <c r="AO288" i="37"/>
  <c r="AQ288" i="37" s="1"/>
  <c r="AM288" i="37"/>
  <c r="AL288" i="37"/>
  <c r="AN288" i="37" s="1"/>
  <c r="AJ288" i="37"/>
  <c r="AI288" i="37"/>
  <c r="AK288" i="37" s="1"/>
  <c r="AG288" i="37"/>
  <c r="AF288" i="37"/>
  <c r="AH288" i="37" s="1"/>
  <c r="AD288" i="37"/>
  <c r="AC288" i="37"/>
  <c r="AE288" i="37" s="1"/>
  <c r="AA288" i="37"/>
  <c r="Z288" i="37"/>
  <c r="AB288" i="37" s="1"/>
  <c r="X288" i="37"/>
  <c r="W288" i="37"/>
  <c r="Y288" i="37" s="1"/>
  <c r="U288" i="37"/>
  <c r="T288" i="37"/>
  <c r="V288" i="37" s="1"/>
  <c r="R288" i="37"/>
  <c r="Q288" i="37"/>
  <c r="S288" i="37" s="1"/>
  <c r="O288" i="37"/>
  <c r="N288" i="37"/>
  <c r="P288" i="37" s="1"/>
  <c r="L288" i="37"/>
  <c r="K288" i="37"/>
  <c r="M288" i="37" s="1"/>
  <c r="I288" i="37"/>
  <c r="H288" i="37"/>
  <c r="J288" i="37" s="1"/>
  <c r="F288" i="37"/>
  <c r="E288" i="37"/>
  <c r="G288" i="37" s="1"/>
  <c r="AV287" i="37"/>
  <c r="AU287" i="37"/>
  <c r="AW287" i="37" s="1"/>
  <c r="AS287" i="37"/>
  <c r="AR287" i="37"/>
  <c r="AT287" i="37" s="1"/>
  <c r="AP287" i="37"/>
  <c r="AO287" i="37"/>
  <c r="AQ287" i="37" s="1"/>
  <c r="AM287" i="37"/>
  <c r="AL287" i="37"/>
  <c r="AN287" i="37" s="1"/>
  <c r="AJ287" i="37"/>
  <c r="AI287" i="37"/>
  <c r="AK287" i="37" s="1"/>
  <c r="AG287" i="37"/>
  <c r="AF287" i="37"/>
  <c r="AH287" i="37" s="1"/>
  <c r="AD287" i="37"/>
  <c r="AC287" i="37"/>
  <c r="AE287" i="37" s="1"/>
  <c r="AA287" i="37"/>
  <c r="Z287" i="37"/>
  <c r="AB287" i="37" s="1"/>
  <c r="X287" i="37"/>
  <c r="W287" i="37"/>
  <c r="Y287" i="37" s="1"/>
  <c r="U287" i="37"/>
  <c r="T287" i="37"/>
  <c r="V287" i="37" s="1"/>
  <c r="R287" i="37"/>
  <c r="Q287" i="37"/>
  <c r="S287" i="37" s="1"/>
  <c r="O287" i="37"/>
  <c r="N287" i="37"/>
  <c r="P287" i="37" s="1"/>
  <c r="L287" i="37"/>
  <c r="K287" i="37"/>
  <c r="M287" i="37" s="1"/>
  <c r="I287" i="37"/>
  <c r="H287" i="37"/>
  <c r="J287" i="37" s="1"/>
  <c r="F287" i="37"/>
  <c r="E287" i="37"/>
  <c r="G287" i="37" s="1"/>
  <c r="AV286" i="37"/>
  <c r="AU286" i="37"/>
  <c r="AW286" i="37" s="1"/>
  <c r="AS286" i="37"/>
  <c r="AR286" i="37"/>
  <c r="AT286" i="37" s="1"/>
  <c r="AP286" i="37"/>
  <c r="AO286" i="37"/>
  <c r="AQ286" i="37" s="1"/>
  <c r="AM286" i="37"/>
  <c r="AL286" i="37"/>
  <c r="AN286" i="37" s="1"/>
  <c r="AJ286" i="37"/>
  <c r="AI286" i="37"/>
  <c r="AK286" i="37" s="1"/>
  <c r="AG286" i="37"/>
  <c r="AF286" i="37"/>
  <c r="AH286" i="37" s="1"/>
  <c r="AD286" i="37"/>
  <c r="AC286" i="37"/>
  <c r="AE286" i="37" s="1"/>
  <c r="AA286" i="37"/>
  <c r="Z286" i="37"/>
  <c r="AB286" i="37" s="1"/>
  <c r="X286" i="37"/>
  <c r="W286" i="37"/>
  <c r="Y286" i="37" s="1"/>
  <c r="U286" i="37"/>
  <c r="T286" i="37"/>
  <c r="V286" i="37" s="1"/>
  <c r="R286" i="37"/>
  <c r="Q286" i="37"/>
  <c r="S286" i="37" s="1"/>
  <c r="O286" i="37"/>
  <c r="N286" i="37"/>
  <c r="P286" i="37" s="1"/>
  <c r="L286" i="37"/>
  <c r="K286" i="37"/>
  <c r="M286" i="37" s="1"/>
  <c r="I286" i="37"/>
  <c r="H286" i="37"/>
  <c r="J286" i="37" s="1"/>
  <c r="F286" i="37"/>
  <c r="E286" i="37"/>
  <c r="G286" i="37" s="1"/>
  <c r="AV285" i="37"/>
  <c r="AU285" i="37"/>
  <c r="AW285" i="37" s="1"/>
  <c r="AS285" i="37"/>
  <c r="AR285" i="37"/>
  <c r="AT285" i="37" s="1"/>
  <c r="AP285" i="37"/>
  <c r="AO285" i="37"/>
  <c r="AQ285" i="37" s="1"/>
  <c r="AM285" i="37"/>
  <c r="AL285" i="37"/>
  <c r="AN285" i="37" s="1"/>
  <c r="AJ285" i="37"/>
  <c r="AI285" i="37"/>
  <c r="AK285" i="37" s="1"/>
  <c r="AG285" i="37"/>
  <c r="AF285" i="37"/>
  <c r="AH285" i="37" s="1"/>
  <c r="AD285" i="37"/>
  <c r="AC285" i="37"/>
  <c r="AE285" i="37" s="1"/>
  <c r="AA285" i="37"/>
  <c r="Z285" i="37"/>
  <c r="AB285" i="37" s="1"/>
  <c r="X285" i="37"/>
  <c r="W285" i="37"/>
  <c r="Y285" i="37" s="1"/>
  <c r="U285" i="37"/>
  <c r="T285" i="37"/>
  <c r="V285" i="37" s="1"/>
  <c r="R285" i="37"/>
  <c r="Q285" i="37"/>
  <c r="S285" i="37" s="1"/>
  <c r="O285" i="37"/>
  <c r="N285" i="37"/>
  <c r="P285" i="37" s="1"/>
  <c r="L285" i="37"/>
  <c r="K285" i="37"/>
  <c r="M285" i="37" s="1"/>
  <c r="I285" i="37"/>
  <c r="H285" i="37"/>
  <c r="J285" i="37" s="1"/>
  <c r="G285" i="37"/>
  <c r="F285" i="37"/>
  <c r="E285" i="37"/>
  <c r="AV284" i="37"/>
  <c r="AU284" i="37"/>
  <c r="AW284" i="37" s="1"/>
  <c r="AS284" i="37"/>
  <c r="AR284" i="37"/>
  <c r="AT284" i="37" s="1"/>
  <c r="AP284" i="37"/>
  <c r="AO284" i="37"/>
  <c r="AQ284" i="37" s="1"/>
  <c r="AM284" i="37"/>
  <c r="AL284" i="37"/>
  <c r="AN284" i="37" s="1"/>
  <c r="AJ284" i="37"/>
  <c r="AI284" i="37"/>
  <c r="AK284" i="37" s="1"/>
  <c r="AG284" i="37"/>
  <c r="AF284" i="37"/>
  <c r="AH284" i="37" s="1"/>
  <c r="AD284" i="37"/>
  <c r="AC284" i="37"/>
  <c r="AE284" i="37" s="1"/>
  <c r="AA284" i="37"/>
  <c r="Z284" i="37"/>
  <c r="AB284" i="37" s="1"/>
  <c r="X284" i="37"/>
  <c r="W284" i="37"/>
  <c r="Y284" i="37" s="1"/>
  <c r="U284" i="37"/>
  <c r="T284" i="37"/>
  <c r="V284" i="37" s="1"/>
  <c r="R284" i="37"/>
  <c r="Q284" i="37"/>
  <c r="S284" i="37" s="1"/>
  <c r="O284" i="37"/>
  <c r="N284" i="37"/>
  <c r="P284" i="37" s="1"/>
  <c r="L284" i="37"/>
  <c r="K284" i="37"/>
  <c r="M284" i="37" s="1"/>
  <c r="I284" i="37"/>
  <c r="H284" i="37"/>
  <c r="J284" i="37" s="1"/>
  <c r="F284" i="37"/>
  <c r="E284" i="37"/>
  <c r="G284" i="37" s="1"/>
  <c r="AV283" i="37"/>
  <c r="AU283" i="37"/>
  <c r="AW283" i="37" s="1"/>
  <c r="AS283" i="37"/>
  <c r="AR283" i="37"/>
  <c r="AT283" i="37" s="1"/>
  <c r="AP283" i="37"/>
  <c r="AO283" i="37"/>
  <c r="AQ283" i="37" s="1"/>
  <c r="AM283" i="37"/>
  <c r="AL283" i="37"/>
  <c r="AN283" i="37" s="1"/>
  <c r="AJ283" i="37"/>
  <c r="AI283" i="37"/>
  <c r="AK283" i="37" s="1"/>
  <c r="AG283" i="37"/>
  <c r="AF283" i="37"/>
  <c r="AH283" i="37" s="1"/>
  <c r="AD283" i="37"/>
  <c r="AC283" i="37"/>
  <c r="AE283" i="37" s="1"/>
  <c r="AA283" i="37"/>
  <c r="Z283" i="37"/>
  <c r="AB283" i="37" s="1"/>
  <c r="X283" i="37"/>
  <c r="W283" i="37"/>
  <c r="Y283" i="37" s="1"/>
  <c r="U283" i="37"/>
  <c r="T283" i="37"/>
  <c r="V283" i="37" s="1"/>
  <c r="R283" i="37"/>
  <c r="Q283" i="37"/>
  <c r="S283" i="37" s="1"/>
  <c r="O283" i="37"/>
  <c r="N283" i="37"/>
  <c r="P283" i="37" s="1"/>
  <c r="L283" i="37"/>
  <c r="K283" i="37"/>
  <c r="M283" i="37" s="1"/>
  <c r="I283" i="37"/>
  <c r="H283" i="37"/>
  <c r="J283" i="37" s="1"/>
  <c r="F283" i="37"/>
  <c r="E283" i="37"/>
  <c r="G283" i="37" s="1"/>
  <c r="AV282" i="37"/>
  <c r="AU282" i="37"/>
  <c r="AW282" i="37" s="1"/>
  <c r="AS282" i="37"/>
  <c r="AR282" i="37"/>
  <c r="AT282" i="37" s="1"/>
  <c r="AP282" i="37"/>
  <c r="AO282" i="37"/>
  <c r="AQ282" i="37" s="1"/>
  <c r="AM282" i="37"/>
  <c r="AL282" i="37"/>
  <c r="AN282" i="37" s="1"/>
  <c r="AJ282" i="37"/>
  <c r="AI282" i="37"/>
  <c r="AK282" i="37" s="1"/>
  <c r="AG282" i="37"/>
  <c r="AF282" i="37"/>
  <c r="AH282" i="37" s="1"/>
  <c r="AD282" i="37"/>
  <c r="AC282" i="37"/>
  <c r="AE282" i="37" s="1"/>
  <c r="AA282" i="37"/>
  <c r="Z282" i="37"/>
  <c r="AB282" i="37" s="1"/>
  <c r="X282" i="37"/>
  <c r="W282" i="37"/>
  <c r="Y282" i="37" s="1"/>
  <c r="U282" i="37"/>
  <c r="T282" i="37"/>
  <c r="V282" i="37" s="1"/>
  <c r="R282" i="37"/>
  <c r="Q282" i="37"/>
  <c r="S282" i="37" s="1"/>
  <c r="O282" i="37"/>
  <c r="N282" i="37"/>
  <c r="P282" i="37" s="1"/>
  <c r="L282" i="37"/>
  <c r="K282" i="37"/>
  <c r="M282" i="37" s="1"/>
  <c r="I282" i="37"/>
  <c r="H282" i="37"/>
  <c r="J282" i="37" s="1"/>
  <c r="F282" i="37"/>
  <c r="E282" i="37"/>
  <c r="G282" i="37" s="1"/>
  <c r="AV281" i="37"/>
  <c r="AU281" i="37"/>
  <c r="AW281" i="37" s="1"/>
  <c r="AS281" i="37"/>
  <c r="AR281" i="37"/>
  <c r="AT281" i="37" s="1"/>
  <c r="AP281" i="37"/>
  <c r="AO281" i="37"/>
  <c r="AQ281" i="37" s="1"/>
  <c r="AM281" i="37"/>
  <c r="AL281" i="37"/>
  <c r="AN281" i="37" s="1"/>
  <c r="AJ281" i="37"/>
  <c r="AI281" i="37"/>
  <c r="AK281" i="37" s="1"/>
  <c r="AH281" i="37"/>
  <c r="AG281" i="37"/>
  <c r="AF281" i="37"/>
  <c r="AD281" i="37"/>
  <c r="AC281" i="37"/>
  <c r="AE281" i="37" s="1"/>
  <c r="AA281" i="37"/>
  <c r="Z281" i="37"/>
  <c r="AB281" i="37" s="1"/>
  <c r="X281" i="37"/>
  <c r="W281" i="37"/>
  <c r="Y281" i="37" s="1"/>
  <c r="U281" i="37"/>
  <c r="T281" i="37"/>
  <c r="V281" i="37" s="1"/>
  <c r="R281" i="37"/>
  <c r="Q281" i="37"/>
  <c r="S281" i="37" s="1"/>
  <c r="O281" i="37"/>
  <c r="N281" i="37"/>
  <c r="P281" i="37" s="1"/>
  <c r="L281" i="37"/>
  <c r="K281" i="37"/>
  <c r="M281" i="37" s="1"/>
  <c r="I281" i="37"/>
  <c r="H281" i="37"/>
  <c r="J281" i="37" s="1"/>
  <c r="F281" i="37"/>
  <c r="E281" i="37"/>
  <c r="G281" i="37" s="1"/>
  <c r="AV280" i="37"/>
  <c r="AU280" i="37"/>
  <c r="AW280" i="37" s="1"/>
  <c r="AS280" i="37"/>
  <c r="AR280" i="37"/>
  <c r="AT280" i="37" s="1"/>
  <c r="AP280" i="37"/>
  <c r="AO280" i="37"/>
  <c r="AQ280" i="37" s="1"/>
  <c r="AM280" i="37"/>
  <c r="AL280" i="37"/>
  <c r="AN280" i="37" s="1"/>
  <c r="AJ280" i="37"/>
  <c r="AI280" i="37"/>
  <c r="AK280" i="37" s="1"/>
  <c r="AG280" i="37"/>
  <c r="AF280" i="37"/>
  <c r="AH280" i="37" s="1"/>
  <c r="AD280" i="37"/>
  <c r="AC280" i="37"/>
  <c r="AE280" i="37" s="1"/>
  <c r="AA280" i="37"/>
  <c r="Z280" i="37"/>
  <c r="AB280" i="37" s="1"/>
  <c r="X280" i="37"/>
  <c r="W280" i="37"/>
  <c r="Y280" i="37" s="1"/>
  <c r="U280" i="37"/>
  <c r="T280" i="37"/>
  <c r="V280" i="37" s="1"/>
  <c r="R280" i="37"/>
  <c r="Q280" i="37"/>
  <c r="S280" i="37" s="1"/>
  <c r="O280" i="37"/>
  <c r="N280" i="37"/>
  <c r="P280" i="37" s="1"/>
  <c r="L280" i="37"/>
  <c r="K280" i="37"/>
  <c r="M280" i="37" s="1"/>
  <c r="I280" i="37"/>
  <c r="H280" i="37"/>
  <c r="J280" i="37" s="1"/>
  <c r="F280" i="37"/>
  <c r="E280" i="37"/>
  <c r="G280" i="37" s="1"/>
  <c r="AV279" i="37"/>
  <c r="AU279" i="37"/>
  <c r="AW279" i="37" s="1"/>
  <c r="AS279" i="37"/>
  <c r="AR279" i="37"/>
  <c r="AT279" i="37" s="1"/>
  <c r="AP279" i="37"/>
  <c r="AO279" i="37"/>
  <c r="AQ279" i="37" s="1"/>
  <c r="AM279" i="37"/>
  <c r="AL279" i="37"/>
  <c r="AN279" i="37" s="1"/>
  <c r="AJ279" i="37"/>
  <c r="AI279" i="37"/>
  <c r="AK279" i="37" s="1"/>
  <c r="AG279" i="37"/>
  <c r="AF279" i="37"/>
  <c r="AH279" i="37" s="1"/>
  <c r="AD279" i="37"/>
  <c r="AC279" i="37"/>
  <c r="AE279" i="37" s="1"/>
  <c r="AA279" i="37"/>
  <c r="Z279" i="37"/>
  <c r="AB279" i="37" s="1"/>
  <c r="X279" i="37"/>
  <c r="W279" i="37"/>
  <c r="Y279" i="37" s="1"/>
  <c r="U279" i="37"/>
  <c r="T279" i="37"/>
  <c r="V279" i="37" s="1"/>
  <c r="R279" i="37"/>
  <c r="Q279" i="37"/>
  <c r="S279" i="37" s="1"/>
  <c r="O279" i="37"/>
  <c r="N279" i="37"/>
  <c r="P279" i="37" s="1"/>
  <c r="L279" i="37"/>
  <c r="K279" i="37"/>
  <c r="M279" i="37" s="1"/>
  <c r="I279" i="37"/>
  <c r="H279" i="37"/>
  <c r="J279" i="37" s="1"/>
  <c r="F279" i="37"/>
  <c r="E279" i="37"/>
  <c r="G279" i="37" s="1"/>
  <c r="AV278" i="37"/>
  <c r="AU278" i="37"/>
  <c r="AW278" i="37" s="1"/>
  <c r="AS278" i="37"/>
  <c r="AR278" i="37"/>
  <c r="AT278" i="37" s="1"/>
  <c r="AP278" i="37"/>
  <c r="AO278" i="37"/>
  <c r="AQ278" i="37" s="1"/>
  <c r="AM278" i="37"/>
  <c r="AL278" i="37"/>
  <c r="AN278" i="37" s="1"/>
  <c r="AJ278" i="37"/>
  <c r="AI278" i="37"/>
  <c r="AK278" i="37" s="1"/>
  <c r="AG278" i="37"/>
  <c r="AF278" i="37"/>
  <c r="AH278" i="37" s="1"/>
  <c r="AD278" i="37"/>
  <c r="AC278" i="37"/>
  <c r="AE278" i="37" s="1"/>
  <c r="AA278" i="37"/>
  <c r="Z278" i="37"/>
  <c r="AB278" i="37" s="1"/>
  <c r="X278" i="37"/>
  <c r="W278" i="37"/>
  <c r="Y278" i="37" s="1"/>
  <c r="U278" i="37"/>
  <c r="T278" i="37"/>
  <c r="V278" i="37" s="1"/>
  <c r="R278" i="37"/>
  <c r="Q278" i="37"/>
  <c r="S278" i="37" s="1"/>
  <c r="O278" i="37"/>
  <c r="N278" i="37"/>
  <c r="P278" i="37" s="1"/>
  <c r="L278" i="37"/>
  <c r="K278" i="37"/>
  <c r="M278" i="37" s="1"/>
  <c r="I278" i="37"/>
  <c r="H278" i="37"/>
  <c r="J278" i="37" s="1"/>
  <c r="F278" i="37"/>
  <c r="E278" i="37"/>
  <c r="G278" i="37" s="1"/>
  <c r="AV277" i="37"/>
  <c r="AU277" i="37"/>
  <c r="AW277" i="37" s="1"/>
  <c r="AS277" i="37"/>
  <c r="AR277" i="37"/>
  <c r="AT277" i="37" s="1"/>
  <c r="AP277" i="37"/>
  <c r="AO277" i="37"/>
  <c r="AQ277" i="37" s="1"/>
  <c r="AM277" i="37"/>
  <c r="AL277" i="37"/>
  <c r="AN277" i="37" s="1"/>
  <c r="AJ277" i="37"/>
  <c r="AI277" i="37"/>
  <c r="AK277" i="37" s="1"/>
  <c r="AG277" i="37"/>
  <c r="AF277" i="37"/>
  <c r="AH277" i="37" s="1"/>
  <c r="AD277" i="37"/>
  <c r="AC277" i="37"/>
  <c r="AE277" i="37" s="1"/>
  <c r="AA277" i="37"/>
  <c r="Z277" i="37"/>
  <c r="AB277" i="37" s="1"/>
  <c r="X277" i="37"/>
  <c r="W277" i="37"/>
  <c r="Y277" i="37" s="1"/>
  <c r="U277" i="37"/>
  <c r="T277" i="37"/>
  <c r="V277" i="37" s="1"/>
  <c r="R277" i="37"/>
  <c r="Q277" i="37"/>
  <c r="S277" i="37" s="1"/>
  <c r="O277" i="37"/>
  <c r="N277" i="37"/>
  <c r="P277" i="37" s="1"/>
  <c r="L277" i="37"/>
  <c r="K277" i="37"/>
  <c r="M277" i="37" s="1"/>
  <c r="I277" i="37"/>
  <c r="H277" i="37"/>
  <c r="J277" i="37" s="1"/>
  <c r="F277" i="37"/>
  <c r="E277" i="37"/>
  <c r="G277" i="37" s="1"/>
  <c r="AV276" i="37"/>
  <c r="AU276" i="37"/>
  <c r="AW276" i="37" s="1"/>
  <c r="AS276" i="37"/>
  <c r="AR276" i="37"/>
  <c r="AT276" i="37" s="1"/>
  <c r="AP276" i="37"/>
  <c r="AO276" i="37"/>
  <c r="AQ276" i="37" s="1"/>
  <c r="AN276" i="37"/>
  <c r="AM276" i="37"/>
  <c r="AL276" i="37"/>
  <c r="AJ276" i="37"/>
  <c r="AI276" i="37"/>
  <c r="AK276" i="37" s="1"/>
  <c r="AG276" i="37"/>
  <c r="AF276" i="37"/>
  <c r="AH276" i="37" s="1"/>
  <c r="AD276" i="37"/>
  <c r="AC276" i="37"/>
  <c r="AE276" i="37" s="1"/>
  <c r="AA276" i="37"/>
  <c r="Z276" i="37"/>
  <c r="AB276" i="37" s="1"/>
  <c r="X276" i="37"/>
  <c r="W276" i="37"/>
  <c r="Y276" i="37" s="1"/>
  <c r="U276" i="37"/>
  <c r="T276" i="37"/>
  <c r="V276" i="37" s="1"/>
  <c r="R276" i="37"/>
  <c r="Q276" i="37"/>
  <c r="S276" i="37" s="1"/>
  <c r="O276" i="37"/>
  <c r="N276" i="37"/>
  <c r="P276" i="37" s="1"/>
  <c r="L276" i="37"/>
  <c r="K276" i="37"/>
  <c r="M276" i="37" s="1"/>
  <c r="I276" i="37"/>
  <c r="H276" i="37"/>
  <c r="J276" i="37" s="1"/>
  <c r="F276" i="37"/>
  <c r="E276" i="37"/>
  <c r="G276" i="37" s="1"/>
  <c r="AV275" i="37"/>
  <c r="AU275" i="37"/>
  <c r="AW275" i="37" s="1"/>
  <c r="AS275" i="37"/>
  <c r="AR275" i="37"/>
  <c r="AT275" i="37" s="1"/>
  <c r="AP275" i="37"/>
  <c r="AO275" i="37"/>
  <c r="AQ275" i="37" s="1"/>
  <c r="AM275" i="37"/>
  <c r="AL275" i="37"/>
  <c r="AN275" i="37" s="1"/>
  <c r="AJ275" i="37"/>
  <c r="AI275" i="37"/>
  <c r="AK275" i="37" s="1"/>
  <c r="AG275" i="37"/>
  <c r="AF275" i="37"/>
  <c r="AH275" i="37" s="1"/>
  <c r="AD275" i="37"/>
  <c r="AC275" i="37"/>
  <c r="AE275" i="37" s="1"/>
  <c r="AA275" i="37"/>
  <c r="Z275" i="37"/>
  <c r="AB275" i="37" s="1"/>
  <c r="X275" i="37"/>
  <c r="W275" i="37"/>
  <c r="Y275" i="37" s="1"/>
  <c r="U275" i="37"/>
  <c r="T275" i="37"/>
  <c r="V275" i="37" s="1"/>
  <c r="R275" i="37"/>
  <c r="Q275" i="37"/>
  <c r="S275" i="37" s="1"/>
  <c r="O275" i="37"/>
  <c r="N275" i="37"/>
  <c r="P275" i="37" s="1"/>
  <c r="L275" i="37"/>
  <c r="K275" i="37"/>
  <c r="M275" i="37" s="1"/>
  <c r="I275" i="37"/>
  <c r="H275" i="37"/>
  <c r="J275" i="37" s="1"/>
  <c r="F275" i="37"/>
  <c r="E275" i="37"/>
  <c r="G275" i="37" s="1"/>
  <c r="AW274" i="37"/>
  <c r="AV274" i="37"/>
  <c r="AU274" i="37"/>
  <c r="AS274" i="37"/>
  <c r="AR274" i="37"/>
  <c r="AT274" i="37" s="1"/>
  <c r="AP274" i="37"/>
  <c r="AO274" i="37"/>
  <c r="AQ274" i="37" s="1"/>
  <c r="AM274" i="37"/>
  <c r="AL274" i="37"/>
  <c r="AN274" i="37" s="1"/>
  <c r="AJ274" i="37"/>
  <c r="AI274" i="37"/>
  <c r="AK274" i="37" s="1"/>
  <c r="AG274" i="37"/>
  <c r="AF274" i="37"/>
  <c r="AH274" i="37" s="1"/>
  <c r="AD274" i="37"/>
  <c r="AC274" i="37"/>
  <c r="AE274" i="37" s="1"/>
  <c r="AA274" i="37"/>
  <c r="Z274" i="37"/>
  <c r="AB274" i="37" s="1"/>
  <c r="X274" i="37"/>
  <c r="W274" i="37"/>
  <c r="Y274" i="37" s="1"/>
  <c r="U274" i="37"/>
  <c r="T274" i="37"/>
  <c r="V274" i="37" s="1"/>
  <c r="R274" i="37"/>
  <c r="Q274" i="37"/>
  <c r="S274" i="37" s="1"/>
  <c r="O274" i="37"/>
  <c r="N274" i="37"/>
  <c r="P274" i="37" s="1"/>
  <c r="L274" i="37"/>
  <c r="K274" i="37"/>
  <c r="M274" i="37" s="1"/>
  <c r="I274" i="37"/>
  <c r="H274" i="37"/>
  <c r="J274" i="37" s="1"/>
  <c r="F274" i="37"/>
  <c r="E274" i="37"/>
  <c r="G274" i="37" s="1"/>
  <c r="AV273" i="37"/>
  <c r="AU273" i="37"/>
  <c r="AW273" i="37" s="1"/>
  <c r="AS273" i="37"/>
  <c r="AR273" i="37"/>
  <c r="AT273" i="37" s="1"/>
  <c r="AP273" i="37"/>
  <c r="AO273" i="37"/>
  <c r="AQ273" i="37" s="1"/>
  <c r="AM273" i="37"/>
  <c r="AL273" i="37"/>
  <c r="AN273" i="37" s="1"/>
  <c r="AJ273" i="37"/>
  <c r="AI273" i="37"/>
  <c r="AK273" i="37" s="1"/>
  <c r="AG273" i="37"/>
  <c r="AF273" i="37"/>
  <c r="AH273" i="37" s="1"/>
  <c r="AD273" i="37"/>
  <c r="AC273" i="37"/>
  <c r="AE273" i="37" s="1"/>
  <c r="AA273" i="37"/>
  <c r="Z273" i="37"/>
  <c r="AB273" i="37" s="1"/>
  <c r="X273" i="37"/>
  <c r="W273" i="37"/>
  <c r="Y273" i="37" s="1"/>
  <c r="U273" i="37"/>
  <c r="T273" i="37"/>
  <c r="V273" i="37" s="1"/>
  <c r="R273" i="37"/>
  <c r="Q273" i="37"/>
  <c r="S273" i="37" s="1"/>
  <c r="O273" i="37"/>
  <c r="N273" i="37"/>
  <c r="P273" i="37" s="1"/>
  <c r="L273" i="37"/>
  <c r="K273" i="37"/>
  <c r="M273" i="37" s="1"/>
  <c r="I273" i="37"/>
  <c r="H273" i="37"/>
  <c r="J273" i="37" s="1"/>
  <c r="F273" i="37"/>
  <c r="E273" i="37"/>
  <c r="G273" i="37" s="1"/>
  <c r="AV272" i="37"/>
  <c r="AU272" i="37"/>
  <c r="AW272" i="37" s="1"/>
  <c r="AS272" i="37"/>
  <c r="AR272" i="37"/>
  <c r="AT272" i="37" s="1"/>
  <c r="AP272" i="37"/>
  <c r="AO272" i="37"/>
  <c r="AQ272" i="37" s="1"/>
  <c r="AM272" i="37"/>
  <c r="AL272" i="37"/>
  <c r="AN272" i="37" s="1"/>
  <c r="AJ272" i="37"/>
  <c r="AI272" i="37"/>
  <c r="AK272" i="37" s="1"/>
  <c r="AG272" i="37"/>
  <c r="AF272" i="37"/>
  <c r="AH272" i="37" s="1"/>
  <c r="AD272" i="37"/>
  <c r="AC272" i="37"/>
  <c r="AE272" i="37" s="1"/>
  <c r="AB272" i="37"/>
  <c r="AA272" i="37"/>
  <c r="Z272" i="37"/>
  <c r="X272" i="37"/>
  <c r="W272" i="37"/>
  <c r="Y272" i="37" s="1"/>
  <c r="U272" i="37"/>
  <c r="T272" i="37"/>
  <c r="V272" i="37" s="1"/>
  <c r="R272" i="37"/>
  <c r="Q272" i="37"/>
  <c r="S272" i="37" s="1"/>
  <c r="O272" i="37"/>
  <c r="N272" i="37"/>
  <c r="P272" i="37" s="1"/>
  <c r="L272" i="37"/>
  <c r="K272" i="37"/>
  <c r="M272" i="37" s="1"/>
  <c r="I272" i="37"/>
  <c r="H272" i="37"/>
  <c r="J272" i="37" s="1"/>
  <c r="F272" i="37"/>
  <c r="E272" i="37"/>
  <c r="G272" i="37" s="1"/>
  <c r="AV271" i="37"/>
  <c r="AU271" i="37"/>
  <c r="AW271" i="37" s="1"/>
  <c r="AS271" i="37"/>
  <c r="AR271" i="37"/>
  <c r="AT271" i="37" s="1"/>
  <c r="AP271" i="37"/>
  <c r="AO271" i="37"/>
  <c r="AQ271" i="37" s="1"/>
  <c r="AM271" i="37"/>
  <c r="AL271" i="37"/>
  <c r="AN271" i="37" s="1"/>
  <c r="AJ271" i="37"/>
  <c r="AI271" i="37"/>
  <c r="AK271" i="37" s="1"/>
  <c r="AG271" i="37"/>
  <c r="AF271" i="37"/>
  <c r="AH271" i="37" s="1"/>
  <c r="AD271" i="37"/>
  <c r="AC271" i="37"/>
  <c r="AE271" i="37" s="1"/>
  <c r="AA271" i="37"/>
  <c r="Z271" i="37"/>
  <c r="AB271" i="37" s="1"/>
  <c r="X271" i="37"/>
  <c r="W271" i="37"/>
  <c r="Y271" i="37" s="1"/>
  <c r="U271" i="37"/>
  <c r="T271" i="37"/>
  <c r="V271" i="37" s="1"/>
  <c r="R271" i="37"/>
  <c r="Q271" i="37"/>
  <c r="S271" i="37" s="1"/>
  <c r="O271" i="37"/>
  <c r="N271" i="37"/>
  <c r="P271" i="37" s="1"/>
  <c r="L271" i="37"/>
  <c r="K271" i="37"/>
  <c r="M271" i="37" s="1"/>
  <c r="I271" i="37"/>
  <c r="H271" i="37"/>
  <c r="J271" i="37" s="1"/>
  <c r="F271" i="37"/>
  <c r="E271" i="37"/>
  <c r="G271" i="37" s="1"/>
  <c r="AV270" i="37"/>
  <c r="AU270" i="37"/>
  <c r="AW270" i="37" s="1"/>
  <c r="AS270" i="37"/>
  <c r="AR270" i="37"/>
  <c r="AT270" i="37" s="1"/>
  <c r="AP270" i="37"/>
  <c r="AO270" i="37"/>
  <c r="AQ270" i="37" s="1"/>
  <c r="AM270" i="37"/>
  <c r="AL270" i="37"/>
  <c r="AN270" i="37" s="1"/>
  <c r="AK270" i="37"/>
  <c r="AJ270" i="37"/>
  <c r="AI270" i="37"/>
  <c r="AG270" i="37"/>
  <c r="AF270" i="37"/>
  <c r="AH270" i="37" s="1"/>
  <c r="AD270" i="37"/>
  <c r="AC270" i="37"/>
  <c r="AE270" i="37" s="1"/>
  <c r="AA270" i="37"/>
  <c r="Z270" i="37"/>
  <c r="AB270" i="37" s="1"/>
  <c r="X270" i="37"/>
  <c r="W270" i="37"/>
  <c r="Y270" i="37" s="1"/>
  <c r="U270" i="37"/>
  <c r="T270" i="37"/>
  <c r="V270" i="37" s="1"/>
  <c r="R270" i="37"/>
  <c r="Q270" i="37"/>
  <c r="S270" i="37" s="1"/>
  <c r="O270" i="37"/>
  <c r="N270" i="37"/>
  <c r="P270" i="37" s="1"/>
  <c r="L270" i="37"/>
  <c r="K270" i="37"/>
  <c r="M270" i="37" s="1"/>
  <c r="I270" i="37"/>
  <c r="H270" i="37"/>
  <c r="J270" i="37" s="1"/>
  <c r="F270" i="37"/>
  <c r="E270" i="37"/>
  <c r="G270" i="37" s="1"/>
  <c r="AV269" i="37"/>
  <c r="AU269" i="37"/>
  <c r="AW269" i="37" s="1"/>
  <c r="AS269" i="37"/>
  <c r="AR269" i="37"/>
  <c r="AT269" i="37" s="1"/>
  <c r="AP269" i="37"/>
  <c r="AO269" i="37"/>
  <c r="AQ269" i="37" s="1"/>
  <c r="AM269" i="37"/>
  <c r="AL269" i="37"/>
  <c r="AN269" i="37" s="1"/>
  <c r="AJ269" i="37"/>
  <c r="AI269" i="37"/>
  <c r="AK269" i="37" s="1"/>
  <c r="AG269" i="37"/>
  <c r="AF269" i="37"/>
  <c r="AH269" i="37" s="1"/>
  <c r="AD269" i="37"/>
  <c r="AC269" i="37"/>
  <c r="AE269" i="37" s="1"/>
  <c r="AA269" i="37"/>
  <c r="Z269" i="37"/>
  <c r="AB269" i="37" s="1"/>
  <c r="X269" i="37"/>
  <c r="W269" i="37"/>
  <c r="Y269" i="37" s="1"/>
  <c r="U269" i="37"/>
  <c r="T269" i="37"/>
  <c r="V269" i="37" s="1"/>
  <c r="R269" i="37"/>
  <c r="Q269" i="37"/>
  <c r="S269" i="37" s="1"/>
  <c r="O269" i="37"/>
  <c r="N269" i="37"/>
  <c r="P269" i="37" s="1"/>
  <c r="L269" i="37"/>
  <c r="K269" i="37"/>
  <c r="M269" i="37" s="1"/>
  <c r="I269" i="37"/>
  <c r="H269" i="37"/>
  <c r="J269" i="37" s="1"/>
  <c r="F269" i="37"/>
  <c r="E269" i="37"/>
  <c r="G269" i="37" s="1"/>
  <c r="AV268" i="37"/>
  <c r="AU268" i="37"/>
  <c r="AW268" i="37" s="1"/>
  <c r="AS268" i="37"/>
  <c r="AR268" i="37"/>
  <c r="AT268" i="37" s="1"/>
  <c r="AP268" i="37"/>
  <c r="AO268" i="37"/>
  <c r="AQ268" i="37" s="1"/>
  <c r="AM268" i="37"/>
  <c r="AL268" i="37"/>
  <c r="AN268" i="37" s="1"/>
  <c r="AJ268" i="37"/>
  <c r="AI268" i="37"/>
  <c r="AK268" i="37" s="1"/>
  <c r="AG268" i="37"/>
  <c r="AF268" i="37"/>
  <c r="AH268" i="37" s="1"/>
  <c r="AD268" i="37"/>
  <c r="AC268" i="37"/>
  <c r="AE268" i="37" s="1"/>
  <c r="AA268" i="37"/>
  <c r="Z268" i="37"/>
  <c r="AB268" i="37" s="1"/>
  <c r="X268" i="37"/>
  <c r="W268" i="37"/>
  <c r="Y268" i="37" s="1"/>
  <c r="U268" i="37"/>
  <c r="T268" i="37"/>
  <c r="V268" i="37" s="1"/>
  <c r="R268" i="37"/>
  <c r="Q268" i="37"/>
  <c r="S268" i="37" s="1"/>
  <c r="O268" i="37"/>
  <c r="N268" i="37"/>
  <c r="P268" i="37" s="1"/>
  <c r="L268" i="37"/>
  <c r="K268" i="37"/>
  <c r="M268" i="37" s="1"/>
  <c r="I268" i="37"/>
  <c r="H268" i="37"/>
  <c r="J268" i="37" s="1"/>
  <c r="F268" i="37"/>
  <c r="E268" i="37"/>
  <c r="G268" i="37" s="1"/>
  <c r="AV267" i="37"/>
  <c r="AU267" i="37"/>
  <c r="AW267" i="37" s="1"/>
  <c r="AS267" i="37"/>
  <c r="AR267" i="37"/>
  <c r="AT267" i="37" s="1"/>
  <c r="AP267" i="37"/>
  <c r="AO267" i="37"/>
  <c r="AQ267" i="37" s="1"/>
  <c r="AM267" i="37"/>
  <c r="AL267" i="37"/>
  <c r="AN267" i="37" s="1"/>
  <c r="AJ267" i="37"/>
  <c r="AI267" i="37"/>
  <c r="AK267" i="37" s="1"/>
  <c r="AG267" i="37"/>
  <c r="AF267" i="37"/>
  <c r="AH267" i="37" s="1"/>
  <c r="AD267" i="37"/>
  <c r="AC267" i="37"/>
  <c r="AE267" i="37" s="1"/>
  <c r="AA267" i="37"/>
  <c r="Z267" i="37"/>
  <c r="AB267" i="37" s="1"/>
  <c r="Y267" i="37"/>
  <c r="X267" i="37"/>
  <c r="W267" i="37"/>
  <c r="U267" i="37"/>
  <c r="T267" i="37"/>
  <c r="V267" i="37" s="1"/>
  <c r="R267" i="37"/>
  <c r="Q267" i="37"/>
  <c r="S267" i="37" s="1"/>
  <c r="O267" i="37"/>
  <c r="N267" i="37"/>
  <c r="P267" i="37" s="1"/>
  <c r="L267" i="37"/>
  <c r="K267" i="37"/>
  <c r="M267" i="37" s="1"/>
  <c r="I267" i="37"/>
  <c r="H267" i="37"/>
  <c r="J267" i="37" s="1"/>
  <c r="F267" i="37"/>
  <c r="E267" i="37"/>
  <c r="G267" i="37" s="1"/>
  <c r="AV266" i="37"/>
  <c r="AU266" i="37"/>
  <c r="AW266" i="37" s="1"/>
  <c r="AS266" i="37"/>
  <c r="AR266" i="37"/>
  <c r="AT266" i="37" s="1"/>
  <c r="AP266" i="37"/>
  <c r="AO266" i="37"/>
  <c r="AQ266" i="37" s="1"/>
  <c r="AM266" i="37"/>
  <c r="AL266" i="37"/>
  <c r="AN266" i="37" s="1"/>
  <c r="AJ266" i="37"/>
  <c r="AI266" i="37"/>
  <c r="AK266" i="37" s="1"/>
  <c r="AG266" i="37"/>
  <c r="AF266" i="37"/>
  <c r="AH266" i="37" s="1"/>
  <c r="AD266" i="37"/>
  <c r="AC266" i="37"/>
  <c r="AE266" i="37" s="1"/>
  <c r="AA266" i="37"/>
  <c r="Z266" i="37"/>
  <c r="AB266" i="37" s="1"/>
  <c r="X266" i="37"/>
  <c r="W266" i="37"/>
  <c r="Y266" i="37" s="1"/>
  <c r="U266" i="37"/>
  <c r="T266" i="37"/>
  <c r="V266" i="37" s="1"/>
  <c r="R266" i="37"/>
  <c r="Q266" i="37"/>
  <c r="S266" i="37" s="1"/>
  <c r="O266" i="37"/>
  <c r="N266" i="37"/>
  <c r="P266" i="37" s="1"/>
  <c r="L266" i="37"/>
  <c r="K266" i="37"/>
  <c r="M266" i="37" s="1"/>
  <c r="I266" i="37"/>
  <c r="H266" i="37"/>
  <c r="J266" i="37" s="1"/>
  <c r="F266" i="37"/>
  <c r="E266" i="37"/>
  <c r="G266" i="37" s="1"/>
  <c r="AV265" i="37"/>
  <c r="AU265" i="37"/>
  <c r="AW265" i="37" s="1"/>
  <c r="AS265" i="37"/>
  <c r="AR265" i="37"/>
  <c r="AT265" i="37" s="1"/>
  <c r="AP265" i="37"/>
  <c r="AO265" i="37"/>
  <c r="AQ265" i="37" s="1"/>
  <c r="AM265" i="37"/>
  <c r="AL265" i="37"/>
  <c r="AN265" i="37" s="1"/>
  <c r="AJ265" i="37"/>
  <c r="AI265" i="37"/>
  <c r="AK265" i="37" s="1"/>
  <c r="AG265" i="37"/>
  <c r="AF265" i="37"/>
  <c r="AH265" i="37" s="1"/>
  <c r="AD265" i="37"/>
  <c r="AC265" i="37"/>
  <c r="AE265" i="37" s="1"/>
  <c r="AA265" i="37"/>
  <c r="Z265" i="37"/>
  <c r="AB265" i="37" s="1"/>
  <c r="X265" i="37"/>
  <c r="W265" i="37"/>
  <c r="Y265" i="37" s="1"/>
  <c r="U265" i="37"/>
  <c r="T265" i="37"/>
  <c r="V265" i="37" s="1"/>
  <c r="R265" i="37"/>
  <c r="Q265" i="37"/>
  <c r="S265" i="37" s="1"/>
  <c r="O265" i="37"/>
  <c r="N265" i="37"/>
  <c r="P265" i="37" s="1"/>
  <c r="L265" i="37"/>
  <c r="K265" i="37"/>
  <c r="M265" i="37" s="1"/>
  <c r="I265" i="37"/>
  <c r="H265" i="37"/>
  <c r="J265" i="37" s="1"/>
  <c r="F265" i="37"/>
  <c r="E265" i="37"/>
  <c r="G265" i="37" s="1"/>
  <c r="AV264" i="37"/>
  <c r="AU264" i="37"/>
  <c r="AW264" i="37" s="1"/>
  <c r="AS264" i="37"/>
  <c r="AR264" i="37"/>
  <c r="AT264" i="37" s="1"/>
  <c r="AP264" i="37"/>
  <c r="AO264" i="37"/>
  <c r="AQ264" i="37" s="1"/>
  <c r="AM264" i="37"/>
  <c r="AL264" i="37"/>
  <c r="AN264" i="37" s="1"/>
  <c r="AJ264" i="37"/>
  <c r="AI264" i="37"/>
  <c r="AK264" i="37" s="1"/>
  <c r="AG264" i="37"/>
  <c r="AF264" i="37"/>
  <c r="AH264" i="37" s="1"/>
  <c r="AD264" i="37"/>
  <c r="AC264" i="37"/>
  <c r="AE264" i="37" s="1"/>
  <c r="AA264" i="37"/>
  <c r="Z264" i="37"/>
  <c r="AB264" i="37" s="1"/>
  <c r="X264" i="37"/>
  <c r="W264" i="37"/>
  <c r="Y264" i="37" s="1"/>
  <c r="U264" i="37"/>
  <c r="T264" i="37"/>
  <c r="V264" i="37" s="1"/>
  <c r="R264" i="37"/>
  <c r="Q264" i="37"/>
  <c r="S264" i="37" s="1"/>
  <c r="O264" i="37"/>
  <c r="N264" i="37"/>
  <c r="P264" i="37" s="1"/>
  <c r="M264" i="37"/>
  <c r="L264" i="37"/>
  <c r="K264" i="37"/>
  <c r="I264" i="37"/>
  <c r="H264" i="37"/>
  <c r="J264" i="37" s="1"/>
  <c r="F264" i="37"/>
  <c r="E264" i="37"/>
  <c r="G264" i="37" s="1"/>
  <c r="AV263" i="37"/>
  <c r="AU263" i="37"/>
  <c r="AW263" i="37" s="1"/>
  <c r="AS263" i="37"/>
  <c r="AR263" i="37"/>
  <c r="AT263" i="37" s="1"/>
  <c r="AP263" i="37"/>
  <c r="AO263" i="37"/>
  <c r="AQ263" i="37" s="1"/>
  <c r="AM263" i="37"/>
  <c r="AL263" i="37"/>
  <c r="AN263" i="37" s="1"/>
  <c r="AJ263" i="37"/>
  <c r="AI263" i="37"/>
  <c r="AK263" i="37" s="1"/>
  <c r="AG263" i="37"/>
  <c r="AF263" i="37"/>
  <c r="AH263" i="37" s="1"/>
  <c r="AD263" i="37"/>
  <c r="AC263" i="37"/>
  <c r="AE263" i="37" s="1"/>
  <c r="AA263" i="37"/>
  <c r="Z263" i="37"/>
  <c r="AB263" i="37" s="1"/>
  <c r="X263" i="37"/>
  <c r="W263" i="37"/>
  <c r="Y263" i="37" s="1"/>
  <c r="U263" i="37"/>
  <c r="T263" i="37"/>
  <c r="V263" i="37" s="1"/>
  <c r="R263" i="37"/>
  <c r="Q263" i="37"/>
  <c r="S263" i="37" s="1"/>
  <c r="O263" i="37"/>
  <c r="N263" i="37"/>
  <c r="P263" i="37" s="1"/>
  <c r="L263" i="37"/>
  <c r="K263" i="37"/>
  <c r="M263" i="37" s="1"/>
  <c r="I263" i="37"/>
  <c r="H263" i="37"/>
  <c r="J263" i="37" s="1"/>
  <c r="F263" i="37"/>
  <c r="E263" i="37"/>
  <c r="G263" i="37" s="1"/>
  <c r="AV262" i="37"/>
  <c r="AU262" i="37"/>
  <c r="AW262" i="37" s="1"/>
  <c r="AS262" i="37"/>
  <c r="AR262" i="37"/>
  <c r="AT262" i="37" s="1"/>
  <c r="AP262" i="37"/>
  <c r="AO262" i="37"/>
  <c r="AQ262" i="37" s="1"/>
  <c r="AM262" i="37"/>
  <c r="AL262" i="37"/>
  <c r="AN262" i="37" s="1"/>
  <c r="AJ262" i="37"/>
  <c r="AI262" i="37"/>
  <c r="AK262" i="37" s="1"/>
  <c r="AG262" i="37"/>
  <c r="AF262" i="37"/>
  <c r="AH262" i="37" s="1"/>
  <c r="AD262" i="37"/>
  <c r="AC262" i="37"/>
  <c r="AE262" i="37" s="1"/>
  <c r="AA262" i="37"/>
  <c r="Z262" i="37"/>
  <c r="AB262" i="37" s="1"/>
  <c r="X262" i="37"/>
  <c r="W262" i="37"/>
  <c r="Y262" i="37" s="1"/>
  <c r="U262" i="37"/>
  <c r="T262" i="37"/>
  <c r="V262" i="37" s="1"/>
  <c r="R262" i="37"/>
  <c r="Q262" i="37"/>
  <c r="S262" i="37" s="1"/>
  <c r="O262" i="37"/>
  <c r="N262" i="37"/>
  <c r="P262" i="37" s="1"/>
  <c r="L262" i="37"/>
  <c r="K262" i="37"/>
  <c r="M262" i="37" s="1"/>
  <c r="I262" i="37"/>
  <c r="H262" i="37"/>
  <c r="J262" i="37" s="1"/>
  <c r="F262" i="37"/>
  <c r="E262" i="37"/>
  <c r="G262" i="37" s="1"/>
  <c r="AV261" i="37"/>
  <c r="AU261" i="37"/>
  <c r="AW261" i="37" s="1"/>
  <c r="AS261" i="37"/>
  <c r="AR261" i="37"/>
  <c r="AT261" i="37" s="1"/>
  <c r="AP261" i="37"/>
  <c r="AO261" i="37"/>
  <c r="AQ261" i="37" s="1"/>
  <c r="AM261" i="37"/>
  <c r="AL261" i="37"/>
  <c r="AN261" i="37" s="1"/>
  <c r="AJ261" i="37"/>
  <c r="AI261" i="37"/>
  <c r="AK261" i="37" s="1"/>
  <c r="AG261" i="37"/>
  <c r="AF261" i="37"/>
  <c r="AH261" i="37" s="1"/>
  <c r="AD261" i="37"/>
  <c r="AC261" i="37"/>
  <c r="AE261" i="37" s="1"/>
  <c r="AA261" i="37"/>
  <c r="Z261" i="37"/>
  <c r="AB261" i="37" s="1"/>
  <c r="X261" i="37"/>
  <c r="W261" i="37"/>
  <c r="Y261" i="37" s="1"/>
  <c r="U261" i="37"/>
  <c r="T261" i="37"/>
  <c r="V261" i="37" s="1"/>
  <c r="R261" i="37"/>
  <c r="Q261" i="37"/>
  <c r="S261" i="37" s="1"/>
  <c r="O261" i="37"/>
  <c r="N261" i="37"/>
  <c r="P261" i="37" s="1"/>
  <c r="L261" i="37"/>
  <c r="K261" i="37"/>
  <c r="M261" i="37" s="1"/>
  <c r="I261" i="37"/>
  <c r="H261" i="37"/>
  <c r="J261" i="37" s="1"/>
  <c r="F261" i="37"/>
  <c r="E261" i="37"/>
  <c r="G261" i="37" s="1"/>
  <c r="AV260" i="37"/>
  <c r="AU260" i="37"/>
  <c r="AW260" i="37" s="1"/>
  <c r="AS260" i="37"/>
  <c r="AR260" i="37"/>
  <c r="AT260" i="37" s="1"/>
  <c r="AP260" i="37"/>
  <c r="AO260" i="37"/>
  <c r="AQ260" i="37" s="1"/>
  <c r="AM260" i="37"/>
  <c r="AL260" i="37"/>
  <c r="AN260" i="37" s="1"/>
  <c r="AJ260" i="37"/>
  <c r="AI260" i="37"/>
  <c r="AK260" i="37" s="1"/>
  <c r="AG260" i="37"/>
  <c r="AF260" i="37"/>
  <c r="AH260" i="37" s="1"/>
  <c r="AD260" i="37"/>
  <c r="AC260" i="37"/>
  <c r="AE260" i="37" s="1"/>
  <c r="AA260" i="37"/>
  <c r="Z260" i="37"/>
  <c r="AB260" i="37" s="1"/>
  <c r="X260" i="37"/>
  <c r="W260" i="37"/>
  <c r="Y260" i="37" s="1"/>
  <c r="U260" i="37"/>
  <c r="T260" i="37"/>
  <c r="V260" i="37" s="1"/>
  <c r="R260" i="37"/>
  <c r="Q260" i="37"/>
  <c r="S260" i="37" s="1"/>
  <c r="O260" i="37"/>
  <c r="N260" i="37"/>
  <c r="P260" i="37" s="1"/>
  <c r="L260" i="37"/>
  <c r="K260" i="37"/>
  <c r="M260" i="37" s="1"/>
  <c r="I260" i="37"/>
  <c r="H260" i="37"/>
  <c r="J260" i="37" s="1"/>
  <c r="F260" i="37"/>
  <c r="E260" i="37"/>
  <c r="G260" i="37" s="1"/>
  <c r="AV259" i="37"/>
  <c r="AU259" i="37"/>
  <c r="AW259" i="37" s="1"/>
  <c r="AS259" i="37"/>
  <c r="AR259" i="37"/>
  <c r="AT259" i="37" s="1"/>
  <c r="AP259" i="37"/>
  <c r="AO259" i="37"/>
  <c r="AQ259" i="37" s="1"/>
  <c r="AM259" i="37"/>
  <c r="AL259" i="37"/>
  <c r="AN259" i="37" s="1"/>
  <c r="AJ259" i="37"/>
  <c r="AI259" i="37"/>
  <c r="AK259" i="37" s="1"/>
  <c r="AG259" i="37"/>
  <c r="AF259" i="37"/>
  <c r="AH259" i="37" s="1"/>
  <c r="AD259" i="37"/>
  <c r="AC259" i="37"/>
  <c r="AE259" i="37" s="1"/>
  <c r="AA259" i="37"/>
  <c r="Z259" i="37"/>
  <c r="AB259" i="37" s="1"/>
  <c r="X259" i="37"/>
  <c r="W259" i="37"/>
  <c r="Y259" i="37" s="1"/>
  <c r="U259" i="37"/>
  <c r="T259" i="37"/>
  <c r="V259" i="37" s="1"/>
  <c r="R259" i="37"/>
  <c r="Q259" i="37"/>
  <c r="S259" i="37" s="1"/>
  <c r="O259" i="37"/>
  <c r="N259" i="37"/>
  <c r="P259" i="37" s="1"/>
  <c r="L259" i="37"/>
  <c r="K259" i="37"/>
  <c r="M259" i="37" s="1"/>
  <c r="I259" i="37"/>
  <c r="H259" i="37"/>
  <c r="J259" i="37" s="1"/>
  <c r="F259" i="37"/>
  <c r="E259" i="37"/>
  <c r="G259" i="37" s="1"/>
  <c r="AV258" i="37"/>
  <c r="AU258" i="37"/>
  <c r="AW258" i="37" s="1"/>
  <c r="AT258" i="37"/>
  <c r="AS258" i="37"/>
  <c r="AR258" i="37"/>
  <c r="AP258" i="37"/>
  <c r="AO258" i="37"/>
  <c r="AQ258" i="37" s="1"/>
  <c r="AM258" i="37"/>
  <c r="AL258" i="37"/>
  <c r="AN258" i="37" s="1"/>
  <c r="AJ258" i="37"/>
  <c r="AI258" i="37"/>
  <c r="AK258" i="37" s="1"/>
  <c r="AG258" i="37"/>
  <c r="AF258" i="37"/>
  <c r="AH258" i="37" s="1"/>
  <c r="AD258" i="37"/>
  <c r="AC258" i="37"/>
  <c r="AE258" i="37" s="1"/>
  <c r="AA258" i="37"/>
  <c r="Z258" i="37"/>
  <c r="AB258" i="37" s="1"/>
  <c r="X258" i="37"/>
  <c r="W258" i="37"/>
  <c r="Y258" i="37" s="1"/>
  <c r="U258" i="37"/>
  <c r="T258" i="37"/>
  <c r="V258" i="37" s="1"/>
  <c r="R258" i="37"/>
  <c r="Q258" i="37"/>
  <c r="S258" i="37" s="1"/>
  <c r="O258" i="37"/>
  <c r="N258" i="37"/>
  <c r="P258" i="37" s="1"/>
  <c r="L258" i="37"/>
  <c r="K258" i="37"/>
  <c r="M258" i="37" s="1"/>
  <c r="I258" i="37"/>
  <c r="H258" i="37"/>
  <c r="J258" i="37" s="1"/>
  <c r="F258" i="37"/>
  <c r="E258" i="37"/>
  <c r="G258" i="37" s="1"/>
  <c r="AV257" i="37"/>
  <c r="AU257" i="37"/>
  <c r="AW257" i="37" s="1"/>
  <c r="AS257" i="37"/>
  <c r="AR257" i="37"/>
  <c r="AT257" i="37" s="1"/>
  <c r="AP257" i="37"/>
  <c r="AO257" i="37"/>
  <c r="AQ257" i="37" s="1"/>
  <c r="AM257" i="37"/>
  <c r="AL257" i="37"/>
  <c r="AN257" i="37" s="1"/>
  <c r="AJ257" i="37"/>
  <c r="AI257" i="37"/>
  <c r="AK257" i="37" s="1"/>
  <c r="AG257" i="37"/>
  <c r="AF257" i="37"/>
  <c r="AH257" i="37" s="1"/>
  <c r="AD257" i="37"/>
  <c r="AC257" i="37"/>
  <c r="AE257" i="37" s="1"/>
  <c r="AA257" i="37"/>
  <c r="Z257" i="37"/>
  <c r="AB257" i="37" s="1"/>
  <c r="X257" i="37"/>
  <c r="W257" i="37"/>
  <c r="Y257" i="37" s="1"/>
  <c r="U257" i="37"/>
  <c r="T257" i="37"/>
  <c r="V257" i="37" s="1"/>
  <c r="R257" i="37"/>
  <c r="Q257" i="37"/>
  <c r="S257" i="37" s="1"/>
  <c r="O257" i="37"/>
  <c r="N257" i="37"/>
  <c r="P257" i="37" s="1"/>
  <c r="L257" i="37"/>
  <c r="K257" i="37"/>
  <c r="M257" i="37" s="1"/>
  <c r="I257" i="37"/>
  <c r="H257" i="37"/>
  <c r="J257" i="37" s="1"/>
  <c r="F257" i="37"/>
  <c r="E257" i="37"/>
  <c r="G257" i="37" s="1"/>
  <c r="AV256" i="37"/>
  <c r="AU256" i="37"/>
  <c r="AW256" i="37" s="1"/>
  <c r="AS256" i="37"/>
  <c r="AR256" i="37"/>
  <c r="AT256" i="37" s="1"/>
  <c r="AP256" i="37"/>
  <c r="AO256" i="37"/>
  <c r="AQ256" i="37" s="1"/>
  <c r="AM256" i="37"/>
  <c r="AL256" i="37"/>
  <c r="AN256" i="37" s="1"/>
  <c r="AJ256" i="37"/>
  <c r="AI256" i="37"/>
  <c r="AK256" i="37" s="1"/>
  <c r="AG256" i="37"/>
  <c r="AF256" i="37"/>
  <c r="AH256" i="37" s="1"/>
  <c r="AD256" i="37"/>
  <c r="AC256" i="37"/>
  <c r="AE256" i="37" s="1"/>
  <c r="AA256" i="37"/>
  <c r="Z256" i="37"/>
  <c r="AB256" i="37" s="1"/>
  <c r="X256" i="37"/>
  <c r="W256" i="37"/>
  <c r="Y256" i="37" s="1"/>
  <c r="U256" i="37"/>
  <c r="T256" i="37"/>
  <c r="V256" i="37" s="1"/>
  <c r="R256" i="37"/>
  <c r="Q256" i="37"/>
  <c r="S256" i="37" s="1"/>
  <c r="O256" i="37"/>
  <c r="N256" i="37"/>
  <c r="P256" i="37" s="1"/>
  <c r="L256" i="37"/>
  <c r="K256" i="37"/>
  <c r="M256" i="37" s="1"/>
  <c r="I256" i="37"/>
  <c r="H256" i="37"/>
  <c r="J256" i="37" s="1"/>
  <c r="F256" i="37"/>
  <c r="E256" i="37"/>
  <c r="G256" i="37" s="1"/>
  <c r="AV255" i="37"/>
  <c r="AU255" i="37"/>
  <c r="AW255" i="37" s="1"/>
  <c r="AS255" i="37"/>
  <c r="AR255" i="37"/>
  <c r="AT255" i="37" s="1"/>
  <c r="AP255" i="37"/>
  <c r="AO255" i="37"/>
  <c r="AQ255" i="37" s="1"/>
  <c r="AM255" i="37"/>
  <c r="AL255" i="37"/>
  <c r="AN255" i="37" s="1"/>
  <c r="AJ255" i="37"/>
  <c r="AI255" i="37"/>
  <c r="AK255" i="37" s="1"/>
  <c r="AH255" i="37"/>
  <c r="AG255" i="37"/>
  <c r="AF255" i="37"/>
  <c r="AD255" i="37"/>
  <c r="AC255" i="37"/>
  <c r="AE255" i="37" s="1"/>
  <c r="AA255" i="37"/>
  <c r="Z255" i="37"/>
  <c r="AB255" i="37" s="1"/>
  <c r="X255" i="37"/>
  <c r="W255" i="37"/>
  <c r="Y255" i="37" s="1"/>
  <c r="U255" i="37"/>
  <c r="T255" i="37"/>
  <c r="V255" i="37" s="1"/>
  <c r="R255" i="37"/>
  <c r="Q255" i="37"/>
  <c r="S255" i="37" s="1"/>
  <c r="O255" i="37"/>
  <c r="N255" i="37"/>
  <c r="P255" i="37" s="1"/>
  <c r="L255" i="37"/>
  <c r="K255" i="37"/>
  <c r="M255" i="37" s="1"/>
  <c r="I255" i="37"/>
  <c r="H255" i="37"/>
  <c r="J255" i="37" s="1"/>
  <c r="F255" i="37"/>
  <c r="E255" i="37"/>
  <c r="G255" i="37" s="1"/>
  <c r="AV254" i="37"/>
  <c r="AU254" i="37"/>
  <c r="AW254" i="37" s="1"/>
  <c r="AS254" i="37"/>
  <c r="AR254" i="37"/>
  <c r="AT254" i="37" s="1"/>
  <c r="AP254" i="37"/>
  <c r="AO254" i="37"/>
  <c r="AQ254" i="37" s="1"/>
  <c r="AM254" i="37"/>
  <c r="AL254" i="37"/>
  <c r="AN254" i="37" s="1"/>
  <c r="AJ254" i="37"/>
  <c r="AI254" i="37"/>
  <c r="AK254" i="37" s="1"/>
  <c r="AG254" i="37"/>
  <c r="AF254" i="37"/>
  <c r="AH254" i="37" s="1"/>
  <c r="AD254" i="37"/>
  <c r="AC254" i="37"/>
  <c r="AE254" i="37" s="1"/>
  <c r="AA254" i="37"/>
  <c r="Z254" i="37"/>
  <c r="AB254" i="37" s="1"/>
  <c r="X254" i="37"/>
  <c r="W254" i="37"/>
  <c r="Y254" i="37" s="1"/>
  <c r="U254" i="37"/>
  <c r="T254" i="37"/>
  <c r="V254" i="37" s="1"/>
  <c r="R254" i="37"/>
  <c r="Q254" i="37"/>
  <c r="S254" i="37" s="1"/>
  <c r="O254" i="37"/>
  <c r="N254" i="37"/>
  <c r="P254" i="37" s="1"/>
  <c r="L254" i="37"/>
  <c r="K254" i="37"/>
  <c r="M254" i="37" s="1"/>
  <c r="I254" i="37"/>
  <c r="H254" i="37"/>
  <c r="J254" i="37" s="1"/>
  <c r="F254" i="37"/>
  <c r="E254" i="37"/>
  <c r="G254" i="37" s="1"/>
  <c r="AV253" i="37"/>
  <c r="AU253" i="37"/>
  <c r="AW253" i="37" s="1"/>
  <c r="AS253" i="37"/>
  <c r="AR253" i="37"/>
  <c r="AT253" i="37" s="1"/>
  <c r="AP253" i="37"/>
  <c r="AO253" i="37"/>
  <c r="AQ253" i="37" s="1"/>
  <c r="AM253" i="37"/>
  <c r="AL253" i="37"/>
  <c r="AN253" i="37" s="1"/>
  <c r="AJ253" i="37"/>
  <c r="AI253" i="37"/>
  <c r="AK253" i="37" s="1"/>
  <c r="AG253" i="37"/>
  <c r="AF253" i="37"/>
  <c r="AH253" i="37" s="1"/>
  <c r="AD253" i="37"/>
  <c r="AC253" i="37"/>
  <c r="AE253" i="37" s="1"/>
  <c r="AA253" i="37"/>
  <c r="Z253" i="37"/>
  <c r="AB253" i="37" s="1"/>
  <c r="X253" i="37"/>
  <c r="W253" i="37"/>
  <c r="Y253" i="37" s="1"/>
  <c r="U253" i="37"/>
  <c r="T253" i="37"/>
  <c r="V253" i="37" s="1"/>
  <c r="R253" i="37"/>
  <c r="Q253" i="37"/>
  <c r="S253" i="37" s="1"/>
  <c r="O253" i="37"/>
  <c r="N253" i="37"/>
  <c r="P253" i="37" s="1"/>
  <c r="L253" i="37"/>
  <c r="K253" i="37"/>
  <c r="M253" i="37" s="1"/>
  <c r="I253" i="37"/>
  <c r="H253" i="37"/>
  <c r="J253" i="37" s="1"/>
  <c r="F253" i="37"/>
  <c r="E253" i="37"/>
  <c r="G253" i="37" s="1"/>
  <c r="AV252" i="37"/>
  <c r="AU252" i="37"/>
  <c r="AW252" i="37" s="1"/>
  <c r="AS252" i="37"/>
  <c r="AR252" i="37"/>
  <c r="AT252" i="37" s="1"/>
  <c r="AP252" i="37"/>
  <c r="AO252" i="37"/>
  <c r="AQ252" i="37" s="1"/>
  <c r="AM252" i="37"/>
  <c r="AL252" i="37"/>
  <c r="AN252" i="37" s="1"/>
  <c r="AJ252" i="37"/>
  <c r="AI252" i="37"/>
  <c r="AK252" i="37" s="1"/>
  <c r="AG252" i="37"/>
  <c r="AF252" i="37"/>
  <c r="AH252" i="37" s="1"/>
  <c r="AD252" i="37"/>
  <c r="AC252" i="37"/>
  <c r="AE252" i="37" s="1"/>
  <c r="AA252" i="37"/>
  <c r="Z252" i="37"/>
  <c r="AB252" i="37" s="1"/>
  <c r="X252" i="37"/>
  <c r="W252" i="37"/>
  <c r="Y252" i="37" s="1"/>
  <c r="U252" i="37"/>
  <c r="T252" i="37"/>
  <c r="V252" i="37" s="1"/>
  <c r="R252" i="37"/>
  <c r="Q252" i="37"/>
  <c r="S252" i="37" s="1"/>
  <c r="O252" i="37"/>
  <c r="N252" i="37"/>
  <c r="P252" i="37" s="1"/>
  <c r="L252" i="37"/>
  <c r="K252" i="37"/>
  <c r="M252" i="37" s="1"/>
  <c r="I252" i="37"/>
  <c r="H252" i="37"/>
  <c r="J252" i="37" s="1"/>
  <c r="F252" i="37"/>
  <c r="E252" i="37"/>
  <c r="G252" i="37" s="1"/>
  <c r="AV251" i="37"/>
  <c r="AU251" i="37"/>
  <c r="AW251" i="37" s="1"/>
  <c r="AS251" i="37"/>
  <c r="AR251" i="37"/>
  <c r="AT251" i="37" s="1"/>
  <c r="AP251" i="37"/>
  <c r="AO251" i="37"/>
  <c r="AQ251" i="37" s="1"/>
  <c r="AM251" i="37"/>
  <c r="AL251" i="37"/>
  <c r="AN251" i="37" s="1"/>
  <c r="AJ251" i="37"/>
  <c r="AI251" i="37"/>
  <c r="AK251" i="37" s="1"/>
  <c r="AG251" i="37"/>
  <c r="AF251" i="37"/>
  <c r="AH251" i="37" s="1"/>
  <c r="AD251" i="37"/>
  <c r="AC251" i="37"/>
  <c r="AE251" i="37" s="1"/>
  <c r="AA251" i="37"/>
  <c r="Z251" i="37"/>
  <c r="AB251" i="37" s="1"/>
  <c r="X251" i="37"/>
  <c r="W251" i="37"/>
  <c r="Y251" i="37" s="1"/>
  <c r="U251" i="37"/>
  <c r="T251" i="37"/>
  <c r="V251" i="37" s="1"/>
  <c r="R251" i="37"/>
  <c r="Q251" i="37"/>
  <c r="S251" i="37" s="1"/>
  <c r="O251" i="37"/>
  <c r="N251" i="37"/>
  <c r="P251" i="37" s="1"/>
  <c r="L251" i="37"/>
  <c r="K251" i="37"/>
  <c r="M251" i="37" s="1"/>
  <c r="I251" i="37"/>
  <c r="H251" i="37"/>
  <c r="J251" i="37" s="1"/>
  <c r="F251" i="37"/>
  <c r="E251" i="37"/>
  <c r="G251" i="37" s="1"/>
  <c r="AV250" i="37"/>
  <c r="AU250" i="37"/>
  <c r="AW250" i="37" s="1"/>
  <c r="AS250" i="37"/>
  <c r="AR250" i="37"/>
  <c r="AT250" i="37" s="1"/>
  <c r="AP250" i="37"/>
  <c r="AO250" i="37"/>
  <c r="AQ250" i="37" s="1"/>
  <c r="AM250" i="37"/>
  <c r="AL250" i="37"/>
  <c r="AN250" i="37" s="1"/>
  <c r="AJ250" i="37"/>
  <c r="AI250" i="37"/>
  <c r="AK250" i="37" s="1"/>
  <c r="AG250" i="37"/>
  <c r="AF250" i="37"/>
  <c r="AH250" i="37" s="1"/>
  <c r="AD250" i="37"/>
  <c r="AC250" i="37"/>
  <c r="AE250" i="37" s="1"/>
  <c r="AA250" i="37"/>
  <c r="Z250" i="37"/>
  <c r="AB250" i="37" s="1"/>
  <c r="X250" i="37"/>
  <c r="W250" i="37"/>
  <c r="Y250" i="37" s="1"/>
  <c r="V250" i="37"/>
  <c r="U250" i="37"/>
  <c r="T250" i="37"/>
  <c r="R250" i="37"/>
  <c r="Q250" i="37"/>
  <c r="S250" i="37" s="1"/>
  <c r="O250" i="37"/>
  <c r="N250" i="37"/>
  <c r="P250" i="37" s="1"/>
  <c r="L250" i="37"/>
  <c r="K250" i="37"/>
  <c r="M250" i="37" s="1"/>
  <c r="I250" i="37"/>
  <c r="H250" i="37"/>
  <c r="J250" i="37" s="1"/>
  <c r="F250" i="37"/>
  <c r="E250" i="37"/>
  <c r="G250" i="37" s="1"/>
  <c r="AV249" i="37"/>
  <c r="AU249" i="37"/>
  <c r="AW249" i="37" s="1"/>
  <c r="AS249" i="37"/>
  <c r="AR249" i="37"/>
  <c r="AT249" i="37" s="1"/>
  <c r="AP249" i="37"/>
  <c r="AO249" i="37"/>
  <c r="AQ249" i="37" s="1"/>
  <c r="AM249" i="37"/>
  <c r="AL249" i="37"/>
  <c r="AN249" i="37" s="1"/>
  <c r="AJ249" i="37"/>
  <c r="AI249" i="37"/>
  <c r="AK249" i="37" s="1"/>
  <c r="AG249" i="37"/>
  <c r="AF249" i="37"/>
  <c r="AH249" i="37" s="1"/>
  <c r="AD249" i="37"/>
  <c r="AC249" i="37"/>
  <c r="AE249" i="37" s="1"/>
  <c r="AA249" i="37"/>
  <c r="Z249" i="37"/>
  <c r="AB249" i="37" s="1"/>
  <c r="X249" i="37"/>
  <c r="W249" i="37"/>
  <c r="Y249" i="37" s="1"/>
  <c r="U249" i="37"/>
  <c r="T249" i="37"/>
  <c r="V249" i="37" s="1"/>
  <c r="R249" i="37"/>
  <c r="Q249" i="37"/>
  <c r="S249" i="37" s="1"/>
  <c r="O249" i="37"/>
  <c r="N249" i="37"/>
  <c r="P249" i="37" s="1"/>
  <c r="L249" i="37"/>
  <c r="K249" i="37"/>
  <c r="M249" i="37" s="1"/>
  <c r="I249" i="37"/>
  <c r="H249" i="37"/>
  <c r="J249" i="37" s="1"/>
  <c r="F249" i="37"/>
  <c r="E249" i="37"/>
  <c r="G249" i="37" s="1"/>
  <c r="AV248" i="37"/>
  <c r="AU248" i="37"/>
  <c r="AW248" i="37" s="1"/>
  <c r="AS248" i="37"/>
  <c r="AR248" i="37"/>
  <c r="AT248" i="37" s="1"/>
  <c r="AP248" i="37"/>
  <c r="AO248" i="37"/>
  <c r="AQ248" i="37" s="1"/>
  <c r="AM248" i="37"/>
  <c r="AL248" i="37"/>
  <c r="AN248" i="37" s="1"/>
  <c r="AJ248" i="37"/>
  <c r="AI248" i="37"/>
  <c r="AK248" i="37" s="1"/>
  <c r="AG248" i="37"/>
  <c r="AF248" i="37"/>
  <c r="AH248" i="37" s="1"/>
  <c r="AD248" i="37"/>
  <c r="AC248" i="37"/>
  <c r="AE248" i="37" s="1"/>
  <c r="AA248" i="37"/>
  <c r="Z248" i="37"/>
  <c r="AB248" i="37" s="1"/>
  <c r="X248" i="37"/>
  <c r="W248" i="37"/>
  <c r="Y248" i="37" s="1"/>
  <c r="U248" i="37"/>
  <c r="T248" i="37"/>
  <c r="V248" i="37" s="1"/>
  <c r="R248" i="37"/>
  <c r="Q248" i="37"/>
  <c r="S248" i="37" s="1"/>
  <c r="O248" i="37"/>
  <c r="N248" i="37"/>
  <c r="P248" i="37" s="1"/>
  <c r="L248" i="37"/>
  <c r="K248" i="37"/>
  <c r="M248" i="37" s="1"/>
  <c r="I248" i="37"/>
  <c r="H248" i="37"/>
  <c r="J248" i="37" s="1"/>
  <c r="F248" i="37"/>
  <c r="E248" i="37"/>
  <c r="G248" i="37" s="1"/>
  <c r="AV247" i="37"/>
  <c r="AU247" i="37"/>
  <c r="AW247" i="37" s="1"/>
  <c r="AS247" i="37"/>
  <c r="AR247" i="37"/>
  <c r="AT247" i="37" s="1"/>
  <c r="AP247" i="37"/>
  <c r="AO247" i="37"/>
  <c r="AQ247" i="37" s="1"/>
  <c r="AM247" i="37"/>
  <c r="AL247" i="37"/>
  <c r="AN247" i="37" s="1"/>
  <c r="AJ247" i="37"/>
  <c r="AI247" i="37"/>
  <c r="AK247" i="37" s="1"/>
  <c r="AG247" i="37"/>
  <c r="AF247" i="37"/>
  <c r="AH247" i="37" s="1"/>
  <c r="AD247" i="37"/>
  <c r="AC247" i="37"/>
  <c r="AE247" i="37" s="1"/>
  <c r="AA247" i="37"/>
  <c r="Z247" i="37"/>
  <c r="AB247" i="37" s="1"/>
  <c r="X247" i="37"/>
  <c r="W247" i="37"/>
  <c r="Y247" i="37" s="1"/>
  <c r="U247" i="37"/>
  <c r="T247" i="37"/>
  <c r="V247" i="37" s="1"/>
  <c r="R247" i="37"/>
  <c r="Q247" i="37"/>
  <c r="S247" i="37" s="1"/>
  <c r="O247" i="37"/>
  <c r="N247" i="37"/>
  <c r="P247" i="37" s="1"/>
  <c r="L247" i="37"/>
  <c r="K247" i="37"/>
  <c r="M247" i="37" s="1"/>
  <c r="J247" i="37"/>
  <c r="I247" i="37"/>
  <c r="H247" i="37"/>
  <c r="F247" i="37"/>
  <c r="E247" i="37"/>
  <c r="G247" i="37" s="1"/>
  <c r="AV246" i="37"/>
  <c r="AU246" i="37"/>
  <c r="AW246" i="37" s="1"/>
  <c r="AS246" i="37"/>
  <c r="AR246" i="37"/>
  <c r="AT246" i="37" s="1"/>
  <c r="AP246" i="37"/>
  <c r="AO246" i="37"/>
  <c r="AQ246" i="37" s="1"/>
  <c r="AM246" i="37"/>
  <c r="AL246" i="37"/>
  <c r="AN246" i="37" s="1"/>
  <c r="AJ246" i="37"/>
  <c r="AI246" i="37"/>
  <c r="AK246" i="37" s="1"/>
  <c r="AG246" i="37"/>
  <c r="AF246" i="37"/>
  <c r="AH246" i="37" s="1"/>
  <c r="AD246" i="37"/>
  <c r="AC246" i="37"/>
  <c r="AE246" i="37" s="1"/>
  <c r="AA246" i="37"/>
  <c r="Z246" i="37"/>
  <c r="AB246" i="37" s="1"/>
  <c r="X246" i="37"/>
  <c r="W246" i="37"/>
  <c r="Y246" i="37" s="1"/>
  <c r="U246" i="37"/>
  <c r="T246" i="37"/>
  <c r="V246" i="37" s="1"/>
  <c r="R246" i="37"/>
  <c r="Q246" i="37"/>
  <c r="S246" i="37" s="1"/>
  <c r="O246" i="37"/>
  <c r="N246" i="37"/>
  <c r="P246" i="37" s="1"/>
  <c r="L246" i="37"/>
  <c r="K246" i="37"/>
  <c r="M246" i="37" s="1"/>
  <c r="I246" i="37"/>
  <c r="H246" i="37"/>
  <c r="J246" i="37" s="1"/>
  <c r="F246" i="37"/>
  <c r="E246" i="37"/>
  <c r="G246" i="37" s="1"/>
  <c r="AV245" i="37"/>
  <c r="AU245" i="37"/>
  <c r="AW245" i="37" s="1"/>
  <c r="AS245" i="37"/>
  <c r="AR245" i="37"/>
  <c r="AT245" i="37" s="1"/>
  <c r="AP245" i="37"/>
  <c r="AO245" i="37"/>
  <c r="AQ245" i="37" s="1"/>
  <c r="AM245" i="37"/>
  <c r="AL245" i="37"/>
  <c r="AN245" i="37" s="1"/>
  <c r="AJ245" i="37"/>
  <c r="AI245" i="37"/>
  <c r="AK245" i="37" s="1"/>
  <c r="AG245" i="37"/>
  <c r="AF245" i="37"/>
  <c r="AH245" i="37" s="1"/>
  <c r="AD245" i="37"/>
  <c r="AC245" i="37"/>
  <c r="AE245" i="37" s="1"/>
  <c r="AA245" i="37"/>
  <c r="Z245" i="37"/>
  <c r="AB245" i="37" s="1"/>
  <c r="X245" i="37"/>
  <c r="W245" i="37"/>
  <c r="Y245" i="37" s="1"/>
  <c r="U245" i="37"/>
  <c r="T245" i="37"/>
  <c r="V245" i="37" s="1"/>
  <c r="R245" i="37"/>
  <c r="Q245" i="37"/>
  <c r="S245" i="37" s="1"/>
  <c r="O245" i="37"/>
  <c r="N245" i="37"/>
  <c r="P245" i="37" s="1"/>
  <c r="L245" i="37"/>
  <c r="K245" i="37"/>
  <c r="M245" i="37" s="1"/>
  <c r="I245" i="37"/>
  <c r="H245" i="37"/>
  <c r="J245" i="37" s="1"/>
  <c r="F245" i="37"/>
  <c r="E245" i="37"/>
  <c r="G245" i="37" s="1"/>
  <c r="AV244" i="37"/>
  <c r="AU244" i="37"/>
  <c r="AW244" i="37" s="1"/>
  <c r="AS244" i="37"/>
  <c r="AR244" i="37"/>
  <c r="AT244" i="37" s="1"/>
  <c r="AP244" i="37"/>
  <c r="AO244" i="37"/>
  <c r="AQ244" i="37" s="1"/>
  <c r="AM244" i="37"/>
  <c r="AL244" i="37"/>
  <c r="AN244" i="37" s="1"/>
  <c r="AJ244" i="37"/>
  <c r="AI244" i="37"/>
  <c r="AK244" i="37" s="1"/>
  <c r="AG244" i="37"/>
  <c r="AF244" i="37"/>
  <c r="AH244" i="37" s="1"/>
  <c r="AD244" i="37"/>
  <c r="AC244" i="37"/>
  <c r="AE244" i="37" s="1"/>
  <c r="AA244" i="37"/>
  <c r="Z244" i="37"/>
  <c r="AB244" i="37" s="1"/>
  <c r="X244" i="37"/>
  <c r="W244" i="37"/>
  <c r="Y244" i="37" s="1"/>
  <c r="U244" i="37"/>
  <c r="T244" i="37"/>
  <c r="V244" i="37" s="1"/>
  <c r="R244" i="37"/>
  <c r="Q244" i="37"/>
  <c r="S244" i="37" s="1"/>
  <c r="O244" i="37"/>
  <c r="N244" i="37"/>
  <c r="P244" i="37" s="1"/>
  <c r="L244" i="37"/>
  <c r="K244" i="37"/>
  <c r="M244" i="37" s="1"/>
  <c r="I244" i="37"/>
  <c r="H244" i="37"/>
  <c r="J244" i="37" s="1"/>
  <c r="F244" i="37"/>
  <c r="E244" i="37"/>
  <c r="G244" i="37" s="1"/>
  <c r="AV243" i="37"/>
  <c r="AU243" i="37"/>
  <c r="AW243" i="37" s="1"/>
  <c r="AS243" i="37"/>
  <c r="AR243" i="37"/>
  <c r="AT243" i="37" s="1"/>
  <c r="AP243" i="37"/>
  <c r="AO243" i="37"/>
  <c r="AQ243" i="37" s="1"/>
  <c r="AM243" i="37"/>
  <c r="AL243" i="37"/>
  <c r="AN243" i="37" s="1"/>
  <c r="AJ243" i="37"/>
  <c r="AI243" i="37"/>
  <c r="AK243" i="37" s="1"/>
  <c r="AG243" i="37"/>
  <c r="AF243" i="37"/>
  <c r="AH243" i="37" s="1"/>
  <c r="AD243" i="37"/>
  <c r="AC243" i="37"/>
  <c r="AE243" i="37" s="1"/>
  <c r="AA243" i="37"/>
  <c r="Z243" i="37"/>
  <c r="AB243" i="37" s="1"/>
  <c r="X243" i="37"/>
  <c r="W243" i="37"/>
  <c r="Y243" i="37" s="1"/>
  <c r="U243" i="37"/>
  <c r="T243" i="37"/>
  <c r="V243" i="37" s="1"/>
  <c r="R243" i="37"/>
  <c r="Q243" i="37"/>
  <c r="S243" i="37" s="1"/>
  <c r="O243" i="37"/>
  <c r="N243" i="37"/>
  <c r="P243" i="37" s="1"/>
  <c r="L243" i="37"/>
  <c r="K243" i="37"/>
  <c r="M243" i="37" s="1"/>
  <c r="I243" i="37"/>
  <c r="H243" i="37"/>
  <c r="J243" i="37" s="1"/>
  <c r="F243" i="37"/>
  <c r="E243" i="37"/>
  <c r="G243" i="37" s="1"/>
  <c r="AV242" i="37"/>
  <c r="AU242" i="37"/>
  <c r="AW242" i="37" s="1"/>
  <c r="AS242" i="37"/>
  <c r="AR242" i="37"/>
  <c r="AT242" i="37" s="1"/>
  <c r="AP242" i="37"/>
  <c r="AO242" i="37"/>
  <c r="AQ242" i="37" s="1"/>
  <c r="AM242" i="37"/>
  <c r="AL242" i="37"/>
  <c r="AN242" i="37" s="1"/>
  <c r="AJ242" i="37"/>
  <c r="AI242" i="37"/>
  <c r="AK242" i="37" s="1"/>
  <c r="AG242" i="37"/>
  <c r="AF242" i="37"/>
  <c r="AH242" i="37" s="1"/>
  <c r="AD242" i="37"/>
  <c r="AC242" i="37"/>
  <c r="AE242" i="37" s="1"/>
  <c r="AA242" i="37"/>
  <c r="Z242" i="37"/>
  <c r="AB242" i="37" s="1"/>
  <c r="X242" i="37"/>
  <c r="W242" i="37"/>
  <c r="Y242" i="37" s="1"/>
  <c r="U242" i="37"/>
  <c r="T242" i="37"/>
  <c r="V242" i="37" s="1"/>
  <c r="R242" i="37"/>
  <c r="Q242" i="37"/>
  <c r="S242" i="37" s="1"/>
  <c r="O242" i="37"/>
  <c r="N242" i="37"/>
  <c r="P242" i="37" s="1"/>
  <c r="L242" i="37"/>
  <c r="K242" i="37"/>
  <c r="M242" i="37" s="1"/>
  <c r="I242" i="37"/>
  <c r="H242" i="37"/>
  <c r="J242" i="37" s="1"/>
  <c r="F242" i="37"/>
  <c r="E242" i="37"/>
  <c r="G242" i="37" s="1"/>
  <c r="AV241" i="37"/>
  <c r="AU241" i="37"/>
  <c r="AW241" i="37" s="1"/>
  <c r="AS241" i="37"/>
  <c r="AR241" i="37"/>
  <c r="AT241" i="37" s="1"/>
  <c r="AP241" i="37"/>
  <c r="AO241" i="37"/>
  <c r="AQ241" i="37" s="1"/>
  <c r="AM241" i="37"/>
  <c r="AL241" i="37"/>
  <c r="AN241" i="37" s="1"/>
  <c r="AJ241" i="37"/>
  <c r="AI241" i="37"/>
  <c r="AK241" i="37" s="1"/>
  <c r="AG241" i="37"/>
  <c r="AF241" i="37"/>
  <c r="AH241" i="37" s="1"/>
  <c r="AD241" i="37"/>
  <c r="AC241" i="37"/>
  <c r="AE241" i="37" s="1"/>
  <c r="AA241" i="37"/>
  <c r="Z241" i="37"/>
  <c r="AB241" i="37" s="1"/>
  <c r="X241" i="37"/>
  <c r="W241" i="37"/>
  <c r="Y241" i="37" s="1"/>
  <c r="U241" i="37"/>
  <c r="T241" i="37"/>
  <c r="V241" i="37" s="1"/>
  <c r="R241" i="37"/>
  <c r="Q241" i="37"/>
  <c r="S241" i="37" s="1"/>
  <c r="O241" i="37"/>
  <c r="N241" i="37"/>
  <c r="P241" i="37" s="1"/>
  <c r="L241" i="37"/>
  <c r="K241" i="37"/>
  <c r="M241" i="37" s="1"/>
  <c r="I241" i="37"/>
  <c r="H241" i="37"/>
  <c r="J241" i="37" s="1"/>
  <c r="F241" i="37"/>
  <c r="E241" i="37"/>
  <c r="G241" i="37" s="1"/>
  <c r="AV240" i="37"/>
  <c r="AU240" i="37"/>
  <c r="AW240" i="37" s="1"/>
  <c r="AS240" i="37"/>
  <c r="AR240" i="37"/>
  <c r="AT240" i="37" s="1"/>
  <c r="AP240" i="37"/>
  <c r="AO240" i="37"/>
  <c r="AQ240" i="37" s="1"/>
  <c r="AM240" i="37"/>
  <c r="AL240" i="37"/>
  <c r="AN240" i="37" s="1"/>
  <c r="AJ240" i="37"/>
  <c r="AI240" i="37"/>
  <c r="AK240" i="37" s="1"/>
  <c r="AG240" i="37"/>
  <c r="AF240" i="37"/>
  <c r="AH240" i="37" s="1"/>
  <c r="AD240" i="37"/>
  <c r="AC240" i="37"/>
  <c r="AE240" i="37" s="1"/>
  <c r="AA240" i="37"/>
  <c r="Z240" i="37"/>
  <c r="AB240" i="37" s="1"/>
  <c r="X240" i="37"/>
  <c r="W240" i="37"/>
  <c r="Y240" i="37" s="1"/>
  <c r="U240" i="37"/>
  <c r="T240" i="37"/>
  <c r="V240" i="37" s="1"/>
  <c r="R240" i="37"/>
  <c r="Q240" i="37"/>
  <c r="S240" i="37" s="1"/>
  <c r="O240" i="37"/>
  <c r="N240" i="37"/>
  <c r="P240" i="37" s="1"/>
  <c r="L240" i="37"/>
  <c r="K240" i="37"/>
  <c r="M240" i="37" s="1"/>
  <c r="I240" i="37"/>
  <c r="H240" i="37"/>
  <c r="J240" i="37" s="1"/>
  <c r="F240" i="37"/>
  <c r="E240" i="37"/>
  <c r="G240" i="37" s="1"/>
  <c r="AV239" i="37"/>
  <c r="AU239" i="37"/>
  <c r="AW239" i="37" s="1"/>
  <c r="AS239" i="37"/>
  <c r="AR239" i="37"/>
  <c r="AT239" i="37" s="1"/>
  <c r="AP239" i="37"/>
  <c r="AO239" i="37"/>
  <c r="AQ239" i="37" s="1"/>
  <c r="AM239" i="37"/>
  <c r="AL239" i="37"/>
  <c r="AN239" i="37" s="1"/>
  <c r="AJ239" i="37"/>
  <c r="AI239" i="37"/>
  <c r="AK239" i="37" s="1"/>
  <c r="AG239" i="37"/>
  <c r="AF239" i="37"/>
  <c r="AH239" i="37" s="1"/>
  <c r="AD239" i="37"/>
  <c r="AC239" i="37"/>
  <c r="AE239" i="37" s="1"/>
  <c r="AA239" i="37"/>
  <c r="Z239" i="37"/>
  <c r="AB239" i="37" s="1"/>
  <c r="X239" i="37"/>
  <c r="W239" i="37"/>
  <c r="Y239" i="37" s="1"/>
  <c r="U239" i="37"/>
  <c r="T239" i="37"/>
  <c r="V239" i="37" s="1"/>
  <c r="R239" i="37"/>
  <c r="Q239" i="37"/>
  <c r="S239" i="37" s="1"/>
  <c r="O239" i="37"/>
  <c r="N239" i="37"/>
  <c r="P239" i="37" s="1"/>
  <c r="L239" i="37"/>
  <c r="K239" i="37"/>
  <c r="M239" i="37" s="1"/>
  <c r="I239" i="37"/>
  <c r="H239" i="37"/>
  <c r="J239" i="37" s="1"/>
  <c r="F239" i="37"/>
  <c r="E239" i="37"/>
  <c r="G239" i="37" s="1"/>
  <c r="AV238" i="37"/>
  <c r="AU238" i="37"/>
  <c r="AW238" i="37" s="1"/>
  <c r="AS238" i="37"/>
  <c r="AR238" i="37"/>
  <c r="AT238" i="37" s="1"/>
  <c r="AP238" i="37"/>
  <c r="AO238" i="37"/>
  <c r="AQ238" i="37" s="1"/>
  <c r="AM238" i="37"/>
  <c r="AL238" i="37"/>
  <c r="AN238" i="37" s="1"/>
  <c r="AJ238" i="37"/>
  <c r="AI238" i="37"/>
  <c r="AK238" i="37" s="1"/>
  <c r="AG238" i="37"/>
  <c r="AF238" i="37"/>
  <c r="AH238" i="37" s="1"/>
  <c r="AD238" i="37"/>
  <c r="AC238" i="37"/>
  <c r="AE238" i="37" s="1"/>
  <c r="AA238" i="37"/>
  <c r="Z238" i="37"/>
  <c r="AB238" i="37" s="1"/>
  <c r="X238" i="37"/>
  <c r="W238" i="37"/>
  <c r="Y238" i="37" s="1"/>
  <c r="U238" i="37"/>
  <c r="T238" i="37"/>
  <c r="V238" i="37" s="1"/>
  <c r="R238" i="37"/>
  <c r="Q238" i="37"/>
  <c r="S238" i="37" s="1"/>
  <c r="O238" i="37"/>
  <c r="N238" i="37"/>
  <c r="P238" i="37" s="1"/>
  <c r="L238" i="37"/>
  <c r="K238" i="37"/>
  <c r="M238" i="37" s="1"/>
  <c r="I238" i="37"/>
  <c r="H238" i="37"/>
  <c r="J238" i="37" s="1"/>
  <c r="F238" i="37"/>
  <c r="E238" i="37"/>
  <c r="G238" i="37" s="1"/>
  <c r="AV237" i="37"/>
  <c r="AU237" i="37"/>
  <c r="AW237" i="37" s="1"/>
  <c r="AS237" i="37"/>
  <c r="AR237" i="37"/>
  <c r="AT237" i="37" s="1"/>
  <c r="AP237" i="37"/>
  <c r="AO237" i="37"/>
  <c r="AQ237" i="37" s="1"/>
  <c r="AM237" i="37"/>
  <c r="AL237" i="37"/>
  <c r="AN237" i="37" s="1"/>
  <c r="AJ237" i="37"/>
  <c r="AI237" i="37"/>
  <c r="AK237" i="37" s="1"/>
  <c r="AG237" i="37"/>
  <c r="AF237" i="37"/>
  <c r="AH237" i="37" s="1"/>
  <c r="AD237" i="37"/>
  <c r="AC237" i="37"/>
  <c r="AE237" i="37" s="1"/>
  <c r="AA237" i="37"/>
  <c r="Z237" i="37"/>
  <c r="AB237" i="37" s="1"/>
  <c r="X237" i="37"/>
  <c r="W237" i="37"/>
  <c r="Y237" i="37" s="1"/>
  <c r="U237" i="37"/>
  <c r="T237" i="37"/>
  <c r="V237" i="37" s="1"/>
  <c r="R237" i="37"/>
  <c r="Q237" i="37"/>
  <c r="S237" i="37" s="1"/>
  <c r="O237" i="37"/>
  <c r="N237" i="37"/>
  <c r="P237" i="37" s="1"/>
  <c r="L237" i="37"/>
  <c r="K237" i="37"/>
  <c r="M237" i="37" s="1"/>
  <c r="I237" i="37"/>
  <c r="H237" i="37"/>
  <c r="J237" i="37" s="1"/>
  <c r="F237" i="37"/>
  <c r="E237" i="37"/>
  <c r="G237" i="37" s="1"/>
  <c r="AV236" i="37"/>
  <c r="AU236" i="37"/>
  <c r="AW236" i="37" s="1"/>
  <c r="AS236" i="37"/>
  <c r="AR236" i="37"/>
  <c r="AT236" i="37" s="1"/>
  <c r="AP236" i="37"/>
  <c r="AO236" i="37"/>
  <c r="AQ236" i="37" s="1"/>
  <c r="AM236" i="37"/>
  <c r="AL236" i="37"/>
  <c r="AN236" i="37" s="1"/>
  <c r="AJ236" i="37"/>
  <c r="AI236" i="37"/>
  <c r="AK236" i="37" s="1"/>
  <c r="AG236" i="37"/>
  <c r="AF236" i="37"/>
  <c r="AH236" i="37" s="1"/>
  <c r="AD236" i="37"/>
  <c r="AC236" i="37"/>
  <c r="AE236" i="37" s="1"/>
  <c r="AA236" i="37"/>
  <c r="Z236" i="37"/>
  <c r="AB236" i="37" s="1"/>
  <c r="X236" i="37"/>
  <c r="W236" i="37"/>
  <c r="Y236" i="37" s="1"/>
  <c r="U236" i="37"/>
  <c r="T236" i="37"/>
  <c r="V236" i="37" s="1"/>
  <c r="R236" i="37"/>
  <c r="Q236" i="37"/>
  <c r="S236" i="37" s="1"/>
  <c r="O236" i="37"/>
  <c r="N236" i="37"/>
  <c r="P236" i="37" s="1"/>
  <c r="L236" i="37"/>
  <c r="K236" i="37"/>
  <c r="M236" i="37" s="1"/>
  <c r="I236" i="37"/>
  <c r="H236" i="37"/>
  <c r="J236" i="37" s="1"/>
  <c r="F236" i="37"/>
  <c r="E236" i="37"/>
  <c r="G236" i="37" s="1"/>
  <c r="AV235" i="37"/>
  <c r="AU235" i="37"/>
  <c r="AW235" i="37" s="1"/>
  <c r="AS235" i="37"/>
  <c r="AR235" i="37"/>
  <c r="AT235" i="37" s="1"/>
  <c r="AP235" i="37"/>
  <c r="AO235" i="37"/>
  <c r="AQ235" i="37" s="1"/>
  <c r="AM235" i="37"/>
  <c r="AL235" i="37"/>
  <c r="AN235" i="37" s="1"/>
  <c r="AJ235" i="37"/>
  <c r="AI235" i="37"/>
  <c r="AK235" i="37" s="1"/>
  <c r="AG235" i="37"/>
  <c r="AF235" i="37"/>
  <c r="AH235" i="37" s="1"/>
  <c r="AD235" i="37"/>
  <c r="AC235" i="37"/>
  <c r="AE235" i="37" s="1"/>
  <c r="AA235" i="37"/>
  <c r="Z235" i="37"/>
  <c r="AB235" i="37" s="1"/>
  <c r="X235" i="37"/>
  <c r="W235" i="37"/>
  <c r="Y235" i="37" s="1"/>
  <c r="U235" i="37"/>
  <c r="T235" i="37"/>
  <c r="V235" i="37" s="1"/>
  <c r="R235" i="37"/>
  <c r="Q235" i="37"/>
  <c r="S235" i="37" s="1"/>
  <c r="O235" i="37"/>
  <c r="N235" i="37"/>
  <c r="P235" i="37" s="1"/>
  <c r="L235" i="37"/>
  <c r="K235" i="37"/>
  <c r="M235" i="37" s="1"/>
  <c r="I235" i="37"/>
  <c r="H235" i="37"/>
  <c r="J235" i="37" s="1"/>
  <c r="F235" i="37"/>
  <c r="E235" i="37"/>
  <c r="G235" i="37" s="1"/>
  <c r="AV234" i="37"/>
  <c r="AU234" i="37"/>
  <c r="AW234" i="37" s="1"/>
  <c r="AS234" i="37"/>
  <c r="AR234" i="37"/>
  <c r="AT234" i="37" s="1"/>
  <c r="AP234" i="37"/>
  <c r="AO234" i="37"/>
  <c r="AQ234" i="37" s="1"/>
  <c r="AM234" i="37"/>
  <c r="AL234" i="37"/>
  <c r="AN234" i="37" s="1"/>
  <c r="AJ234" i="37"/>
  <c r="AI234" i="37"/>
  <c r="AK234" i="37" s="1"/>
  <c r="AG234" i="37"/>
  <c r="AF234" i="37"/>
  <c r="AH234" i="37" s="1"/>
  <c r="AD234" i="37"/>
  <c r="AC234" i="37"/>
  <c r="AE234" i="37" s="1"/>
  <c r="AA234" i="37"/>
  <c r="Z234" i="37"/>
  <c r="AB234" i="37" s="1"/>
  <c r="X234" i="37"/>
  <c r="W234" i="37"/>
  <c r="Y234" i="37" s="1"/>
  <c r="U234" i="37"/>
  <c r="T234" i="37"/>
  <c r="V234" i="37" s="1"/>
  <c r="R234" i="37"/>
  <c r="Q234" i="37"/>
  <c r="S234" i="37" s="1"/>
  <c r="O234" i="37"/>
  <c r="N234" i="37"/>
  <c r="P234" i="37" s="1"/>
  <c r="L234" i="37"/>
  <c r="K234" i="37"/>
  <c r="M234" i="37" s="1"/>
  <c r="I234" i="37"/>
  <c r="H234" i="37"/>
  <c r="J234" i="37" s="1"/>
  <c r="F234" i="37"/>
  <c r="E234" i="37"/>
  <c r="G234" i="37" s="1"/>
  <c r="AV233" i="37"/>
  <c r="AU233" i="37"/>
  <c r="AW233" i="37" s="1"/>
  <c r="AS233" i="37"/>
  <c r="AR233" i="37"/>
  <c r="AT233" i="37" s="1"/>
  <c r="AP233" i="37"/>
  <c r="AO233" i="37"/>
  <c r="AQ233" i="37" s="1"/>
  <c r="AM233" i="37"/>
  <c r="AL233" i="37"/>
  <c r="AN233" i="37" s="1"/>
  <c r="AJ233" i="37"/>
  <c r="AI233" i="37"/>
  <c r="AK233" i="37" s="1"/>
  <c r="AG233" i="37"/>
  <c r="AF233" i="37"/>
  <c r="AH233" i="37" s="1"/>
  <c r="AD233" i="37"/>
  <c r="AC233" i="37"/>
  <c r="AE233" i="37" s="1"/>
  <c r="AA233" i="37"/>
  <c r="Z233" i="37"/>
  <c r="AB233" i="37" s="1"/>
  <c r="X233" i="37"/>
  <c r="W233" i="37"/>
  <c r="Y233" i="37" s="1"/>
  <c r="U233" i="37"/>
  <c r="T233" i="37"/>
  <c r="V233" i="37" s="1"/>
  <c r="R233" i="37"/>
  <c r="Q233" i="37"/>
  <c r="S233" i="37" s="1"/>
  <c r="O233" i="37"/>
  <c r="N233" i="37"/>
  <c r="P233" i="37" s="1"/>
  <c r="L233" i="37"/>
  <c r="K233" i="37"/>
  <c r="M233" i="37" s="1"/>
  <c r="I233" i="37"/>
  <c r="H233" i="37"/>
  <c r="J233" i="37" s="1"/>
  <c r="F233" i="37"/>
  <c r="E233" i="37"/>
  <c r="G233" i="37" s="1"/>
  <c r="AV232" i="37"/>
  <c r="AU232" i="37"/>
  <c r="AW232" i="37" s="1"/>
  <c r="AS232" i="37"/>
  <c r="AR232" i="37"/>
  <c r="AT232" i="37" s="1"/>
  <c r="AP232" i="37"/>
  <c r="AO232" i="37"/>
  <c r="AQ232" i="37" s="1"/>
  <c r="AM232" i="37"/>
  <c r="AL232" i="37"/>
  <c r="AN232" i="37" s="1"/>
  <c r="AJ232" i="37"/>
  <c r="AI232" i="37"/>
  <c r="AK232" i="37" s="1"/>
  <c r="AG232" i="37"/>
  <c r="AF232" i="37"/>
  <c r="AH232" i="37" s="1"/>
  <c r="AD232" i="37"/>
  <c r="AC232" i="37"/>
  <c r="AE232" i="37" s="1"/>
  <c r="AA232" i="37"/>
  <c r="Z232" i="37"/>
  <c r="AB232" i="37" s="1"/>
  <c r="X232" i="37"/>
  <c r="W232" i="37"/>
  <c r="Y232" i="37" s="1"/>
  <c r="U232" i="37"/>
  <c r="T232" i="37"/>
  <c r="V232" i="37" s="1"/>
  <c r="R232" i="37"/>
  <c r="Q232" i="37"/>
  <c r="S232" i="37" s="1"/>
  <c r="O232" i="37"/>
  <c r="N232" i="37"/>
  <c r="P232" i="37" s="1"/>
  <c r="L232" i="37"/>
  <c r="K232" i="37"/>
  <c r="M232" i="37" s="1"/>
  <c r="I232" i="37"/>
  <c r="H232" i="37"/>
  <c r="J232" i="37" s="1"/>
  <c r="F232" i="37"/>
  <c r="E232" i="37"/>
  <c r="G232" i="37" s="1"/>
  <c r="AV231" i="37"/>
  <c r="AU231" i="37"/>
  <c r="AW231" i="37" s="1"/>
  <c r="AS231" i="37"/>
  <c r="AR231" i="37"/>
  <c r="AT231" i="37" s="1"/>
  <c r="AP231" i="37"/>
  <c r="AO231" i="37"/>
  <c r="AQ231" i="37" s="1"/>
  <c r="AM231" i="37"/>
  <c r="AL231" i="37"/>
  <c r="AN231" i="37" s="1"/>
  <c r="AJ231" i="37"/>
  <c r="AI231" i="37"/>
  <c r="AK231" i="37" s="1"/>
  <c r="AG231" i="37"/>
  <c r="AF231" i="37"/>
  <c r="AH231" i="37" s="1"/>
  <c r="AD231" i="37"/>
  <c r="AC231" i="37"/>
  <c r="AE231" i="37" s="1"/>
  <c r="AA231" i="37"/>
  <c r="Z231" i="37"/>
  <c r="AB231" i="37" s="1"/>
  <c r="X231" i="37"/>
  <c r="W231" i="37"/>
  <c r="Y231" i="37" s="1"/>
  <c r="U231" i="37"/>
  <c r="T231" i="37"/>
  <c r="V231" i="37" s="1"/>
  <c r="R231" i="37"/>
  <c r="Q231" i="37"/>
  <c r="S231" i="37" s="1"/>
  <c r="O231" i="37"/>
  <c r="N231" i="37"/>
  <c r="P231" i="37" s="1"/>
  <c r="L231" i="37"/>
  <c r="K231" i="37"/>
  <c r="M231" i="37" s="1"/>
  <c r="I231" i="37"/>
  <c r="H231" i="37"/>
  <c r="J231" i="37" s="1"/>
  <c r="F231" i="37"/>
  <c r="E231" i="37"/>
  <c r="G231" i="37" s="1"/>
  <c r="AV230" i="37"/>
  <c r="AU230" i="37"/>
  <c r="AW230" i="37" s="1"/>
  <c r="AS230" i="37"/>
  <c r="AR230" i="37"/>
  <c r="AT230" i="37" s="1"/>
  <c r="AP230" i="37"/>
  <c r="AO230" i="37"/>
  <c r="AQ230" i="37" s="1"/>
  <c r="AM230" i="37"/>
  <c r="AL230" i="37"/>
  <c r="AN230" i="37" s="1"/>
  <c r="AJ230" i="37"/>
  <c r="AI230" i="37"/>
  <c r="AK230" i="37" s="1"/>
  <c r="AG230" i="37"/>
  <c r="AF230" i="37"/>
  <c r="AH230" i="37" s="1"/>
  <c r="AD230" i="37"/>
  <c r="AC230" i="37"/>
  <c r="AE230" i="37" s="1"/>
  <c r="AA230" i="37"/>
  <c r="Z230" i="37"/>
  <c r="AB230" i="37" s="1"/>
  <c r="X230" i="37"/>
  <c r="W230" i="37"/>
  <c r="Y230" i="37" s="1"/>
  <c r="U230" i="37"/>
  <c r="T230" i="37"/>
  <c r="V230" i="37" s="1"/>
  <c r="R230" i="37"/>
  <c r="Q230" i="37"/>
  <c r="S230" i="37" s="1"/>
  <c r="O230" i="37"/>
  <c r="N230" i="37"/>
  <c r="P230" i="37" s="1"/>
  <c r="L230" i="37"/>
  <c r="K230" i="37"/>
  <c r="M230" i="37" s="1"/>
  <c r="I230" i="37"/>
  <c r="H230" i="37"/>
  <c r="J230" i="37" s="1"/>
  <c r="F230" i="37"/>
  <c r="E230" i="37"/>
  <c r="G230" i="37" s="1"/>
  <c r="AV229" i="37"/>
  <c r="AU229" i="37"/>
  <c r="AW229" i="37" s="1"/>
  <c r="AS229" i="37"/>
  <c r="AR229" i="37"/>
  <c r="AT229" i="37" s="1"/>
  <c r="AP229" i="37"/>
  <c r="AO229" i="37"/>
  <c r="AQ229" i="37" s="1"/>
  <c r="AM229" i="37"/>
  <c r="AL229" i="37"/>
  <c r="AN229" i="37" s="1"/>
  <c r="AJ229" i="37"/>
  <c r="AI229" i="37"/>
  <c r="AK229" i="37" s="1"/>
  <c r="AG229" i="37"/>
  <c r="AF229" i="37"/>
  <c r="AH229" i="37" s="1"/>
  <c r="AD229" i="37"/>
  <c r="AC229" i="37"/>
  <c r="AE229" i="37" s="1"/>
  <c r="AA229" i="37"/>
  <c r="Z229" i="37"/>
  <c r="AB229" i="37" s="1"/>
  <c r="X229" i="37"/>
  <c r="W229" i="37"/>
  <c r="Y229" i="37" s="1"/>
  <c r="U229" i="37"/>
  <c r="T229" i="37"/>
  <c r="V229" i="37" s="1"/>
  <c r="R229" i="37"/>
  <c r="Q229" i="37"/>
  <c r="S229" i="37" s="1"/>
  <c r="O229" i="37"/>
  <c r="N229" i="37"/>
  <c r="P229" i="37" s="1"/>
  <c r="L229" i="37"/>
  <c r="K229" i="37"/>
  <c r="M229" i="37" s="1"/>
  <c r="I229" i="37"/>
  <c r="H229" i="37"/>
  <c r="J229" i="37" s="1"/>
  <c r="F229" i="37"/>
  <c r="E229" i="37"/>
  <c r="G229" i="37" s="1"/>
  <c r="AV228" i="37"/>
  <c r="AU228" i="37"/>
  <c r="AW228" i="37" s="1"/>
  <c r="AS228" i="37"/>
  <c r="AR228" i="37"/>
  <c r="AT228" i="37" s="1"/>
  <c r="AP228" i="37"/>
  <c r="AO228" i="37"/>
  <c r="AQ228" i="37" s="1"/>
  <c r="AM228" i="37"/>
  <c r="AL228" i="37"/>
  <c r="AN228" i="37" s="1"/>
  <c r="AJ228" i="37"/>
  <c r="AI228" i="37"/>
  <c r="AK228" i="37" s="1"/>
  <c r="AG228" i="37"/>
  <c r="AF228" i="37"/>
  <c r="AH228" i="37" s="1"/>
  <c r="AD228" i="37"/>
  <c r="AC228" i="37"/>
  <c r="AE228" i="37" s="1"/>
  <c r="AA228" i="37"/>
  <c r="Z228" i="37"/>
  <c r="AB228" i="37" s="1"/>
  <c r="X228" i="37"/>
  <c r="W228" i="37"/>
  <c r="Y228" i="37" s="1"/>
  <c r="U228" i="37"/>
  <c r="T228" i="37"/>
  <c r="V228" i="37" s="1"/>
  <c r="R228" i="37"/>
  <c r="Q228" i="37"/>
  <c r="S228" i="37" s="1"/>
  <c r="O228" i="37"/>
  <c r="N228" i="37"/>
  <c r="P228" i="37" s="1"/>
  <c r="L228" i="37"/>
  <c r="K228" i="37"/>
  <c r="M228" i="37" s="1"/>
  <c r="I228" i="37"/>
  <c r="H228" i="37"/>
  <c r="J228" i="37" s="1"/>
  <c r="F228" i="37"/>
  <c r="E228" i="37"/>
  <c r="G228" i="37" s="1"/>
  <c r="AV227" i="37"/>
  <c r="AU227" i="37"/>
  <c r="AW227" i="37" s="1"/>
  <c r="AS227" i="37"/>
  <c r="AR227" i="37"/>
  <c r="AT227" i="37" s="1"/>
  <c r="AP227" i="37"/>
  <c r="AO227" i="37"/>
  <c r="AQ227" i="37" s="1"/>
  <c r="AM227" i="37"/>
  <c r="AL227" i="37"/>
  <c r="AN227" i="37" s="1"/>
  <c r="AJ227" i="37"/>
  <c r="AI227" i="37"/>
  <c r="AK227" i="37" s="1"/>
  <c r="AG227" i="37"/>
  <c r="AF227" i="37"/>
  <c r="AH227" i="37" s="1"/>
  <c r="AD227" i="37"/>
  <c r="AC227" i="37"/>
  <c r="AE227" i="37" s="1"/>
  <c r="AA227" i="37"/>
  <c r="Z227" i="37"/>
  <c r="AB227" i="37" s="1"/>
  <c r="X227" i="37"/>
  <c r="W227" i="37"/>
  <c r="Y227" i="37" s="1"/>
  <c r="U227" i="37"/>
  <c r="T227" i="37"/>
  <c r="V227" i="37" s="1"/>
  <c r="R227" i="37"/>
  <c r="Q227" i="37"/>
  <c r="S227" i="37" s="1"/>
  <c r="O227" i="37"/>
  <c r="N227" i="37"/>
  <c r="P227" i="37" s="1"/>
  <c r="L227" i="37"/>
  <c r="K227" i="37"/>
  <c r="M227" i="37" s="1"/>
  <c r="I227" i="37"/>
  <c r="H227" i="37"/>
  <c r="J227" i="37" s="1"/>
  <c r="F227" i="37"/>
  <c r="E227" i="37"/>
  <c r="G227" i="37" s="1"/>
  <c r="AV226" i="37"/>
  <c r="AU226" i="37"/>
  <c r="AW226" i="37" s="1"/>
  <c r="AS226" i="37"/>
  <c r="AR226" i="37"/>
  <c r="AT226" i="37" s="1"/>
  <c r="AP226" i="37"/>
  <c r="AO226" i="37"/>
  <c r="AQ226" i="37" s="1"/>
  <c r="AM226" i="37"/>
  <c r="AL226" i="37"/>
  <c r="AN226" i="37" s="1"/>
  <c r="AJ226" i="37"/>
  <c r="AI226" i="37"/>
  <c r="AK226" i="37" s="1"/>
  <c r="AG226" i="37"/>
  <c r="AF226" i="37"/>
  <c r="AH226" i="37" s="1"/>
  <c r="AD226" i="37"/>
  <c r="AC226" i="37"/>
  <c r="AE226" i="37" s="1"/>
  <c r="AA226" i="37"/>
  <c r="Z226" i="37"/>
  <c r="AB226" i="37" s="1"/>
  <c r="X226" i="37"/>
  <c r="W226" i="37"/>
  <c r="Y226" i="37" s="1"/>
  <c r="U226" i="37"/>
  <c r="T226" i="37"/>
  <c r="V226" i="37" s="1"/>
  <c r="R226" i="37"/>
  <c r="Q226" i="37"/>
  <c r="S226" i="37" s="1"/>
  <c r="O226" i="37"/>
  <c r="N226" i="37"/>
  <c r="P226" i="37" s="1"/>
  <c r="L226" i="37"/>
  <c r="K226" i="37"/>
  <c r="M226" i="37" s="1"/>
  <c r="I226" i="37"/>
  <c r="H226" i="37"/>
  <c r="J226" i="37" s="1"/>
  <c r="F226" i="37"/>
  <c r="E226" i="37"/>
  <c r="G226" i="37" s="1"/>
  <c r="AV225" i="37"/>
  <c r="AU225" i="37"/>
  <c r="AW225" i="37" s="1"/>
  <c r="AS225" i="37"/>
  <c r="AR225" i="37"/>
  <c r="AT225" i="37" s="1"/>
  <c r="AP225" i="37"/>
  <c r="AO225" i="37"/>
  <c r="AQ225" i="37" s="1"/>
  <c r="AM225" i="37"/>
  <c r="AL225" i="37"/>
  <c r="AN225" i="37" s="1"/>
  <c r="AJ225" i="37"/>
  <c r="AI225" i="37"/>
  <c r="AK225" i="37" s="1"/>
  <c r="AG225" i="37"/>
  <c r="AF225" i="37"/>
  <c r="AH225" i="37" s="1"/>
  <c r="AD225" i="37"/>
  <c r="AC225" i="37"/>
  <c r="AE225" i="37" s="1"/>
  <c r="AA225" i="37"/>
  <c r="Z225" i="37"/>
  <c r="AB225" i="37" s="1"/>
  <c r="X225" i="37"/>
  <c r="W225" i="37"/>
  <c r="Y225" i="37" s="1"/>
  <c r="U225" i="37"/>
  <c r="T225" i="37"/>
  <c r="V225" i="37" s="1"/>
  <c r="R225" i="37"/>
  <c r="Q225" i="37"/>
  <c r="S225" i="37" s="1"/>
  <c r="O225" i="37"/>
  <c r="N225" i="37"/>
  <c r="P225" i="37" s="1"/>
  <c r="L225" i="37"/>
  <c r="K225" i="37"/>
  <c r="M225" i="37" s="1"/>
  <c r="I225" i="37"/>
  <c r="H225" i="37"/>
  <c r="J225" i="37" s="1"/>
  <c r="F225" i="37"/>
  <c r="E225" i="37"/>
  <c r="G225" i="37" s="1"/>
  <c r="AV224" i="37"/>
  <c r="AU224" i="37"/>
  <c r="AW224" i="37" s="1"/>
  <c r="AS224" i="37"/>
  <c r="AR224" i="37"/>
  <c r="AT224" i="37" s="1"/>
  <c r="AP224" i="37"/>
  <c r="AO224" i="37"/>
  <c r="AQ224" i="37" s="1"/>
  <c r="AM224" i="37"/>
  <c r="AL224" i="37"/>
  <c r="AN224" i="37" s="1"/>
  <c r="AJ224" i="37"/>
  <c r="AI224" i="37"/>
  <c r="AK224" i="37" s="1"/>
  <c r="AG224" i="37"/>
  <c r="AF224" i="37"/>
  <c r="AH224" i="37" s="1"/>
  <c r="AD224" i="37"/>
  <c r="AC224" i="37"/>
  <c r="AE224" i="37" s="1"/>
  <c r="AA224" i="37"/>
  <c r="Z224" i="37"/>
  <c r="AB224" i="37" s="1"/>
  <c r="X224" i="37"/>
  <c r="W224" i="37"/>
  <c r="Y224" i="37" s="1"/>
  <c r="U224" i="37"/>
  <c r="T224" i="37"/>
  <c r="V224" i="37" s="1"/>
  <c r="R224" i="37"/>
  <c r="Q224" i="37"/>
  <c r="S224" i="37" s="1"/>
  <c r="O224" i="37"/>
  <c r="N224" i="37"/>
  <c r="P224" i="37" s="1"/>
  <c r="L224" i="37"/>
  <c r="K224" i="37"/>
  <c r="M224" i="37" s="1"/>
  <c r="I224" i="37"/>
  <c r="H224" i="37"/>
  <c r="J224" i="37" s="1"/>
  <c r="F224" i="37"/>
  <c r="E224" i="37"/>
  <c r="G224" i="37" s="1"/>
  <c r="AV223" i="37"/>
  <c r="AU223" i="37"/>
  <c r="AW223" i="37" s="1"/>
  <c r="AS223" i="37"/>
  <c r="AR223" i="37"/>
  <c r="AT223" i="37" s="1"/>
  <c r="AP223" i="37"/>
  <c r="AO223" i="37"/>
  <c r="AQ223" i="37" s="1"/>
  <c r="AM223" i="37"/>
  <c r="AL223" i="37"/>
  <c r="AN223" i="37" s="1"/>
  <c r="AK223" i="37"/>
  <c r="AJ223" i="37"/>
  <c r="AI223" i="37"/>
  <c r="AG223" i="37"/>
  <c r="AF223" i="37"/>
  <c r="AH223" i="37" s="1"/>
  <c r="AD223" i="37"/>
  <c r="AC223" i="37"/>
  <c r="AE223" i="37" s="1"/>
  <c r="AA223" i="37"/>
  <c r="Z223" i="37"/>
  <c r="AB223" i="37" s="1"/>
  <c r="X223" i="37"/>
  <c r="W223" i="37"/>
  <c r="Y223" i="37" s="1"/>
  <c r="U223" i="37"/>
  <c r="T223" i="37"/>
  <c r="V223" i="37" s="1"/>
  <c r="R223" i="37"/>
  <c r="Q223" i="37"/>
  <c r="S223" i="37" s="1"/>
  <c r="O223" i="37"/>
  <c r="N223" i="37"/>
  <c r="P223" i="37" s="1"/>
  <c r="L223" i="37"/>
  <c r="K223" i="37"/>
  <c r="M223" i="37" s="1"/>
  <c r="I223" i="37"/>
  <c r="H223" i="37"/>
  <c r="J223" i="37" s="1"/>
  <c r="F223" i="37"/>
  <c r="E223" i="37"/>
  <c r="G223" i="37" s="1"/>
  <c r="AV222" i="37"/>
  <c r="AU222" i="37"/>
  <c r="AW222" i="37" s="1"/>
  <c r="AS222" i="37"/>
  <c r="AR222" i="37"/>
  <c r="AT222" i="37" s="1"/>
  <c r="AP222" i="37"/>
  <c r="AO222" i="37"/>
  <c r="AQ222" i="37" s="1"/>
  <c r="AM222" i="37"/>
  <c r="AL222" i="37"/>
  <c r="AN222" i="37" s="1"/>
  <c r="AJ222" i="37"/>
  <c r="AI222" i="37"/>
  <c r="AK222" i="37" s="1"/>
  <c r="AG222" i="37"/>
  <c r="AF222" i="37"/>
  <c r="AH222" i="37" s="1"/>
  <c r="AD222" i="37"/>
  <c r="AC222" i="37"/>
  <c r="AE222" i="37" s="1"/>
  <c r="AA222" i="37"/>
  <c r="Z222" i="37"/>
  <c r="AB222" i="37" s="1"/>
  <c r="X222" i="37"/>
  <c r="W222" i="37"/>
  <c r="Y222" i="37" s="1"/>
  <c r="U222" i="37"/>
  <c r="T222" i="37"/>
  <c r="V222" i="37" s="1"/>
  <c r="R222" i="37"/>
  <c r="Q222" i="37"/>
  <c r="S222" i="37" s="1"/>
  <c r="O222" i="37"/>
  <c r="N222" i="37"/>
  <c r="P222" i="37" s="1"/>
  <c r="L222" i="37"/>
  <c r="K222" i="37"/>
  <c r="M222" i="37" s="1"/>
  <c r="I222" i="37"/>
  <c r="H222" i="37"/>
  <c r="J222" i="37" s="1"/>
  <c r="F222" i="37"/>
  <c r="E222" i="37"/>
  <c r="G222" i="37" s="1"/>
  <c r="AV221" i="37"/>
  <c r="AU221" i="37"/>
  <c r="AW221" i="37" s="1"/>
  <c r="AS221" i="37"/>
  <c r="AR221" i="37"/>
  <c r="AT221" i="37" s="1"/>
  <c r="AP221" i="37"/>
  <c r="AO221" i="37"/>
  <c r="AQ221" i="37" s="1"/>
  <c r="AM221" i="37"/>
  <c r="AL221" i="37"/>
  <c r="AN221" i="37" s="1"/>
  <c r="AJ221" i="37"/>
  <c r="AI221" i="37"/>
  <c r="AK221" i="37" s="1"/>
  <c r="AG221" i="37"/>
  <c r="AF221" i="37"/>
  <c r="AH221" i="37" s="1"/>
  <c r="AD221" i="37"/>
  <c r="AC221" i="37"/>
  <c r="AE221" i="37" s="1"/>
  <c r="AA221" i="37"/>
  <c r="Z221" i="37"/>
  <c r="AB221" i="37" s="1"/>
  <c r="X221" i="37"/>
  <c r="W221" i="37"/>
  <c r="Y221" i="37" s="1"/>
  <c r="U221" i="37"/>
  <c r="T221" i="37"/>
  <c r="V221" i="37" s="1"/>
  <c r="R221" i="37"/>
  <c r="Q221" i="37"/>
  <c r="S221" i="37" s="1"/>
  <c r="O221" i="37"/>
  <c r="N221" i="37"/>
  <c r="P221" i="37" s="1"/>
  <c r="L221" i="37"/>
  <c r="K221" i="37"/>
  <c r="M221" i="37" s="1"/>
  <c r="I221" i="37"/>
  <c r="H221" i="37"/>
  <c r="J221" i="37" s="1"/>
  <c r="F221" i="37"/>
  <c r="E221" i="37"/>
  <c r="G221" i="37" s="1"/>
  <c r="AV220" i="37"/>
  <c r="AU220" i="37"/>
  <c r="AW220" i="37" s="1"/>
  <c r="AS220" i="37"/>
  <c r="AR220" i="37"/>
  <c r="AT220" i="37" s="1"/>
  <c r="AP220" i="37"/>
  <c r="AO220" i="37"/>
  <c r="AQ220" i="37" s="1"/>
  <c r="AM220" i="37"/>
  <c r="AL220" i="37"/>
  <c r="AN220" i="37" s="1"/>
  <c r="AJ220" i="37"/>
  <c r="AI220" i="37"/>
  <c r="AK220" i="37" s="1"/>
  <c r="AG220" i="37"/>
  <c r="AF220" i="37"/>
  <c r="AH220" i="37" s="1"/>
  <c r="AD220" i="37"/>
  <c r="AC220" i="37"/>
  <c r="AE220" i="37" s="1"/>
  <c r="AA220" i="37"/>
  <c r="Z220" i="37"/>
  <c r="AB220" i="37" s="1"/>
  <c r="X220" i="37"/>
  <c r="W220" i="37"/>
  <c r="Y220" i="37" s="1"/>
  <c r="U220" i="37"/>
  <c r="T220" i="37"/>
  <c r="V220" i="37" s="1"/>
  <c r="R220" i="37"/>
  <c r="Q220" i="37"/>
  <c r="S220" i="37" s="1"/>
  <c r="O220" i="37"/>
  <c r="N220" i="37"/>
  <c r="P220" i="37" s="1"/>
  <c r="M220" i="37"/>
  <c r="L220" i="37"/>
  <c r="K220" i="37"/>
  <c r="I220" i="37"/>
  <c r="H220" i="37"/>
  <c r="J220" i="37" s="1"/>
  <c r="F220" i="37"/>
  <c r="E220" i="37"/>
  <c r="G220" i="37" s="1"/>
  <c r="AV219" i="37"/>
  <c r="AU219" i="37"/>
  <c r="AW219" i="37" s="1"/>
  <c r="AS219" i="37"/>
  <c r="AR219" i="37"/>
  <c r="AT219" i="37" s="1"/>
  <c r="AP219" i="37"/>
  <c r="AO219" i="37"/>
  <c r="AQ219" i="37" s="1"/>
  <c r="AM219" i="37"/>
  <c r="AL219" i="37"/>
  <c r="AN219" i="37" s="1"/>
  <c r="AJ219" i="37"/>
  <c r="AI219" i="37"/>
  <c r="AK219" i="37" s="1"/>
  <c r="AG219" i="37"/>
  <c r="AF219" i="37"/>
  <c r="AH219" i="37" s="1"/>
  <c r="AD219" i="37"/>
  <c r="AC219" i="37"/>
  <c r="AE219" i="37" s="1"/>
  <c r="AA219" i="37"/>
  <c r="Z219" i="37"/>
  <c r="AB219" i="37" s="1"/>
  <c r="X219" i="37"/>
  <c r="W219" i="37"/>
  <c r="Y219" i="37" s="1"/>
  <c r="U219" i="37"/>
  <c r="T219" i="37"/>
  <c r="V219" i="37" s="1"/>
  <c r="R219" i="37"/>
  <c r="Q219" i="37"/>
  <c r="S219" i="37" s="1"/>
  <c r="O219" i="37"/>
  <c r="N219" i="37"/>
  <c r="P219" i="37" s="1"/>
  <c r="L219" i="37"/>
  <c r="K219" i="37"/>
  <c r="M219" i="37" s="1"/>
  <c r="I219" i="37"/>
  <c r="H219" i="37"/>
  <c r="J219" i="37" s="1"/>
  <c r="F219" i="37"/>
  <c r="E219" i="37"/>
  <c r="G219" i="37" s="1"/>
  <c r="AV218" i="37"/>
  <c r="AU218" i="37"/>
  <c r="AW218" i="37" s="1"/>
  <c r="AS218" i="37"/>
  <c r="AR218" i="37"/>
  <c r="AT218" i="37" s="1"/>
  <c r="AP218" i="37"/>
  <c r="AO218" i="37"/>
  <c r="AQ218" i="37" s="1"/>
  <c r="AM218" i="37"/>
  <c r="AL218" i="37"/>
  <c r="AN218" i="37" s="1"/>
  <c r="AJ218" i="37"/>
  <c r="AI218" i="37"/>
  <c r="AK218" i="37" s="1"/>
  <c r="AG218" i="37"/>
  <c r="AF218" i="37"/>
  <c r="AH218" i="37" s="1"/>
  <c r="AD218" i="37"/>
  <c r="AC218" i="37"/>
  <c r="AE218" i="37" s="1"/>
  <c r="AA218" i="37"/>
  <c r="Z218" i="37"/>
  <c r="AB218" i="37" s="1"/>
  <c r="X218" i="37"/>
  <c r="W218" i="37"/>
  <c r="Y218" i="37" s="1"/>
  <c r="U218" i="37"/>
  <c r="T218" i="37"/>
  <c r="V218" i="37" s="1"/>
  <c r="R218" i="37"/>
  <c r="Q218" i="37"/>
  <c r="S218" i="37" s="1"/>
  <c r="O218" i="37"/>
  <c r="N218" i="37"/>
  <c r="P218" i="37" s="1"/>
  <c r="L218" i="37"/>
  <c r="K218" i="37"/>
  <c r="M218" i="37" s="1"/>
  <c r="I218" i="37"/>
  <c r="H218" i="37"/>
  <c r="J218" i="37" s="1"/>
  <c r="F218" i="37"/>
  <c r="E218" i="37"/>
  <c r="G218" i="37" s="1"/>
  <c r="AV217" i="37"/>
  <c r="AU217" i="37"/>
  <c r="AW217" i="37" s="1"/>
  <c r="AS217" i="37"/>
  <c r="AR217" i="37"/>
  <c r="AT217" i="37" s="1"/>
  <c r="AP217" i="37"/>
  <c r="AO217" i="37"/>
  <c r="AQ217" i="37" s="1"/>
  <c r="AM217" i="37"/>
  <c r="AL217" i="37"/>
  <c r="AN217" i="37" s="1"/>
  <c r="AJ217" i="37"/>
  <c r="AI217" i="37"/>
  <c r="AK217" i="37" s="1"/>
  <c r="AG217" i="37"/>
  <c r="AF217" i="37"/>
  <c r="AH217" i="37" s="1"/>
  <c r="AD217" i="37"/>
  <c r="AC217" i="37"/>
  <c r="AE217" i="37" s="1"/>
  <c r="AA217" i="37"/>
  <c r="Z217" i="37"/>
  <c r="AB217" i="37" s="1"/>
  <c r="X217" i="37"/>
  <c r="W217" i="37"/>
  <c r="Y217" i="37" s="1"/>
  <c r="U217" i="37"/>
  <c r="T217" i="37"/>
  <c r="V217" i="37" s="1"/>
  <c r="R217" i="37"/>
  <c r="Q217" i="37"/>
  <c r="S217" i="37" s="1"/>
  <c r="O217" i="37"/>
  <c r="N217" i="37"/>
  <c r="P217" i="37" s="1"/>
  <c r="L217" i="37"/>
  <c r="K217" i="37"/>
  <c r="M217" i="37" s="1"/>
  <c r="I217" i="37"/>
  <c r="H217" i="37"/>
  <c r="J217" i="37" s="1"/>
  <c r="F217" i="37"/>
  <c r="E217" i="37"/>
  <c r="G217" i="37" s="1"/>
  <c r="AV216" i="37"/>
  <c r="AU216" i="37"/>
  <c r="AW216" i="37" s="1"/>
  <c r="AS216" i="37"/>
  <c r="AR216" i="37"/>
  <c r="AT216" i="37" s="1"/>
  <c r="AP216" i="37"/>
  <c r="AO216" i="37"/>
  <c r="AQ216" i="37" s="1"/>
  <c r="AM216" i="37"/>
  <c r="AL216" i="37"/>
  <c r="AN216" i="37" s="1"/>
  <c r="AJ216" i="37"/>
  <c r="AI216" i="37"/>
  <c r="AK216" i="37" s="1"/>
  <c r="AG216" i="37"/>
  <c r="AF216" i="37"/>
  <c r="AH216" i="37" s="1"/>
  <c r="AD216" i="37"/>
  <c r="AC216" i="37"/>
  <c r="AE216" i="37" s="1"/>
  <c r="AA216" i="37"/>
  <c r="Z216" i="37"/>
  <c r="AB216" i="37" s="1"/>
  <c r="X216" i="37"/>
  <c r="W216" i="37"/>
  <c r="Y216" i="37" s="1"/>
  <c r="U216" i="37"/>
  <c r="T216" i="37"/>
  <c r="V216" i="37" s="1"/>
  <c r="R216" i="37"/>
  <c r="Q216" i="37"/>
  <c r="S216" i="37" s="1"/>
  <c r="O216" i="37"/>
  <c r="N216" i="37"/>
  <c r="P216" i="37" s="1"/>
  <c r="L216" i="37"/>
  <c r="K216" i="37"/>
  <c r="M216" i="37" s="1"/>
  <c r="I216" i="37"/>
  <c r="H216" i="37"/>
  <c r="J216" i="37" s="1"/>
  <c r="F216" i="37"/>
  <c r="E216" i="37"/>
  <c r="G216" i="37" s="1"/>
  <c r="AV215" i="37"/>
  <c r="AU215" i="37"/>
  <c r="AW215" i="37" s="1"/>
  <c r="AS215" i="37"/>
  <c r="AR215" i="37"/>
  <c r="AT215" i="37" s="1"/>
  <c r="AP215" i="37"/>
  <c r="AO215" i="37"/>
  <c r="AQ215" i="37" s="1"/>
  <c r="AM215" i="37"/>
  <c r="AL215" i="37"/>
  <c r="AN215" i="37" s="1"/>
  <c r="AK215" i="37"/>
  <c r="AJ215" i="37"/>
  <c r="AI215" i="37"/>
  <c r="AG215" i="37"/>
  <c r="AF215" i="37"/>
  <c r="AH215" i="37" s="1"/>
  <c r="AD215" i="37"/>
  <c r="AC215" i="37"/>
  <c r="AE215" i="37" s="1"/>
  <c r="AA215" i="37"/>
  <c r="Z215" i="37"/>
  <c r="AB215" i="37" s="1"/>
  <c r="X215" i="37"/>
  <c r="W215" i="37"/>
  <c r="Y215" i="37" s="1"/>
  <c r="U215" i="37"/>
  <c r="T215" i="37"/>
  <c r="V215" i="37" s="1"/>
  <c r="R215" i="37"/>
  <c r="Q215" i="37"/>
  <c r="S215" i="37" s="1"/>
  <c r="O215" i="37"/>
  <c r="N215" i="37"/>
  <c r="P215" i="37" s="1"/>
  <c r="L215" i="37"/>
  <c r="K215" i="37"/>
  <c r="M215" i="37" s="1"/>
  <c r="I215" i="37"/>
  <c r="H215" i="37"/>
  <c r="J215" i="37" s="1"/>
  <c r="F215" i="37"/>
  <c r="E215" i="37"/>
  <c r="G215" i="37" s="1"/>
  <c r="AV214" i="37"/>
  <c r="AU214" i="37"/>
  <c r="AW214" i="37" s="1"/>
  <c r="AS214" i="37"/>
  <c r="AR214" i="37"/>
  <c r="AT214" i="37" s="1"/>
  <c r="AP214" i="37"/>
  <c r="AO214" i="37"/>
  <c r="AQ214" i="37" s="1"/>
  <c r="AM214" i="37"/>
  <c r="AL214" i="37"/>
  <c r="AN214" i="37" s="1"/>
  <c r="AJ214" i="37"/>
  <c r="AI214" i="37"/>
  <c r="AK214" i="37" s="1"/>
  <c r="AG214" i="37"/>
  <c r="AF214" i="37"/>
  <c r="AH214" i="37" s="1"/>
  <c r="AE214" i="37"/>
  <c r="AD214" i="37"/>
  <c r="AC214" i="37"/>
  <c r="AA214" i="37"/>
  <c r="Z214" i="37"/>
  <c r="AB214" i="37" s="1"/>
  <c r="X214" i="37"/>
  <c r="W214" i="37"/>
  <c r="Y214" i="37" s="1"/>
  <c r="U214" i="37"/>
  <c r="T214" i="37"/>
  <c r="V214" i="37" s="1"/>
  <c r="R214" i="37"/>
  <c r="Q214" i="37"/>
  <c r="S214" i="37" s="1"/>
  <c r="O214" i="37"/>
  <c r="N214" i="37"/>
  <c r="P214" i="37" s="1"/>
  <c r="L214" i="37"/>
  <c r="K214" i="37"/>
  <c r="M214" i="37" s="1"/>
  <c r="I214" i="37"/>
  <c r="H214" i="37"/>
  <c r="J214" i="37" s="1"/>
  <c r="F214" i="37"/>
  <c r="E214" i="37"/>
  <c r="G214" i="37" s="1"/>
  <c r="AV213" i="37"/>
  <c r="AU213" i="37"/>
  <c r="AW213" i="37" s="1"/>
  <c r="AS213" i="37"/>
  <c r="AR213" i="37"/>
  <c r="AT213" i="37" s="1"/>
  <c r="AP213" i="37"/>
  <c r="AO213" i="37"/>
  <c r="AQ213" i="37" s="1"/>
  <c r="AM213" i="37"/>
  <c r="AL213" i="37"/>
  <c r="AN213" i="37" s="1"/>
  <c r="AJ213" i="37"/>
  <c r="AI213" i="37"/>
  <c r="AK213" i="37" s="1"/>
  <c r="AG213" i="37"/>
  <c r="AF213" i="37"/>
  <c r="AH213" i="37" s="1"/>
  <c r="AD213" i="37"/>
  <c r="AC213" i="37"/>
  <c r="AE213" i="37" s="1"/>
  <c r="AA213" i="37"/>
  <c r="Z213" i="37"/>
  <c r="AB213" i="37" s="1"/>
  <c r="X213" i="37"/>
  <c r="W213" i="37"/>
  <c r="Y213" i="37" s="1"/>
  <c r="U213" i="37"/>
  <c r="T213" i="37"/>
  <c r="V213" i="37" s="1"/>
  <c r="R213" i="37"/>
  <c r="Q213" i="37"/>
  <c r="S213" i="37" s="1"/>
  <c r="O213" i="37"/>
  <c r="N213" i="37"/>
  <c r="P213" i="37" s="1"/>
  <c r="L213" i="37"/>
  <c r="K213" i="37"/>
  <c r="M213" i="37" s="1"/>
  <c r="I213" i="37"/>
  <c r="H213" i="37"/>
  <c r="J213" i="37" s="1"/>
  <c r="F213" i="37"/>
  <c r="E213" i="37"/>
  <c r="G213" i="37" s="1"/>
  <c r="AV212" i="37"/>
  <c r="AU212" i="37"/>
  <c r="AW212" i="37" s="1"/>
  <c r="AS212" i="37"/>
  <c r="AR212" i="37"/>
  <c r="AT212" i="37" s="1"/>
  <c r="AP212" i="37"/>
  <c r="AO212" i="37"/>
  <c r="AQ212" i="37" s="1"/>
  <c r="AM212" i="37"/>
  <c r="AL212" i="37"/>
  <c r="AN212" i="37" s="1"/>
  <c r="AJ212" i="37"/>
  <c r="AI212" i="37"/>
  <c r="AK212" i="37" s="1"/>
  <c r="AG212" i="37"/>
  <c r="AF212" i="37"/>
  <c r="AH212" i="37" s="1"/>
  <c r="AD212" i="37"/>
  <c r="AC212" i="37"/>
  <c r="AE212" i="37" s="1"/>
  <c r="AA212" i="37"/>
  <c r="Z212" i="37"/>
  <c r="AB212" i="37" s="1"/>
  <c r="X212" i="37"/>
  <c r="W212" i="37"/>
  <c r="Y212" i="37" s="1"/>
  <c r="U212" i="37"/>
  <c r="T212" i="37"/>
  <c r="V212" i="37" s="1"/>
  <c r="R212" i="37"/>
  <c r="Q212" i="37"/>
  <c r="S212" i="37" s="1"/>
  <c r="O212" i="37"/>
  <c r="N212" i="37"/>
  <c r="P212" i="37" s="1"/>
  <c r="L212" i="37"/>
  <c r="K212" i="37"/>
  <c r="M212" i="37" s="1"/>
  <c r="I212" i="37"/>
  <c r="H212" i="37"/>
  <c r="J212" i="37" s="1"/>
  <c r="F212" i="37"/>
  <c r="E212" i="37"/>
  <c r="G212" i="37" s="1"/>
  <c r="AV211" i="37"/>
  <c r="AU211" i="37"/>
  <c r="AW211" i="37" s="1"/>
  <c r="AS211" i="37"/>
  <c r="AR211" i="37"/>
  <c r="AT211" i="37" s="1"/>
  <c r="AP211" i="37"/>
  <c r="AO211" i="37"/>
  <c r="AQ211" i="37" s="1"/>
  <c r="AM211" i="37"/>
  <c r="AL211" i="37"/>
  <c r="AN211" i="37" s="1"/>
  <c r="AJ211" i="37"/>
  <c r="AI211" i="37"/>
  <c r="AK211" i="37" s="1"/>
  <c r="AG211" i="37"/>
  <c r="AF211" i="37"/>
  <c r="AH211" i="37" s="1"/>
  <c r="AD211" i="37"/>
  <c r="AC211" i="37"/>
  <c r="AE211" i="37" s="1"/>
  <c r="AA211" i="37"/>
  <c r="Z211" i="37"/>
  <c r="AB211" i="37" s="1"/>
  <c r="X211" i="37"/>
  <c r="W211" i="37"/>
  <c r="Y211" i="37" s="1"/>
  <c r="U211" i="37"/>
  <c r="T211" i="37"/>
  <c r="V211" i="37" s="1"/>
  <c r="R211" i="37"/>
  <c r="Q211" i="37"/>
  <c r="S211" i="37" s="1"/>
  <c r="O211" i="37"/>
  <c r="N211" i="37"/>
  <c r="P211" i="37" s="1"/>
  <c r="L211" i="37"/>
  <c r="K211" i="37"/>
  <c r="M211" i="37" s="1"/>
  <c r="I211" i="37"/>
  <c r="H211" i="37"/>
  <c r="J211" i="37" s="1"/>
  <c r="F211" i="37"/>
  <c r="E211" i="37"/>
  <c r="G211" i="37" s="1"/>
  <c r="AV210" i="37"/>
  <c r="AU210" i="37"/>
  <c r="AW210" i="37" s="1"/>
  <c r="AS210" i="37"/>
  <c r="AR210" i="37"/>
  <c r="AT210" i="37" s="1"/>
  <c r="AP210" i="37"/>
  <c r="AO210" i="37"/>
  <c r="AQ210" i="37" s="1"/>
  <c r="AM210" i="37"/>
  <c r="AL210" i="37"/>
  <c r="AN210" i="37" s="1"/>
  <c r="AJ210" i="37"/>
  <c r="AI210" i="37"/>
  <c r="AK210" i="37" s="1"/>
  <c r="AG210" i="37"/>
  <c r="AF210" i="37"/>
  <c r="AH210" i="37" s="1"/>
  <c r="AD210" i="37"/>
  <c r="AC210" i="37"/>
  <c r="AE210" i="37" s="1"/>
  <c r="AA210" i="37"/>
  <c r="Z210" i="37"/>
  <c r="AB210" i="37" s="1"/>
  <c r="X210" i="37"/>
  <c r="W210" i="37"/>
  <c r="Y210" i="37" s="1"/>
  <c r="U210" i="37"/>
  <c r="T210" i="37"/>
  <c r="V210" i="37" s="1"/>
  <c r="R210" i="37"/>
  <c r="Q210" i="37"/>
  <c r="S210" i="37" s="1"/>
  <c r="O210" i="37"/>
  <c r="N210" i="37"/>
  <c r="P210" i="37" s="1"/>
  <c r="L210" i="37"/>
  <c r="K210" i="37"/>
  <c r="M210" i="37" s="1"/>
  <c r="I210" i="37"/>
  <c r="H210" i="37"/>
  <c r="J210" i="37" s="1"/>
  <c r="F210" i="37"/>
  <c r="E210" i="37"/>
  <c r="G210" i="37" s="1"/>
  <c r="AV209" i="37"/>
  <c r="AU209" i="37"/>
  <c r="AW209" i="37" s="1"/>
  <c r="AS209" i="37"/>
  <c r="AR209" i="37"/>
  <c r="AT209" i="37" s="1"/>
  <c r="AP209" i="37"/>
  <c r="AO209" i="37"/>
  <c r="AQ209" i="37" s="1"/>
  <c r="AM209" i="37"/>
  <c r="AL209" i="37"/>
  <c r="AN209" i="37" s="1"/>
  <c r="AJ209" i="37"/>
  <c r="AI209" i="37"/>
  <c r="AK209" i="37" s="1"/>
  <c r="AG209" i="37"/>
  <c r="AF209" i="37"/>
  <c r="AH209" i="37" s="1"/>
  <c r="AD209" i="37"/>
  <c r="AC209" i="37"/>
  <c r="AE209" i="37" s="1"/>
  <c r="AA209" i="37"/>
  <c r="Z209" i="37"/>
  <c r="AB209" i="37" s="1"/>
  <c r="X209" i="37"/>
  <c r="W209" i="37"/>
  <c r="Y209" i="37" s="1"/>
  <c r="U209" i="37"/>
  <c r="T209" i="37"/>
  <c r="V209" i="37" s="1"/>
  <c r="R209" i="37"/>
  <c r="Q209" i="37"/>
  <c r="S209" i="37" s="1"/>
  <c r="O209" i="37"/>
  <c r="N209" i="37"/>
  <c r="P209" i="37" s="1"/>
  <c r="L209" i="37"/>
  <c r="K209" i="37"/>
  <c r="M209" i="37" s="1"/>
  <c r="I209" i="37"/>
  <c r="H209" i="37"/>
  <c r="J209" i="37" s="1"/>
  <c r="F209" i="37"/>
  <c r="E209" i="37"/>
  <c r="G209" i="37" s="1"/>
  <c r="AV208" i="37"/>
  <c r="AU208" i="37"/>
  <c r="AW208" i="37" s="1"/>
  <c r="AS208" i="37"/>
  <c r="AR208" i="37"/>
  <c r="AT208" i="37" s="1"/>
  <c r="AP208" i="37"/>
  <c r="AO208" i="37"/>
  <c r="AQ208" i="37" s="1"/>
  <c r="AM208" i="37"/>
  <c r="AL208" i="37"/>
  <c r="AN208" i="37" s="1"/>
  <c r="AJ208" i="37"/>
  <c r="AI208" i="37"/>
  <c r="AK208" i="37" s="1"/>
  <c r="AG208" i="37"/>
  <c r="AF208" i="37"/>
  <c r="AH208" i="37" s="1"/>
  <c r="AD208" i="37"/>
  <c r="AC208" i="37"/>
  <c r="AE208" i="37" s="1"/>
  <c r="AA208" i="37"/>
  <c r="Z208" i="37"/>
  <c r="AB208" i="37" s="1"/>
  <c r="X208" i="37"/>
  <c r="W208" i="37"/>
  <c r="Y208" i="37" s="1"/>
  <c r="U208" i="37"/>
  <c r="T208" i="37"/>
  <c r="V208" i="37" s="1"/>
  <c r="R208" i="37"/>
  <c r="Q208" i="37"/>
  <c r="S208" i="37" s="1"/>
  <c r="O208" i="37"/>
  <c r="N208" i="37"/>
  <c r="P208" i="37" s="1"/>
  <c r="L208" i="37"/>
  <c r="K208" i="37"/>
  <c r="M208" i="37" s="1"/>
  <c r="I208" i="37"/>
  <c r="H208" i="37"/>
  <c r="J208" i="37" s="1"/>
  <c r="F208" i="37"/>
  <c r="E208" i="37"/>
  <c r="G208" i="37" s="1"/>
  <c r="AV207" i="37"/>
  <c r="AU207" i="37"/>
  <c r="AW207" i="37" s="1"/>
  <c r="AS207" i="37"/>
  <c r="AR207" i="37"/>
  <c r="AT207" i="37" s="1"/>
  <c r="AP207" i="37"/>
  <c r="AO207" i="37"/>
  <c r="AQ207" i="37" s="1"/>
  <c r="AM207" i="37"/>
  <c r="AL207" i="37"/>
  <c r="AN207" i="37" s="1"/>
  <c r="AK207" i="37"/>
  <c r="AJ207" i="37"/>
  <c r="AI207" i="37"/>
  <c r="AG207" i="37"/>
  <c r="AF207" i="37"/>
  <c r="AH207" i="37" s="1"/>
  <c r="AD207" i="37"/>
  <c r="AC207" i="37"/>
  <c r="AE207" i="37" s="1"/>
  <c r="AA207" i="37"/>
  <c r="Z207" i="37"/>
  <c r="AB207" i="37" s="1"/>
  <c r="X207" i="37"/>
  <c r="W207" i="37"/>
  <c r="Y207" i="37" s="1"/>
  <c r="U207" i="37"/>
  <c r="T207" i="37"/>
  <c r="V207" i="37" s="1"/>
  <c r="R207" i="37"/>
  <c r="Q207" i="37"/>
  <c r="S207" i="37" s="1"/>
  <c r="O207" i="37"/>
  <c r="N207" i="37"/>
  <c r="P207" i="37" s="1"/>
  <c r="L207" i="37"/>
  <c r="K207" i="37"/>
  <c r="M207" i="37" s="1"/>
  <c r="I207" i="37"/>
  <c r="H207" i="37"/>
  <c r="J207" i="37" s="1"/>
  <c r="F207" i="37"/>
  <c r="E207" i="37"/>
  <c r="G207" i="37" s="1"/>
  <c r="AV206" i="37"/>
  <c r="AU206" i="37"/>
  <c r="AW206" i="37" s="1"/>
  <c r="AS206" i="37"/>
  <c r="AR206" i="37"/>
  <c r="AT206" i="37" s="1"/>
  <c r="AP206" i="37"/>
  <c r="AO206" i="37"/>
  <c r="AQ206" i="37" s="1"/>
  <c r="AM206" i="37"/>
  <c r="AL206" i="37"/>
  <c r="AN206" i="37" s="1"/>
  <c r="AJ206" i="37"/>
  <c r="AI206" i="37"/>
  <c r="AK206" i="37" s="1"/>
  <c r="AG206" i="37"/>
  <c r="AF206" i="37"/>
  <c r="AH206" i="37" s="1"/>
  <c r="AD206" i="37"/>
  <c r="AC206" i="37"/>
  <c r="AE206" i="37" s="1"/>
  <c r="AA206" i="37"/>
  <c r="Z206" i="37"/>
  <c r="AB206" i="37" s="1"/>
  <c r="X206" i="37"/>
  <c r="W206" i="37"/>
  <c r="Y206" i="37" s="1"/>
  <c r="U206" i="37"/>
  <c r="T206" i="37"/>
  <c r="V206" i="37" s="1"/>
  <c r="R206" i="37"/>
  <c r="Q206" i="37"/>
  <c r="S206" i="37" s="1"/>
  <c r="O206" i="37"/>
  <c r="N206" i="37"/>
  <c r="P206" i="37" s="1"/>
  <c r="L206" i="37"/>
  <c r="K206" i="37"/>
  <c r="M206" i="37" s="1"/>
  <c r="I206" i="37"/>
  <c r="H206" i="37"/>
  <c r="J206" i="37" s="1"/>
  <c r="F206" i="37"/>
  <c r="E206" i="37"/>
  <c r="G206" i="37" s="1"/>
  <c r="AV205" i="37"/>
  <c r="AU205" i="37"/>
  <c r="AW205" i="37" s="1"/>
  <c r="AS205" i="37"/>
  <c r="AR205" i="37"/>
  <c r="AT205" i="37" s="1"/>
  <c r="AP205" i="37"/>
  <c r="AO205" i="37"/>
  <c r="AQ205" i="37" s="1"/>
  <c r="AM205" i="37"/>
  <c r="AL205" i="37"/>
  <c r="AN205" i="37" s="1"/>
  <c r="AJ205" i="37"/>
  <c r="AI205" i="37"/>
  <c r="AK205" i="37" s="1"/>
  <c r="AG205" i="37"/>
  <c r="AF205" i="37"/>
  <c r="AH205" i="37" s="1"/>
  <c r="AD205" i="37"/>
  <c r="AC205" i="37"/>
  <c r="AE205" i="37" s="1"/>
  <c r="AA205" i="37"/>
  <c r="Z205" i="37"/>
  <c r="AB205" i="37" s="1"/>
  <c r="X205" i="37"/>
  <c r="W205" i="37"/>
  <c r="Y205" i="37" s="1"/>
  <c r="U205" i="37"/>
  <c r="T205" i="37"/>
  <c r="V205" i="37" s="1"/>
  <c r="R205" i="37"/>
  <c r="Q205" i="37"/>
  <c r="S205" i="37" s="1"/>
  <c r="P205" i="37"/>
  <c r="O205" i="37"/>
  <c r="N205" i="37"/>
  <c r="L205" i="37"/>
  <c r="K205" i="37"/>
  <c r="M205" i="37" s="1"/>
  <c r="I205" i="37"/>
  <c r="H205" i="37"/>
  <c r="J205" i="37" s="1"/>
  <c r="F205" i="37"/>
  <c r="E205" i="37"/>
  <c r="G205" i="37" s="1"/>
  <c r="AV204" i="37"/>
  <c r="AU204" i="37"/>
  <c r="AW204" i="37" s="1"/>
  <c r="AS204" i="37"/>
  <c r="AR204" i="37"/>
  <c r="AT204" i="37" s="1"/>
  <c r="AP204" i="37"/>
  <c r="AO204" i="37"/>
  <c r="AQ204" i="37" s="1"/>
  <c r="AM204" i="37"/>
  <c r="AL204" i="37"/>
  <c r="AN204" i="37" s="1"/>
  <c r="AJ204" i="37"/>
  <c r="AI204" i="37"/>
  <c r="AK204" i="37" s="1"/>
  <c r="AG204" i="37"/>
  <c r="AF204" i="37"/>
  <c r="AH204" i="37" s="1"/>
  <c r="AD204" i="37"/>
  <c r="AC204" i="37"/>
  <c r="AE204" i="37" s="1"/>
  <c r="AA204" i="37"/>
  <c r="Z204" i="37"/>
  <c r="AB204" i="37" s="1"/>
  <c r="X204" i="37"/>
  <c r="W204" i="37"/>
  <c r="Y204" i="37" s="1"/>
  <c r="U204" i="37"/>
  <c r="T204" i="37"/>
  <c r="V204" i="37" s="1"/>
  <c r="R204" i="37"/>
  <c r="Q204" i="37"/>
  <c r="S204" i="37" s="1"/>
  <c r="O204" i="37"/>
  <c r="N204" i="37"/>
  <c r="P204" i="37" s="1"/>
  <c r="L204" i="37"/>
  <c r="K204" i="37"/>
  <c r="M204" i="37" s="1"/>
  <c r="I204" i="37"/>
  <c r="H204" i="37"/>
  <c r="J204" i="37" s="1"/>
  <c r="F204" i="37"/>
  <c r="E204" i="37"/>
  <c r="G204" i="37" s="1"/>
  <c r="AV203" i="37"/>
  <c r="AU203" i="37"/>
  <c r="AW203" i="37" s="1"/>
  <c r="AS203" i="37"/>
  <c r="AR203" i="37"/>
  <c r="AT203" i="37" s="1"/>
  <c r="AP203" i="37"/>
  <c r="AO203" i="37"/>
  <c r="AQ203" i="37" s="1"/>
  <c r="AM203" i="37"/>
  <c r="AL203" i="37"/>
  <c r="AN203" i="37" s="1"/>
  <c r="AJ203" i="37"/>
  <c r="AI203" i="37"/>
  <c r="AK203" i="37" s="1"/>
  <c r="AG203" i="37"/>
  <c r="AF203" i="37"/>
  <c r="AH203" i="37" s="1"/>
  <c r="AD203" i="37"/>
  <c r="AC203" i="37"/>
  <c r="AE203" i="37" s="1"/>
  <c r="AA203" i="37"/>
  <c r="Z203" i="37"/>
  <c r="AB203" i="37" s="1"/>
  <c r="X203" i="37"/>
  <c r="W203" i="37"/>
  <c r="Y203" i="37" s="1"/>
  <c r="U203" i="37"/>
  <c r="T203" i="37"/>
  <c r="V203" i="37" s="1"/>
  <c r="R203" i="37"/>
  <c r="Q203" i="37"/>
  <c r="S203" i="37" s="1"/>
  <c r="O203" i="37"/>
  <c r="N203" i="37"/>
  <c r="P203" i="37" s="1"/>
  <c r="L203" i="37"/>
  <c r="K203" i="37"/>
  <c r="M203" i="37" s="1"/>
  <c r="I203" i="37"/>
  <c r="H203" i="37"/>
  <c r="J203" i="37" s="1"/>
  <c r="F203" i="37"/>
  <c r="E203" i="37"/>
  <c r="G203" i="37" s="1"/>
  <c r="AV202" i="37"/>
  <c r="AU202" i="37"/>
  <c r="AW202" i="37" s="1"/>
  <c r="AS202" i="37"/>
  <c r="AR202" i="37"/>
  <c r="AT202" i="37" s="1"/>
  <c r="AP202" i="37"/>
  <c r="AO202" i="37"/>
  <c r="AQ202" i="37" s="1"/>
  <c r="AM202" i="37"/>
  <c r="AL202" i="37"/>
  <c r="AN202" i="37" s="1"/>
  <c r="AJ202" i="37"/>
  <c r="AI202" i="37"/>
  <c r="AK202" i="37" s="1"/>
  <c r="AG202" i="37"/>
  <c r="AF202" i="37"/>
  <c r="AH202" i="37" s="1"/>
  <c r="AD202" i="37"/>
  <c r="AC202" i="37"/>
  <c r="AE202" i="37" s="1"/>
  <c r="AA202" i="37"/>
  <c r="Z202" i="37"/>
  <c r="AB202" i="37" s="1"/>
  <c r="X202" i="37"/>
  <c r="W202" i="37"/>
  <c r="Y202" i="37" s="1"/>
  <c r="U202" i="37"/>
  <c r="T202" i="37"/>
  <c r="V202" i="37" s="1"/>
  <c r="R202" i="37"/>
  <c r="Q202" i="37"/>
  <c r="S202" i="37" s="1"/>
  <c r="O202" i="37"/>
  <c r="N202" i="37"/>
  <c r="P202" i="37" s="1"/>
  <c r="L202" i="37"/>
  <c r="K202" i="37"/>
  <c r="M202" i="37" s="1"/>
  <c r="I202" i="37"/>
  <c r="H202" i="37"/>
  <c r="J202" i="37" s="1"/>
  <c r="F202" i="37"/>
  <c r="E202" i="37"/>
  <c r="G202" i="37" s="1"/>
  <c r="AV201" i="37"/>
  <c r="AU201" i="37"/>
  <c r="AW201" i="37" s="1"/>
  <c r="AS201" i="37"/>
  <c r="AR201" i="37"/>
  <c r="AT201" i="37" s="1"/>
  <c r="AP201" i="37"/>
  <c r="AO201" i="37"/>
  <c r="AQ201" i="37" s="1"/>
  <c r="AM201" i="37"/>
  <c r="AL201" i="37"/>
  <c r="AN201" i="37" s="1"/>
  <c r="AJ201" i="37"/>
  <c r="AI201" i="37"/>
  <c r="AK201" i="37" s="1"/>
  <c r="AG201" i="37"/>
  <c r="AF201" i="37"/>
  <c r="AH201" i="37" s="1"/>
  <c r="AD201" i="37"/>
  <c r="AC201" i="37"/>
  <c r="AE201" i="37" s="1"/>
  <c r="AA201" i="37"/>
  <c r="Z201" i="37"/>
  <c r="AB201" i="37" s="1"/>
  <c r="X201" i="37"/>
  <c r="W201" i="37"/>
  <c r="Y201" i="37" s="1"/>
  <c r="U201" i="37"/>
  <c r="T201" i="37"/>
  <c r="V201" i="37" s="1"/>
  <c r="R201" i="37"/>
  <c r="Q201" i="37"/>
  <c r="S201" i="37" s="1"/>
  <c r="O201" i="37"/>
  <c r="N201" i="37"/>
  <c r="P201" i="37" s="1"/>
  <c r="L201" i="37"/>
  <c r="K201" i="37"/>
  <c r="M201" i="37" s="1"/>
  <c r="I201" i="37"/>
  <c r="H201" i="37"/>
  <c r="J201" i="37" s="1"/>
  <c r="F201" i="37"/>
  <c r="E201" i="37"/>
  <c r="G201" i="37" s="1"/>
  <c r="AV200" i="37"/>
  <c r="AU200" i="37"/>
  <c r="AW200" i="37" s="1"/>
  <c r="AS200" i="37"/>
  <c r="AR200" i="37"/>
  <c r="AT200" i="37" s="1"/>
  <c r="AP200" i="37"/>
  <c r="AO200" i="37"/>
  <c r="AQ200" i="37" s="1"/>
  <c r="AM200" i="37"/>
  <c r="AL200" i="37"/>
  <c r="AN200" i="37" s="1"/>
  <c r="AJ200" i="37"/>
  <c r="AI200" i="37"/>
  <c r="AK200" i="37" s="1"/>
  <c r="AG200" i="37"/>
  <c r="AF200" i="37"/>
  <c r="AH200" i="37" s="1"/>
  <c r="AD200" i="37"/>
  <c r="AC200" i="37"/>
  <c r="AE200" i="37" s="1"/>
  <c r="AA200" i="37"/>
  <c r="Z200" i="37"/>
  <c r="AB200" i="37" s="1"/>
  <c r="X200" i="37"/>
  <c r="W200" i="37"/>
  <c r="Y200" i="37" s="1"/>
  <c r="U200" i="37"/>
  <c r="T200" i="37"/>
  <c r="V200" i="37" s="1"/>
  <c r="R200" i="37"/>
  <c r="Q200" i="37"/>
  <c r="S200" i="37" s="1"/>
  <c r="O200" i="37"/>
  <c r="N200" i="37"/>
  <c r="P200" i="37" s="1"/>
  <c r="L200" i="37"/>
  <c r="K200" i="37"/>
  <c r="M200" i="37" s="1"/>
  <c r="I200" i="37"/>
  <c r="H200" i="37"/>
  <c r="J200" i="37" s="1"/>
  <c r="F200" i="37"/>
  <c r="E200" i="37"/>
  <c r="G200" i="37" s="1"/>
  <c r="AV199" i="37"/>
  <c r="AU199" i="37"/>
  <c r="AW199" i="37" s="1"/>
  <c r="AS199" i="37"/>
  <c r="AR199" i="37"/>
  <c r="AT199" i="37" s="1"/>
  <c r="AP199" i="37"/>
  <c r="AO199" i="37"/>
  <c r="AQ199" i="37" s="1"/>
  <c r="AM199" i="37"/>
  <c r="AL199" i="37"/>
  <c r="AN199" i="37" s="1"/>
  <c r="AK199" i="37"/>
  <c r="AJ199" i="37"/>
  <c r="AI199" i="37"/>
  <c r="AG199" i="37"/>
  <c r="AF199" i="37"/>
  <c r="AH199" i="37" s="1"/>
  <c r="AD199" i="37"/>
  <c r="AC199" i="37"/>
  <c r="AE199" i="37" s="1"/>
  <c r="AA199" i="37"/>
  <c r="Z199" i="37"/>
  <c r="AB199" i="37" s="1"/>
  <c r="X199" i="37"/>
  <c r="W199" i="37"/>
  <c r="Y199" i="37" s="1"/>
  <c r="U199" i="37"/>
  <c r="T199" i="37"/>
  <c r="V199" i="37" s="1"/>
  <c r="R199" i="37"/>
  <c r="Q199" i="37"/>
  <c r="S199" i="37" s="1"/>
  <c r="O199" i="37"/>
  <c r="N199" i="37"/>
  <c r="P199" i="37" s="1"/>
  <c r="L199" i="37"/>
  <c r="K199" i="37"/>
  <c r="M199" i="37" s="1"/>
  <c r="I199" i="37"/>
  <c r="H199" i="37"/>
  <c r="J199" i="37" s="1"/>
  <c r="F199" i="37"/>
  <c r="E199" i="37"/>
  <c r="G199" i="37" s="1"/>
  <c r="AV198" i="37"/>
  <c r="AU198" i="37"/>
  <c r="AW198" i="37" s="1"/>
  <c r="AS198" i="37"/>
  <c r="AR198" i="37"/>
  <c r="AT198" i="37" s="1"/>
  <c r="AP198" i="37"/>
  <c r="AO198" i="37"/>
  <c r="AQ198" i="37" s="1"/>
  <c r="AM198" i="37"/>
  <c r="AL198" i="37"/>
  <c r="AN198" i="37" s="1"/>
  <c r="AJ198" i="37"/>
  <c r="AI198" i="37"/>
  <c r="AK198" i="37" s="1"/>
  <c r="AG198" i="37"/>
  <c r="AF198" i="37"/>
  <c r="AH198" i="37" s="1"/>
  <c r="AD198" i="37"/>
  <c r="AC198" i="37"/>
  <c r="AE198" i="37" s="1"/>
  <c r="AA198" i="37"/>
  <c r="Z198" i="37"/>
  <c r="AB198" i="37" s="1"/>
  <c r="X198" i="37"/>
  <c r="W198" i="37"/>
  <c r="Y198" i="37" s="1"/>
  <c r="U198" i="37"/>
  <c r="T198" i="37"/>
  <c r="V198" i="37" s="1"/>
  <c r="R198" i="37"/>
  <c r="Q198" i="37"/>
  <c r="S198" i="37" s="1"/>
  <c r="O198" i="37"/>
  <c r="N198" i="37"/>
  <c r="P198" i="37" s="1"/>
  <c r="L198" i="37"/>
  <c r="K198" i="37"/>
  <c r="M198" i="37" s="1"/>
  <c r="I198" i="37"/>
  <c r="H198" i="37"/>
  <c r="J198" i="37" s="1"/>
  <c r="F198" i="37"/>
  <c r="E198" i="37"/>
  <c r="G198" i="37" s="1"/>
  <c r="AV197" i="37"/>
  <c r="AU197" i="37"/>
  <c r="AW197" i="37" s="1"/>
  <c r="AS197" i="37"/>
  <c r="AR197" i="37"/>
  <c r="AT197" i="37" s="1"/>
  <c r="AP197" i="37"/>
  <c r="AO197" i="37"/>
  <c r="AQ197" i="37" s="1"/>
  <c r="AM197" i="37"/>
  <c r="AL197" i="37"/>
  <c r="AN197" i="37" s="1"/>
  <c r="AJ197" i="37"/>
  <c r="AI197" i="37"/>
  <c r="AK197" i="37" s="1"/>
  <c r="AG197" i="37"/>
  <c r="AF197" i="37"/>
  <c r="AH197" i="37" s="1"/>
  <c r="AD197" i="37"/>
  <c r="AC197" i="37"/>
  <c r="AE197" i="37" s="1"/>
  <c r="AA197" i="37"/>
  <c r="Z197" i="37"/>
  <c r="AB197" i="37" s="1"/>
  <c r="X197" i="37"/>
  <c r="W197" i="37"/>
  <c r="Y197" i="37" s="1"/>
  <c r="U197" i="37"/>
  <c r="T197" i="37"/>
  <c r="V197" i="37" s="1"/>
  <c r="R197" i="37"/>
  <c r="Q197" i="37"/>
  <c r="S197" i="37" s="1"/>
  <c r="O197" i="37"/>
  <c r="N197" i="37"/>
  <c r="P197" i="37" s="1"/>
  <c r="L197" i="37"/>
  <c r="K197" i="37"/>
  <c r="M197" i="37" s="1"/>
  <c r="I197" i="37"/>
  <c r="H197" i="37"/>
  <c r="J197" i="37" s="1"/>
  <c r="F197" i="37"/>
  <c r="E197" i="37"/>
  <c r="G197" i="37" s="1"/>
  <c r="AV196" i="37"/>
  <c r="AU196" i="37"/>
  <c r="AW196" i="37" s="1"/>
  <c r="AS196" i="37"/>
  <c r="AR196" i="37"/>
  <c r="AT196" i="37" s="1"/>
  <c r="AP196" i="37"/>
  <c r="AO196" i="37"/>
  <c r="AQ196" i="37" s="1"/>
  <c r="AM196" i="37"/>
  <c r="AL196" i="37"/>
  <c r="AN196" i="37" s="1"/>
  <c r="AJ196" i="37"/>
  <c r="AI196" i="37"/>
  <c r="AK196" i="37" s="1"/>
  <c r="AG196" i="37"/>
  <c r="AF196" i="37"/>
  <c r="AH196" i="37" s="1"/>
  <c r="AD196" i="37"/>
  <c r="AC196" i="37"/>
  <c r="AE196" i="37" s="1"/>
  <c r="AA196" i="37"/>
  <c r="Z196" i="37"/>
  <c r="AB196" i="37" s="1"/>
  <c r="X196" i="37"/>
  <c r="W196" i="37"/>
  <c r="Y196" i="37" s="1"/>
  <c r="U196" i="37"/>
  <c r="T196" i="37"/>
  <c r="V196" i="37" s="1"/>
  <c r="R196" i="37"/>
  <c r="Q196" i="37"/>
  <c r="S196" i="37" s="1"/>
  <c r="O196" i="37"/>
  <c r="N196" i="37"/>
  <c r="P196" i="37" s="1"/>
  <c r="M196" i="37"/>
  <c r="L196" i="37"/>
  <c r="K196" i="37"/>
  <c r="I196" i="37"/>
  <c r="H196" i="37"/>
  <c r="J196" i="37" s="1"/>
  <c r="F196" i="37"/>
  <c r="E196" i="37"/>
  <c r="G196" i="37" s="1"/>
  <c r="AV195" i="37"/>
  <c r="AU195" i="37"/>
  <c r="AW195" i="37" s="1"/>
  <c r="AS195" i="37"/>
  <c r="AR195" i="37"/>
  <c r="AT195" i="37" s="1"/>
  <c r="AP195" i="37"/>
  <c r="AO195" i="37"/>
  <c r="AQ195" i="37" s="1"/>
  <c r="AM195" i="37"/>
  <c r="AL195" i="37"/>
  <c r="AN195" i="37" s="1"/>
  <c r="AJ195" i="37"/>
  <c r="AI195" i="37"/>
  <c r="AK195" i="37" s="1"/>
  <c r="AG195" i="37"/>
  <c r="AF195" i="37"/>
  <c r="AH195" i="37" s="1"/>
  <c r="AD195" i="37"/>
  <c r="AC195" i="37"/>
  <c r="AE195" i="37" s="1"/>
  <c r="AA195" i="37"/>
  <c r="Z195" i="37"/>
  <c r="AB195" i="37" s="1"/>
  <c r="X195" i="37"/>
  <c r="W195" i="37"/>
  <c r="Y195" i="37" s="1"/>
  <c r="U195" i="37"/>
  <c r="T195" i="37"/>
  <c r="V195" i="37" s="1"/>
  <c r="R195" i="37"/>
  <c r="Q195" i="37"/>
  <c r="S195" i="37" s="1"/>
  <c r="O195" i="37"/>
  <c r="N195" i="37"/>
  <c r="P195" i="37" s="1"/>
  <c r="L195" i="37"/>
  <c r="K195" i="37"/>
  <c r="M195" i="37" s="1"/>
  <c r="I195" i="37"/>
  <c r="H195" i="37"/>
  <c r="J195" i="37" s="1"/>
  <c r="F195" i="37"/>
  <c r="E195" i="37"/>
  <c r="G195" i="37" s="1"/>
  <c r="AV194" i="37"/>
  <c r="AU194" i="37"/>
  <c r="AW194" i="37" s="1"/>
  <c r="AS194" i="37"/>
  <c r="AR194" i="37"/>
  <c r="AT194" i="37" s="1"/>
  <c r="AP194" i="37"/>
  <c r="AO194" i="37"/>
  <c r="AQ194" i="37" s="1"/>
  <c r="AM194" i="37"/>
  <c r="AL194" i="37"/>
  <c r="AN194" i="37" s="1"/>
  <c r="AJ194" i="37"/>
  <c r="AI194" i="37"/>
  <c r="AK194" i="37" s="1"/>
  <c r="AG194" i="37"/>
  <c r="AF194" i="37"/>
  <c r="AH194" i="37" s="1"/>
  <c r="AD194" i="37"/>
  <c r="AC194" i="37"/>
  <c r="AE194" i="37" s="1"/>
  <c r="AA194" i="37"/>
  <c r="Z194" i="37"/>
  <c r="AB194" i="37" s="1"/>
  <c r="X194" i="37"/>
  <c r="W194" i="37"/>
  <c r="Y194" i="37" s="1"/>
  <c r="U194" i="37"/>
  <c r="T194" i="37"/>
  <c r="V194" i="37" s="1"/>
  <c r="R194" i="37"/>
  <c r="Q194" i="37"/>
  <c r="S194" i="37" s="1"/>
  <c r="O194" i="37"/>
  <c r="N194" i="37"/>
  <c r="P194" i="37" s="1"/>
  <c r="L194" i="37"/>
  <c r="K194" i="37"/>
  <c r="M194" i="37" s="1"/>
  <c r="I194" i="37"/>
  <c r="H194" i="37"/>
  <c r="J194" i="37" s="1"/>
  <c r="F194" i="37"/>
  <c r="E194" i="37"/>
  <c r="G194" i="37" s="1"/>
  <c r="AV193" i="37"/>
  <c r="AU193" i="37"/>
  <c r="AW193" i="37" s="1"/>
  <c r="AS193" i="37"/>
  <c r="AR193" i="37"/>
  <c r="AT193" i="37" s="1"/>
  <c r="AP193" i="37"/>
  <c r="AO193" i="37"/>
  <c r="AQ193" i="37" s="1"/>
  <c r="AM193" i="37"/>
  <c r="AL193" i="37"/>
  <c r="AN193" i="37" s="1"/>
  <c r="AJ193" i="37"/>
  <c r="AI193" i="37"/>
  <c r="AK193" i="37" s="1"/>
  <c r="AG193" i="37"/>
  <c r="AF193" i="37"/>
  <c r="AH193" i="37" s="1"/>
  <c r="AD193" i="37"/>
  <c r="AC193" i="37"/>
  <c r="AE193" i="37" s="1"/>
  <c r="AA193" i="37"/>
  <c r="Z193" i="37"/>
  <c r="AB193" i="37" s="1"/>
  <c r="X193" i="37"/>
  <c r="W193" i="37"/>
  <c r="Y193" i="37" s="1"/>
  <c r="U193" i="37"/>
  <c r="T193" i="37"/>
  <c r="V193" i="37" s="1"/>
  <c r="R193" i="37"/>
  <c r="Q193" i="37"/>
  <c r="S193" i="37" s="1"/>
  <c r="O193" i="37"/>
  <c r="N193" i="37"/>
  <c r="P193" i="37" s="1"/>
  <c r="L193" i="37"/>
  <c r="K193" i="37"/>
  <c r="M193" i="37" s="1"/>
  <c r="I193" i="37"/>
  <c r="H193" i="37"/>
  <c r="J193" i="37" s="1"/>
  <c r="F193" i="37"/>
  <c r="E193" i="37"/>
  <c r="G193" i="37" s="1"/>
  <c r="AV192" i="37"/>
  <c r="AU192" i="37"/>
  <c r="AW192" i="37" s="1"/>
  <c r="AS192" i="37"/>
  <c r="AR192" i="37"/>
  <c r="AT192" i="37" s="1"/>
  <c r="AP192" i="37"/>
  <c r="AO192" i="37"/>
  <c r="AQ192" i="37" s="1"/>
  <c r="AM192" i="37"/>
  <c r="AL192" i="37"/>
  <c r="AN192" i="37" s="1"/>
  <c r="AJ192" i="37"/>
  <c r="AI192" i="37"/>
  <c r="AK192" i="37" s="1"/>
  <c r="AG192" i="37"/>
  <c r="AF192" i="37"/>
  <c r="AH192" i="37" s="1"/>
  <c r="AD192" i="37"/>
  <c r="AC192" i="37"/>
  <c r="AE192" i="37" s="1"/>
  <c r="AA192" i="37"/>
  <c r="Z192" i="37"/>
  <c r="AB192" i="37" s="1"/>
  <c r="X192" i="37"/>
  <c r="W192" i="37"/>
  <c r="Y192" i="37" s="1"/>
  <c r="U192" i="37"/>
  <c r="T192" i="37"/>
  <c r="V192" i="37" s="1"/>
  <c r="R192" i="37"/>
  <c r="Q192" i="37"/>
  <c r="S192" i="37" s="1"/>
  <c r="O192" i="37"/>
  <c r="N192" i="37"/>
  <c r="P192" i="37" s="1"/>
  <c r="L192" i="37"/>
  <c r="K192" i="37"/>
  <c r="M192" i="37" s="1"/>
  <c r="I192" i="37"/>
  <c r="H192" i="37"/>
  <c r="J192" i="37" s="1"/>
  <c r="F192" i="37"/>
  <c r="E192" i="37"/>
  <c r="G192" i="37" s="1"/>
  <c r="AV191" i="37"/>
  <c r="AU191" i="37"/>
  <c r="AW191" i="37" s="1"/>
  <c r="AS191" i="37"/>
  <c r="AR191" i="37"/>
  <c r="AT191" i="37" s="1"/>
  <c r="AP191" i="37"/>
  <c r="AO191" i="37"/>
  <c r="AQ191" i="37" s="1"/>
  <c r="AM191" i="37"/>
  <c r="AL191" i="37"/>
  <c r="AN191" i="37" s="1"/>
  <c r="AJ191" i="37"/>
  <c r="AI191" i="37"/>
  <c r="AK191" i="37" s="1"/>
  <c r="AG191" i="37"/>
  <c r="AF191" i="37"/>
  <c r="AH191" i="37" s="1"/>
  <c r="AD191" i="37"/>
  <c r="AC191" i="37"/>
  <c r="AE191" i="37" s="1"/>
  <c r="AA191" i="37"/>
  <c r="Z191" i="37"/>
  <c r="AB191" i="37" s="1"/>
  <c r="X191" i="37"/>
  <c r="W191" i="37"/>
  <c r="Y191" i="37" s="1"/>
  <c r="U191" i="37"/>
  <c r="T191" i="37"/>
  <c r="V191" i="37" s="1"/>
  <c r="R191" i="37"/>
  <c r="Q191" i="37"/>
  <c r="S191" i="37" s="1"/>
  <c r="O191" i="37"/>
  <c r="N191" i="37"/>
  <c r="P191" i="37" s="1"/>
  <c r="L191" i="37"/>
  <c r="K191" i="37"/>
  <c r="M191" i="37" s="1"/>
  <c r="I191" i="37"/>
  <c r="H191" i="37"/>
  <c r="J191" i="37" s="1"/>
  <c r="F191" i="37"/>
  <c r="E191" i="37"/>
  <c r="G191" i="37" s="1"/>
  <c r="AV190" i="37"/>
  <c r="AU190" i="37"/>
  <c r="AW190" i="37" s="1"/>
  <c r="AS190" i="37"/>
  <c r="AR190" i="37"/>
  <c r="AT190" i="37" s="1"/>
  <c r="AP190" i="37"/>
  <c r="AO190" i="37"/>
  <c r="AQ190" i="37" s="1"/>
  <c r="AM190" i="37"/>
  <c r="AL190" i="37"/>
  <c r="AN190" i="37" s="1"/>
  <c r="AJ190" i="37"/>
  <c r="AI190" i="37"/>
  <c r="AK190" i="37" s="1"/>
  <c r="AG190" i="37"/>
  <c r="AF190" i="37"/>
  <c r="AH190" i="37" s="1"/>
  <c r="AD190" i="37"/>
  <c r="AC190" i="37"/>
  <c r="AE190" i="37" s="1"/>
  <c r="AA190" i="37"/>
  <c r="Z190" i="37"/>
  <c r="AB190" i="37" s="1"/>
  <c r="X190" i="37"/>
  <c r="W190" i="37"/>
  <c r="Y190" i="37" s="1"/>
  <c r="U190" i="37"/>
  <c r="T190" i="37"/>
  <c r="V190" i="37" s="1"/>
  <c r="R190" i="37"/>
  <c r="Q190" i="37"/>
  <c r="S190" i="37" s="1"/>
  <c r="O190" i="37"/>
  <c r="N190" i="37"/>
  <c r="P190" i="37" s="1"/>
  <c r="L190" i="37"/>
  <c r="K190" i="37"/>
  <c r="M190" i="37" s="1"/>
  <c r="I190" i="37"/>
  <c r="H190" i="37"/>
  <c r="J190" i="37" s="1"/>
  <c r="F190" i="37"/>
  <c r="E190" i="37"/>
  <c r="G190" i="37" s="1"/>
  <c r="AV189" i="37"/>
  <c r="AU189" i="37"/>
  <c r="AW189" i="37" s="1"/>
  <c r="AS189" i="37"/>
  <c r="AR189" i="37"/>
  <c r="AT189" i="37" s="1"/>
  <c r="AP189" i="37"/>
  <c r="AO189" i="37"/>
  <c r="AQ189" i="37" s="1"/>
  <c r="AM189" i="37"/>
  <c r="AL189" i="37"/>
  <c r="AN189" i="37" s="1"/>
  <c r="AJ189" i="37"/>
  <c r="AI189" i="37"/>
  <c r="AK189" i="37" s="1"/>
  <c r="AG189" i="37"/>
  <c r="AF189" i="37"/>
  <c r="AH189" i="37" s="1"/>
  <c r="AD189" i="37"/>
  <c r="AC189" i="37"/>
  <c r="AE189" i="37" s="1"/>
  <c r="AA189" i="37"/>
  <c r="Z189" i="37"/>
  <c r="AB189" i="37" s="1"/>
  <c r="X189" i="37"/>
  <c r="W189" i="37"/>
  <c r="Y189" i="37" s="1"/>
  <c r="U189" i="37"/>
  <c r="T189" i="37"/>
  <c r="V189" i="37" s="1"/>
  <c r="R189" i="37"/>
  <c r="Q189" i="37"/>
  <c r="S189" i="37" s="1"/>
  <c r="O189" i="37"/>
  <c r="N189" i="37"/>
  <c r="P189" i="37" s="1"/>
  <c r="L189" i="37"/>
  <c r="K189" i="37"/>
  <c r="M189" i="37" s="1"/>
  <c r="I189" i="37"/>
  <c r="H189" i="37"/>
  <c r="J189" i="37" s="1"/>
  <c r="F189" i="37"/>
  <c r="E189" i="37"/>
  <c r="G189" i="37" s="1"/>
  <c r="AV188" i="37"/>
  <c r="AU188" i="37"/>
  <c r="AW188" i="37" s="1"/>
  <c r="AS188" i="37"/>
  <c r="AR188" i="37"/>
  <c r="AT188" i="37" s="1"/>
  <c r="AP188" i="37"/>
  <c r="AO188" i="37"/>
  <c r="AQ188" i="37" s="1"/>
  <c r="AM188" i="37"/>
  <c r="AL188" i="37"/>
  <c r="AN188" i="37" s="1"/>
  <c r="AJ188" i="37"/>
  <c r="AI188" i="37"/>
  <c r="AK188" i="37" s="1"/>
  <c r="AG188" i="37"/>
  <c r="AF188" i="37"/>
  <c r="AH188" i="37" s="1"/>
  <c r="AD188" i="37"/>
  <c r="AC188" i="37"/>
  <c r="AE188" i="37" s="1"/>
  <c r="AA188" i="37"/>
  <c r="Z188" i="37"/>
  <c r="AB188" i="37" s="1"/>
  <c r="X188" i="37"/>
  <c r="W188" i="37"/>
  <c r="Y188" i="37" s="1"/>
  <c r="U188" i="37"/>
  <c r="T188" i="37"/>
  <c r="V188" i="37" s="1"/>
  <c r="R188" i="37"/>
  <c r="Q188" i="37"/>
  <c r="S188" i="37" s="1"/>
  <c r="O188" i="37"/>
  <c r="N188" i="37"/>
  <c r="P188" i="37" s="1"/>
  <c r="L188" i="37"/>
  <c r="K188" i="37"/>
  <c r="M188" i="37" s="1"/>
  <c r="I188" i="37"/>
  <c r="H188" i="37"/>
  <c r="J188" i="37" s="1"/>
  <c r="F188" i="37"/>
  <c r="E188" i="37"/>
  <c r="G188" i="37" s="1"/>
  <c r="AV187" i="37"/>
  <c r="AU187" i="37"/>
  <c r="AW187" i="37" s="1"/>
  <c r="AS187" i="37"/>
  <c r="AR187" i="37"/>
  <c r="AT187" i="37" s="1"/>
  <c r="AP187" i="37"/>
  <c r="AO187" i="37"/>
  <c r="AQ187" i="37" s="1"/>
  <c r="AM187" i="37"/>
  <c r="AL187" i="37"/>
  <c r="AN187" i="37" s="1"/>
  <c r="AJ187" i="37"/>
  <c r="AI187" i="37"/>
  <c r="AK187" i="37" s="1"/>
  <c r="AG187" i="37"/>
  <c r="AF187" i="37"/>
  <c r="AH187" i="37" s="1"/>
  <c r="AD187" i="37"/>
  <c r="AC187" i="37"/>
  <c r="AE187" i="37" s="1"/>
  <c r="AA187" i="37"/>
  <c r="Z187" i="37"/>
  <c r="AB187" i="37" s="1"/>
  <c r="Y187" i="37"/>
  <c r="X187" i="37"/>
  <c r="W187" i="37"/>
  <c r="U187" i="37"/>
  <c r="T187" i="37"/>
  <c r="V187" i="37" s="1"/>
  <c r="R187" i="37"/>
  <c r="Q187" i="37"/>
  <c r="S187" i="37" s="1"/>
  <c r="O187" i="37"/>
  <c r="N187" i="37"/>
  <c r="P187" i="37" s="1"/>
  <c r="L187" i="37"/>
  <c r="K187" i="37"/>
  <c r="M187" i="37" s="1"/>
  <c r="I187" i="37"/>
  <c r="H187" i="37"/>
  <c r="J187" i="37" s="1"/>
  <c r="F187" i="37"/>
  <c r="E187" i="37"/>
  <c r="G187" i="37" s="1"/>
  <c r="AV186" i="37"/>
  <c r="AU186" i="37"/>
  <c r="AW186" i="37" s="1"/>
  <c r="AS186" i="37"/>
  <c r="AR186" i="37"/>
  <c r="AT186" i="37" s="1"/>
  <c r="AP186" i="37"/>
  <c r="AO186" i="37"/>
  <c r="AQ186" i="37" s="1"/>
  <c r="AM186" i="37"/>
  <c r="AL186" i="37"/>
  <c r="AN186" i="37" s="1"/>
  <c r="AJ186" i="37"/>
  <c r="AI186" i="37"/>
  <c r="AK186" i="37" s="1"/>
  <c r="AG186" i="37"/>
  <c r="AF186" i="37"/>
  <c r="AH186" i="37" s="1"/>
  <c r="AE186" i="37"/>
  <c r="AD186" i="37"/>
  <c r="AC186" i="37"/>
  <c r="AA186" i="37"/>
  <c r="Z186" i="37"/>
  <c r="AB186" i="37" s="1"/>
  <c r="X186" i="37"/>
  <c r="W186" i="37"/>
  <c r="Y186" i="37" s="1"/>
  <c r="U186" i="37"/>
  <c r="T186" i="37"/>
  <c r="V186" i="37" s="1"/>
  <c r="R186" i="37"/>
  <c r="Q186" i="37"/>
  <c r="S186" i="37" s="1"/>
  <c r="O186" i="37"/>
  <c r="N186" i="37"/>
  <c r="P186" i="37" s="1"/>
  <c r="L186" i="37"/>
  <c r="K186" i="37"/>
  <c r="M186" i="37" s="1"/>
  <c r="I186" i="37"/>
  <c r="H186" i="37"/>
  <c r="J186" i="37" s="1"/>
  <c r="F186" i="37"/>
  <c r="E186" i="37"/>
  <c r="G186" i="37" s="1"/>
  <c r="AV185" i="37"/>
  <c r="AU185" i="37"/>
  <c r="AW185" i="37" s="1"/>
  <c r="AS185" i="37"/>
  <c r="AR185" i="37"/>
  <c r="AT185" i="37" s="1"/>
  <c r="AP185" i="37"/>
  <c r="AO185" i="37"/>
  <c r="AQ185" i="37" s="1"/>
  <c r="AM185" i="37"/>
  <c r="AL185" i="37"/>
  <c r="AN185" i="37" s="1"/>
  <c r="AJ185" i="37"/>
  <c r="AI185" i="37"/>
  <c r="AK185" i="37" s="1"/>
  <c r="AG185" i="37"/>
  <c r="AF185" i="37"/>
  <c r="AH185" i="37" s="1"/>
  <c r="AD185" i="37"/>
  <c r="AC185" i="37"/>
  <c r="AE185" i="37" s="1"/>
  <c r="AA185" i="37"/>
  <c r="Z185" i="37"/>
  <c r="AB185" i="37" s="1"/>
  <c r="X185" i="37"/>
  <c r="W185" i="37"/>
  <c r="Y185" i="37" s="1"/>
  <c r="U185" i="37"/>
  <c r="T185" i="37"/>
  <c r="V185" i="37" s="1"/>
  <c r="R185" i="37"/>
  <c r="Q185" i="37"/>
  <c r="S185" i="37" s="1"/>
  <c r="O185" i="37"/>
  <c r="N185" i="37"/>
  <c r="P185" i="37" s="1"/>
  <c r="L185" i="37"/>
  <c r="K185" i="37"/>
  <c r="M185" i="37" s="1"/>
  <c r="I185" i="37"/>
  <c r="H185" i="37"/>
  <c r="J185" i="37" s="1"/>
  <c r="F185" i="37"/>
  <c r="E185" i="37"/>
  <c r="G185" i="37" s="1"/>
  <c r="AV184" i="37"/>
  <c r="AU184" i="37"/>
  <c r="AW184" i="37" s="1"/>
  <c r="AS184" i="37"/>
  <c r="AR184" i="37"/>
  <c r="AT184" i="37" s="1"/>
  <c r="AP184" i="37"/>
  <c r="AO184" i="37"/>
  <c r="AQ184" i="37" s="1"/>
  <c r="AM184" i="37"/>
  <c r="AL184" i="37"/>
  <c r="AN184" i="37" s="1"/>
  <c r="AJ184" i="37"/>
  <c r="AI184" i="37"/>
  <c r="AK184" i="37" s="1"/>
  <c r="AG184" i="37"/>
  <c r="AF184" i="37"/>
  <c r="AH184" i="37" s="1"/>
  <c r="AD184" i="37"/>
  <c r="AC184" i="37"/>
  <c r="AE184" i="37" s="1"/>
  <c r="AA184" i="37"/>
  <c r="Z184" i="37"/>
  <c r="AB184" i="37" s="1"/>
  <c r="X184" i="37"/>
  <c r="W184" i="37"/>
  <c r="Y184" i="37" s="1"/>
  <c r="U184" i="37"/>
  <c r="T184" i="37"/>
  <c r="V184" i="37" s="1"/>
  <c r="R184" i="37"/>
  <c r="Q184" i="37"/>
  <c r="S184" i="37" s="1"/>
  <c r="O184" i="37"/>
  <c r="N184" i="37"/>
  <c r="P184" i="37" s="1"/>
  <c r="L184" i="37"/>
  <c r="K184" i="37"/>
  <c r="M184" i="37" s="1"/>
  <c r="I184" i="37"/>
  <c r="H184" i="37"/>
  <c r="J184" i="37" s="1"/>
  <c r="F184" i="37"/>
  <c r="E184" i="37"/>
  <c r="G184" i="37" s="1"/>
  <c r="AV183" i="37"/>
  <c r="AU183" i="37"/>
  <c r="AW183" i="37" s="1"/>
  <c r="AS183" i="37"/>
  <c r="AR183" i="37"/>
  <c r="AT183" i="37" s="1"/>
  <c r="AP183" i="37"/>
  <c r="AO183" i="37"/>
  <c r="AQ183" i="37" s="1"/>
  <c r="AM183" i="37"/>
  <c r="AL183" i="37"/>
  <c r="AN183" i="37" s="1"/>
  <c r="AJ183" i="37"/>
  <c r="AI183" i="37"/>
  <c r="AK183" i="37" s="1"/>
  <c r="AG183" i="37"/>
  <c r="AF183" i="37"/>
  <c r="AH183" i="37" s="1"/>
  <c r="AD183" i="37"/>
  <c r="AC183" i="37"/>
  <c r="AE183" i="37" s="1"/>
  <c r="AA183" i="37"/>
  <c r="Z183" i="37"/>
  <c r="AB183" i="37" s="1"/>
  <c r="X183" i="37"/>
  <c r="W183" i="37"/>
  <c r="Y183" i="37" s="1"/>
  <c r="U183" i="37"/>
  <c r="T183" i="37"/>
  <c r="V183" i="37" s="1"/>
  <c r="R183" i="37"/>
  <c r="Q183" i="37"/>
  <c r="S183" i="37" s="1"/>
  <c r="O183" i="37"/>
  <c r="N183" i="37"/>
  <c r="P183" i="37" s="1"/>
  <c r="L183" i="37"/>
  <c r="K183" i="37"/>
  <c r="M183" i="37" s="1"/>
  <c r="I183" i="37"/>
  <c r="H183" i="37"/>
  <c r="J183" i="37" s="1"/>
  <c r="F183" i="37"/>
  <c r="E183" i="37"/>
  <c r="G183" i="37" s="1"/>
  <c r="AV182" i="37"/>
  <c r="AU182" i="37"/>
  <c r="AW182" i="37" s="1"/>
  <c r="AS182" i="37"/>
  <c r="AR182" i="37"/>
  <c r="AT182" i="37" s="1"/>
  <c r="AP182" i="37"/>
  <c r="AO182" i="37"/>
  <c r="AQ182" i="37" s="1"/>
  <c r="AM182" i="37"/>
  <c r="AL182" i="37"/>
  <c r="AN182" i="37" s="1"/>
  <c r="AJ182" i="37"/>
  <c r="AI182" i="37"/>
  <c r="AK182" i="37" s="1"/>
  <c r="AG182" i="37"/>
  <c r="AF182" i="37"/>
  <c r="AH182" i="37" s="1"/>
  <c r="AD182" i="37"/>
  <c r="AC182" i="37"/>
  <c r="AE182" i="37" s="1"/>
  <c r="AA182" i="37"/>
  <c r="Z182" i="37"/>
  <c r="AB182" i="37" s="1"/>
  <c r="X182" i="37"/>
  <c r="W182" i="37"/>
  <c r="Y182" i="37" s="1"/>
  <c r="U182" i="37"/>
  <c r="T182" i="37"/>
  <c r="V182" i="37" s="1"/>
  <c r="R182" i="37"/>
  <c r="Q182" i="37"/>
  <c r="S182" i="37" s="1"/>
  <c r="O182" i="37"/>
  <c r="N182" i="37"/>
  <c r="P182" i="37" s="1"/>
  <c r="L182" i="37"/>
  <c r="K182" i="37"/>
  <c r="M182" i="37" s="1"/>
  <c r="I182" i="37"/>
  <c r="H182" i="37"/>
  <c r="J182" i="37" s="1"/>
  <c r="F182" i="37"/>
  <c r="E182" i="37"/>
  <c r="G182" i="37" s="1"/>
  <c r="AV181" i="37"/>
  <c r="AU181" i="37"/>
  <c r="AW181" i="37" s="1"/>
  <c r="AS181" i="37"/>
  <c r="AR181" i="37"/>
  <c r="AT181" i="37" s="1"/>
  <c r="AP181" i="37"/>
  <c r="AO181" i="37"/>
  <c r="AQ181" i="37" s="1"/>
  <c r="AM181" i="37"/>
  <c r="AL181" i="37"/>
  <c r="AN181" i="37" s="1"/>
  <c r="AJ181" i="37"/>
  <c r="AI181" i="37"/>
  <c r="AK181" i="37" s="1"/>
  <c r="AG181" i="37"/>
  <c r="AF181" i="37"/>
  <c r="AH181" i="37" s="1"/>
  <c r="AD181" i="37"/>
  <c r="AC181" i="37"/>
  <c r="AE181" i="37" s="1"/>
  <c r="AA181" i="37"/>
  <c r="Z181" i="37"/>
  <c r="AB181" i="37" s="1"/>
  <c r="X181" i="37"/>
  <c r="W181" i="37"/>
  <c r="Y181" i="37" s="1"/>
  <c r="U181" i="37"/>
  <c r="T181" i="37"/>
  <c r="V181" i="37" s="1"/>
  <c r="R181" i="37"/>
  <c r="Q181" i="37"/>
  <c r="S181" i="37" s="1"/>
  <c r="O181" i="37"/>
  <c r="N181" i="37"/>
  <c r="P181" i="37" s="1"/>
  <c r="L181" i="37"/>
  <c r="K181" i="37"/>
  <c r="M181" i="37" s="1"/>
  <c r="I181" i="37"/>
  <c r="H181" i="37"/>
  <c r="J181" i="37" s="1"/>
  <c r="F181" i="37"/>
  <c r="E181" i="37"/>
  <c r="G181" i="37" s="1"/>
  <c r="AV180" i="37"/>
  <c r="AU180" i="37"/>
  <c r="AW180" i="37" s="1"/>
  <c r="AS180" i="37"/>
  <c r="AR180" i="37"/>
  <c r="AT180" i="37" s="1"/>
  <c r="AP180" i="37"/>
  <c r="AO180" i="37"/>
  <c r="AQ180" i="37" s="1"/>
  <c r="AM180" i="37"/>
  <c r="AL180" i="37"/>
  <c r="AN180" i="37" s="1"/>
  <c r="AJ180" i="37"/>
  <c r="AI180" i="37"/>
  <c r="AK180" i="37" s="1"/>
  <c r="AG180" i="37"/>
  <c r="AF180" i="37"/>
  <c r="AH180" i="37" s="1"/>
  <c r="AD180" i="37"/>
  <c r="AC180" i="37"/>
  <c r="AE180" i="37" s="1"/>
  <c r="AA180" i="37"/>
  <c r="Z180" i="37"/>
  <c r="AB180" i="37" s="1"/>
  <c r="X180" i="37"/>
  <c r="W180" i="37"/>
  <c r="Y180" i="37" s="1"/>
  <c r="U180" i="37"/>
  <c r="T180" i="37"/>
  <c r="V180" i="37" s="1"/>
  <c r="R180" i="37"/>
  <c r="Q180" i="37"/>
  <c r="S180" i="37" s="1"/>
  <c r="O180" i="37"/>
  <c r="N180" i="37"/>
  <c r="P180" i="37" s="1"/>
  <c r="L180" i="37"/>
  <c r="K180" i="37"/>
  <c r="M180" i="37" s="1"/>
  <c r="I180" i="37"/>
  <c r="H180" i="37"/>
  <c r="J180" i="37" s="1"/>
  <c r="F180" i="37"/>
  <c r="E180" i="37"/>
  <c r="G180" i="37" s="1"/>
  <c r="AV179" i="37"/>
  <c r="AU179" i="37"/>
  <c r="AW179" i="37" s="1"/>
  <c r="AS179" i="37"/>
  <c r="AR179" i="37"/>
  <c r="AT179" i="37" s="1"/>
  <c r="AP179" i="37"/>
  <c r="AO179" i="37"/>
  <c r="AQ179" i="37" s="1"/>
  <c r="AM179" i="37"/>
  <c r="AL179" i="37"/>
  <c r="AN179" i="37" s="1"/>
  <c r="AJ179" i="37"/>
  <c r="AI179" i="37"/>
  <c r="AK179" i="37" s="1"/>
  <c r="AG179" i="37"/>
  <c r="AF179" i="37"/>
  <c r="AH179" i="37" s="1"/>
  <c r="AD179" i="37"/>
  <c r="AC179" i="37"/>
  <c r="AE179" i="37" s="1"/>
  <c r="AA179" i="37"/>
  <c r="Z179" i="37"/>
  <c r="AB179" i="37" s="1"/>
  <c r="X179" i="37"/>
  <c r="W179" i="37"/>
  <c r="Y179" i="37" s="1"/>
  <c r="U179" i="37"/>
  <c r="T179" i="37"/>
  <c r="V179" i="37" s="1"/>
  <c r="R179" i="37"/>
  <c r="Q179" i="37"/>
  <c r="S179" i="37" s="1"/>
  <c r="O179" i="37"/>
  <c r="N179" i="37"/>
  <c r="P179" i="37" s="1"/>
  <c r="L179" i="37"/>
  <c r="K179" i="37"/>
  <c r="M179" i="37" s="1"/>
  <c r="I179" i="37"/>
  <c r="H179" i="37"/>
  <c r="J179" i="37" s="1"/>
  <c r="F179" i="37"/>
  <c r="E179" i="37"/>
  <c r="G179" i="37" s="1"/>
  <c r="AV178" i="37"/>
  <c r="AU178" i="37"/>
  <c r="AW178" i="37" s="1"/>
  <c r="AS178" i="37"/>
  <c r="AR178" i="37"/>
  <c r="AT178" i="37" s="1"/>
  <c r="AP178" i="37"/>
  <c r="AO178" i="37"/>
  <c r="AQ178" i="37" s="1"/>
  <c r="AM178" i="37"/>
  <c r="AL178" i="37"/>
  <c r="AN178" i="37" s="1"/>
  <c r="AJ178" i="37"/>
  <c r="AI178" i="37"/>
  <c r="AK178" i="37" s="1"/>
  <c r="AG178" i="37"/>
  <c r="AF178" i="37"/>
  <c r="AH178" i="37" s="1"/>
  <c r="AD178" i="37"/>
  <c r="AC178" i="37"/>
  <c r="AE178" i="37" s="1"/>
  <c r="AA178" i="37"/>
  <c r="Z178" i="37"/>
  <c r="AB178" i="37" s="1"/>
  <c r="X178" i="37"/>
  <c r="W178" i="37"/>
  <c r="Y178" i="37" s="1"/>
  <c r="U178" i="37"/>
  <c r="T178" i="37"/>
  <c r="V178" i="37" s="1"/>
  <c r="R178" i="37"/>
  <c r="Q178" i="37"/>
  <c r="S178" i="37" s="1"/>
  <c r="O178" i="37"/>
  <c r="N178" i="37"/>
  <c r="P178" i="37" s="1"/>
  <c r="L178" i="37"/>
  <c r="K178" i="37"/>
  <c r="M178" i="37" s="1"/>
  <c r="I178" i="37"/>
  <c r="H178" i="37"/>
  <c r="J178" i="37" s="1"/>
  <c r="F178" i="37"/>
  <c r="E178" i="37"/>
  <c r="G178" i="37" s="1"/>
  <c r="AV177" i="37"/>
  <c r="AU177" i="37"/>
  <c r="AW177" i="37" s="1"/>
  <c r="AS177" i="37"/>
  <c r="AR177" i="37"/>
  <c r="AT177" i="37" s="1"/>
  <c r="AP177" i="37"/>
  <c r="AO177" i="37"/>
  <c r="AQ177" i="37" s="1"/>
  <c r="AM177" i="37"/>
  <c r="AL177" i="37"/>
  <c r="AN177" i="37" s="1"/>
  <c r="AJ177" i="37"/>
  <c r="AI177" i="37"/>
  <c r="AK177" i="37" s="1"/>
  <c r="AG177" i="37"/>
  <c r="AF177" i="37"/>
  <c r="AH177" i="37" s="1"/>
  <c r="AD177" i="37"/>
  <c r="AC177" i="37"/>
  <c r="AE177" i="37" s="1"/>
  <c r="AA177" i="37"/>
  <c r="Z177" i="37"/>
  <c r="AB177" i="37" s="1"/>
  <c r="X177" i="37"/>
  <c r="W177" i="37"/>
  <c r="Y177" i="37" s="1"/>
  <c r="U177" i="37"/>
  <c r="T177" i="37"/>
  <c r="V177" i="37" s="1"/>
  <c r="R177" i="37"/>
  <c r="Q177" i="37"/>
  <c r="S177" i="37" s="1"/>
  <c r="O177" i="37"/>
  <c r="N177" i="37"/>
  <c r="P177" i="37" s="1"/>
  <c r="L177" i="37"/>
  <c r="K177" i="37"/>
  <c r="M177" i="37" s="1"/>
  <c r="I177" i="37"/>
  <c r="H177" i="37"/>
  <c r="J177" i="37" s="1"/>
  <c r="F177" i="37"/>
  <c r="E177" i="37"/>
  <c r="G177" i="37" s="1"/>
  <c r="AV176" i="37"/>
  <c r="AU176" i="37"/>
  <c r="AW176" i="37" s="1"/>
  <c r="AS176" i="37"/>
  <c r="AR176" i="37"/>
  <c r="AT176" i="37" s="1"/>
  <c r="AP176" i="37"/>
  <c r="AO176" i="37"/>
  <c r="AQ176" i="37" s="1"/>
  <c r="AM176" i="37"/>
  <c r="AL176" i="37"/>
  <c r="AN176" i="37" s="1"/>
  <c r="AJ176" i="37"/>
  <c r="AI176" i="37"/>
  <c r="AK176" i="37" s="1"/>
  <c r="AG176" i="37"/>
  <c r="AF176" i="37"/>
  <c r="AH176" i="37" s="1"/>
  <c r="AD176" i="37"/>
  <c r="AC176" i="37"/>
  <c r="AE176" i="37" s="1"/>
  <c r="AA176" i="37"/>
  <c r="Z176" i="37"/>
  <c r="AB176" i="37" s="1"/>
  <c r="X176" i="37"/>
  <c r="W176" i="37"/>
  <c r="Y176" i="37" s="1"/>
  <c r="U176" i="37"/>
  <c r="T176" i="37"/>
  <c r="V176" i="37" s="1"/>
  <c r="R176" i="37"/>
  <c r="Q176" i="37"/>
  <c r="S176" i="37" s="1"/>
  <c r="O176" i="37"/>
  <c r="N176" i="37"/>
  <c r="P176" i="37" s="1"/>
  <c r="L176" i="37"/>
  <c r="K176" i="37"/>
  <c r="M176" i="37" s="1"/>
  <c r="I176" i="37"/>
  <c r="H176" i="37"/>
  <c r="J176" i="37" s="1"/>
  <c r="F176" i="37"/>
  <c r="E176" i="37"/>
  <c r="G176" i="37" s="1"/>
  <c r="AV175" i="37"/>
  <c r="AU175" i="37"/>
  <c r="AW175" i="37" s="1"/>
  <c r="AS175" i="37"/>
  <c r="AR175" i="37"/>
  <c r="AT175" i="37" s="1"/>
  <c r="AP175" i="37"/>
  <c r="AO175" i="37"/>
  <c r="AQ175" i="37" s="1"/>
  <c r="AM175" i="37"/>
  <c r="AL175" i="37"/>
  <c r="AN175" i="37" s="1"/>
  <c r="AK175" i="37"/>
  <c r="AJ175" i="37"/>
  <c r="AI175" i="37"/>
  <c r="AG175" i="37"/>
  <c r="AF175" i="37"/>
  <c r="AH175" i="37" s="1"/>
  <c r="AD175" i="37"/>
  <c r="AC175" i="37"/>
  <c r="AE175" i="37" s="1"/>
  <c r="AA175" i="37"/>
  <c r="Z175" i="37"/>
  <c r="AB175" i="37" s="1"/>
  <c r="X175" i="37"/>
  <c r="W175" i="37"/>
  <c r="Y175" i="37" s="1"/>
  <c r="U175" i="37"/>
  <c r="T175" i="37"/>
  <c r="V175" i="37" s="1"/>
  <c r="R175" i="37"/>
  <c r="Q175" i="37"/>
  <c r="S175" i="37" s="1"/>
  <c r="O175" i="37"/>
  <c r="N175" i="37"/>
  <c r="P175" i="37" s="1"/>
  <c r="L175" i="37"/>
  <c r="K175" i="37"/>
  <c r="M175" i="37" s="1"/>
  <c r="I175" i="37"/>
  <c r="H175" i="37"/>
  <c r="J175" i="37" s="1"/>
  <c r="F175" i="37"/>
  <c r="E175" i="37"/>
  <c r="G175" i="37" s="1"/>
  <c r="AV174" i="37"/>
  <c r="AU174" i="37"/>
  <c r="AW174" i="37" s="1"/>
  <c r="AS174" i="37"/>
  <c r="AR174" i="37"/>
  <c r="AT174" i="37" s="1"/>
  <c r="AP174" i="37"/>
  <c r="AO174" i="37"/>
  <c r="AQ174" i="37" s="1"/>
  <c r="AM174" i="37"/>
  <c r="AL174" i="37"/>
  <c r="AN174" i="37" s="1"/>
  <c r="AJ174" i="37"/>
  <c r="AI174" i="37"/>
  <c r="AK174" i="37" s="1"/>
  <c r="AG174" i="37"/>
  <c r="AF174" i="37"/>
  <c r="AH174" i="37" s="1"/>
  <c r="AD174" i="37"/>
  <c r="AC174" i="37"/>
  <c r="AE174" i="37" s="1"/>
  <c r="AA174" i="37"/>
  <c r="Z174" i="37"/>
  <c r="AB174" i="37" s="1"/>
  <c r="X174" i="37"/>
  <c r="W174" i="37"/>
  <c r="Y174" i="37" s="1"/>
  <c r="U174" i="37"/>
  <c r="T174" i="37"/>
  <c r="V174" i="37" s="1"/>
  <c r="R174" i="37"/>
  <c r="Q174" i="37"/>
  <c r="S174" i="37" s="1"/>
  <c r="O174" i="37"/>
  <c r="N174" i="37"/>
  <c r="P174" i="37" s="1"/>
  <c r="L174" i="37"/>
  <c r="K174" i="37"/>
  <c r="M174" i="37" s="1"/>
  <c r="I174" i="37"/>
  <c r="H174" i="37"/>
  <c r="J174" i="37" s="1"/>
  <c r="F174" i="37"/>
  <c r="E174" i="37"/>
  <c r="G174" i="37" s="1"/>
  <c r="AV173" i="37"/>
  <c r="AU173" i="37"/>
  <c r="AW173" i="37" s="1"/>
  <c r="AS173" i="37"/>
  <c r="AR173" i="37"/>
  <c r="AT173" i="37" s="1"/>
  <c r="AP173" i="37"/>
  <c r="AO173" i="37"/>
  <c r="AQ173" i="37" s="1"/>
  <c r="AN173" i="37"/>
  <c r="AM173" i="37"/>
  <c r="AL173" i="37"/>
  <c r="AJ173" i="37"/>
  <c r="AI173" i="37"/>
  <c r="AK173" i="37" s="1"/>
  <c r="AG173" i="37"/>
  <c r="AF173" i="37"/>
  <c r="AH173" i="37" s="1"/>
  <c r="AD173" i="37"/>
  <c r="AC173" i="37"/>
  <c r="AE173" i="37" s="1"/>
  <c r="AA173" i="37"/>
  <c r="Z173" i="37"/>
  <c r="AB173" i="37" s="1"/>
  <c r="X173" i="37"/>
  <c r="W173" i="37"/>
  <c r="Y173" i="37" s="1"/>
  <c r="U173" i="37"/>
  <c r="T173" i="37"/>
  <c r="V173" i="37" s="1"/>
  <c r="R173" i="37"/>
  <c r="Q173" i="37"/>
  <c r="S173" i="37" s="1"/>
  <c r="O173" i="37"/>
  <c r="N173" i="37"/>
  <c r="P173" i="37" s="1"/>
  <c r="L173" i="37"/>
  <c r="K173" i="37"/>
  <c r="M173" i="37" s="1"/>
  <c r="I173" i="37"/>
  <c r="H173" i="37"/>
  <c r="J173" i="37" s="1"/>
  <c r="F173" i="37"/>
  <c r="E173" i="37"/>
  <c r="G173" i="37" s="1"/>
  <c r="AV172" i="37"/>
  <c r="AU172" i="37"/>
  <c r="AW172" i="37" s="1"/>
  <c r="AS172" i="37"/>
  <c r="AR172" i="37"/>
  <c r="AT172" i="37" s="1"/>
  <c r="AP172" i="37"/>
  <c r="AO172" i="37"/>
  <c r="AQ172" i="37" s="1"/>
  <c r="AM172" i="37"/>
  <c r="AL172" i="37"/>
  <c r="AN172" i="37" s="1"/>
  <c r="AJ172" i="37"/>
  <c r="AI172" i="37"/>
  <c r="AK172" i="37" s="1"/>
  <c r="AG172" i="37"/>
  <c r="AF172" i="37"/>
  <c r="AH172" i="37" s="1"/>
  <c r="AD172" i="37"/>
  <c r="AC172" i="37"/>
  <c r="AE172" i="37" s="1"/>
  <c r="AA172" i="37"/>
  <c r="Z172" i="37"/>
  <c r="AB172" i="37" s="1"/>
  <c r="X172" i="37"/>
  <c r="W172" i="37"/>
  <c r="Y172" i="37" s="1"/>
  <c r="U172" i="37"/>
  <c r="T172" i="37"/>
  <c r="V172" i="37" s="1"/>
  <c r="R172" i="37"/>
  <c r="Q172" i="37"/>
  <c r="S172" i="37" s="1"/>
  <c r="O172" i="37"/>
  <c r="N172" i="37"/>
  <c r="P172" i="37" s="1"/>
  <c r="L172" i="37"/>
  <c r="K172" i="37"/>
  <c r="M172" i="37" s="1"/>
  <c r="I172" i="37"/>
  <c r="H172" i="37"/>
  <c r="J172" i="37" s="1"/>
  <c r="F172" i="37"/>
  <c r="E172" i="37"/>
  <c r="G172" i="37" s="1"/>
  <c r="AV171" i="37"/>
  <c r="AU171" i="37"/>
  <c r="AW171" i="37" s="1"/>
  <c r="AS171" i="37"/>
  <c r="AR171" i="37"/>
  <c r="AT171" i="37" s="1"/>
  <c r="AP171" i="37"/>
  <c r="AO171" i="37"/>
  <c r="AQ171" i="37" s="1"/>
  <c r="AM171" i="37"/>
  <c r="AL171" i="37"/>
  <c r="AN171" i="37" s="1"/>
  <c r="AJ171" i="37"/>
  <c r="AI171" i="37"/>
  <c r="AK171" i="37" s="1"/>
  <c r="AG171" i="37"/>
  <c r="AF171" i="37"/>
  <c r="AH171" i="37" s="1"/>
  <c r="AD171" i="37"/>
  <c r="AC171" i="37"/>
  <c r="AE171" i="37" s="1"/>
  <c r="AA171" i="37"/>
  <c r="Z171" i="37"/>
  <c r="AB171" i="37" s="1"/>
  <c r="X171" i="37"/>
  <c r="W171" i="37"/>
  <c r="Y171" i="37" s="1"/>
  <c r="U171" i="37"/>
  <c r="T171" i="37"/>
  <c r="V171" i="37" s="1"/>
  <c r="R171" i="37"/>
  <c r="Q171" i="37"/>
  <c r="S171" i="37" s="1"/>
  <c r="O171" i="37"/>
  <c r="N171" i="37"/>
  <c r="P171" i="37" s="1"/>
  <c r="L171" i="37"/>
  <c r="K171" i="37"/>
  <c r="M171" i="37" s="1"/>
  <c r="I171" i="37"/>
  <c r="H171" i="37"/>
  <c r="J171" i="37" s="1"/>
  <c r="F171" i="37"/>
  <c r="E171" i="37"/>
  <c r="G171" i="37" s="1"/>
  <c r="AV170" i="37"/>
  <c r="AU170" i="37"/>
  <c r="AW170" i="37" s="1"/>
  <c r="AS170" i="37"/>
  <c r="AR170" i="37"/>
  <c r="AT170" i="37" s="1"/>
  <c r="AP170" i="37"/>
  <c r="AO170" i="37"/>
  <c r="AQ170" i="37" s="1"/>
  <c r="AM170" i="37"/>
  <c r="AL170" i="37"/>
  <c r="AN170" i="37" s="1"/>
  <c r="AJ170" i="37"/>
  <c r="AI170" i="37"/>
  <c r="AK170" i="37" s="1"/>
  <c r="AG170" i="37"/>
  <c r="AF170" i="37"/>
  <c r="AH170" i="37" s="1"/>
  <c r="AD170" i="37"/>
  <c r="AC170" i="37"/>
  <c r="AE170" i="37" s="1"/>
  <c r="AA170" i="37"/>
  <c r="Z170" i="37"/>
  <c r="AB170" i="37" s="1"/>
  <c r="X170" i="37"/>
  <c r="W170" i="37"/>
  <c r="Y170" i="37" s="1"/>
  <c r="U170" i="37"/>
  <c r="T170" i="37"/>
  <c r="V170" i="37" s="1"/>
  <c r="R170" i="37"/>
  <c r="Q170" i="37"/>
  <c r="S170" i="37" s="1"/>
  <c r="O170" i="37"/>
  <c r="N170" i="37"/>
  <c r="P170" i="37" s="1"/>
  <c r="L170" i="37"/>
  <c r="K170" i="37"/>
  <c r="M170" i="37" s="1"/>
  <c r="I170" i="37"/>
  <c r="H170" i="37"/>
  <c r="J170" i="37" s="1"/>
  <c r="F170" i="37"/>
  <c r="E170" i="37"/>
  <c r="G170" i="37" s="1"/>
  <c r="AV169" i="37"/>
  <c r="AU169" i="37"/>
  <c r="AW169" i="37" s="1"/>
  <c r="AS169" i="37"/>
  <c r="AR169" i="37"/>
  <c r="AT169" i="37" s="1"/>
  <c r="AP169" i="37"/>
  <c r="AO169" i="37"/>
  <c r="AQ169" i="37" s="1"/>
  <c r="AM169" i="37"/>
  <c r="AL169" i="37"/>
  <c r="AN169" i="37" s="1"/>
  <c r="AJ169" i="37"/>
  <c r="AI169" i="37"/>
  <c r="AK169" i="37" s="1"/>
  <c r="AG169" i="37"/>
  <c r="AF169" i="37"/>
  <c r="AH169" i="37" s="1"/>
  <c r="AD169" i="37"/>
  <c r="AC169" i="37"/>
  <c r="AE169" i="37" s="1"/>
  <c r="AA169" i="37"/>
  <c r="Z169" i="37"/>
  <c r="AB169" i="37" s="1"/>
  <c r="X169" i="37"/>
  <c r="W169" i="37"/>
  <c r="Y169" i="37" s="1"/>
  <c r="U169" i="37"/>
  <c r="T169" i="37"/>
  <c r="V169" i="37" s="1"/>
  <c r="R169" i="37"/>
  <c r="Q169" i="37"/>
  <c r="S169" i="37" s="1"/>
  <c r="O169" i="37"/>
  <c r="N169" i="37"/>
  <c r="P169" i="37" s="1"/>
  <c r="L169" i="37"/>
  <c r="K169" i="37"/>
  <c r="M169" i="37" s="1"/>
  <c r="I169" i="37"/>
  <c r="H169" i="37"/>
  <c r="J169" i="37" s="1"/>
  <c r="F169" i="37"/>
  <c r="E169" i="37"/>
  <c r="G169" i="37" s="1"/>
  <c r="AV168" i="37"/>
  <c r="AU168" i="37"/>
  <c r="AW168" i="37" s="1"/>
  <c r="AS168" i="37"/>
  <c r="AR168" i="37"/>
  <c r="AT168" i="37" s="1"/>
  <c r="AP168" i="37"/>
  <c r="AO168" i="37"/>
  <c r="AQ168" i="37" s="1"/>
  <c r="AM168" i="37"/>
  <c r="AL168" i="37"/>
  <c r="AN168" i="37" s="1"/>
  <c r="AJ168" i="37"/>
  <c r="AI168" i="37"/>
  <c r="AK168" i="37" s="1"/>
  <c r="AG168" i="37"/>
  <c r="AF168" i="37"/>
  <c r="AH168" i="37" s="1"/>
  <c r="AD168" i="37"/>
  <c r="AC168" i="37"/>
  <c r="AE168" i="37" s="1"/>
  <c r="AA168" i="37"/>
  <c r="Z168" i="37"/>
  <c r="AB168" i="37" s="1"/>
  <c r="X168" i="37"/>
  <c r="W168" i="37"/>
  <c r="Y168" i="37" s="1"/>
  <c r="U168" i="37"/>
  <c r="T168" i="37"/>
  <c r="V168" i="37" s="1"/>
  <c r="R168" i="37"/>
  <c r="Q168" i="37"/>
  <c r="S168" i="37" s="1"/>
  <c r="O168" i="37"/>
  <c r="N168" i="37"/>
  <c r="P168" i="37" s="1"/>
  <c r="L168" i="37"/>
  <c r="K168" i="37"/>
  <c r="M168" i="37" s="1"/>
  <c r="I168" i="37"/>
  <c r="H168" i="37"/>
  <c r="J168" i="37" s="1"/>
  <c r="F168" i="37"/>
  <c r="E168" i="37"/>
  <c r="G168" i="37" s="1"/>
  <c r="AV167" i="37"/>
  <c r="AU167" i="37"/>
  <c r="AW167" i="37" s="1"/>
  <c r="AS167" i="37"/>
  <c r="AR167" i="37"/>
  <c r="AT167" i="37" s="1"/>
  <c r="AP167" i="37"/>
  <c r="AO167" i="37"/>
  <c r="AQ167" i="37" s="1"/>
  <c r="AM167" i="37"/>
  <c r="AL167" i="37"/>
  <c r="AN167" i="37" s="1"/>
  <c r="AJ167" i="37"/>
  <c r="AI167" i="37"/>
  <c r="AK167" i="37" s="1"/>
  <c r="AG167" i="37"/>
  <c r="AF167" i="37"/>
  <c r="AH167" i="37" s="1"/>
  <c r="AD167" i="37"/>
  <c r="AC167" i="37"/>
  <c r="AE167" i="37" s="1"/>
  <c r="AA167" i="37"/>
  <c r="Z167" i="37"/>
  <c r="AB167" i="37" s="1"/>
  <c r="X167" i="37"/>
  <c r="W167" i="37"/>
  <c r="Y167" i="37" s="1"/>
  <c r="U167" i="37"/>
  <c r="T167" i="37"/>
  <c r="V167" i="37" s="1"/>
  <c r="R167" i="37"/>
  <c r="Q167" i="37"/>
  <c r="S167" i="37" s="1"/>
  <c r="O167" i="37"/>
  <c r="N167" i="37"/>
  <c r="P167" i="37" s="1"/>
  <c r="M167" i="37"/>
  <c r="L167" i="37"/>
  <c r="K167" i="37"/>
  <c r="I167" i="37"/>
  <c r="H167" i="37"/>
  <c r="J167" i="37" s="1"/>
  <c r="F167" i="37"/>
  <c r="E167" i="37"/>
  <c r="G167" i="37" s="1"/>
  <c r="AV166" i="37"/>
  <c r="AU166" i="37"/>
  <c r="AW166" i="37" s="1"/>
  <c r="AS166" i="37"/>
  <c r="AR166" i="37"/>
  <c r="AT166" i="37" s="1"/>
  <c r="AP166" i="37"/>
  <c r="AO166" i="37"/>
  <c r="AQ166" i="37" s="1"/>
  <c r="AM166" i="37"/>
  <c r="AL166" i="37"/>
  <c r="AN166" i="37" s="1"/>
  <c r="AJ166" i="37"/>
  <c r="AI166" i="37"/>
  <c r="AK166" i="37" s="1"/>
  <c r="AG166" i="37"/>
  <c r="AF166" i="37"/>
  <c r="AH166" i="37" s="1"/>
  <c r="AD166" i="37"/>
  <c r="AC166" i="37"/>
  <c r="AE166" i="37" s="1"/>
  <c r="AA166" i="37"/>
  <c r="Z166" i="37"/>
  <c r="AB166" i="37" s="1"/>
  <c r="X166" i="37"/>
  <c r="W166" i="37"/>
  <c r="Y166" i="37" s="1"/>
  <c r="U166" i="37"/>
  <c r="T166" i="37"/>
  <c r="V166" i="37" s="1"/>
  <c r="R166" i="37"/>
  <c r="Q166" i="37"/>
  <c r="S166" i="37" s="1"/>
  <c r="O166" i="37"/>
  <c r="N166" i="37"/>
  <c r="P166" i="37" s="1"/>
  <c r="L166" i="37"/>
  <c r="K166" i="37"/>
  <c r="M166" i="37" s="1"/>
  <c r="I166" i="37"/>
  <c r="H166" i="37"/>
  <c r="J166" i="37" s="1"/>
  <c r="F166" i="37"/>
  <c r="E166" i="37"/>
  <c r="G166" i="37" s="1"/>
  <c r="AV165" i="37"/>
  <c r="AU165" i="37"/>
  <c r="AW165" i="37" s="1"/>
  <c r="AS165" i="37"/>
  <c r="AR165" i="37"/>
  <c r="AT165" i="37" s="1"/>
  <c r="AP165" i="37"/>
  <c r="AO165" i="37"/>
  <c r="AQ165" i="37" s="1"/>
  <c r="AM165" i="37"/>
  <c r="AL165" i="37"/>
  <c r="AN165" i="37" s="1"/>
  <c r="AJ165" i="37"/>
  <c r="AI165" i="37"/>
  <c r="AK165" i="37" s="1"/>
  <c r="AG165" i="37"/>
  <c r="AF165" i="37"/>
  <c r="AH165" i="37" s="1"/>
  <c r="AD165" i="37"/>
  <c r="AC165" i="37"/>
  <c r="AE165" i="37" s="1"/>
  <c r="AA165" i="37"/>
  <c r="Z165" i="37"/>
  <c r="AB165" i="37" s="1"/>
  <c r="X165" i="37"/>
  <c r="W165" i="37"/>
  <c r="Y165" i="37" s="1"/>
  <c r="U165" i="37"/>
  <c r="T165" i="37"/>
  <c r="V165" i="37" s="1"/>
  <c r="R165" i="37"/>
  <c r="Q165" i="37"/>
  <c r="S165" i="37" s="1"/>
  <c r="O165" i="37"/>
  <c r="N165" i="37"/>
  <c r="P165" i="37" s="1"/>
  <c r="L165" i="37"/>
  <c r="K165" i="37"/>
  <c r="M165" i="37" s="1"/>
  <c r="I165" i="37"/>
  <c r="H165" i="37"/>
  <c r="J165" i="37" s="1"/>
  <c r="F165" i="37"/>
  <c r="E165" i="37"/>
  <c r="G165" i="37" s="1"/>
  <c r="AV164" i="37"/>
  <c r="AU164" i="37"/>
  <c r="AW164" i="37" s="1"/>
  <c r="AS164" i="37"/>
  <c r="AR164" i="37"/>
  <c r="AT164" i="37" s="1"/>
  <c r="AP164" i="37"/>
  <c r="AO164" i="37"/>
  <c r="AQ164" i="37" s="1"/>
  <c r="AM164" i="37"/>
  <c r="AL164" i="37"/>
  <c r="AN164" i="37" s="1"/>
  <c r="AJ164" i="37"/>
  <c r="AI164" i="37"/>
  <c r="AK164" i="37" s="1"/>
  <c r="AG164" i="37"/>
  <c r="AF164" i="37"/>
  <c r="AH164" i="37" s="1"/>
  <c r="AE164" i="37"/>
  <c r="AD164" i="37"/>
  <c r="AC164" i="37"/>
  <c r="AA164" i="37"/>
  <c r="Z164" i="37"/>
  <c r="AB164" i="37" s="1"/>
  <c r="X164" i="37"/>
  <c r="W164" i="37"/>
  <c r="Y164" i="37" s="1"/>
  <c r="U164" i="37"/>
  <c r="T164" i="37"/>
  <c r="V164" i="37" s="1"/>
  <c r="R164" i="37"/>
  <c r="Q164" i="37"/>
  <c r="S164" i="37" s="1"/>
  <c r="O164" i="37"/>
  <c r="N164" i="37"/>
  <c r="P164" i="37" s="1"/>
  <c r="L164" i="37"/>
  <c r="K164" i="37"/>
  <c r="M164" i="37" s="1"/>
  <c r="I164" i="37"/>
  <c r="H164" i="37"/>
  <c r="J164" i="37" s="1"/>
  <c r="F164" i="37"/>
  <c r="E164" i="37"/>
  <c r="G164" i="37" s="1"/>
  <c r="AV163" i="37"/>
  <c r="AU163" i="37"/>
  <c r="AW163" i="37" s="1"/>
  <c r="AS163" i="37"/>
  <c r="AR163" i="37"/>
  <c r="AT163" i="37" s="1"/>
  <c r="AP163" i="37"/>
  <c r="AO163" i="37"/>
  <c r="AQ163" i="37" s="1"/>
  <c r="AM163" i="37"/>
  <c r="AL163" i="37"/>
  <c r="AN163" i="37" s="1"/>
  <c r="AJ163" i="37"/>
  <c r="AI163" i="37"/>
  <c r="AK163" i="37" s="1"/>
  <c r="AG163" i="37"/>
  <c r="AF163" i="37"/>
  <c r="AH163" i="37" s="1"/>
  <c r="AD163" i="37"/>
  <c r="AC163" i="37"/>
  <c r="AE163" i="37" s="1"/>
  <c r="AA163" i="37"/>
  <c r="Z163" i="37"/>
  <c r="AB163" i="37" s="1"/>
  <c r="X163" i="37"/>
  <c r="W163" i="37"/>
  <c r="Y163" i="37" s="1"/>
  <c r="U163" i="37"/>
  <c r="T163" i="37"/>
  <c r="V163" i="37" s="1"/>
  <c r="R163" i="37"/>
  <c r="Q163" i="37"/>
  <c r="S163" i="37" s="1"/>
  <c r="O163" i="37"/>
  <c r="N163" i="37"/>
  <c r="P163" i="37" s="1"/>
  <c r="L163" i="37"/>
  <c r="K163" i="37"/>
  <c r="M163" i="37" s="1"/>
  <c r="I163" i="37"/>
  <c r="H163" i="37"/>
  <c r="J163" i="37" s="1"/>
  <c r="F163" i="37"/>
  <c r="E163" i="37"/>
  <c r="G163" i="37" s="1"/>
  <c r="AV162" i="37"/>
  <c r="AU162" i="37"/>
  <c r="AW162" i="37" s="1"/>
  <c r="AS162" i="37"/>
  <c r="AR162" i="37"/>
  <c r="AT162" i="37" s="1"/>
  <c r="AP162" i="37"/>
  <c r="AO162" i="37"/>
  <c r="AQ162" i="37" s="1"/>
  <c r="AM162" i="37"/>
  <c r="AL162" i="37"/>
  <c r="AN162" i="37" s="1"/>
  <c r="AJ162" i="37"/>
  <c r="AI162" i="37"/>
  <c r="AK162" i="37" s="1"/>
  <c r="AG162" i="37"/>
  <c r="AF162" i="37"/>
  <c r="AH162" i="37" s="1"/>
  <c r="AD162" i="37"/>
  <c r="AC162" i="37"/>
  <c r="AE162" i="37" s="1"/>
  <c r="AA162" i="37"/>
  <c r="Z162" i="37"/>
  <c r="AB162" i="37" s="1"/>
  <c r="X162" i="37"/>
  <c r="W162" i="37"/>
  <c r="Y162" i="37" s="1"/>
  <c r="U162" i="37"/>
  <c r="T162" i="37"/>
  <c r="V162" i="37" s="1"/>
  <c r="R162" i="37"/>
  <c r="Q162" i="37"/>
  <c r="S162" i="37" s="1"/>
  <c r="O162" i="37"/>
  <c r="N162" i="37"/>
  <c r="P162" i="37" s="1"/>
  <c r="L162" i="37"/>
  <c r="K162" i="37"/>
  <c r="M162" i="37" s="1"/>
  <c r="I162" i="37"/>
  <c r="H162" i="37"/>
  <c r="J162" i="37" s="1"/>
  <c r="F162" i="37"/>
  <c r="E162" i="37"/>
  <c r="G162" i="37" s="1"/>
  <c r="AV161" i="37"/>
  <c r="AU161" i="37"/>
  <c r="AW161" i="37" s="1"/>
  <c r="AS161" i="37"/>
  <c r="AR161" i="37"/>
  <c r="AT161" i="37" s="1"/>
  <c r="AP161" i="37"/>
  <c r="AO161" i="37"/>
  <c r="AQ161" i="37" s="1"/>
  <c r="AM161" i="37"/>
  <c r="AL161" i="37"/>
  <c r="AN161" i="37" s="1"/>
  <c r="AJ161" i="37"/>
  <c r="AI161" i="37"/>
  <c r="AK161" i="37" s="1"/>
  <c r="AG161" i="37"/>
  <c r="AF161" i="37"/>
  <c r="AH161" i="37" s="1"/>
  <c r="AD161" i="37"/>
  <c r="AC161" i="37"/>
  <c r="AE161" i="37" s="1"/>
  <c r="AA161" i="37"/>
  <c r="Z161" i="37"/>
  <c r="AB161" i="37" s="1"/>
  <c r="X161" i="37"/>
  <c r="W161" i="37"/>
  <c r="Y161" i="37" s="1"/>
  <c r="U161" i="37"/>
  <c r="T161" i="37"/>
  <c r="V161" i="37" s="1"/>
  <c r="R161" i="37"/>
  <c r="Q161" i="37"/>
  <c r="S161" i="37" s="1"/>
  <c r="O161" i="37"/>
  <c r="N161" i="37"/>
  <c r="P161" i="37" s="1"/>
  <c r="L161" i="37"/>
  <c r="K161" i="37"/>
  <c r="M161" i="37" s="1"/>
  <c r="I161" i="37"/>
  <c r="H161" i="37"/>
  <c r="J161" i="37" s="1"/>
  <c r="F161" i="37"/>
  <c r="E161" i="37"/>
  <c r="G161" i="37" s="1"/>
  <c r="AV160" i="37"/>
  <c r="AU160" i="37"/>
  <c r="AW160" i="37" s="1"/>
  <c r="AS160" i="37"/>
  <c r="AR160" i="37"/>
  <c r="AT160" i="37" s="1"/>
  <c r="AP160" i="37"/>
  <c r="AO160" i="37"/>
  <c r="AQ160" i="37" s="1"/>
  <c r="AM160" i="37"/>
  <c r="AL160" i="37"/>
  <c r="AN160" i="37" s="1"/>
  <c r="AJ160" i="37"/>
  <c r="AI160" i="37"/>
  <c r="AK160" i="37" s="1"/>
  <c r="AG160" i="37"/>
  <c r="AF160" i="37"/>
  <c r="AH160" i="37" s="1"/>
  <c r="AD160" i="37"/>
  <c r="AC160" i="37"/>
  <c r="AE160" i="37" s="1"/>
  <c r="AA160" i="37"/>
  <c r="Z160" i="37"/>
  <c r="AB160" i="37" s="1"/>
  <c r="X160" i="37"/>
  <c r="W160" i="37"/>
  <c r="Y160" i="37" s="1"/>
  <c r="U160" i="37"/>
  <c r="T160" i="37"/>
  <c r="V160" i="37" s="1"/>
  <c r="R160" i="37"/>
  <c r="Q160" i="37"/>
  <c r="S160" i="37" s="1"/>
  <c r="O160" i="37"/>
  <c r="N160" i="37"/>
  <c r="P160" i="37" s="1"/>
  <c r="L160" i="37"/>
  <c r="K160" i="37"/>
  <c r="M160" i="37" s="1"/>
  <c r="I160" i="37"/>
  <c r="H160" i="37"/>
  <c r="J160" i="37" s="1"/>
  <c r="F160" i="37"/>
  <c r="E160" i="37"/>
  <c r="G160" i="37" s="1"/>
  <c r="AV159" i="37"/>
  <c r="AU159" i="37"/>
  <c r="AW159" i="37" s="1"/>
  <c r="AS159" i="37"/>
  <c r="AR159" i="37"/>
  <c r="AT159" i="37" s="1"/>
  <c r="AP159" i="37"/>
  <c r="AO159" i="37"/>
  <c r="AQ159" i="37" s="1"/>
  <c r="AM159" i="37"/>
  <c r="AL159" i="37"/>
  <c r="AN159" i="37" s="1"/>
  <c r="AJ159" i="37"/>
  <c r="AI159" i="37"/>
  <c r="AK159" i="37" s="1"/>
  <c r="AG159" i="37"/>
  <c r="AF159" i="37"/>
  <c r="AH159" i="37" s="1"/>
  <c r="AD159" i="37"/>
  <c r="AC159" i="37"/>
  <c r="AE159" i="37" s="1"/>
  <c r="AA159" i="37"/>
  <c r="Z159" i="37"/>
  <c r="AB159" i="37" s="1"/>
  <c r="X159" i="37"/>
  <c r="W159" i="37"/>
  <c r="Y159" i="37" s="1"/>
  <c r="U159" i="37"/>
  <c r="T159" i="37"/>
  <c r="V159" i="37" s="1"/>
  <c r="R159" i="37"/>
  <c r="Q159" i="37"/>
  <c r="S159" i="37" s="1"/>
  <c r="O159" i="37"/>
  <c r="N159" i="37"/>
  <c r="P159" i="37" s="1"/>
  <c r="L159" i="37"/>
  <c r="K159" i="37"/>
  <c r="M159" i="37" s="1"/>
  <c r="I159" i="37"/>
  <c r="H159" i="37"/>
  <c r="J159" i="37" s="1"/>
  <c r="F159" i="37"/>
  <c r="E159" i="37"/>
  <c r="G159" i="37" s="1"/>
  <c r="AV158" i="37"/>
  <c r="AU158" i="37"/>
  <c r="AW158" i="37" s="1"/>
  <c r="AS158" i="37"/>
  <c r="AR158" i="37"/>
  <c r="AT158" i="37" s="1"/>
  <c r="AP158" i="37"/>
  <c r="AO158" i="37"/>
  <c r="AQ158" i="37" s="1"/>
  <c r="AM158" i="37"/>
  <c r="AL158" i="37"/>
  <c r="AN158" i="37" s="1"/>
  <c r="AJ158" i="37"/>
  <c r="AI158" i="37"/>
  <c r="AK158" i="37" s="1"/>
  <c r="AG158" i="37"/>
  <c r="AF158" i="37"/>
  <c r="AH158" i="37" s="1"/>
  <c r="AD158" i="37"/>
  <c r="AC158" i="37"/>
  <c r="AE158" i="37" s="1"/>
  <c r="AB158" i="37"/>
  <c r="AA158" i="37"/>
  <c r="Z158" i="37"/>
  <c r="X158" i="37"/>
  <c r="W158" i="37"/>
  <c r="Y158" i="37" s="1"/>
  <c r="U158" i="37"/>
  <c r="T158" i="37"/>
  <c r="V158" i="37" s="1"/>
  <c r="R158" i="37"/>
  <c r="Q158" i="37"/>
  <c r="S158" i="37" s="1"/>
  <c r="O158" i="37"/>
  <c r="N158" i="37"/>
  <c r="P158" i="37" s="1"/>
  <c r="L158" i="37"/>
  <c r="K158" i="37"/>
  <c r="M158" i="37" s="1"/>
  <c r="I158" i="37"/>
  <c r="H158" i="37"/>
  <c r="J158" i="37" s="1"/>
  <c r="F158" i="37"/>
  <c r="E158" i="37"/>
  <c r="G158" i="37" s="1"/>
  <c r="AV157" i="37"/>
  <c r="AU157" i="37"/>
  <c r="AW157" i="37" s="1"/>
  <c r="AS157" i="37"/>
  <c r="AR157" i="37"/>
  <c r="AT157" i="37" s="1"/>
  <c r="AP157" i="37"/>
  <c r="AO157" i="37"/>
  <c r="AQ157" i="37" s="1"/>
  <c r="AM157" i="37"/>
  <c r="AL157" i="37"/>
  <c r="AN157" i="37" s="1"/>
  <c r="AJ157" i="37"/>
  <c r="AI157" i="37"/>
  <c r="AK157" i="37" s="1"/>
  <c r="AG157" i="37"/>
  <c r="AF157" i="37"/>
  <c r="AH157" i="37" s="1"/>
  <c r="AD157" i="37"/>
  <c r="AC157" i="37"/>
  <c r="AE157" i="37" s="1"/>
  <c r="AA157" i="37"/>
  <c r="Z157" i="37"/>
  <c r="AB157" i="37" s="1"/>
  <c r="X157" i="37"/>
  <c r="W157" i="37"/>
  <c r="Y157" i="37" s="1"/>
  <c r="U157" i="37"/>
  <c r="T157" i="37"/>
  <c r="V157" i="37" s="1"/>
  <c r="R157" i="37"/>
  <c r="Q157" i="37"/>
  <c r="S157" i="37" s="1"/>
  <c r="O157" i="37"/>
  <c r="N157" i="37"/>
  <c r="P157" i="37" s="1"/>
  <c r="L157" i="37"/>
  <c r="K157" i="37"/>
  <c r="M157" i="37" s="1"/>
  <c r="I157" i="37"/>
  <c r="H157" i="37"/>
  <c r="J157" i="37" s="1"/>
  <c r="F157" i="37"/>
  <c r="E157" i="37"/>
  <c r="G157" i="37" s="1"/>
  <c r="AV156" i="37"/>
  <c r="AU156" i="37"/>
  <c r="AW156" i="37" s="1"/>
  <c r="AS156" i="37"/>
  <c r="AR156" i="37"/>
  <c r="AT156" i="37" s="1"/>
  <c r="AP156" i="37"/>
  <c r="AO156" i="37"/>
  <c r="AQ156" i="37" s="1"/>
  <c r="AM156" i="37"/>
  <c r="AL156" i="37"/>
  <c r="AN156" i="37" s="1"/>
  <c r="AJ156" i="37"/>
  <c r="AI156" i="37"/>
  <c r="AK156" i="37" s="1"/>
  <c r="AG156" i="37"/>
  <c r="AF156" i="37"/>
  <c r="AH156" i="37" s="1"/>
  <c r="AD156" i="37"/>
  <c r="AC156" i="37"/>
  <c r="AE156" i="37" s="1"/>
  <c r="AA156" i="37"/>
  <c r="Z156" i="37"/>
  <c r="AB156" i="37" s="1"/>
  <c r="X156" i="37"/>
  <c r="W156" i="37"/>
  <c r="Y156" i="37" s="1"/>
  <c r="U156" i="37"/>
  <c r="T156" i="37"/>
  <c r="V156" i="37" s="1"/>
  <c r="R156" i="37"/>
  <c r="Q156" i="37"/>
  <c r="S156" i="37" s="1"/>
  <c r="O156" i="37"/>
  <c r="N156" i="37"/>
  <c r="P156" i="37" s="1"/>
  <c r="L156" i="37"/>
  <c r="K156" i="37"/>
  <c r="M156" i="37" s="1"/>
  <c r="I156" i="37"/>
  <c r="H156" i="37"/>
  <c r="J156" i="37" s="1"/>
  <c r="G156" i="37"/>
  <c r="F156" i="37"/>
  <c r="E156" i="37"/>
  <c r="AV155" i="37"/>
  <c r="AU155" i="37"/>
  <c r="AW155" i="37" s="1"/>
  <c r="AS155" i="37"/>
  <c r="AR155" i="37"/>
  <c r="AT155" i="37" s="1"/>
  <c r="AP155" i="37"/>
  <c r="AO155" i="37"/>
  <c r="AQ155" i="37" s="1"/>
  <c r="AM155" i="37"/>
  <c r="AL155" i="37"/>
  <c r="AN155" i="37" s="1"/>
  <c r="AJ155" i="37"/>
  <c r="AI155" i="37"/>
  <c r="AK155" i="37" s="1"/>
  <c r="AG155" i="37"/>
  <c r="AF155" i="37"/>
  <c r="AH155" i="37" s="1"/>
  <c r="AD155" i="37"/>
  <c r="AC155" i="37"/>
  <c r="AE155" i="37" s="1"/>
  <c r="AA155" i="37"/>
  <c r="Z155" i="37"/>
  <c r="AB155" i="37" s="1"/>
  <c r="X155" i="37"/>
  <c r="W155" i="37"/>
  <c r="Y155" i="37" s="1"/>
  <c r="U155" i="37"/>
  <c r="T155" i="37"/>
  <c r="V155" i="37" s="1"/>
  <c r="R155" i="37"/>
  <c r="Q155" i="37"/>
  <c r="S155" i="37" s="1"/>
  <c r="O155" i="37"/>
  <c r="N155" i="37"/>
  <c r="P155" i="37" s="1"/>
  <c r="L155" i="37"/>
  <c r="K155" i="37"/>
  <c r="M155" i="37" s="1"/>
  <c r="I155" i="37"/>
  <c r="H155" i="37"/>
  <c r="J155" i="37" s="1"/>
  <c r="F155" i="37"/>
  <c r="E155" i="37"/>
  <c r="G155" i="37" s="1"/>
  <c r="AV154" i="37"/>
  <c r="AU154" i="37"/>
  <c r="AW154" i="37" s="1"/>
  <c r="AS154" i="37"/>
  <c r="AR154" i="37"/>
  <c r="AT154" i="37" s="1"/>
  <c r="AP154" i="37"/>
  <c r="AO154" i="37"/>
  <c r="AQ154" i="37" s="1"/>
  <c r="AM154" i="37"/>
  <c r="AL154" i="37"/>
  <c r="AN154" i="37" s="1"/>
  <c r="AJ154" i="37"/>
  <c r="AI154" i="37"/>
  <c r="AK154" i="37" s="1"/>
  <c r="AG154" i="37"/>
  <c r="AF154" i="37"/>
  <c r="AH154" i="37" s="1"/>
  <c r="AD154" i="37"/>
  <c r="AC154" i="37"/>
  <c r="AE154" i="37" s="1"/>
  <c r="AA154" i="37"/>
  <c r="Z154" i="37"/>
  <c r="AB154" i="37" s="1"/>
  <c r="X154" i="37"/>
  <c r="W154" i="37"/>
  <c r="Y154" i="37" s="1"/>
  <c r="U154" i="37"/>
  <c r="T154" i="37"/>
  <c r="V154" i="37" s="1"/>
  <c r="R154" i="37"/>
  <c r="Q154" i="37"/>
  <c r="S154" i="37" s="1"/>
  <c r="O154" i="37"/>
  <c r="N154" i="37"/>
  <c r="P154" i="37" s="1"/>
  <c r="L154" i="37"/>
  <c r="K154" i="37"/>
  <c r="M154" i="37" s="1"/>
  <c r="I154" i="37"/>
  <c r="H154" i="37"/>
  <c r="J154" i="37" s="1"/>
  <c r="F154" i="37"/>
  <c r="E154" i="37"/>
  <c r="G154" i="37" s="1"/>
  <c r="AV153" i="37"/>
  <c r="AU153" i="37"/>
  <c r="AW153" i="37" s="1"/>
  <c r="AS153" i="37"/>
  <c r="AR153" i="37"/>
  <c r="AT153" i="37" s="1"/>
  <c r="AP153" i="37"/>
  <c r="AO153" i="37"/>
  <c r="AQ153" i="37" s="1"/>
  <c r="AM153" i="37"/>
  <c r="AL153" i="37"/>
  <c r="AN153" i="37" s="1"/>
  <c r="AJ153" i="37"/>
  <c r="AI153" i="37"/>
  <c r="AK153" i="37" s="1"/>
  <c r="AG153" i="37"/>
  <c r="AF153" i="37"/>
  <c r="AH153" i="37" s="1"/>
  <c r="AD153" i="37"/>
  <c r="AC153" i="37"/>
  <c r="AE153" i="37" s="1"/>
  <c r="AA153" i="37"/>
  <c r="Z153" i="37"/>
  <c r="AB153" i="37" s="1"/>
  <c r="X153" i="37"/>
  <c r="W153" i="37"/>
  <c r="Y153" i="37" s="1"/>
  <c r="U153" i="37"/>
  <c r="T153" i="37"/>
  <c r="V153" i="37" s="1"/>
  <c r="R153" i="37"/>
  <c r="Q153" i="37"/>
  <c r="S153" i="37" s="1"/>
  <c r="O153" i="37"/>
  <c r="N153" i="37"/>
  <c r="P153" i="37" s="1"/>
  <c r="L153" i="37"/>
  <c r="K153" i="37"/>
  <c r="M153" i="37" s="1"/>
  <c r="I153" i="37"/>
  <c r="H153" i="37"/>
  <c r="J153" i="37" s="1"/>
  <c r="F153" i="37"/>
  <c r="E153" i="37"/>
  <c r="G153" i="37" s="1"/>
  <c r="AV152" i="37"/>
  <c r="AU152" i="37"/>
  <c r="AW152" i="37" s="1"/>
  <c r="AS152" i="37"/>
  <c r="AR152" i="37"/>
  <c r="AT152" i="37" s="1"/>
  <c r="AP152" i="37"/>
  <c r="AO152" i="37"/>
  <c r="AQ152" i="37" s="1"/>
  <c r="AM152" i="37"/>
  <c r="AL152" i="37"/>
  <c r="AN152" i="37" s="1"/>
  <c r="AJ152" i="37"/>
  <c r="AI152" i="37"/>
  <c r="AK152" i="37" s="1"/>
  <c r="AG152" i="37"/>
  <c r="AF152" i="37"/>
  <c r="AH152" i="37" s="1"/>
  <c r="AD152" i="37"/>
  <c r="AC152" i="37"/>
  <c r="AE152" i="37" s="1"/>
  <c r="AA152" i="37"/>
  <c r="Z152" i="37"/>
  <c r="AB152" i="37" s="1"/>
  <c r="X152" i="37"/>
  <c r="W152" i="37"/>
  <c r="Y152" i="37" s="1"/>
  <c r="U152" i="37"/>
  <c r="T152" i="37"/>
  <c r="V152" i="37" s="1"/>
  <c r="R152" i="37"/>
  <c r="Q152" i="37"/>
  <c r="S152" i="37" s="1"/>
  <c r="O152" i="37"/>
  <c r="N152" i="37"/>
  <c r="P152" i="37" s="1"/>
  <c r="L152" i="37"/>
  <c r="K152" i="37"/>
  <c r="M152" i="37" s="1"/>
  <c r="I152" i="37"/>
  <c r="H152" i="37"/>
  <c r="J152" i="37" s="1"/>
  <c r="F152" i="37"/>
  <c r="E152" i="37"/>
  <c r="G152" i="37" s="1"/>
  <c r="AV151" i="37"/>
  <c r="AU151" i="37"/>
  <c r="AW151" i="37" s="1"/>
  <c r="AS151" i="37"/>
  <c r="AR151" i="37"/>
  <c r="AT151" i="37" s="1"/>
  <c r="AP151" i="37"/>
  <c r="AO151" i="37"/>
  <c r="AQ151" i="37" s="1"/>
  <c r="AM151" i="37"/>
  <c r="AL151" i="37"/>
  <c r="AN151" i="37" s="1"/>
  <c r="AJ151" i="37"/>
  <c r="AI151" i="37"/>
  <c r="AK151" i="37" s="1"/>
  <c r="AG151" i="37"/>
  <c r="AF151" i="37"/>
  <c r="AH151" i="37" s="1"/>
  <c r="AD151" i="37"/>
  <c r="AC151" i="37"/>
  <c r="AE151" i="37" s="1"/>
  <c r="AA151" i="37"/>
  <c r="Z151" i="37"/>
  <c r="AB151" i="37" s="1"/>
  <c r="X151" i="37"/>
  <c r="W151" i="37"/>
  <c r="Y151" i="37" s="1"/>
  <c r="U151" i="37"/>
  <c r="T151" i="37"/>
  <c r="V151" i="37" s="1"/>
  <c r="R151" i="37"/>
  <c r="Q151" i="37"/>
  <c r="S151" i="37" s="1"/>
  <c r="O151" i="37"/>
  <c r="N151" i="37"/>
  <c r="P151" i="37" s="1"/>
  <c r="L151" i="37"/>
  <c r="K151" i="37"/>
  <c r="M151" i="37" s="1"/>
  <c r="I151" i="37"/>
  <c r="H151" i="37"/>
  <c r="J151" i="37" s="1"/>
  <c r="F151" i="37"/>
  <c r="E151" i="37"/>
  <c r="G151" i="37" s="1"/>
  <c r="AV150" i="37"/>
  <c r="AU150" i="37"/>
  <c r="AW150" i="37" s="1"/>
  <c r="AS150" i="37"/>
  <c r="AR150" i="37"/>
  <c r="AT150" i="37" s="1"/>
  <c r="AP150" i="37"/>
  <c r="AO150" i="37"/>
  <c r="AQ150" i="37" s="1"/>
  <c r="AM150" i="37"/>
  <c r="AL150" i="37"/>
  <c r="AN150" i="37" s="1"/>
  <c r="AJ150" i="37"/>
  <c r="AI150" i="37"/>
  <c r="AK150" i="37" s="1"/>
  <c r="AG150" i="37"/>
  <c r="AF150" i="37"/>
  <c r="AH150" i="37" s="1"/>
  <c r="AD150" i="37"/>
  <c r="AC150" i="37"/>
  <c r="AE150" i="37" s="1"/>
  <c r="AA150" i="37"/>
  <c r="Z150" i="37"/>
  <c r="AB150" i="37" s="1"/>
  <c r="X150" i="37"/>
  <c r="W150" i="37"/>
  <c r="Y150" i="37" s="1"/>
  <c r="U150" i="37"/>
  <c r="T150" i="37"/>
  <c r="V150" i="37" s="1"/>
  <c r="R150" i="37"/>
  <c r="Q150" i="37"/>
  <c r="S150" i="37" s="1"/>
  <c r="O150" i="37"/>
  <c r="N150" i="37"/>
  <c r="P150" i="37" s="1"/>
  <c r="L150" i="37"/>
  <c r="K150" i="37"/>
  <c r="M150" i="37" s="1"/>
  <c r="I150" i="37"/>
  <c r="H150" i="37"/>
  <c r="J150" i="37" s="1"/>
  <c r="F150" i="37"/>
  <c r="E150" i="37"/>
  <c r="G150" i="37" s="1"/>
  <c r="AW149" i="37"/>
  <c r="AV149" i="37"/>
  <c r="AU149" i="37"/>
  <c r="AS149" i="37"/>
  <c r="AR149" i="37"/>
  <c r="AT149" i="37" s="1"/>
  <c r="AP149" i="37"/>
  <c r="AO149" i="37"/>
  <c r="AQ149" i="37" s="1"/>
  <c r="AM149" i="37"/>
  <c r="AL149" i="37"/>
  <c r="AN149" i="37" s="1"/>
  <c r="AJ149" i="37"/>
  <c r="AI149" i="37"/>
  <c r="AK149" i="37" s="1"/>
  <c r="AG149" i="37"/>
  <c r="AF149" i="37"/>
  <c r="AH149" i="37" s="1"/>
  <c r="AD149" i="37"/>
  <c r="AC149" i="37"/>
  <c r="AE149" i="37" s="1"/>
  <c r="AA149" i="37"/>
  <c r="Z149" i="37"/>
  <c r="AB149" i="37" s="1"/>
  <c r="X149" i="37"/>
  <c r="W149" i="37"/>
  <c r="Y149" i="37" s="1"/>
  <c r="U149" i="37"/>
  <c r="T149" i="37"/>
  <c r="V149" i="37" s="1"/>
  <c r="R149" i="37"/>
  <c r="Q149" i="37"/>
  <c r="S149" i="37" s="1"/>
  <c r="O149" i="37"/>
  <c r="N149" i="37"/>
  <c r="P149" i="37" s="1"/>
  <c r="L149" i="37"/>
  <c r="K149" i="37"/>
  <c r="M149" i="37" s="1"/>
  <c r="I149" i="37"/>
  <c r="H149" i="37"/>
  <c r="J149" i="37" s="1"/>
  <c r="F149" i="37"/>
  <c r="E149" i="37"/>
  <c r="G149" i="37" s="1"/>
  <c r="AV148" i="37"/>
  <c r="AU148" i="37"/>
  <c r="AW148" i="37" s="1"/>
  <c r="AS148" i="37"/>
  <c r="AR148" i="37"/>
  <c r="AT148" i="37" s="1"/>
  <c r="AP148" i="37"/>
  <c r="AO148" i="37"/>
  <c r="AQ148" i="37" s="1"/>
  <c r="AM148" i="37"/>
  <c r="AL148" i="37"/>
  <c r="AN148" i="37" s="1"/>
  <c r="AJ148" i="37"/>
  <c r="AI148" i="37"/>
  <c r="AK148" i="37" s="1"/>
  <c r="AG148" i="37"/>
  <c r="AF148" i="37"/>
  <c r="AH148" i="37" s="1"/>
  <c r="AD148" i="37"/>
  <c r="AC148" i="37"/>
  <c r="AE148" i="37" s="1"/>
  <c r="AA148" i="37"/>
  <c r="Z148" i="37"/>
  <c r="AB148" i="37" s="1"/>
  <c r="X148" i="37"/>
  <c r="W148" i="37"/>
  <c r="Y148" i="37" s="1"/>
  <c r="U148" i="37"/>
  <c r="T148" i="37"/>
  <c r="V148" i="37" s="1"/>
  <c r="R148" i="37"/>
  <c r="Q148" i="37"/>
  <c r="S148" i="37" s="1"/>
  <c r="O148" i="37"/>
  <c r="N148" i="37"/>
  <c r="P148" i="37" s="1"/>
  <c r="L148" i="37"/>
  <c r="K148" i="37"/>
  <c r="M148" i="37" s="1"/>
  <c r="I148" i="37"/>
  <c r="H148" i="37"/>
  <c r="J148" i="37" s="1"/>
  <c r="F148" i="37"/>
  <c r="E148" i="37"/>
  <c r="G148" i="37" s="1"/>
  <c r="AV147" i="37"/>
  <c r="AU147" i="37"/>
  <c r="AW147" i="37" s="1"/>
  <c r="AS147" i="37"/>
  <c r="AR147" i="37"/>
  <c r="AT147" i="37" s="1"/>
  <c r="AP147" i="37"/>
  <c r="AO147" i="37"/>
  <c r="AQ147" i="37" s="1"/>
  <c r="AM147" i="37"/>
  <c r="AL147" i="37"/>
  <c r="AN147" i="37" s="1"/>
  <c r="AJ147" i="37"/>
  <c r="AI147" i="37"/>
  <c r="AK147" i="37" s="1"/>
  <c r="AG147" i="37"/>
  <c r="AF147" i="37"/>
  <c r="AH147" i="37" s="1"/>
  <c r="AD147" i="37"/>
  <c r="AC147" i="37"/>
  <c r="AE147" i="37" s="1"/>
  <c r="AA147" i="37"/>
  <c r="Z147" i="37"/>
  <c r="AB147" i="37" s="1"/>
  <c r="X147" i="37"/>
  <c r="W147" i="37"/>
  <c r="Y147" i="37" s="1"/>
  <c r="U147" i="37"/>
  <c r="T147" i="37"/>
  <c r="V147" i="37" s="1"/>
  <c r="R147" i="37"/>
  <c r="Q147" i="37"/>
  <c r="S147" i="37" s="1"/>
  <c r="O147" i="37"/>
  <c r="N147" i="37"/>
  <c r="P147" i="37" s="1"/>
  <c r="L147" i="37"/>
  <c r="K147" i="37"/>
  <c r="M147" i="37" s="1"/>
  <c r="I147" i="37"/>
  <c r="H147" i="37"/>
  <c r="J147" i="37" s="1"/>
  <c r="F147" i="37"/>
  <c r="E147" i="37"/>
  <c r="G147" i="37" s="1"/>
  <c r="AV146" i="37"/>
  <c r="AU146" i="37"/>
  <c r="AW146" i="37" s="1"/>
  <c r="AS146" i="37"/>
  <c r="AR146" i="37"/>
  <c r="AT146" i="37" s="1"/>
  <c r="AP146" i="37"/>
  <c r="AO146" i="37"/>
  <c r="AQ146" i="37" s="1"/>
  <c r="AM146" i="37"/>
  <c r="AL146" i="37"/>
  <c r="AN146" i="37" s="1"/>
  <c r="AJ146" i="37"/>
  <c r="AI146" i="37"/>
  <c r="AK146" i="37" s="1"/>
  <c r="AG146" i="37"/>
  <c r="AF146" i="37"/>
  <c r="AH146" i="37" s="1"/>
  <c r="AD146" i="37"/>
  <c r="AC146" i="37"/>
  <c r="AE146" i="37" s="1"/>
  <c r="AA146" i="37"/>
  <c r="Z146" i="37"/>
  <c r="AB146" i="37" s="1"/>
  <c r="Y146" i="37"/>
  <c r="X146" i="37"/>
  <c r="W146" i="37"/>
  <c r="U146" i="37"/>
  <c r="T146" i="37"/>
  <c r="V146" i="37" s="1"/>
  <c r="R146" i="37"/>
  <c r="Q146" i="37"/>
  <c r="S146" i="37" s="1"/>
  <c r="O146" i="37"/>
  <c r="N146" i="37"/>
  <c r="P146" i="37" s="1"/>
  <c r="L146" i="37"/>
  <c r="K146" i="37"/>
  <c r="M146" i="37" s="1"/>
  <c r="I146" i="37"/>
  <c r="H146" i="37"/>
  <c r="J146" i="37" s="1"/>
  <c r="F146" i="37"/>
  <c r="E146" i="37"/>
  <c r="G146" i="37" s="1"/>
  <c r="AV145" i="37"/>
  <c r="AU145" i="37"/>
  <c r="AW145" i="37" s="1"/>
  <c r="AS145" i="37"/>
  <c r="AR145" i="37"/>
  <c r="AT145" i="37" s="1"/>
  <c r="AP145" i="37"/>
  <c r="AO145" i="37"/>
  <c r="AQ145" i="37" s="1"/>
  <c r="AM145" i="37"/>
  <c r="AL145" i="37"/>
  <c r="AN145" i="37" s="1"/>
  <c r="AJ145" i="37"/>
  <c r="AI145" i="37"/>
  <c r="AK145" i="37" s="1"/>
  <c r="AG145" i="37"/>
  <c r="AF145" i="37"/>
  <c r="AH145" i="37" s="1"/>
  <c r="AD145" i="37"/>
  <c r="AC145" i="37"/>
  <c r="AE145" i="37" s="1"/>
  <c r="AA145" i="37"/>
  <c r="Z145" i="37"/>
  <c r="AB145" i="37" s="1"/>
  <c r="X145" i="37"/>
  <c r="W145" i="37"/>
  <c r="Y145" i="37" s="1"/>
  <c r="U145" i="37"/>
  <c r="T145" i="37"/>
  <c r="V145" i="37" s="1"/>
  <c r="R145" i="37"/>
  <c r="Q145" i="37"/>
  <c r="S145" i="37" s="1"/>
  <c r="O145" i="37"/>
  <c r="N145" i="37"/>
  <c r="P145" i="37" s="1"/>
  <c r="L145" i="37"/>
  <c r="K145" i="37"/>
  <c r="M145" i="37" s="1"/>
  <c r="I145" i="37"/>
  <c r="H145" i="37"/>
  <c r="J145" i="37" s="1"/>
  <c r="F145" i="37"/>
  <c r="E145" i="37"/>
  <c r="G145" i="37" s="1"/>
  <c r="AV144" i="37"/>
  <c r="AU144" i="37"/>
  <c r="AW144" i="37" s="1"/>
  <c r="AS144" i="37"/>
  <c r="AR144" i="37"/>
  <c r="AT144" i="37" s="1"/>
  <c r="AP144" i="37"/>
  <c r="AO144" i="37"/>
  <c r="AQ144" i="37" s="1"/>
  <c r="AM144" i="37"/>
  <c r="AL144" i="37"/>
  <c r="AN144" i="37" s="1"/>
  <c r="AJ144" i="37"/>
  <c r="AI144" i="37"/>
  <c r="AK144" i="37" s="1"/>
  <c r="AG144" i="37"/>
  <c r="AF144" i="37"/>
  <c r="AH144" i="37" s="1"/>
  <c r="AD144" i="37"/>
  <c r="AC144" i="37"/>
  <c r="AE144" i="37" s="1"/>
  <c r="AA144" i="37"/>
  <c r="Z144" i="37"/>
  <c r="AB144" i="37" s="1"/>
  <c r="X144" i="37"/>
  <c r="W144" i="37"/>
  <c r="Y144" i="37" s="1"/>
  <c r="U144" i="37"/>
  <c r="T144" i="37"/>
  <c r="V144" i="37" s="1"/>
  <c r="R144" i="37"/>
  <c r="Q144" i="37"/>
  <c r="S144" i="37" s="1"/>
  <c r="O144" i="37"/>
  <c r="N144" i="37"/>
  <c r="P144" i="37" s="1"/>
  <c r="L144" i="37"/>
  <c r="K144" i="37"/>
  <c r="M144" i="37" s="1"/>
  <c r="I144" i="37"/>
  <c r="H144" i="37"/>
  <c r="J144" i="37" s="1"/>
  <c r="F144" i="37"/>
  <c r="E144" i="37"/>
  <c r="G144" i="37" s="1"/>
  <c r="AV143" i="37"/>
  <c r="AU143" i="37"/>
  <c r="AW143" i="37" s="1"/>
  <c r="AS143" i="37"/>
  <c r="AR143" i="37"/>
  <c r="AT143" i="37" s="1"/>
  <c r="AP143" i="37"/>
  <c r="AO143" i="37"/>
  <c r="AQ143" i="37" s="1"/>
  <c r="AM143" i="37"/>
  <c r="AL143" i="37"/>
  <c r="AN143" i="37" s="1"/>
  <c r="AJ143" i="37"/>
  <c r="AI143" i="37"/>
  <c r="AK143" i="37" s="1"/>
  <c r="AG143" i="37"/>
  <c r="AF143" i="37"/>
  <c r="AH143" i="37" s="1"/>
  <c r="AD143" i="37"/>
  <c r="AC143" i="37"/>
  <c r="AE143" i="37" s="1"/>
  <c r="AA143" i="37"/>
  <c r="Z143" i="37"/>
  <c r="AB143" i="37" s="1"/>
  <c r="X143" i="37"/>
  <c r="W143" i="37"/>
  <c r="Y143" i="37" s="1"/>
  <c r="U143" i="37"/>
  <c r="T143" i="37"/>
  <c r="V143" i="37" s="1"/>
  <c r="R143" i="37"/>
  <c r="Q143" i="37"/>
  <c r="S143" i="37" s="1"/>
  <c r="O143" i="37"/>
  <c r="N143" i="37"/>
  <c r="P143" i="37" s="1"/>
  <c r="L143" i="37"/>
  <c r="K143" i="37"/>
  <c r="M143" i="37" s="1"/>
  <c r="I143" i="37"/>
  <c r="H143" i="37"/>
  <c r="J143" i="37" s="1"/>
  <c r="F143" i="37"/>
  <c r="E143" i="37"/>
  <c r="G143" i="37" s="1"/>
  <c r="AV142" i="37"/>
  <c r="AU142" i="37"/>
  <c r="AW142" i="37" s="1"/>
  <c r="AS142" i="37"/>
  <c r="AR142" i="37"/>
  <c r="AT142" i="37" s="1"/>
  <c r="AP142" i="37"/>
  <c r="AO142" i="37"/>
  <c r="AQ142" i="37" s="1"/>
  <c r="AM142" i="37"/>
  <c r="AL142" i="37"/>
  <c r="AN142" i="37" s="1"/>
  <c r="AJ142" i="37"/>
  <c r="AI142" i="37"/>
  <c r="AK142" i="37" s="1"/>
  <c r="AG142" i="37"/>
  <c r="AF142" i="37"/>
  <c r="AH142" i="37" s="1"/>
  <c r="AD142" i="37"/>
  <c r="AC142" i="37"/>
  <c r="AE142" i="37" s="1"/>
  <c r="AA142" i="37"/>
  <c r="Z142" i="37"/>
  <c r="AB142" i="37" s="1"/>
  <c r="X142" i="37"/>
  <c r="W142" i="37"/>
  <c r="Y142" i="37" s="1"/>
  <c r="U142" i="37"/>
  <c r="T142" i="37"/>
  <c r="V142" i="37" s="1"/>
  <c r="R142" i="37"/>
  <c r="Q142" i="37"/>
  <c r="S142" i="37" s="1"/>
  <c r="O142" i="37"/>
  <c r="N142" i="37"/>
  <c r="P142" i="37" s="1"/>
  <c r="L142" i="37"/>
  <c r="K142" i="37"/>
  <c r="M142" i="37" s="1"/>
  <c r="I142" i="37"/>
  <c r="H142" i="37"/>
  <c r="J142" i="37" s="1"/>
  <c r="F142" i="37"/>
  <c r="E142" i="37"/>
  <c r="G142" i="37" s="1"/>
  <c r="AV141" i="37"/>
  <c r="AU141" i="37"/>
  <c r="AW141" i="37" s="1"/>
  <c r="AS141" i="37"/>
  <c r="AR141" i="37"/>
  <c r="AT141" i="37" s="1"/>
  <c r="AP141" i="37"/>
  <c r="AO141" i="37"/>
  <c r="AQ141" i="37" s="1"/>
  <c r="AM141" i="37"/>
  <c r="AL141" i="37"/>
  <c r="AN141" i="37" s="1"/>
  <c r="AJ141" i="37"/>
  <c r="AI141" i="37"/>
  <c r="AK141" i="37" s="1"/>
  <c r="AG141" i="37"/>
  <c r="AF141" i="37"/>
  <c r="AH141" i="37" s="1"/>
  <c r="AD141" i="37"/>
  <c r="AC141" i="37"/>
  <c r="AE141" i="37" s="1"/>
  <c r="AA141" i="37"/>
  <c r="Z141" i="37"/>
  <c r="AB141" i="37" s="1"/>
  <c r="Y141" i="37"/>
  <c r="X141" i="37"/>
  <c r="W141" i="37"/>
  <c r="U141" i="37"/>
  <c r="T141" i="37"/>
  <c r="V141" i="37" s="1"/>
  <c r="R141" i="37"/>
  <c r="Q141" i="37"/>
  <c r="S141" i="37" s="1"/>
  <c r="O141" i="37"/>
  <c r="N141" i="37"/>
  <c r="P141" i="37" s="1"/>
  <c r="L141" i="37"/>
  <c r="K141" i="37"/>
  <c r="M141" i="37" s="1"/>
  <c r="I141" i="37"/>
  <c r="H141" i="37"/>
  <c r="J141" i="37" s="1"/>
  <c r="F141" i="37"/>
  <c r="E141" i="37"/>
  <c r="G141" i="37" s="1"/>
  <c r="AV140" i="37"/>
  <c r="AU140" i="37"/>
  <c r="AW140" i="37" s="1"/>
  <c r="AS140" i="37"/>
  <c r="AR140" i="37"/>
  <c r="AT140" i="37" s="1"/>
  <c r="AP140" i="37"/>
  <c r="AO140" i="37"/>
  <c r="AQ140" i="37" s="1"/>
  <c r="AM140" i="37"/>
  <c r="AL140" i="37"/>
  <c r="AN140" i="37" s="1"/>
  <c r="AJ140" i="37"/>
  <c r="AI140" i="37"/>
  <c r="AK140" i="37" s="1"/>
  <c r="AG140" i="37"/>
  <c r="AF140" i="37"/>
  <c r="AH140" i="37" s="1"/>
  <c r="AD140" i="37"/>
  <c r="AC140" i="37"/>
  <c r="AE140" i="37" s="1"/>
  <c r="AA140" i="37"/>
  <c r="Z140" i="37"/>
  <c r="AB140" i="37" s="1"/>
  <c r="X140" i="37"/>
  <c r="W140" i="37"/>
  <c r="Y140" i="37" s="1"/>
  <c r="U140" i="37"/>
  <c r="T140" i="37"/>
  <c r="V140" i="37" s="1"/>
  <c r="R140" i="37"/>
  <c r="Q140" i="37"/>
  <c r="S140" i="37" s="1"/>
  <c r="O140" i="37"/>
  <c r="N140" i="37"/>
  <c r="P140" i="37" s="1"/>
  <c r="L140" i="37"/>
  <c r="K140" i="37"/>
  <c r="M140" i="37" s="1"/>
  <c r="I140" i="37"/>
  <c r="H140" i="37"/>
  <c r="J140" i="37" s="1"/>
  <c r="F140" i="37"/>
  <c r="E140" i="37"/>
  <c r="G140" i="37" s="1"/>
  <c r="AV139" i="37"/>
  <c r="AU139" i="37"/>
  <c r="AW139" i="37" s="1"/>
  <c r="AS139" i="37"/>
  <c r="AR139" i="37"/>
  <c r="AT139" i="37" s="1"/>
  <c r="AP139" i="37"/>
  <c r="AO139" i="37"/>
  <c r="AQ139" i="37" s="1"/>
  <c r="AM139" i="37"/>
  <c r="AL139" i="37"/>
  <c r="AN139" i="37" s="1"/>
  <c r="AJ139" i="37"/>
  <c r="AI139" i="37"/>
  <c r="AK139" i="37" s="1"/>
  <c r="AG139" i="37"/>
  <c r="AF139" i="37"/>
  <c r="AH139" i="37" s="1"/>
  <c r="AD139" i="37"/>
  <c r="AC139" i="37"/>
  <c r="AE139" i="37" s="1"/>
  <c r="AA139" i="37"/>
  <c r="Z139" i="37"/>
  <c r="AB139" i="37" s="1"/>
  <c r="X139" i="37"/>
  <c r="W139" i="37"/>
  <c r="Y139" i="37" s="1"/>
  <c r="U139" i="37"/>
  <c r="T139" i="37"/>
  <c r="V139" i="37" s="1"/>
  <c r="R139" i="37"/>
  <c r="Q139" i="37"/>
  <c r="S139" i="37" s="1"/>
  <c r="O139" i="37"/>
  <c r="N139" i="37"/>
  <c r="P139" i="37" s="1"/>
  <c r="L139" i="37"/>
  <c r="K139" i="37"/>
  <c r="M139" i="37" s="1"/>
  <c r="I139" i="37"/>
  <c r="H139" i="37"/>
  <c r="J139" i="37" s="1"/>
  <c r="F139" i="37"/>
  <c r="E139" i="37"/>
  <c r="G139" i="37" s="1"/>
  <c r="AV138" i="37"/>
  <c r="AU138" i="37"/>
  <c r="AW138" i="37" s="1"/>
  <c r="AS138" i="37"/>
  <c r="AR138" i="37"/>
  <c r="AT138" i="37" s="1"/>
  <c r="AP138" i="37"/>
  <c r="AO138" i="37"/>
  <c r="AQ138" i="37" s="1"/>
  <c r="AM138" i="37"/>
  <c r="AL138" i="37"/>
  <c r="AN138" i="37" s="1"/>
  <c r="AJ138" i="37"/>
  <c r="AI138" i="37"/>
  <c r="AK138" i="37" s="1"/>
  <c r="AG138" i="37"/>
  <c r="AF138" i="37"/>
  <c r="AH138" i="37" s="1"/>
  <c r="AD138" i="37"/>
  <c r="AC138" i="37"/>
  <c r="AE138" i="37" s="1"/>
  <c r="AA138" i="37"/>
  <c r="Z138" i="37"/>
  <c r="AB138" i="37" s="1"/>
  <c r="X138" i="37"/>
  <c r="W138" i="37"/>
  <c r="Y138" i="37" s="1"/>
  <c r="U138" i="37"/>
  <c r="T138" i="37"/>
  <c r="V138" i="37" s="1"/>
  <c r="R138" i="37"/>
  <c r="Q138" i="37"/>
  <c r="S138" i="37" s="1"/>
  <c r="O138" i="37"/>
  <c r="N138" i="37"/>
  <c r="P138" i="37" s="1"/>
  <c r="L138" i="37"/>
  <c r="K138" i="37"/>
  <c r="M138" i="37" s="1"/>
  <c r="I138" i="37"/>
  <c r="H138" i="37"/>
  <c r="J138" i="37" s="1"/>
  <c r="F138" i="37"/>
  <c r="E138" i="37"/>
  <c r="G138" i="37" s="1"/>
  <c r="AV137" i="37"/>
  <c r="AU137" i="37"/>
  <c r="AW137" i="37" s="1"/>
  <c r="AT137" i="37"/>
  <c r="AS137" i="37"/>
  <c r="AR137" i="37"/>
  <c r="AP137" i="37"/>
  <c r="AO137" i="37"/>
  <c r="AQ137" i="37" s="1"/>
  <c r="AM137" i="37"/>
  <c r="AL137" i="37"/>
  <c r="AN137" i="37" s="1"/>
  <c r="AJ137" i="37"/>
  <c r="AI137" i="37"/>
  <c r="AK137" i="37" s="1"/>
  <c r="AG137" i="37"/>
  <c r="AF137" i="37"/>
  <c r="AH137" i="37" s="1"/>
  <c r="AD137" i="37"/>
  <c r="AC137" i="37"/>
  <c r="AE137" i="37" s="1"/>
  <c r="AA137" i="37"/>
  <c r="Z137" i="37"/>
  <c r="AB137" i="37" s="1"/>
  <c r="X137" i="37"/>
  <c r="W137" i="37"/>
  <c r="Y137" i="37" s="1"/>
  <c r="U137" i="37"/>
  <c r="T137" i="37"/>
  <c r="V137" i="37" s="1"/>
  <c r="R137" i="37"/>
  <c r="Q137" i="37"/>
  <c r="S137" i="37" s="1"/>
  <c r="O137" i="37"/>
  <c r="N137" i="37"/>
  <c r="P137" i="37" s="1"/>
  <c r="L137" i="37"/>
  <c r="K137" i="37"/>
  <c r="M137" i="37" s="1"/>
  <c r="I137" i="37"/>
  <c r="H137" i="37"/>
  <c r="J137" i="37" s="1"/>
  <c r="F137" i="37"/>
  <c r="E137" i="37"/>
  <c r="G137" i="37" s="1"/>
  <c r="AV136" i="37"/>
  <c r="AU136" i="37"/>
  <c r="AW136" i="37" s="1"/>
  <c r="AS136" i="37"/>
  <c r="AR136" i="37"/>
  <c r="AT136" i="37" s="1"/>
  <c r="AP136" i="37"/>
  <c r="AO136" i="37"/>
  <c r="AQ136" i="37" s="1"/>
  <c r="AM136" i="37"/>
  <c r="AL136" i="37"/>
  <c r="AN136" i="37" s="1"/>
  <c r="AJ136" i="37"/>
  <c r="AI136" i="37"/>
  <c r="AK136" i="37" s="1"/>
  <c r="AG136" i="37"/>
  <c r="AF136" i="37"/>
  <c r="AH136" i="37" s="1"/>
  <c r="AD136" i="37"/>
  <c r="AC136" i="37"/>
  <c r="AE136" i="37" s="1"/>
  <c r="AA136" i="37"/>
  <c r="Z136" i="37"/>
  <c r="AB136" i="37" s="1"/>
  <c r="X136" i="37"/>
  <c r="W136" i="37"/>
  <c r="Y136" i="37" s="1"/>
  <c r="U136" i="37"/>
  <c r="T136" i="37"/>
  <c r="V136" i="37" s="1"/>
  <c r="R136" i="37"/>
  <c r="Q136" i="37"/>
  <c r="S136" i="37" s="1"/>
  <c r="O136" i="37"/>
  <c r="N136" i="37"/>
  <c r="P136" i="37" s="1"/>
  <c r="L136" i="37"/>
  <c r="K136" i="37"/>
  <c r="M136" i="37" s="1"/>
  <c r="J136" i="37"/>
  <c r="I136" i="37"/>
  <c r="H136" i="37"/>
  <c r="F136" i="37"/>
  <c r="E136" i="37"/>
  <c r="G136" i="37" s="1"/>
  <c r="AV135" i="37"/>
  <c r="AU135" i="37"/>
  <c r="AW135" i="37" s="1"/>
  <c r="AS135" i="37"/>
  <c r="AR135" i="37"/>
  <c r="AT135" i="37" s="1"/>
  <c r="AP135" i="37"/>
  <c r="AO135" i="37"/>
  <c r="AQ135" i="37" s="1"/>
  <c r="AM135" i="37"/>
  <c r="AL135" i="37"/>
  <c r="AN135" i="37" s="1"/>
  <c r="AJ135" i="37"/>
  <c r="AI135" i="37"/>
  <c r="AK135" i="37" s="1"/>
  <c r="AG135" i="37"/>
  <c r="AF135" i="37"/>
  <c r="AH135" i="37" s="1"/>
  <c r="AD135" i="37"/>
  <c r="AC135" i="37"/>
  <c r="AE135" i="37" s="1"/>
  <c r="AA135" i="37"/>
  <c r="Z135" i="37"/>
  <c r="AB135" i="37" s="1"/>
  <c r="X135" i="37"/>
  <c r="W135" i="37"/>
  <c r="Y135" i="37" s="1"/>
  <c r="U135" i="37"/>
  <c r="T135" i="37"/>
  <c r="V135" i="37" s="1"/>
  <c r="R135" i="37"/>
  <c r="Q135" i="37"/>
  <c r="S135" i="37" s="1"/>
  <c r="O135" i="37"/>
  <c r="N135" i="37"/>
  <c r="P135" i="37" s="1"/>
  <c r="L135" i="37"/>
  <c r="K135" i="37"/>
  <c r="M135" i="37" s="1"/>
  <c r="I135" i="37"/>
  <c r="H135" i="37"/>
  <c r="J135" i="37" s="1"/>
  <c r="F135" i="37"/>
  <c r="E135" i="37"/>
  <c r="G135" i="37" s="1"/>
  <c r="AV134" i="37"/>
  <c r="AU134" i="37"/>
  <c r="AW134" i="37" s="1"/>
  <c r="AS134" i="37"/>
  <c r="AR134" i="37"/>
  <c r="AT134" i="37" s="1"/>
  <c r="AP134" i="37"/>
  <c r="AO134" i="37"/>
  <c r="AQ134" i="37" s="1"/>
  <c r="AM134" i="37"/>
  <c r="AL134" i="37"/>
  <c r="AN134" i="37" s="1"/>
  <c r="AJ134" i="37"/>
  <c r="AI134" i="37"/>
  <c r="AK134" i="37" s="1"/>
  <c r="AG134" i="37"/>
  <c r="AF134" i="37"/>
  <c r="AH134" i="37" s="1"/>
  <c r="AD134" i="37"/>
  <c r="AC134" i="37"/>
  <c r="AE134" i="37" s="1"/>
  <c r="AA134" i="37"/>
  <c r="Z134" i="37"/>
  <c r="AB134" i="37" s="1"/>
  <c r="X134" i="37"/>
  <c r="W134" i="37"/>
  <c r="Y134" i="37" s="1"/>
  <c r="U134" i="37"/>
  <c r="T134" i="37"/>
  <c r="V134" i="37" s="1"/>
  <c r="R134" i="37"/>
  <c r="Q134" i="37"/>
  <c r="S134" i="37" s="1"/>
  <c r="O134" i="37"/>
  <c r="N134" i="37"/>
  <c r="P134" i="37" s="1"/>
  <c r="L134" i="37"/>
  <c r="K134" i="37"/>
  <c r="M134" i="37" s="1"/>
  <c r="I134" i="37"/>
  <c r="H134" i="37"/>
  <c r="J134" i="37" s="1"/>
  <c r="F134" i="37"/>
  <c r="E134" i="37"/>
  <c r="G134" i="37" s="1"/>
  <c r="AV133" i="37"/>
  <c r="AU133" i="37"/>
  <c r="AW133" i="37" s="1"/>
  <c r="AS133" i="37"/>
  <c r="AR133" i="37"/>
  <c r="AT133" i="37" s="1"/>
  <c r="AP133" i="37"/>
  <c r="AO133" i="37"/>
  <c r="AQ133" i="37" s="1"/>
  <c r="AM133" i="37"/>
  <c r="AL133" i="37"/>
  <c r="AN133" i="37" s="1"/>
  <c r="AJ133" i="37"/>
  <c r="AI133" i="37"/>
  <c r="AK133" i="37" s="1"/>
  <c r="AG133" i="37"/>
  <c r="AF133" i="37"/>
  <c r="AH133" i="37" s="1"/>
  <c r="AD133" i="37"/>
  <c r="AC133" i="37"/>
  <c r="AE133" i="37" s="1"/>
  <c r="AA133" i="37"/>
  <c r="Z133" i="37"/>
  <c r="AB133" i="37" s="1"/>
  <c r="X133" i="37"/>
  <c r="W133" i="37"/>
  <c r="Y133" i="37" s="1"/>
  <c r="U133" i="37"/>
  <c r="T133" i="37"/>
  <c r="V133" i="37" s="1"/>
  <c r="R133" i="37"/>
  <c r="Q133" i="37"/>
  <c r="S133" i="37" s="1"/>
  <c r="O133" i="37"/>
  <c r="N133" i="37"/>
  <c r="P133" i="37" s="1"/>
  <c r="L133" i="37"/>
  <c r="K133" i="37"/>
  <c r="M133" i="37" s="1"/>
  <c r="I133" i="37"/>
  <c r="H133" i="37"/>
  <c r="J133" i="37" s="1"/>
  <c r="F133" i="37"/>
  <c r="E133" i="37"/>
  <c r="G133" i="37" s="1"/>
  <c r="AV132" i="37"/>
  <c r="AU132" i="37"/>
  <c r="AW132" i="37" s="1"/>
  <c r="AS132" i="37"/>
  <c r="AR132" i="37"/>
  <c r="AT132" i="37" s="1"/>
  <c r="AP132" i="37"/>
  <c r="AO132" i="37"/>
  <c r="AQ132" i="37" s="1"/>
  <c r="AM132" i="37"/>
  <c r="AL132" i="37"/>
  <c r="AN132" i="37" s="1"/>
  <c r="AJ132" i="37"/>
  <c r="AI132" i="37"/>
  <c r="AK132" i="37" s="1"/>
  <c r="AG132" i="37"/>
  <c r="AF132" i="37"/>
  <c r="AH132" i="37" s="1"/>
  <c r="AD132" i="37"/>
  <c r="AC132" i="37"/>
  <c r="AE132" i="37" s="1"/>
  <c r="AA132" i="37"/>
  <c r="Z132" i="37"/>
  <c r="AB132" i="37" s="1"/>
  <c r="X132" i="37"/>
  <c r="W132" i="37"/>
  <c r="Y132" i="37" s="1"/>
  <c r="U132" i="37"/>
  <c r="T132" i="37"/>
  <c r="V132" i="37" s="1"/>
  <c r="R132" i="37"/>
  <c r="Q132" i="37"/>
  <c r="S132" i="37" s="1"/>
  <c r="O132" i="37"/>
  <c r="N132" i="37"/>
  <c r="P132" i="37" s="1"/>
  <c r="L132" i="37"/>
  <c r="K132" i="37"/>
  <c r="M132" i="37" s="1"/>
  <c r="I132" i="37"/>
  <c r="H132" i="37"/>
  <c r="J132" i="37" s="1"/>
  <c r="F132" i="37"/>
  <c r="E132" i="37"/>
  <c r="G132" i="37" s="1"/>
  <c r="AV131" i="37"/>
  <c r="AU131" i="37"/>
  <c r="AW131" i="37" s="1"/>
  <c r="AS131" i="37"/>
  <c r="AR131" i="37"/>
  <c r="AT131" i="37" s="1"/>
  <c r="AP131" i="37"/>
  <c r="AO131" i="37"/>
  <c r="AQ131" i="37" s="1"/>
  <c r="AM131" i="37"/>
  <c r="AL131" i="37"/>
  <c r="AN131" i="37" s="1"/>
  <c r="AJ131" i="37"/>
  <c r="AI131" i="37"/>
  <c r="AK131" i="37" s="1"/>
  <c r="AG131" i="37"/>
  <c r="AF131" i="37"/>
  <c r="AH131" i="37" s="1"/>
  <c r="AD131" i="37"/>
  <c r="AC131" i="37"/>
  <c r="AE131" i="37" s="1"/>
  <c r="AA131" i="37"/>
  <c r="Z131" i="37"/>
  <c r="AB131" i="37" s="1"/>
  <c r="X131" i="37"/>
  <c r="W131" i="37"/>
  <c r="Y131" i="37" s="1"/>
  <c r="U131" i="37"/>
  <c r="T131" i="37"/>
  <c r="V131" i="37" s="1"/>
  <c r="R131" i="37"/>
  <c r="Q131" i="37"/>
  <c r="S131" i="37" s="1"/>
  <c r="O131" i="37"/>
  <c r="N131" i="37"/>
  <c r="P131" i="37" s="1"/>
  <c r="L131" i="37"/>
  <c r="K131" i="37"/>
  <c r="M131" i="37" s="1"/>
  <c r="I131" i="37"/>
  <c r="H131" i="37"/>
  <c r="J131" i="37" s="1"/>
  <c r="F131" i="37"/>
  <c r="E131" i="37"/>
  <c r="G131" i="37" s="1"/>
  <c r="AV130" i="37"/>
  <c r="AU130" i="37"/>
  <c r="AW130" i="37" s="1"/>
  <c r="AS130" i="37"/>
  <c r="AR130" i="37"/>
  <c r="AT130" i="37" s="1"/>
  <c r="AP130" i="37"/>
  <c r="AO130" i="37"/>
  <c r="AQ130" i="37" s="1"/>
  <c r="AM130" i="37"/>
  <c r="AL130" i="37"/>
  <c r="AN130" i="37" s="1"/>
  <c r="AJ130" i="37"/>
  <c r="AI130" i="37"/>
  <c r="AK130" i="37" s="1"/>
  <c r="AG130" i="37"/>
  <c r="AF130" i="37"/>
  <c r="AH130" i="37" s="1"/>
  <c r="AD130" i="37"/>
  <c r="AC130" i="37"/>
  <c r="AE130" i="37" s="1"/>
  <c r="AA130" i="37"/>
  <c r="Z130" i="37"/>
  <c r="AB130" i="37" s="1"/>
  <c r="X130" i="37"/>
  <c r="W130" i="37"/>
  <c r="Y130" i="37" s="1"/>
  <c r="U130" i="37"/>
  <c r="T130" i="37"/>
  <c r="V130" i="37" s="1"/>
  <c r="R130" i="37"/>
  <c r="Q130" i="37"/>
  <c r="S130" i="37" s="1"/>
  <c r="O130" i="37"/>
  <c r="N130" i="37"/>
  <c r="P130" i="37" s="1"/>
  <c r="L130" i="37"/>
  <c r="K130" i="37"/>
  <c r="M130" i="37" s="1"/>
  <c r="I130" i="37"/>
  <c r="H130" i="37"/>
  <c r="J130" i="37" s="1"/>
  <c r="F130" i="37"/>
  <c r="E130" i="37"/>
  <c r="G130" i="37" s="1"/>
  <c r="AV129" i="37"/>
  <c r="AU129" i="37"/>
  <c r="AW129" i="37" s="1"/>
  <c r="AS129" i="37"/>
  <c r="AR129" i="37"/>
  <c r="AT129" i="37" s="1"/>
  <c r="AP129" i="37"/>
  <c r="AO129" i="37"/>
  <c r="AQ129" i="37" s="1"/>
  <c r="AM129" i="37"/>
  <c r="AL129" i="37"/>
  <c r="AN129" i="37" s="1"/>
  <c r="AJ129" i="37"/>
  <c r="AI129" i="37"/>
  <c r="AK129" i="37" s="1"/>
  <c r="AG129" i="37"/>
  <c r="AF129" i="37"/>
  <c r="AH129" i="37" s="1"/>
  <c r="AD129" i="37"/>
  <c r="AC129" i="37"/>
  <c r="AE129" i="37" s="1"/>
  <c r="AA129" i="37"/>
  <c r="Z129" i="37"/>
  <c r="AB129" i="37" s="1"/>
  <c r="X129" i="37"/>
  <c r="W129" i="37"/>
  <c r="Y129" i="37" s="1"/>
  <c r="U129" i="37"/>
  <c r="T129" i="37"/>
  <c r="V129" i="37" s="1"/>
  <c r="R129" i="37"/>
  <c r="Q129" i="37"/>
  <c r="S129" i="37" s="1"/>
  <c r="O129" i="37"/>
  <c r="N129" i="37"/>
  <c r="P129" i="37" s="1"/>
  <c r="L129" i="37"/>
  <c r="K129" i="37"/>
  <c r="M129" i="37" s="1"/>
  <c r="I129" i="37"/>
  <c r="H129" i="37"/>
  <c r="J129" i="37" s="1"/>
  <c r="F129" i="37"/>
  <c r="E129" i="37"/>
  <c r="G129" i="37" s="1"/>
  <c r="AV128" i="37"/>
  <c r="AU128" i="37"/>
  <c r="AW128" i="37" s="1"/>
  <c r="AS128" i="37"/>
  <c r="AR128" i="37"/>
  <c r="AT128" i="37" s="1"/>
  <c r="AP128" i="37"/>
  <c r="AO128" i="37"/>
  <c r="AQ128" i="37" s="1"/>
  <c r="AM128" i="37"/>
  <c r="AL128" i="37"/>
  <c r="AN128" i="37" s="1"/>
  <c r="AJ128" i="37"/>
  <c r="AI128" i="37"/>
  <c r="AK128" i="37" s="1"/>
  <c r="AG128" i="37"/>
  <c r="AF128" i="37"/>
  <c r="AH128" i="37" s="1"/>
  <c r="AD128" i="37"/>
  <c r="AC128" i="37"/>
  <c r="AE128" i="37" s="1"/>
  <c r="AA128" i="37"/>
  <c r="Z128" i="37"/>
  <c r="AB128" i="37" s="1"/>
  <c r="X128" i="37"/>
  <c r="W128" i="37"/>
  <c r="Y128" i="37" s="1"/>
  <c r="U128" i="37"/>
  <c r="T128" i="37"/>
  <c r="V128" i="37" s="1"/>
  <c r="R128" i="37"/>
  <c r="Q128" i="37"/>
  <c r="S128" i="37" s="1"/>
  <c r="O128" i="37"/>
  <c r="N128" i="37"/>
  <c r="P128" i="37" s="1"/>
  <c r="L128" i="37"/>
  <c r="K128" i="37"/>
  <c r="M128" i="37" s="1"/>
  <c r="I128" i="37"/>
  <c r="H128" i="37"/>
  <c r="J128" i="37" s="1"/>
  <c r="F128" i="37"/>
  <c r="E128" i="37"/>
  <c r="G128" i="37" s="1"/>
  <c r="AV127" i="37"/>
  <c r="AU127" i="37"/>
  <c r="AW127" i="37" s="1"/>
  <c r="AS127" i="37"/>
  <c r="AR127" i="37"/>
  <c r="AT127" i="37" s="1"/>
  <c r="AP127" i="37"/>
  <c r="AO127" i="37"/>
  <c r="AQ127" i="37" s="1"/>
  <c r="AM127" i="37"/>
  <c r="AL127" i="37"/>
  <c r="AN127" i="37" s="1"/>
  <c r="AJ127" i="37"/>
  <c r="AI127" i="37"/>
  <c r="AK127" i="37" s="1"/>
  <c r="AG127" i="37"/>
  <c r="AF127" i="37"/>
  <c r="AH127" i="37" s="1"/>
  <c r="AD127" i="37"/>
  <c r="AC127" i="37"/>
  <c r="AE127" i="37" s="1"/>
  <c r="AA127" i="37"/>
  <c r="Z127" i="37"/>
  <c r="AB127" i="37" s="1"/>
  <c r="X127" i="37"/>
  <c r="W127" i="37"/>
  <c r="Y127" i="37" s="1"/>
  <c r="U127" i="37"/>
  <c r="T127" i="37"/>
  <c r="V127" i="37" s="1"/>
  <c r="R127" i="37"/>
  <c r="Q127" i="37"/>
  <c r="S127" i="37" s="1"/>
  <c r="O127" i="37"/>
  <c r="N127" i="37"/>
  <c r="P127" i="37" s="1"/>
  <c r="L127" i="37"/>
  <c r="K127" i="37"/>
  <c r="M127" i="37" s="1"/>
  <c r="I127" i="37"/>
  <c r="H127" i="37"/>
  <c r="J127" i="37" s="1"/>
  <c r="F127" i="37"/>
  <c r="E127" i="37"/>
  <c r="G127" i="37" s="1"/>
  <c r="AV126" i="37"/>
  <c r="AU126" i="37"/>
  <c r="AW126" i="37" s="1"/>
  <c r="AS126" i="37"/>
  <c r="AR126" i="37"/>
  <c r="AT126" i="37" s="1"/>
  <c r="AP126" i="37"/>
  <c r="AO126" i="37"/>
  <c r="AQ126" i="37" s="1"/>
  <c r="AM126" i="37"/>
  <c r="AL126" i="37"/>
  <c r="AN126" i="37" s="1"/>
  <c r="AJ126" i="37"/>
  <c r="AI126" i="37"/>
  <c r="AK126" i="37" s="1"/>
  <c r="AG126" i="37"/>
  <c r="AF126" i="37"/>
  <c r="AH126" i="37" s="1"/>
  <c r="AD126" i="37"/>
  <c r="AC126" i="37"/>
  <c r="AE126" i="37" s="1"/>
  <c r="AA126" i="37"/>
  <c r="Z126" i="37"/>
  <c r="AB126" i="37" s="1"/>
  <c r="X126" i="37"/>
  <c r="W126" i="37"/>
  <c r="Y126" i="37" s="1"/>
  <c r="U126" i="37"/>
  <c r="T126" i="37"/>
  <c r="V126" i="37" s="1"/>
  <c r="R126" i="37"/>
  <c r="Q126" i="37"/>
  <c r="S126" i="37" s="1"/>
  <c r="O126" i="37"/>
  <c r="N126" i="37"/>
  <c r="P126" i="37" s="1"/>
  <c r="L126" i="37"/>
  <c r="K126" i="37"/>
  <c r="M126" i="37" s="1"/>
  <c r="I126" i="37"/>
  <c r="H126" i="37"/>
  <c r="J126" i="37" s="1"/>
  <c r="F126" i="37"/>
  <c r="E126" i="37"/>
  <c r="G126" i="37" s="1"/>
  <c r="AV125" i="37"/>
  <c r="AU125" i="37"/>
  <c r="AW125" i="37" s="1"/>
  <c r="AS125" i="37"/>
  <c r="AR125" i="37"/>
  <c r="AT125" i="37" s="1"/>
  <c r="AP125" i="37"/>
  <c r="AO125" i="37"/>
  <c r="AQ125" i="37" s="1"/>
  <c r="AM125" i="37"/>
  <c r="AL125" i="37"/>
  <c r="AN125" i="37" s="1"/>
  <c r="AJ125" i="37"/>
  <c r="AI125" i="37"/>
  <c r="AK125" i="37" s="1"/>
  <c r="AG125" i="37"/>
  <c r="AF125" i="37"/>
  <c r="AH125" i="37" s="1"/>
  <c r="AD125" i="37"/>
  <c r="AC125" i="37"/>
  <c r="AE125" i="37" s="1"/>
  <c r="AA125" i="37"/>
  <c r="Z125" i="37"/>
  <c r="AB125" i="37" s="1"/>
  <c r="X125" i="37"/>
  <c r="W125" i="37"/>
  <c r="Y125" i="37" s="1"/>
  <c r="U125" i="37"/>
  <c r="T125" i="37"/>
  <c r="V125" i="37" s="1"/>
  <c r="R125" i="37"/>
  <c r="Q125" i="37"/>
  <c r="S125" i="37" s="1"/>
  <c r="O125" i="37"/>
  <c r="N125" i="37"/>
  <c r="P125" i="37" s="1"/>
  <c r="L125" i="37"/>
  <c r="K125" i="37"/>
  <c r="M125" i="37" s="1"/>
  <c r="I125" i="37"/>
  <c r="H125" i="37"/>
  <c r="J125" i="37" s="1"/>
  <c r="F125" i="37"/>
  <c r="E125" i="37"/>
  <c r="G125" i="37" s="1"/>
  <c r="AV124" i="37"/>
  <c r="AU124" i="37"/>
  <c r="AW124" i="37" s="1"/>
  <c r="AS124" i="37"/>
  <c r="AR124" i="37"/>
  <c r="AT124" i="37" s="1"/>
  <c r="AP124" i="37"/>
  <c r="AO124" i="37"/>
  <c r="AQ124" i="37" s="1"/>
  <c r="AM124" i="37"/>
  <c r="AL124" i="37"/>
  <c r="AN124" i="37" s="1"/>
  <c r="AJ124" i="37"/>
  <c r="AI124" i="37"/>
  <c r="AK124" i="37" s="1"/>
  <c r="AG124" i="37"/>
  <c r="AF124" i="37"/>
  <c r="AH124" i="37" s="1"/>
  <c r="AD124" i="37"/>
  <c r="AC124" i="37"/>
  <c r="AE124" i="37" s="1"/>
  <c r="AA124" i="37"/>
  <c r="Z124" i="37"/>
  <c r="AB124" i="37" s="1"/>
  <c r="X124" i="37"/>
  <c r="W124" i="37"/>
  <c r="Y124" i="37" s="1"/>
  <c r="U124" i="37"/>
  <c r="T124" i="37"/>
  <c r="V124" i="37" s="1"/>
  <c r="R124" i="37"/>
  <c r="Q124" i="37"/>
  <c r="S124" i="37" s="1"/>
  <c r="O124" i="37"/>
  <c r="N124" i="37"/>
  <c r="P124" i="37" s="1"/>
  <c r="L124" i="37"/>
  <c r="K124" i="37"/>
  <c r="M124" i="37" s="1"/>
  <c r="I124" i="37"/>
  <c r="H124" i="37"/>
  <c r="J124" i="37" s="1"/>
  <c r="G124" i="37"/>
  <c r="F124" i="37"/>
  <c r="E124" i="37"/>
  <c r="AV123" i="37"/>
  <c r="AU123" i="37"/>
  <c r="AW123" i="37" s="1"/>
  <c r="AS123" i="37"/>
  <c r="AR123" i="37"/>
  <c r="AT123" i="37" s="1"/>
  <c r="AP123" i="37"/>
  <c r="AO123" i="37"/>
  <c r="AQ123" i="37" s="1"/>
  <c r="AM123" i="37"/>
  <c r="AL123" i="37"/>
  <c r="AN123" i="37" s="1"/>
  <c r="AJ123" i="37"/>
  <c r="AI123" i="37"/>
  <c r="AK123" i="37" s="1"/>
  <c r="AG123" i="37"/>
  <c r="AF123" i="37"/>
  <c r="AH123" i="37" s="1"/>
  <c r="AD123" i="37"/>
  <c r="AC123" i="37"/>
  <c r="AE123" i="37" s="1"/>
  <c r="AA123" i="37"/>
  <c r="Z123" i="37"/>
  <c r="AB123" i="37" s="1"/>
  <c r="X123" i="37"/>
  <c r="W123" i="37"/>
  <c r="Y123" i="37" s="1"/>
  <c r="U123" i="37"/>
  <c r="T123" i="37"/>
  <c r="V123" i="37" s="1"/>
  <c r="R123" i="37"/>
  <c r="Q123" i="37"/>
  <c r="S123" i="37" s="1"/>
  <c r="O123" i="37"/>
  <c r="N123" i="37"/>
  <c r="P123" i="37" s="1"/>
  <c r="L123" i="37"/>
  <c r="K123" i="37"/>
  <c r="M123" i="37" s="1"/>
  <c r="I123" i="37"/>
  <c r="H123" i="37"/>
  <c r="J123" i="37" s="1"/>
  <c r="F123" i="37"/>
  <c r="E123" i="37"/>
  <c r="G123" i="37" s="1"/>
  <c r="AV122" i="37"/>
  <c r="AU122" i="37"/>
  <c r="AW122" i="37" s="1"/>
  <c r="AS122" i="37"/>
  <c r="AR122" i="37"/>
  <c r="AT122" i="37" s="1"/>
  <c r="AP122" i="37"/>
  <c r="AO122" i="37"/>
  <c r="AQ122" i="37" s="1"/>
  <c r="AM122" i="37"/>
  <c r="AL122" i="37"/>
  <c r="AN122" i="37" s="1"/>
  <c r="AJ122" i="37"/>
  <c r="AI122" i="37"/>
  <c r="AK122" i="37" s="1"/>
  <c r="AG122" i="37"/>
  <c r="AF122" i="37"/>
  <c r="AH122" i="37" s="1"/>
  <c r="AD122" i="37"/>
  <c r="AC122" i="37"/>
  <c r="AE122" i="37" s="1"/>
  <c r="AA122" i="37"/>
  <c r="Z122" i="37"/>
  <c r="AB122" i="37" s="1"/>
  <c r="X122" i="37"/>
  <c r="W122" i="37"/>
  <c r="Y122" i="37" s="1"/>
  <c r="U122" i="37"/>
  <c r="T122" i="37"/>
  <c r="V122" i="37" s="1"/>
  <c r="R122" i="37"/>
  <c r="Q122" i="37"/>
  <c r="S122" i="37" s="1"/>
  <c r="O122" i="37"/>
  <c r="N122" i="37"/>
  <c r="P122" i="37" s="1"/>
  <c r="L122" i="37"/>
  <c r="K122" i="37"/>
  <c r="M122" i="37" s="1"/>
  <c r="I122" i="37"/>
  <c r="H122" i="37"/>
  <c r="J122" i="37" s="1"/>
  <c r="F122" i="37"/>
  <c r="E122" i="37"/>
  <c r="G122" i="37" s="1"/>
  <c r="AV121" i="37"/>
  <c r="AU121" i="37"/>
  <c r="AW121" i="37" s="1"/>
  <c r="AS121" i="37"/>
  <c r="AR121" i="37"/>
  <c r="AT121" i="37" s="1"/>
  <c r="AP121" i="37"/>
  <c r="AO121" i="37"/>
  <c r="AQ121" i="37" s="1"/>
  <c r="AM121" i="37"/>
  <c r="AL121" i="37"/>
  <c r="AN121" i="37" s="1"/>
  <c r="AJ121" i="37"/>
  <c r="AI121" i="37"/>
  <c r="AK121" i="37" s="1"/>
  <c r="AG121" i="37"/>
  <c r="AF121" i="37"/>
  <c r="AH121" i="37" s="1"/>
  <c r="AD121" i="37"/>
  <c r="AC121" i="37"/>
  <c r="AE121" i="37" s="1"/>
  <c r="AA121" i="37"/>
  <c r="Z121" i="37"/>
  <c r="AB121" i="37" s="1"/>
  <c r="X121" i="37"/>
  <c r="W121" i="37"/>
  <c r="Y121" i="37" s="1"/>
  <c r="U121" i="37"/>
  <c r="T121" i="37"/>
  <c r="V121" i="37" s="1"/>
  <c r="R121" i="37"/>
  <c r="Q121" i="37"/>
  <c r="S121" i="37" s="1"/>
  <c r="O121" i="37"/>
  <c r="N121" i="37"/>
  <c r="P121" i="37" s="1"/>
  <c r="L121" i="37"/>
  <c r="K121" i="37"/>
  <c r="M121" i="37" s="1"/>
  <c r="I121" i="37"/>
  <c r="H121" i="37"/>
  <c r="J121" i="37" s="1"/>
  <c r="F121" i="37"/>
  <c r="E121" i="37"/>
  <c r="G121" i="37" s="1"/>
  <c r="AV120" i="37"/>
  <c r="AU120" i="37"/>
  <c r="AW120" i="37" s="1"/>
  <c r="AS120" i="37"/>
  <c r="AR120" i="37"/>
  <c r="AT120" i="37" s="1"/>
  <c r="AP120" i="37"/>
  <c r="AO120" i="37"/>
  <c r="AQ120" i="37" s="1"/>
  <c r="AM120" i="37"/>
  <c r="AL120" i="37"/>
  <c r="AN120" i="37" s="1"/>
  <c r="AJ120" i="37"/>
  <c r="AI120" i="37"/>
  <c r="AK120" i="37" s="1"/>
  <c r="AG120" i="37"/>
  <c r="AF120" i="37"/>
  <c r="AH120" i="37" s="1"/>
  <c r="AD120" i="37"/>
  <c r="AC120" i="37"/>
  <c r="AE120" i="37" s="1"/>
  <c r="AA120" i="37"/>
  <c r="Z120" i="37"/>
  <c r="AB120" i="37" s="1"/>
  <c r="X120" i="37"/>
  <c r="W120" i="37"/>
  <c r="Y120" i="37" s="1"/>
  <c r="U120" i="37"/>
  <c r="T120" i="37"/>
  <c r="V120" i="37" s="1"/>
  <c r="R120" i="37"/>
  <c r="Q120" i="37"/>
  <c r="S120" i="37" s="1"/>
  <c r="O120" i="37"/>
  <c r="N120" i="37"/>
  <c r="P120" i="37" s="1"/>
  <c r="L120" i="37"/>
  <c r="K120" i="37"/>
  <c r="M120" i="37" s="1"/>
  <c r="I120" i="37"/>
  <c r="H120" i="37"/>
  <c r="J120" i="37" s="1"/>
  <c r="F120" i="37"/>
  <c r="E120" i="37"/>
  <c r="G120" i="37" s="1"/>
  <c r="AV119" i="37"/>
  <c r="AU119" i="37"/>
  <c r="AW119" i="37" s="1"/>
  <c r="AS119" i="37"/>
  <c r="AR119" i="37"/>
  <c r="AT119" i="37" s="1"/>
  <c r="AP119" i="37"/>
  <c r="AO119" i="37"/>
  <c r="AQ119" i="37" s="1"/>
  <c r="AM119" i="37"/>
  <c r="AL119" i="37"/>
  <c r="AN119" i="37" s="1"/>
  <c r="AJ119" i="37"/>
  <c r="AI119" i="37"/>
  <c r="AK119" i="37" s="1"/>
  <c r="AG119" i="37"/>
  <c r="AF119" i="37"/>
  <c r="AH119" i="37" s="1"/>
  <c r="AD119" i="37"/>
  <c r="AC119" i="37"/>
  <c r="AE119" i="37" s="1"/>
  <c r="AA119" i="37"/>
  <c r="Z119" i="37"/>
  <c r="AB119" i="37" s="1"/>
  <c r="X119" i="37"/>
  <c r="W119" i="37"/>
  <c r="Y119" i="37" s="1"/>
  <c r="U119" i="37"/>
  <c r="T119" i="37"/>
  <c r="V119" i="37" s="1"/>
  <c r="R119" i="37"/>
  <c r="Q119" i="37"/>
  <c r="S119" i="37" s="1"/>
  <c r="O119" i="37"/>
  <c r="N119" i="37"/>
  <c r="P119" i="37" s="1"/>
  <c r="L119" i="37"/>
  <c r="K119" i="37"/>
  <c r="M119" i="37" s="1"/>
  <c r="I119" i="37"/>
  <c r="H119" i="37"/>
  <c r="J119" i="37" s="1"/>
  <c r="F119" i="37"/>
  <c r="E119" i="37"/>
  <c r="G119" i="37" s="1"/>
  <c r="AV118" i="37"/>
  <c r="AU118" i="37"/>
  <c r="AW118" i="37" s="1"/>
  <c r="AS118" i="37"/>
  <c r="AR118" i="37"/>
  <c r="AT118" i="37" s="1"/>
  <c r="AP118" i="37"/>
  <c r="AO118" i="37"/>
  <c r="AQ118" i="37" s="1"/>
  <c r="AM118" i="37"/>
  <c r="AL118" i="37"/>
  <c r="AN118" i="37" s="1"/>
  <c r="AJ118" i="37"/>
  <c r="AI118" i="37"/>
  <c r="AK118" i="37" s="1"/>
  <c r="AG118" i="37"/>
  <c r="AF118" i="37"/>
  <c r="AH118" i="37" s="1"/>
  <c r="AD118" i="37"/>
  <c r="AC118" i="37"/>
  <c r="AE118" i="37" s="1"/>
  <c r="AB118" i="37"/>
  <c r="AA118" i="37"/>
  <c r="Z118" i="37"/>
  <c r="X118" i="37"/>
  <c r="W118" i="37"/>
  <c r="Y118" i="37" s="1"/>
  <c r="U118" i="37"/>
  <c r="T118" i="37"/>
  <c r="V118" i="37" s="1"/>
  <c r="R118" i="37"/>
  <c r="Q118" i="37"/>
  <c r="S118" i="37" s="1"/>
  <c r="O118" i="37"/>
  <c r="N118" i="37"/>
  <c r="P118" i="37" s="1"/>
  <c r="L118" i="37"/>
  <c r="K118" i="37"/>
  <c r="M118" i="37" s="1"/>
  <c r="I118" i="37"/>
  <c r="H118" i="37"/>
  <c r="J118" i="37" s="1"/>
  <c r="F118" i="37"/>
  <c r="E118" i="37"/>
  <c r="G118" i="37" s="1"/>
  <c r="AV117" i="37"/>
  <c r="AU117" i="37"/>
  <c r="AW117" i="37" s="1"/>
  <c r="AS117" i="37"/>
  <c r="AR117" i="37"/>
  <c r="AT117" i="37" s="1"/>
  <c r="AP117" i="37"/>
  <c r="AO117" i="37"/>
  <c r="AQ117" i="37" s="1"/>
  <c r="AM117" i="37"/>
  <c r="AL117" i="37"/>
  <c r="AN117" i="37" s="1"/>
  <c r="AJ117" i="37"/>
  <c r="AI117" i="37"/>
  <c r="AK117" i="37" s="1"/>
  <c r="AG117" i="37"/>
  <c r="AF117" i="37"/>
  <c r="AH117" i="37" s="1"/>
  <c r="AD117" i="37"/>
  <c r="AC117" i="37"/>
  <c r="AE117" i="37" s="1"/>
  <c r="AA117" i="37"/>
  <c r="Z117" i="37"/>
  <c r="AB117" i="37" s="1"/>
  <c r="X117" i="37"/>
  <c r="W117" i="37"/>
  <c r="Y117" i="37" s="1"/>
  <c r="U117" i="37"/>
  <c r="T117" i="37"/>
  <c r="V117" i="37" s="1"/>
  <c r="R117" i="37"/>
  <c r="Q117" i="37"/>
  <c r="S117" i="37" s="1"/>
  <c r="O117" i="37"/>
  <c r="N117" i="37"/>
  <c r="P117" i="37" s="1"/>
  <c r="L117" i="37"/>
  <c r="K117" i="37"/>
  <c r="M117" i="37" s="1"/>
  <c r="I117" i="37"/>
  <c r="H117" i="37"/>
  <c r="J117" i="37" s="1"/>
  <c r="F117" i="37"/>
  <c r="E117" i="37"/>
  <c r="G117" i="37" s="1"/>
  <c r="AV116" i="37"/>
  <c r="AU116" i="37"/>
  <c r="AW116" i="37" s="1"/>
  <c r="AS116" i="37"/>
  <c r="AR116" i="37"/>
  <c r="AT116" i="37" s="1"/>
  <c r="AP116" i="37"/>
  <c r="AO116" i="37"/>
  <c r="AQ116" i="37" s="1"/>
  <c r="AM116" i="37"/>
  <c r="AL116" i="37"/>
  <c r="AN116" i="37" s="1"/>
  <c r="AJ116" i="37"/>
  <c r="AI116" i="37"/>
  <c r="AK116" i="37" s="1"/>
  <c r="AG116" i="37"/>
  <c r="AF116" i="37"/>
  <c r="AH116" i="37" s="1"/>
  <c r="AD116" i="37"/>
  <c r="AC116" i="37"/>
  <c r="AE116" i="37" s="1"/>
  <c r="AA116" i="37"/>
  <c r="Z116" i="37"/>
  <c r="AB116" i="37" s="1"/>
  <c r="X116" i="37"/>
  <c r="W116" i="37"/>
  <c r="Y116" i="37" s="1"/>
  <c r="U116" i="37"/>
  <c r="T116" i="37"/>
  <c r="V116" i="37" s="1"/>
  <c r="R116" i="37"/>
  <c r="Q116" i="37"/>
  <c r="S116" i="37" s="1"/>
  <c r="O116" i="37"/>
  <c r="N116" i="37"/>
  <c r="P116" i="37" s="1"/>
  <c r="L116" i="37"/>
  <c r="K116" i="37"/>
  <c r="M116" i="37" s="1"/>
  <c r="I116" i="37"/>
  <c r="H116" i="37"/>
  <c r="J116" i="37" s="1"/>
  <c r="F116" i="37"/>
  <c r="E116" i="37"/>
  <c r="G116" i="37" s="1"/>
  <c r="AV115" i="37"/>
  <c r="AU115" i="37"/>
  <c r="AW115" i="37" s="1"/>
  <c r="AS115" i="37"/>
  <c r="AR115" i="37"/>
  <c r="AT115" i="37" s="1"/>
  <c r="AP115" i="37"/>
  <c r="AO115" i="37"/>
  <c r="AQ115" i="37" s="1"/>
  <c r="AM115" i="37"/>
  <c r="AL115" i="37"/>
  <c r="AN115" i="37" s="1"/>
  <c r="AJ115" i="37"/>
  <c r="AI115" i="37"/>
  <c r="AK115" i="37" s="1"/>
  <c r="AG115" i="37"/>
  <c r="AF115" i="37"/>
  <c r="AH115" i="37" s="1"/>
  <c r="AD115" i="37"/>
  <c r="AC115" i="37"/>
  <c r="AE115" i="37" s="1"/>
  <c r="AA115" i="37"/>
  <c r="Z115" i="37"/>
  <c r="AB115" i="37" s="1"/>
  <c r="X115" i="37"/>
  <c r="W115" i="37"/>
  <c r="Y115" i="37" s="1"/>
  <c r="U115" i="37"/>
  <c r="T115" i="37"/>
  <c r="V115" i="37" s="1"/>
  <c r="R115" i="37"/>
  <c r="Q115" i="37"/>
  <c r="S115" i="37" s="1"/>
  <c r="O115" i="37"/>
  <c r="N115" i="37"/>
  <c r="P115" i="37" s="1"/>
  <c r="L115" i="37"/>
  <c r="K115" i="37"/>
  <c r="M115" i="37" s="1"/>
  <c r="I115" i="37"/>
  <c r="H115" i="37"/>
  <c r="J115" i="37" s="1"/>
  <c r="F115" i="37"/>
  <c r="E115" i="37"/>
  <c r="G115" i="37" s="1"/>
  <c r="AV114" i="37"/>
  <c r="AU114" i="37"/>
  <c r="AW114" i="37" s="1"/>
  <c r="AS114" i="37"/>
  <c r="AR114" i="37"/>
  <c r="AT114" i="37" s="1"/>
  <c r="AP114" i="37"/>
  <c r="AO114" i="37"/>
  <c r="AQ114" i="37" s="1"/>
  <c r="AM114" i="37"/>
  <c r="AL114" i="37"/>
  <c r="AN114" i="37" s="1"/>
  <c r="AJ114" i="37"/>
  <c r="AI114" i="37"/>
  <c r="AK114" i="37" s="1"/>
  <c r="AG114" i="37"/>
  <c r="AF114" i="37"/>
  <c r="AH114" i="37" s="1"/>
  <c r="AD114" i="37"/>
  <c r="AC114" i="37"/>
  <c r="AE114" i="37" s="1"/>
  <c r="AA114" i="37"/>
  <c r="Z114" i="37"/>
  <c r="AB114" i="37" s="1"/>
  <c r="X114" i="37"/>
  <c r="W114" i="37"/>
  <c r="Y114" i="37" s="1"/>
  <c r="U114" i="37"/>
  <c r="T114" i="37"/>
  <c r="V114" i="37" s="1"/>
  <c r="R114" i="37"/>
  <c r="Q114" i="37"/>
  <c r="S114" i="37" s="1"/>
  <c r="O114" i="37"/>
  <c r="N114" i="37"/>
  <c r="P114" i="37" s="1"/>
  <c r="L114" i="37"/>
  <c r="K114" i="37"/>
  <c r="M114" i="37" s="1"/>
  <c r="I114" i="37"/>
  <c r="H114" i="37"/>
  <c r="J114" i="37" s="1"/>
  <c r="F114" i="37"/>
  <c r="E114" i="37"/>
  <c r="G114" i="37" s="1"/>
  <c r="AV113" i="37"/>
  <c r="AU113" i="37"/>
  <c r="AW113" i="37" s="1"/>
  <c r="AS113" i="37"/>
  <c r="AR113" i="37"/>
  <c r="AT113" i="37" s="1"/>
  <c r="AP113" i="37"/>
  <c r="AO113" i="37"/>
  <c r="AQ113" i="37" s="1"/>
  <c r="AM113" i="37"/>
  <c r="AL113" i="37"/>
  <c r="AN113" i="37" s="1"/>
  <c r="AJ113" i="37"/>
  <c r="AI113" i="37"/>
  <c r="AK113" i="37" s="1"/>
  <c r="AG113" i="37"/>
  <c r="AF113" i="37"/>
  <c r="AH113" i="37" s="1"/>
  <c r="AD113" i="37"/>
  <c r="AC113" i="37"/>
  <c r="AE113" i="37" s="1"/>
  <c r="AA113" i="37"/>
  <c r="Z113" i="37"/>
  <c r="AB113" i="37" s="1"/>
  <c r="X113" i="37"/>
  <c r="W113" i="37"/>
  <c r="Y113" i="37" s="1"/>
  <c r="V113" i="37"/>
  <c r="U113" i="37"/>
  <c r="T113" i="37"/>
  <c r="R113" i="37"/>
  <c r="Q113" i="37"/>
  <c r="S113" i="37" s="1"/>
  <c r="O113" i="37"/>
  <c r="N113" i="37"/>
  <c r="P113" i="37" s="1"/>
  <c r="L113" i="37"/>
  <c r="K113" i="37"/>
  <c r="M113" i="37" s="1"/>
  <c r="I113" i="37"/>
  <c r="H113" i="37"/>
  <c r="J113" i="37" s="1"/>
  <c r="F113" i="37"/>
  <c r="E113" i="37"/>
  <c r="G113" i="37" s="1"/>
  <c r="AV112" i="37"/>
  <c r="AU112" i="37"/>
  <c r="AW112" i="37" s="1"/>
  <c r="AS112" i="37"/>
  <c r="AR112" i="37"/>
  <c r="AT112" i="37" s="1"/>
  <c r="AP112" i="37"/>
  <c r="AO112" i="37"/>
  <c r="AQ112" i="37" s="1"/>
  <c r="AM112" i="37"/>
  <c r="AL112" i="37"/>
  <c r="AN112" i="37" s="1"/>
  <c r="AJ112" i="37"/>
  <c r="AI112" i="37"/>
  <c r="AK112" i="37" s="1"/>
  <c r="AG112" i="37"/>
  <c r="AF112" i="37"/>
  <c r="AH112" i="37" s="1"/>
  <c r="AD112" i="37"/>
  <c r="AC112" i="37"/>
  <c r="AE112" i="37" s="1"/>
  <c r="AA112" i="37"/>
  <c r="Z112" i="37"/>
  <c r="AB112" i="37" s="1"/>
  <c r="X112" i="37"/>
  <c r="W112" i="37"/>
  <c r="Y112" i="37" s="1"/>
  <c r="U112" i="37"/>
  <c r="T112" i="37"/>
  <c r="V112" i="37" s="1"/>
  <c r="R112" i="37"/>
  <c r="Q112" i="37"/>
  <c r="S112" i="37" s="1"/>
  <c r="O112" i="37"/>
  <c r="N112" i="37"/>
  <c r="P112" i="37" s="1"/>
  <c r="L112" i="37"/>
  <c r="K112" i="37"/>
  <c r="M112" i="37" s="1"/>
  <c r="I112" i="37"/>
  <c r="H112" i="37"/>
  <c r="J112" i="37" s="1"/>
  <c r="F112" i="37"/>
  <c r="E112" i="37"/>
  <c r="G112" i="37" s="1"/>
  <c r="AV111" i="37"/>
  <c r="AU111" i="37"/>
  <c r="AW111" i="37" s="1"/>
  <c r="AS111" i="37"/>
  <c r="AR111" i="37"/>
  <c r="AT111" i="37" s="1"/>
  <c r="AP111" i="37"/>
  <c r="AO111" i="37"/>
  <c r="AQ111" i="37" s="1"/>
  <c r="AM111" i="37"/>
  <c r="AL111" i="37"/>
  <c r="AN111" i="37" s="1"/>
  <c r="AJ111" i="37"/>
  <c r="AI111" i="37"/>
  <c r="AK111" i="37" s="1"/>
  <c r="AG111" i="37"/>
  <c r="AF111" i="37"/>
  <c r="AH111" i="37" s="1"/>
  <c r="AD111" i="37"/>
  <c r="AC111" i="37"/>
  <c r="AE111" i="37" s="1"/>
  <c r="AA111" i="37"/>
  <c r="Z111" i="37"/>
  <c r="AB111" i="37" s="1"/>
  <c r="X111" i="37"/>
  <c r="W111" i="37"/>
  <c r="Y111" i="37" s="1"/>
  <c r="U111" i="37"/>
  <c r="T111" i="37"/>
  <c r="V111" i="37" s="1"/>
  <c r="R111" i="37"/>
  <c r="Q111" i="37"/>
  <c r="S111" i="37" s="1"/>
  <c r="O111" i="37"/>
  <c r="N111" i="37"/>
  <c r="P111" i="37" s="1"/>
  <c r="L111" i="37"/>
  <c r="K111" i="37"/>
  <c r="M111" i="37" s="1"/>
  <c r="I111" i="37"/>
  <c r="H111" i="37"/>
  <c r="J111" i="37" s="1"/>
  <c r="F111" i="37"/>
  <c r="E111" i="37"/>
  <c r="G111" i="37" s="1"/>
  <c r="AV110" i="37"/>
  <c r="AU110" i="37"/>
  <c r="AW110" i="37" s="1"/>
  <c r="AS110" i="37"/>
  <c r="AR110" i="37"/>
  <c r="AT110" i="37" s="1"/>
  <c r="AP110" i="37"/>
  <c r="AO110" i="37"/>
  <c r="AQ110" i="37" s="1"/>
  <c r="AM110" i="37"/>
  <c r="AL110" i="37"/>
  <c r="AN110" i="37" s="1"/>
  <c r="AJ110" i="37"/>
  <c r="AI110" i="37"/>
  <c r="AK110" i="37" s="1"/>
  <c r="AG110" i="37"/>
  <c r="AF110" i="37"/>
  <c r="AH110" i="37" s="1"/>
  <c r="AD110" i="37"/>
  <c r="AC110" i="37"/>
  <c r="AE110" i="37" s="1"/>
  <c r="AA110" i="37"/>
  <c r="Z110" i="37"/>
  <c r="AB110" i="37" s="1"/>
  <c r="X110" i="37"/>
  <c r="W110" i="37"/>
  <c r="Y110" i="37" s="1"/>
  <c r="U110" i="37"/>
  <c r="T110" i="37"/>
  <c r="V110" i="37" s="1"/>
  <c r="R110" i="37"/>
  <c r="Q110" i="37"/>
  <c r="S110" i="37" s="1"/>
  <c r="O110" i="37"/>
  <c r="N110" i="37"/>
  <c r="P110" i="37" s="1"/>
  <c r="L110" i="37"/>
  <c r="K110" i="37"/>
  <c r="M110" i="37" s="1"/>
  <c r="I110" i="37"/>
  <c r="H110" i="37"/>
  <c r="J110" i="37" s="1"/>
  <c r="F110" i="37"/>
  <c r="E110" i="37"/>
  <c r="G110" i="37" s="1"/>
  <c r="AV109" i="37"/>
  <c r="AU109" i="37"/>
  <c r="AW109" i="37" s="1"/>
  <c r="AS109" i="37"/>
  <c r="AR109" i="37"/>
  <c r="AT109" i="37" s="1"/>
  <c r="AP109" i="37"/>
  <c r="AO109" i="37"/>
  <c r="AQ109" i="37" s="1"/>
  <c r="AM109" i="37"/>
  <c r="AL109" i="37"/>
  <c r="AN109" i="37" s="1"/>
  <c r="AJ109" i="37"/>
  <c r="AI109" i="37"/>
  <c r="AK109" i="37" s="1"/>
  <c r="AG109" i="37"/>
  <c r="AF109" i="37"/>
  <c r="AH109" i="37" s="1"/>
  <c r="AD109" i="37"/>
  <c r="AC109" i="37"/>
  <c r="AE109" i="37" s="1"/>
  <c r="AA109" i="37"/>
  <c r="Z109" i="37"/>
  <c r="AB109" i="37" s="1"/>
  <c r="X109" i="37"/>
  <c r="W109" i="37"/>
  <c r="Y109" i="37" s="1"/>
  <c r="U109" i="37"/>
  <c r="T109" i="37"/>
  <c r="V109" i="37" s="1"/>
  <c r="R109" i="37"/>
  <c r="Q109" i="37"/>
  <c r="S109" i="37" s="1"/>
  <c r="O109" i="37"/>
  <c r="N109" i="37"/>
  <c r="P109" i="37" s="1"/>
  <c r="L109" i="37"/>
  <c r="K109" i="37"/>
  <c r="M109" i="37" s="1"/>
  <c r="I109" i="37"/>
  <c r="H109" i="37"/>
  <c r="J109" i="37" s="1"/>
  <c r="F109" i="37"/>
  <c r="E109" i="37"/>
  <c r="G109" i="37" s="1"/>
  <c r="AV108" i="37"/>
  <c r="AU108" i="37"/>
  <c r="AW108" i="37" s="1"/>
  <c r="AT108" i="37"/>
  <c r="AS108" i="37"/>
  <c r="AR108" i="37"/>
  <c r="AP108" i="37"/>
  <c r="AO108" i="37"/>
  <c r="AQ108" i="37" s="1"/>
  <c r="AM108" i="37"/>
  <c r="AL108" i="37"/>
  <c r="AN108" i="37" s="1"/>
  <c r="AJ108" i="37"/>
  <c r="AI108" i="37"/>
  <c r="AK108" i="37" s="1"/>
  <c r="AG108" i="37"/>
  <c r="AF108" i="37"/>
  <c r="AH108" i="37" s="1"/>
  <c r="AD108" i="37"/>
  <c r="AC108" i="37"/>
  <c r="AE108" i="37" s="1"/>
  <c r="AA108" i="37"/>
  <c r="Z108" i="37"/>
  <c r="AB108" i="37" s="1"/>
  <c r="X108" i="37"/>
  <c r="W108" i="37"/>
  <c r="Y108" i="37" s="1"/>
  <c r="U108" i="37"/>
  <c r="T108" i="37"/>
  <c r="V108" i="37" s="1"/>
  <c r="R108" i="37"/>
  <c r="Q108" i="37"/>
  <c r="S108" i="37" s="1"/>
  <c r="O108" i="37"/>
  <c r="N108" i="37"/>
  <c r="P108" i="37" s="1"/>
  <c r="L108" i="37"/>
  <c r="K108" i="37"/>
  <c r="M108" i="37" s="1"/>
  <c r="I108" i="37"/>
  <c r="H108" i="37"/>
  <c r="J108" i="37" s="1"/>
  <c r="F108" i="37"/>
  <c r="E108" i="37"/>
  <c r="G108" i="37" s="1"/>
  <c r="AV107" i="37"/>
  <c r="AU107" i="37"/>
  <c r="AW107" i="37" s="1"/>
  <c r="AS107" i="37"/>
  <c r="AR107" i="37"/>
  <c r="AT107" i="37" s="1"/>
  <c r="AP107" i="37"/>
  <c r="AO107" i="37"/>
  <c r="AQ107" i="37" s="1"/>
  <c r="AM107" i="37"/>
  <c r="AL107" i="37"/>
  <c r="AN107" i="37" s="1"/>
  <c r="AJ107" i="37"/>
  <c r="AI107" i="37"/>
  <c r="AK107" i="37" s="1"/>
  <c r="AG107" i="37"/>
  <c r="AF107" i="37"/>
  <c r="AH107" i="37" s="1"/>
  <c r="AD107" i="37"/>
  <c r="AC107" i="37"/>
  <c r="AE107" i="37" s="1"/>
  <c r="AA107" i="37"/>
  <c r="Z107" i="37"/>
  <c r="AB107" i="37" s="1"/>
  <c r="X107" i="37"/>
  <c r="W107" i="37"/>
  <c r="Y107" i="37" s="1"/>
  <c r="U107" i="37"/>
  <c r="T107" i="37"/>
  <c r="V107" i="37" s="1"/>
  <c r="R107" i="37"/>
  <c r="Q107" i="37"/>
  <c r="S107" i="37" s="1"/>
  <c r="O107" i="37"/>
  <c r="N107" i="37"/>
  <c r="P107" i="37" s="1"/>
  <c r="L107" i="37"/>
  <c r="K107" i="37"/>
  <c r="M107" i="37" s="1"/>
  <c r="I107" i="37"/>
  <c r="H107" i="37"/>
  <c r="J107" i="37" s="1"/>
  <c r="F107" i="37"/>
  <c r="E107" i="37"/>
  <c r="G107" i="37" s="1"/>
  <c r="AV106" i="37"/>
  <c r="AU106" i="37"/>
  <c r="AW106" i="37" s="1"/>
  <c r="AS106" i="37"/>
  <c r="AR106" i="37"/>
  <c r="AT106" i="37" s="1"/>
  <c r="AP106" i="37"/>
  <c r="AO106" i="37"/>
  <c r="AQ106" i="37" s="1"/>
  <c r="AM106" i="37"/>
  <c r="AL106" i="37"/>
  <c r="AN106" i="37" s="1"/>
  <c r="AJ106" i="37"/>
  <c r="AI106" i="37"/>
  <c r="AK106" i="37" s="1"/>
  <c r="AG106" i="37"/>
  <c r="AF106" i="37"/>
  <c r="AH106" i="37" s="1"/>
  <c r="AD106" i="37"/>
  <c r="AC106" i="37"/>
  <c r="AE106" i="37" s="1"/>
  <c r="AA106" i="37"/>
  <c r="Z106" i="37"/>
  <c r="AB106" i="37" s="1"/>
  <c r="X106" i="37"/>
  <c r="W106" i="37"/>
  <c r="Y106" i="37" s="1"/>
  <c r="U106" i="37"/>
  <c r="T106" i="37"/>
  <c r="V106" i="37" s="1"/>
  <c r="R106" i="37"/>
  <c r="Q106" i="37"/>
  <c r="S106" i="37" s="1"/>
  <c r="O106" i="37"/>
  <c r="N106" i="37"/>
  <c r="P106" i="37" s="1"/>
  <c r="L106" i="37"/>
  <c r="K106" i="37"/>
  <c r="M106" i="37" s="1"/>
  <c r="I106" i="37"/>
  <c r="H106" i="37"/>
  <c r="J106" i="37" s="1"/>
  <c r="F106" i="37"/>
  <c r="E106" i="37"/>
  <c r="G106" i="37" s="1"/>
  <c r="AV105" i="37"/>
  <c r="AU105" i="37"/>
  <c r="AW105" i="37" s="1"/>
  <c r="AS105" i="37"/>
  <c r="AR105" i="37"/>
  <c r="AT105" i="37" s="1"/>
  <c r="AP105" i="37"/>
  <c r="AO105" i="37"/>
  <c r="AQ105" i="37" s="1"/>
  <c r="AM105" i="37"/>
  <c r="AL105" i="37"/>
  <c r="AN105" i="37" s="1"/>
  <c r="AJ105" i="37"/>
  <c r="AI105" i="37"/>
  <c r="AK105" i="37" s="1"/>
  <c r="AG105" i="37"/>
  <c r="AF105" i="37"/>
  <c r="AH105" i="37" s="1"/>
  <c r="AD105" i="37"/>
  <c r="AC105" i="37"/>
  <c r="AE105" i="37" s="1"/>
  <c r="AA105" i="37"/>
  <c r="Z105" i="37"/>
  <c r="AB105" i="37" s="1"/>
  <c r="X105" i="37"/>
  <c r="W105" i="37"/>
  <c r="Y105" i="37" s="1"/>
  <c r="U105" i="37"/>
  <c r="T105" i="37"/>
  <c r="V105" i="37" s="1"/>
  <c r="R105" i="37"/>
  <c r="Q105" i="37"/>
  <c r="S105" i="37" s="1"/>
  <c r="O105" i="37"/>
  <c r="N105" i="37"/>
  <c r="P105" i="37" s="1"/>
  <c r="L105" i="37"/>
  <c r="K105" i="37"/>
  <c r="M105" i="37" s="1"/>
  <c r="I105" i="37"/>
  <c r="H105" i="37"/>
  <c r="J105" i="37" s="1"/>
  <c r="F105" i="37"/>
  <c r="E105" i="37"/>
  <c r="G105" i="37" s="1"/>
  <c r="AV104" i="37"/>
  <c r="AU104" i="37"/>
  <c r="AW104" i="37" s="1"/>
  <c r="AS104" i="37"/>
  <c r="AR104" i="37"/>
  <c r="AT104" i="37" s="1"/>
  <c r="AP104" i="37"/>
  <c r="AO104" i="37"/>
  <c r="AQ104" i="37" s="1"/>
  <c r="AM104" i="37"/>
  <c r="AL104" i="37"/>
  <c r="AN104" i="37" s="1"/>
  <c r="AJ104" i="37"/>
  <c r="AI104" i="37"/>
  <c r="AK104" i="37" s="1"/>
  <c r="AG104" i="37"/>
  <c r="AF104" i="37"/>
  <c r="AH104" i="37" s="1"/>
  <c r="AD104" i="37"/>
  <c r="AC104" i="37"/>
  <c r="AE104" i="37" s="1"/>
  <c r="AA104" i="37"/>
  <c r="Z104" i="37"/>
  <c r="AB104" i="37" s="1"/>
  <c r="X104" i="37"/>
  <c r="W104" i="37"/>
  <c r="Y104" i="37" s="1"/>
  <c r="U104" i="37"/>
  <c r="T104" i="37"/>
  <c r="V104" i="37" s="1"/>
  <c r="S104" i="37"/>
  <c r="R104" i="37"/>
  <c r="Q104" i="37"/>
  <c r="O104" i="37"/>
  <c r="N104" i="37"/>
  <c r="P104" i="37" s="1"/>
  <c r="L104" i="37"/>
  <c r="K104" i="37"/>
  <c r="M104" i="37" s="1"/>
  <c r="I104" i="37"/>
  <c r="H104" i="37"/>
  <c r="J104" i="37" s="1"/>
  <c r="F104" i="37"/>
  <c r="E104" i="37"/>
  <c r="G104" i="37" s="1"/>
  <c r="AV103" i="37"/>
  <c r="AU103" i="37"/>
  <c r="AW103" i="37" s="1"/>
  <c r="AS103" i="37"/>
  <c r="AR103" i="37"/>
  <c r="AT103" i="37" s="1"/>
  <c r="AP103" i="37"/>
  <c r="AO103" i="37"/>
  <c r="AQ103" i="37" s="1"/>
  <c r="AM103" i="37"/>
  <c r="AL103" i="37"/>
  <c r="AN103" i="37" s="1"/>
  <c r="AJ103" i="37"/>
  <c r="AI103" i="37"/>
  <c r="AK103" i="37" s="1"/>
  <c r="AG103" i="37"/>
  <c r="AF103" i="37"/>
  <c r="AH103" i="37" s="1"/>
  <c r="AD103" i="37"/>
  <c r="AC103" i="37"/>
  <c r="AE103" i="37" s="1"/>
  <c r="AA103" i="37"/>
  <c r="Z103" i="37"/>
  <c r="AB103" i="37" s="1"/>
  <c r="X103" i="37"/>
  <c r="W103" i="37"/>
  <c r="Y103" i="37" s="1"/>
  <c r="U103" i="37"/>
  <c r="T103" i="37"/>
  <c r="V103" i="37" s="1"/>
  <c r="R103" i="37"/>
  <c r="Q103" i="37"/>
  <c r="S103" i="37" s="1"/>
  <c r="O103" i="37"/>
  <c r="N103" i="37"/>
  <c r="P103" i="37" s="1"/>
  <c r="L103" i="37"/>
  <c r="K103" i="37"/>
  <c r="M103" i="37" s="1"/>
  <c r="I103" i="37"/>
  <c r="H103" i="37"/>
  <c r="J103" i="37" s="1"/>
  <c r="F103" i="37"/>
  <c r="E103" i="37"/>
  <c r="G103" i="37" s="1"/>
  <c r="AV102" i="37"/>
  <c r="AU102" i="37"/>
  <c r="AW102" i="37" s="1"/>
  <c r="AS102" i="37"/>
  <c r="AR102" i="37"/>
  <c r="AT102" i="37" s="1"/>
  <c r="AP102" i="37"/>
  <c r="AO102" i="37"/>
  <c r="AQ102" i="37" s="1"/>
  <c r="AM102" i="37"/>
  <c r="AL102" i="37"/>
  <c r="AN102" i="37" s="1"/>
  <c r="AJ102" i="37"/>
  <c r="AI102" i="37"/>
  <c r="AK102" i="37" s="1"/>
  <c r="AG102" i="37"/>
  <c r="AF102" i="37"/>
  <c r="AH102" i="37" s="1"/>
  <c r="AD102" i="37"/>
  <c r="AC102" i="37"/>
  <c r="AE102" i="37" s="1"/>
  <c r="AA102" i="37"/>
  <c r="Z102" i="37"/>
  <c r="AB102" i="37" s="1"/>
  <c r="X102" i="37"/>
  <c r="W102" i="37"/>
  <c r="Y102" i="37" s="1"/>
  <c r="U102" i="37"/>
  <c r="T102" i="37"/>
  <c r="V102" i="37" s="1"/>
  <c r="R102" i="37"/>
  <c r="Q102" i="37"/>
  <c r="S102" i="37" s="1"/>
  <c r="O102" i="37"/>
  <c r="N102" i="37"/>
  <c r="P102" i="37" s="1"/>
  <c r="L102" i="37"/>
  <c r="K102" i="37"/>
  <c r="M102" i="37" s="1"/>
  <c r="I102" i="37"/>
  <c r="H102" i="37"/>
  <c r="J102" i="37" s="1"/>
  <c r="F102" i="37"/>
  <c r="E102" i="37"/>
  <c r="G102" i="37" s="1"/>
  <c r="AV101" i="37"/>
  <c r="AU101" i="37"/>
  <c r="AW101" i="37" s="1"/>
  <c r="AS101" i="37"/>
  <c r="AR101" i="37"/>
  <c r="AT101" i="37" s="1"/>
  <c r="AP101" i="37"/>
  <c r="AO101" i="37"/>
  <c r="AQ101" i="37" s="1"/>
  <c r="AM101" i="37"/>
  <c r="AL101" i="37"/>
  <c r="AN101" i="37" s="1"/>
  <c r="AJ101" i="37"/>
  <c r="AI101" i="37"/>
  <c r="AK101" i="37" s="1"/>
  <c r="AG101" i="37"/>
  <c r="AF101" i="37"/>
  <c r="AH101" i="37" s="1"/>
  <c r="AD101" i="37"/>
  <c r="AC101" i="37"/>
  <c r="AE101" i="37" s="1"/>
  <c r="AA101" i="37"/>
  <c r="Z101" i="37"/>
  <c r="AB101" i="37" s="1"/>
  <c r="X101" i="37"/>
  <c r="W101" i="37"/>
  <c r="Y101" i="37" s="1"/>
  <c r="U101" i="37"/>
  <c r="T101" i="37"/>
  <c r="V101" i="37" s="1"/>
  <c r="R101" i="37"/>
  <c r="Q101" i="37"/>
  <c r="S101" i="37" s="1"/>
  <c r="O101" i="37"/>
  <c r="N101" i="37"/>
  <c r="P101" i="37" s="1"/>
  <c r="L101" i="37"/>
  <c r="K101" i="37"/>
  <c r="M101" i="37" s="1"/>
  <c r="I101" i="37"/>
  <c r="H101" i="37"/>
  <c r="J101" i="37" s="1"/>
  <c r="F101" i="37"/>
  <c r="E101" i="37"/>
  <c r="G101" i="37" s="1"/>
  <c r="AV100" i="37"/>
  <c r="AU100" i="37"/>
  <c r="AW100" i="37" s="1"/>
  <c r="AS100" i="37"/>
  <c r="AR100" i="37"/>
  <c r="AT100" i="37" s="1"/>
  <c r="AP100" i="37"/>
  <c r="AO100" i="37"/>
  <c r="AQ100" i="37" s="1"/>
  <c r="AM100" i="37"/>
  <c r="AL100" i="37"/>
  <c r="AN100" i="37" s="1"/>
  <c r="AJ100" i="37"/>
  <c r="AI100" i="37"/>
  <c r="AK100" i="37" s="1"/>
  <c r="AG100" i="37"/>
  <c r="AF100" i="37"/>
  <c r="AH100" i="37" s="1"/>
  <c r="AD100" i="37"/>
  <c r="AC100" i="37"/>
  <c r="AE100" i="37" s="1"/>
  <c r="AA100" i="37"/>
  <c r="Z100" i="37"/>
  <c r="X100" i="37"/>
  <c r="W100" i="37"/>
  <c r="Y100" i="37" s="1"/>
  <c r="V100" i="37"/>
  <c r="U100" i="37"/>
  <c r="T100" i="37"/>
  <c r="R100" i="37"/>
  <c r="Q100" i="37"/>
  <c r="S100" i="37" s="1"/>
  <c r="O100" i="37"/>
  <c r="N100" i="37"/>
  <c r="P100" i="37" s="1"/>
  <c r="L100" i="37"/>
  <c r="K100" i="37"/>
  <c r="M100" i="37" s="1"/>
  <c r="I100" i="37"/>
  <c r="H100" i="37"/>
  <c r="J100" i="37" s="1"/>
  <c r="F100" i="37"/>
  <c r="E100" i="37"/>
  <c r="G100" i="37" s="1"/>
  <c r="AV99" i="37"/>
  <c r="AU99" i="37"/>
  <c r="AW99" i="37" s="1"/>
  <c r="AS99" i="37"/>
  <c r="AR99" i="37"/>
  <c r="AT99" i="37" s="1"/>
  <c r="AP99" i="37"/>
  <c r="AO99" i="37"/>
  <c r="AQ99" i="37" s="1"/>
  <c r="AM99" i="37"/>
  <c r="AL99" i="37"/>
  <c r="AN99" i="37" s="1"/>
  <c r="AJ99" i="37"/>
  <c r="AI99" i="37"/>
  <c r="AK99" i="37" s="1"/>
  <c r="AG99" i="37"/>
  <c r="AF99" i="37"/>
  <c r="AH99" i="37" s="1"/>
  <c r="AD99" i="37"/>
  <c r="AC99" i="37"/>
  <c r="AE99" i="37" s="1"/>
  <c r="AA99" i="37"/>
  <c r="Z99" i="37"/>
  <c r="X99" i="37"/>
  <c r="W99" i="37"/>
  <c r="Y99" i="37" s="1"/>
  <c r="U99" i="37"/>
  <c r="T99" i="37"/>
  <c r="V99" i="37" s="1"/>
  <c r="R99" i="37"/>
  <c r="Q99" i="37"/>
  <c r="S99" i="37" s="1"/>
  <c r="O99" i="37"/>
  <c r="N99" i="37"/>
  <c r="P99" i="37" s="1"/>
  <c r="L99" i="37"/>
  <c r="K99" i="37"/>
  <c r="M99" i="37" s="1"/>
  <c r="I99" i="37"/>
  <c r="H99" i="37"/>
  <c r="J99" i="37" s="1"/>
  <c r="F99" i="37"/>
  <c r="E99" i="37"/>
  <c r="G99" i="37" s="1"/>
  <c r="AV98" i="37"/>
  <c r="AU98" i="37"/>
  <c r="AW98" i="37" s="1"/>
  <c r="AS98" i="37"/>
  <c r="AR98" i="37"/>
  <c r="AT98" i="37" s="1"/>
  <c r="AP98" i="37"/>
  <c r="AO98" i="37"/>
  <c r="AQ98" i="37" s="1"/>
  <c r="AM98" i="37"/>
  <c r="AL98" i="37"/>
  <c r="AN98" i="37" s="1"/>
  <c r="AJ98" i="37"/>
  <c r="AI98" i="37"/>
  <c r="AK98" i="37" s="1"/>
  <c r="AG98" i="37"/>
  <c r="AF98" i="37"/>
  <c r="AH98" i="37" s="1"/>
  <c r="AD98" i="37"/>
  <c r="AC98" i="37"/>
  <c r="AE98" i="37" s="1"/>
  <c r="AA98" i="37"/>
  <c r="Z98" i="37"/>
  <c r="X98" i="37"/>
  <c r="W98" i="37"/>
  <c r="Y98" i="37" s="1"/>
  <c r="U98" i="37"/>
  <c r="T98" i="37"/>
  <c r="V98" i="37" s="1"/>
  <c r="R98" i="37"/>
  <c r="Q98" i="37"/>
  <c r="S98" i="37" s="1"/>
  <c r="O98" i="37"/>
  <c r="N98" i="37"/>
  <c r="P98" i="37" s="1"/>
  <c r="L98" i="37"/>
  <c r="K98" i="37"/>
  <c r="M98" i="37" s="1"/>
  <c r="I98" i="37"/>
  <c r="H98" i="37"/>
  <c r="J98" i="37" s="1"/>
  <c r="F98" i="37"/>
  <c r="E98" i="37"/>
  <c r="G98" i="37" s="1"/>
  <c r="AV97" i="37"/>
  <c r="AU97" i="37"/>
  <c r="AW97" i="37" s="1"/>
  <c r="AS97" i="37"/>
  <c r="AR97" i="37"/>
  <c r="AT97" i="37" s="1"/>
  <c r="AP97" i="37"/>
  <c r="AO97" i="37"/>
  <c r="AQ97" i="37" s="1"/>
  <c r="AM97" i="37"/>
  <c r="AL97" i="37"/>
  <c r="AN97" i="37" s="1"/>
  <c r="AJ97" i="37"/>
  <c r="AI97" i="37"/>
  <c r="AK97" i="37" s="1"/>
  <c r="AG97" i="37"/>
  <c r="AF97" i="37"/>
  <c r="AH97" i="37" s="1"/>
  <c r="AD97" i="37"/>
  <c r="AC97" i="37"/>
  <c r="AE97" i="37" s="1"/>
  <c r="AA97" i="37"/>
  <c r="Z97" i="37"/>
  <c r="X97" i="37"/>
  <c r="W97" i="37"/>
  <c r="Y97" i="37" s="1"/>
  <c r="U97" i="37"/>
  <c r="T97" i="37"/>
  <c r="V97" i="37" s="1"/>
  <c r="R97" i="37"/>
  <c r="Q97" i="37"/>
  <c r="S97" i="37" s="1"/>
  <c r="O97" i="37"/>
  <c r="N97" i="37"/>
  <c r="P97" i="37" s="1"/>
  <c r="L97" i="37"/>
  <c r="K97" i="37"/>
  <c r="M97" i="37" s="1"/>
  <c r="I97" i="37"/>
  <c r="H97" i="37"/>
  <c r="J97" i="37" s="1"/>
  <c r="F97" i="37"/>
  <c r="E97" i="37"/>
  <c r="G97" i="37" s="1"/>
  <c r="AV96" i="37"/>
  <c r="AU96" i="37"/>
  <c r="AW96" i="37" s="1"/>
  <c r="AS96" i="37"/>
  <c r="AR96" i="37"/>
  <c r="AT96" i="37" s="1"/>
  <c r="AP96" i="37"/>
  <c r="AO96" i="37"/>
  <c r="AQ96" i="37" s="1"/>
  <c r="AM96" i="37"/>
  <c r="AL96" i="37"/>
  <c r="AN96" i="37" s="1"/>
  <c r="AJ96" i="37"/>
  <c r="AI96" i="37"/>
  <c r="AK96" i="37" s="1"/>
  <c r="AG96" i="37"/>
  <c r="AF96" i="37"/>
  <c r="AH96" i="37" s="1"/>
  <c r="AD96" i="37"/>
  <c r="AC96" i="37"/>
  <c r="AE96" i="37" s="1"/>
  <c r="AA96" i="37"/>
  <c r="Z96" i="37"/>
  <c r="X96" i="37"/>
  <c r="W96" i="37"/>
  <c r="Y96" i="37" s="1"/>
  <c r="U96" i="37"/>
  <c r="T96" i="37"/>
  <c r="V96" i="37" s="1"/>
  <c r="R96" i="37"/>
  <c r="Q96" i="37"/>
  <c r="S96" i="37" s="1"/>
  <c r="O96" i="37"/>
  <c r="N96" i="37"/>
  <c r="P96" i="37" s="1"/>
  <c r="L96" i="37"/>
  <c r="K96" i="37"/>
  <c r="M96" i="37" s="1"/>
  <c r="I96" i="37"/>
  <c r="H96" i="37"/>
  <c r="J96" i="37" s="1"/>
  <c r="F96" i="37"/>
  <c r="E96" i="37"/>
  <c r="G96" i="37" s="1"/>
  <c r="AV95" i="37"/>
  <c r="AU95" i="37"/>
  <c r="AW95" i="37" s="1"/>
  <c r="AS95" i="37"/>
  <c r="AR95" i="37"/>
  <c r="AT95" i="37" s="1"/>
  <c r="AP95" i="37"/>
  <c r="AO95" i="37"/>
  <c r="AQ95" i="37" s="1"/>
  <c r="AM95" i="37"/>
  <c r="AL95" i="37"/>
  <c r="AN95" i="37" s="1"/>
  <c r="AJ95" i="37"/>
  <c r="AI95" i="37"/>
  <c r="AK95" i="37" s="1"/>
  <c r="AG95" i="37"/>
  <c r="AF95" i="37"/>
  <c r="AH95" i="37" s="1"/>
  <c r="AD95" i="37"/>
  <c r="AC95" i="37"/>
  <c r="AE95" i="37" s="1"/>
  <c r="AA95" i="37"/>
  <c r="Z95" i="37"/>
  <c r="X95" i="37"/>
  <c r="W95" i="37"/>
  <c r="Y95" i="37" s="1"/>
  <c r="U95" i="37"/>
  <c r="T95" i="37"/>
  <c r="V95" i="37" s="1"/>
  <c r="R95" i="37"/>
  <c r="Q95" i="37"/>
  <c r="S95" i="37" s="1"/>
  <c r="O95" i="37"/>
  <c r="N95" i="37"/>
  <c r="P95" i="37" s="1"/>
  <c r="L95" i="37"/>
  <c r="K95" i="37"/>
  <c r="M95" i="37" s="1"/>
  <c r="I95" i="37"/>
  <c r="H95" i="37"/>
  <c r="J95" i="37" s="1"/>
  <c r="F95" i="37"/>
  <c r="E95" i="37"/>
  <c r="G95" i="37" s="1"/>
  <c r="AV94" i="37"/>
  <c r="AU94" i="37"/>
  <c r="AW94" i="37" s="1"/>
  <c r="AS94" i="37"/>
  <c r="AR94" i="37"/>
  <c r="AT94" i="37" s="1"/>
  <c r="AP94" i="37"/>
  <c r="AO94" i="37"/>
  <c r="AQ94" i="37" s="1"/>
  <c r="AM94" i="37"/>
  <c r="AL94" i="37"/>
  <c r="AN94" i="37" s="1"/>
  <c r="AJ94" i="37"/>
  <c r="AI94" i="37"/>
  <c r="AK94" i="37" s="1"/>
  <c r="AG94" i="37"/>
  <c r="AF94" i="37"/>
  <c r="AH94" i="37" s="1"/>
  <c r="AD94" i="37"/>
  <c r="AC94" i="37"/>
  <c r="AE94" i="37" s="1"/>
  <c r="AA94" i="37"/>
  <c r="Z94" i="37"/>
  <c r="X94" i="37"/>
  <c r="W94" i="37"/>
  <c r="Y94" i="37" s="1"/>
  <c r="U94" i="37"/>
  <c r="T94" i="37"/>
  <c r="V94" i="37" s="1"/>
  <c r="R94" i="37"/>
  <c r="Q94" i="37"/>
  <c r="S94" i="37" s="1"/>
  <c r="O94" i="37"/>
  <c r="N94" i="37"/>
  <c r="P94" i="37" s="1"/>
  <c r="L94" i="37"/>
  <c r="K94" i="37"/>
  <c r="M94" i="37" s="1"/>
  <c r="I94" i="37"/>
  <c r="H94" i="37"/>
  <c r="J94" i="37" s="1"/>
  <c r="F94" i="37"/>
  <c r="E94" i="37"/>
  <c r="G94" i="37" s="1"/>
  <c r="AV93" i="37"/>
  <c r="AU93" i="37"/>
  <c r="AW93" i="37" s="1"/>
  <c r="AS93" i="37"/>
  <c r="AR93" i="37"/>
  <c r="AT93" i="37" s="1"/>
  <c r="AP93" i="37"/>
  <c r="AO93" i="37"/>
  <c r="AQ93" i="37" s="1"/>
  <c r="AM93" i="37"/>
  <c r="AL93" i="37"/>
  <c r="AN93" i="37" s="1"/>
  <c r="AJ93" i="37"/>
  <c r="AI93" i="37"/>
  <c r="AK93" i="37" s="1"/>
  <c r="AG93" i="37"/>
  <c r="AF93" i="37"/>
  <c r="AH93" i="37" s="1"/>
  <c r="AD93" i="37"/>
  <c r="AC93" i="37"/>
  <c r="AE93" i="37" s="1"/>
  <c r="AA93" i="37"/>
  <c r="Z93" i="37"/>
  <c r="AB93" i="37" s="1"/>
  <c r="X93" i="37"/>
  <c r="W93" i="37"/>
  <c r="Y93" i="37" s="1"/>
  <c r="U93" i="37"/>
  <c r="T93" i="37"/>
  <c r="V93" i="37" s="1"/>
  <c r="R93" i="37"/>
  <c r="Q93" i="37"/>
  <c r="S93" i="37" s="1"/>
  <c r="O93" i="37"/>
  <c r="N93" i="37"/>
  <c r="P93" i="37" s="1"/>
  <c r="L93" i="37"/>
  <c r="K93" i="37"/>
  <c r="M93" i="37" s="1"/>
  <c r="I93" i="37"/>
  <c r="H93" i="37"/>
  <c r="J93" i="37" s="1"/>
  <c r="F93" i="37"/>
  <c r="E93" i="37"/>
  <c r="G93" i="37" s="1"/>
  <c r="AV92" i="37"/>
  <c r="AU92" i="37"/>
  <c r="AW92" i="37" s="1"/>
  <c r="AS92" i="37"/>
  <c r="AR92" i="37"/>
  <c r="AT92" i="37" s="1"/>
  <c r="AP92" i="37"/>
  <c r="AO92" i="37"/>
  <c r="AQ92" i="37" s="1"/>
  <c r="AM92" i="37"/>
  <c r="AL92" i="37"/>
  <c r="AN92" i="37" s="1"/>
  <c r="AJ92" i="37"/>
  <c r="AI92" i="37"/>
  <c r="AK92" i="37" s="1"/>
  <c r="AG92" i="37"/>
  <c r="AF92" i="37"/>
  <c r="AH92" i="37" s="1"/>
  <c r="AD92" i="37"/>
  <c r="AC92" i="37"/>
  <c r="AE92" i="37" s="1"/>
  <c r="AA92" i="37"/>
  <c r="Z92" i="37"/>
  <c r="AB92" i="37" s="1"/>
  <c r="X92" i="37"/>
  <c r="W92" i="37"/>
  <c r="Y92" i="37" s="1"/>
  <c r="U92" i="37"/>
  <c r="T92" i="37"/>
  <c r="V92" i="37" s="1"/>
  <c r="R92" i="37"/>
  <c r="Q92" i="37"/>
  <c r="S92" i="37" s="1"/>
  <c r="O92" i="37"/>
  <c r="N92" i="37"/>
  <c r="P92" i="37" s="1"/>
  <c r="L92" i="37"/>
  <c r="K92" i="37"/>
  <c r="M92" i="37" s="1"/>
  <c r="I92" i="37"/>
  <c r="H92" i="37"/>
  <c r="J92" i="37" s="1"/>
  <c r="F92" i="37"/>
  <c r="E92" i="37"/>
  <c r="G92" i="37" s="1"/>
  <c r="AV91" i="37"/>
  <c r="AU91" i="37"/>
  <c r="AW91" i="37" s="1"/>
  <c r="AS91" i="37"/>
  <c r="AR91" i="37"/>
  <c r="AT91" i="37" s="1"/>
  <c r="AP91" i="37"/>
  <c r="AO91" i="37"/>
  <c r="AQ91" i="37" s="1"/>
  <c r="AM91" i="37"/>
  <c r="AL91" i="37"/>
  <c r="AN91" i="37" s="1"/>
  <c r="AJ91" i="37"/>
  <c r="AI91" i="37"/>
  <c r="AK91" i="37" s="1"/>
  <c r="AG91" i="37"/>
  <c r="AF91" i="37"/>
  <c r="AH91" i="37" s="1"/>
  <c r="AD91" i="37"/>
  <c r="AC91" i="37"/>
  <c r="AE91" i="37" s="1"/>
  <c r="AA91" i="37"/>
  <c r="Z91" i="37"/>
  <c r="AB91" i="37" s="1"/>
  <c r="X91" i="37"/>
  <c r="W91" i="37"/>
  <c r="U91" i="37"/>
  <c r="T91" i="37"/>
  <c r="V91" i="37" s="1"/>
  <c r="R91" i="37"/>
  <c r="Q91" i="37"/>
  <c r="S91" i="37" s="1"/>
  <c r="O91" i="37"/>
  <c r="N91" i="37"/>
  <c r="P91" i="37" s="1"/>
  <c r="L91" i="37"/>
  <c r="K91" i="37"/>
  <c r="M91" i="37" s="1"/>
  <c r="I91" i="37"/>
  <c r="H91" i="37"/>
  <c r="J91" i="37" s="1"/>
  <c r="F91" i="37"/>
  <c r="E91" i="37"/>
  <c r="G91" i="37" s="1"/>
  <c r="AV90" i="37"/>
  <c r="AU90" i="37"/>
  <c r="AW90" i="37" s="1"/>
  <c r="AS90" i="37"/>
  <c r="AR90" i="37"/>
  <c r="AT90" i="37" s="1"/>
  <c r="AP90" i="37"/>
  <c r="AO90" i="37"/>
  <c r="AQ90" i="37" s="1"/>
  <c r="AM90" i="37"/>
  <c r="AL90" i="37"/>
  <c r="AN90" i="37" s="1"/>
  <c r="AJ90" i="37"/>
  <c r="AI90" i="37"/>
  <c r="AK90" i="37" s="1"/>
  <c r="AG90" i="37"/>
  <c r="AF90" i="37"/>
  <c r="AH90" i="37" s="1"/>
  <c r="AD90" i="37"/>
  <c r="AC90" i="37"/>
  <c r="AE90" i="37" s="1"/>
  <c r="AA90" i="37"/>
  <c r="Z90" i="37"/>
  <c r="AB90" i="37" s="1"/>
  <c r="X90" i="37"/>
  <c r="W90" i="37"/>
  <c r="U90" i="37"/>
  <c r="T90" i="37"/>
  <c r="V90" i="37" s="1"/>
  <c r="S90" i="37"/>
  <c r="R90" i="37"/>
  <c r="Q90" i="37"/>
  <c r="O90" i="37"/>
  <c r="N90" i="37"/>
  <c r="P90" i="37" s="1"/>
  <c r="L90" i="37"/>
  <c r="K90" i="37"/>
  <c r="M90" i="37" s="1"/>
  <c r="I90" i="37"/>
  <c r="H90" i="37"/>
  <c r="J90" i="37" s="1"/>
  <c r="F90" i="37"/>
  <c r="E90" i="37"/>
  <c r="G90" i="37" s="1"/>
  <c r="AV89" i="37"/>
  <c r="AU89" i="37"/>
  <c r="AW89" i="37" s="1"/>
  <c r="AS89" i="37"/>
  <c r="AR89" i="37"/>
  <c r="AT89" i="37" s="1"/>
  <c r="AP89" i="37"/>
  <c r="AO89" i="37"/>
  <c r="AQ89" i="37" s="1"/>
  <c r="AM89" i="37"/>
  <c r="AL89" i="37"/>
  <c r="AN89" i="37" s="1"/>
  <c r="AJ89" i="37"/>
  <c r="AI89" i="37"/>
  <c r="AK89" i="37" s="1"/>
  <c r="AG89" i="37"/>
  <c r="AF89" i="37"/>
  <c r="AH89" i="37" s="1"/>
  <c r="AD89" i="37"/>
  <c r="AC89" i="37"/>
  <c r="AE89" i="37" s="1"/>
  <c r="AA89" i="37"/>
  <c r="Z89" i="37"/>
  <c r="AB89" i="37" s="1"/>
  <c r="X89" i="37"/>
  <c r="W89" i="37"/>
  <c r="U89" i="37"/>
  <c r="T89" i="37"/>
  <c r="V89" i="37" s="1"/>
  <c r="R89" i="37"/>
  <c r="Q89" i="37"/>
  <c r="S89" i="37" s="1"/>
  <c r="O89" i="37"/>
  <c r="N89" i="37"/>
  <c r="P89" i="37" s="1"/>
  <c r="L89" i="37"/>
  <c r="K89" i="37"/>
  <c r="M89" i="37" s="1"/>
  <c r="I89" i="37"/>
  <c r="H89" i="37"/>
  <c r="J89" i="37" s="1"/>
  <c r="F89" i="37"/>
  <c r="E89" i="37"/>
  <c r="G89" i="37" s="1"/>
  <c r="AV88" i="37"/>
  <c r="AU88" i="37"/>
  <c r="AW88" i="37" s="1"/>
  <c r="AS88" i="37"/>
  <c r="AR88" i="37"/>
  <c r="AT88" i="37" s="1"/>
  <c r="AP88" i="37"/>
  <c r="AO88" i="37"/>
  <c r="AQ88" i="37" s="1"/>
  <c r="AM88" i="37"/>
  <c r="AL88" i="37"/>
  <c r="AN88" i="37" s="1"/>
  <c r="AJ88" i="37"/>
  <c r="AI88" i="37"/>
  <c r="AK88" i="37" s="1"/>
  <c r="AG88" i="37"/>
  <c r="AF88" i="37"/>
  <c r="AH88" i="37" s="1"/>
  <c r="AD88" i="37"/>
  <c r="AC88" i="37"/>
  <c r="AE88" i="37" s="1"/>
  <c r="AA88" i="37"/>
  <c r="Z88" i="37"/>
  <c r="AB88" i="37" s="1"/>
  <c r="X88" i="37"/>
  <c r="W88" i="37"/>
  <c r="U88" i="37"/>
  <c r="T88" i="37"/>
  <c r="V88" i="37" s="1"/>
  <c r="R88" i="37"/>
  <c r="Q88" i="37"/>
  <c r="S88" i="37" s="1"/>
  <c r="O88" i="37"/>
  <c r="N88" i="37"/>
  <c r="P88" i="37" s="1"/>
  <c r="L88" i="37"/>
  <c r="K88" i="37"/>
  <c r="M88" i="37" s="1"/>
  <c r="I88" i="37"/>
  <c r="H88" i="37"/>
  <c r="J88" i="37" s="1"/>
  <c r="F88" i="37"/>
  <c r="E88" i="37"/>
  <c r="G88" i="37" s="1"/>
  <c r="AV87" i="37"/>
  <c r="AU87" i="37"/>
  <c r="AW87" i="37" s="1"/>
  <c r="AS87" i="37"/>
  <c r="AR87" i="37"/>
  <c r="AT87" i="37" s="1"/>
  <c r="AP87" i="37"/>
  <c r="AO87" i="37"/>
  <c r="AQ87" i="37" s="1"/>
  <c r="AM87" i="37"/>
  <c r="AL87" i="37"/>
  <c r="AN87" i="37" s="1"/>
  <c r="AJ87" i="37"/>
  <c r="AI87" i="37"/>
  <c r="AK87" i="37" s="1"/>
  <c r="AG87" i="37"/>
  <c r="AF87" i="37"/>
  <c r="AH87" i="37" s="1"/>
  <c r="AD87" i="37"/>
  <c r="AC87" i="37"/>
  <c r="AE87" i="37" s="1"/>
  <c r="AA87" i="37"/>
  <c r="Z87" i="37"/>
  <c r="AB87" i="37" s="1"/>
  <c r="X87" i="37"/>
  <c r="W87" i="37"/>
  <c r="U87" i="37"/>
  <c r="T87" i="37"/>
  <c r="V87" i="37" s="1"/>
  <c r="R87" i="37"/>
  <c r="Q87" i="37"/>
  <c r="S87" i="37" s="1"/>
  <c r="O87" i="37"/>
  <c r="N87" i="37"/>
  <c r="P87" i="37" s="1"/>
  <c r="L87" i="37"/>
  <c r="K87" i="37"/>
  <c r="M87" i="37" s="1"/>
  <c r="I87" i="37"/>
  <c r="H87" i="37"/>
  <c r="J87" i="37" s="1"/>
  <c r="F87" i="37"/>
  <c r="E87" i="37"/>
  <c r="G87" i="37" s="1"/>
  <c r="AV86" i="37"/>
  <c r="AU86" i="37"/>
  <c r="AW86" i="37" s="1"/>
  <c r="AS86" i="37"/>
  <c r="AR86" i="37"/>
  <c r="AT86" i="37" s="1"/>
  <c r="AP86" i="37"/>
  <c r="AO86" i="37"/>
  <c r="AQ86" i="37" s="1"/>
  <c r="AM86" i="37"/>
  <c r="AL86" i="37"/>
  <c r="AN86" i="37" s="1"/>
  <c r="AJ86" i="37"/>
  <c r="AI86" i="37"/>
  <c r="AK86" i="37" s="1"/>
  <c r="AG86" i="37"/>
  <c r="AF86" i="37"/>
  <c r="AH86" i="37" s="1"/>
  <c r="AD86" i="37"/>
  <c r="AC86" i="37"/>
  <c r="AE86" i="37" s="1"/>
  <c r="AA86" i="37"/>
  <c r="Z86" i="37"/>
  <c r="AB86" i="37" s="1"/>
  <c r="X86" i="37"/>
  <c r="W86" i="37"/>
  <c r="U86" i="37"/>
  <c r="T86" i="37"/>
  <c r="V86" i="37" s="1"/>
  <c r="R86" i="37"/>
  <c r="Q86" i="37"/>
  <c r="S86" i="37" s="1"/>
  <c r="O86" i="37"/>
  <c r="N86" i="37"/>
  <c r="P86" i="37" s="1"/>
  <c r="L86" i="37"/>
  <c r="K86" i="37"/>
  <c r="M86" i="37" s="1"/>
  <c r="I86" i="37"/>
  <c r="H86" i="37"/>
  <c r="J86" i="37" s="1"/>
  <c r="F86" i="37"/>
  <c r="E86" i="37"/>
  <c r="G86" i="37" s="1"/>
  <c r="AV85" i="37"/>
  <c r="AU85" i="37"/>
  <c r="AW85" i="37" s="1"/>
  <c r="AS85" i="37"/>
  <c r="AR85" i="37"/>
  <c r="AT85" i="37" s="1"/>
  <c r="AP85" i="37"/>
  <c r="AO85" i="37"/>
  <c r="AQ85" i="37" s="1"/>
  <c r="AM85" i="37"/>
  <c r="AL85" i="37"/>
  <c r="AN85" i="37" s="1"/>
  <c r="AJ85" i="37"/>
  <c r="AI85" i="37"/>
  <c r="AK85" i="37" s="1"/>
  <c r="AG85" i="37"/>
  <c r="AF85" i="37"/>
  <c r="AH85" i="37" s="1"/>
  <c r="AD85" i="37"/>
  <c r="AC85" i="37"/>
  <c r="AE85" i="37" s="1"/>
  <c r="AA85" i="37"/>
  <c r="Z85" i="37"/>
  <c r="AB85" i="37" s="1"/>
  <c r="X85" i="37"/>
  <c r="W85" i="37"/>
  <c r="Y85" i="37" s="1"/>
  <c r="U85" i="37"/>
  <c r="T85" i="37"/>
  <c r="V85" i="37" s="1"/>
  <c r="R85" i="37"/>
  <c r="Q85" i="37"/>
  <c r="S85" i="37" s="1"/>
  <c r="O85" i="37"/>
  <c r="N85" i="37"/>
  <c r="P85" i="37" s="1"/>
  <c r="L85" i="37"/>
  <c r="K85" i="37"/>
  <c r="M85" i="37" s="1"/>
  <c r="I85" i="37"/>
  <c r="H85" i="37"/>
  <c r="J85" i="37" s="1"/>
  <c r="F85" i="37"/>
  <c r="E85" i="37"/>
  <c r="G85" i="37" s="1"/>
  <c r="AV84" i="37"/>
  <c r="AU84" i="37"/>
  <c r="AW84" i="37" s="1"/>
  <c r="AS84" i="37"/>
  <c r="AR84" i="37"/>
  <c r="AT84" i="37" s="1"/>
  <c r="AP84" i="37"/>
  <c r="AO84" i="37"/>
  <c r="AQ84" i="37" s="1"/>
  <c r="AM84" i="37"/>
  <c r="AL84" i="37"/>
  <c r="AN84" i="37" s="1"/>
  <c r="AJ84" i="37"/>
  <c r="AI84" i="37"/>
  <c r="AK84" i="37" s="1"/>
  <c r="AG84" i="37"/>
  <c r="AF84" i="37"/>
  <c r="AH84" i="37" s="1"/>
  <c r="AD84" i="37"/>
  <c r="AC84" i="37"/>
  <c r="AE84" i="37" s="1"/>
  <c r="AA84" i="37"/>
  <c r="Z84" i="37"/>
  <c r="AB84" i="37" s="1"/>
  <c r="X84" i="37"/>
  <c r="W84" i="37"/>
  <c r="Y84" i="37" s="1"/>
  <c r="U84" i="37"/>
  <c r="T84" i="37"/>
  <c r="R84" i="37"/>
  <c r="Q84" i="37"/>
  <c r="S84" i="37" s="1"/>
  <c r="O84" i="37"/>
  <c r="N84" i="37"/>
  <c r="P84" i="37" s="1"/>
  <c r="L84" i="37"/>
  <c r="K84" i="37"/>
  <c r="M84" i="37" s="1"/>
  <c r="I84" i="37"/>
  <c r="H84" i="37"/>
  <c r="J84" i="37" s="1"/>
  <c r="F84" i="37"/>
  <c r="E84" i="37"/>
  <c r="G84" i="37" s="1"/>
  <c r="AV83" i="37"/>
  <c r="AU83" i="37"/>
  <c r="AW83" i="37" s="1"/>
  <c r="AS83" i="37"/>
  <c r="AR83" i="37"/>
  <c r="AT83" i="37" s="1"/>
  <c r="AP83" i="37"/>
  <c r="AO83" i="37"/>
  <c r="AQ83" i="37" s="1"/>
  <c r="AM83" i="37"/>
  <c r="AL83" i="37"/>
  <c r="AN83" i="37" s="1"/>
  <c r="AJ83" i="37"/>
  <c r="AI83" i="37"/>
  <c r="AK83" i="37" s="1"/>
  <c r="AG83" i="37"/>
  <c r="AF83" i="37"/>
  <c r="AH83" i="37" s="1"/>
  <c r="AD83" i="37"/>
  <c r="AC83" i="37"/>
  <c r="AE83" i="37" s="1"/>
  <c r="AA83" i="37"/>
  <c r="Z83" i="37"/>
  <c r="AB83" i="37" s="1"/>
  <c r="X83" i="37"/>
  <c r="W83" i="37"/>
  <c r="Y83" i="37" s="1"/>
  <c r="U83" i="37"/>
  <c r="T83" i="37"/>
  <c r="R83" i="37"/>
  <c r="Q83" i="37"/>
  <c r="S83" i="37" s="1"/>
  <c r="O83" i="37"/>
  <c r="N83" i="37"/>
  <c r="P83" i="37" s="1"/>
  <c r="M83" i="37"/>
  <c r="L83" i="37"/>
  <c r="K83" i="37"/>
  <c r="I83" i="37"/>
  <c r="H83" i="37"/>
  <c r="J83" i="37" s="1"/>
  <c r="F83" i="37"/>
  <c r="E83" i="37"/>
  <c r="G83" i="37" s="1"/>
  <c r="AV82" i="37"/>
  <c r="AU82" i="37"/>
  <c r="AW82" i="37" s="1"/>
  <c r="AS82" i="37"/>
  <c r="AR82" i="37"/>
  <c r="AT82" i="37" s="1"/>
  <c r="AP82" i="37"/>
  <c r="AO82" i="37"/>
  <c r="AQ82" i="37" s="1"/>
  <c r="AM82" i="37"/>
  <c r="AL82" i="37"/>
  <c r="AN82" i="37" s="1"/>
  <c r="AJ82" i="37"/>
  <c r="AI82" i="37"/>
  <c r="AK82" i="37" s="1"/>
  <c r="AG82" i="37"/>
  <c r="AF82" i="37"/>
  <c r="AH82" i="37" s="1"/>
  <c r="AD82" i="37"/>
  <c r="AC82" i="37"/>
  <c r="AE82" i="37" s="1"/>
  <c r="AA82" i="37"/>
  <c r="Z82" i="37"/>
  <c r="AB82" i="37" s="1"/>
  <c r="X82" i="37"/>
  <c r="W82" i="37"/>
  <c r="Y82" i="37" s="1"/>
  <c r="U82" i="37"/>
  <c r="T82" i="37"/>
  <c r="R82" i="37"/>
  <c r="Q82" i="37"/>
  <c r="S82" i="37" s="1"/>
  <c r="O82" i="37"/>
  <c r="N82" i="37"/>
  <c r="P82" i="37" s="1"/>
  <c r="L82" i="37"/>
  <c r="K82" i="37"/>
  <c r="M82" i="37" s="1"/>
  <c r="I82" i="37"/>
  <c r="H82" i="37"/>
  <c r="J82" i="37" s="1"/>
  <c r="F82" i="37"/>
  <c r="E82" i="37"/>
  <c r="G82" i="37" s="1"/>
  <c r="AV81" i="37"/>
  <c r="AU81" i="37"/>
  <c r="AW81" i="37" s="1"/>
  <c r="AS81" i="37"/>
  <c r="AR81" i="37"/>
  <c r="AT81" i="37" s="1"/>
  <c r="AP81" i="37"/>
  <c r="AO81" i="37"/>
  <c r="AQ81" i="37" s="1"/>
  <c r="AM81" i="37"/>
  <c r="AL81" i="37"/>
  <c r="AN81" i="37" s="1"/>
  <c r="AJ81" i="37"/>
  <c r="AI81" i="37"/>
  <c r="AK81" i="37" s="1"/>
  <c r="AG81" i="37"/>
  <c r="AF81" i="37"/>
  <c r="AH81" i="37" s="1"/>
  <c r="AD81" i="37"/>
  <c r="AC81" i="37"/>
  <c r="AE81" i="37" s="1"/>
  <c r="AA81" i="37"/>
  <c r="Z81" i="37"/>
  <c r="AB81" i="37" s="1"/>
  <c r="X81" i="37"/>
  <c r="W81" i="37"/>
  <c r="Y81" i="37" s="1"/>
  <c r="U81" i="37"/>
  <c r="T81" i="37"/>
  <c r="R81" i="37"/>
  <c r="Q81" i="37"/>
  <c r="S81" i="37" s="1"/>
  <c r="O81" i="37"/>
  <c r="N81" i="37"/>
  <c r="P81" i="37" s="1"/>
  <c r="L81" i="37"/>
  <c r="K81" i="37"/>
  <c r="M81" i="37" s="1"/>
  <c r="I81" i="37"/>
  <c r="H81" i="37"/>
  <c r="J81" i="37" s="1"/>
  <c r="F81" i="37"/>
  <c r="E81" i="37"/>
  <c r="G81" i="37" s="1"/>
  <c r="AV80" i="37"/>
  <c r="AU80" i="37"/>
  <c r="AW80" i="37" s="1"/>
  <c r="AS80" i="37"/>
  <c r="AR80" i="37"/>
  <c r="AT80" i="37" s="1"/>
  <c r="AP80" i="37"/>
  <c r="AO80" i="37"/>
  <c r="AQ80" i="37" s="1"/>
  <c r="AM80" i="37"/>
  <c r="AL80" i="37"/>
  <c r="AN80" i="37" s="1"/>
  <c r="AJ80" i="37"/>
  <c r="AI80" i="37"/>
  <c r="AK80" i="37" s="1"/>
  <c r="AG80" i="37"/>
  <c r="AF80" i="37"/>
  <c r="AH80" i="37" s="1"/>
  <c r="AD80" i="37"/>
  <c r="AC80" i="37"/>
  <c r="AE80" i="37" s="1"/>
  <c r="AA80" i="37"/>
  <c r="Z80" i="37"/>
  <c r="AB80" i="37" s="1"/>
  <c r="X80" i="37"/>
  <c r="W80" i="37"/>
  <c r="Y80" i="37" s="1"/>
  <c r="U80" i="37"/>
  <c r="T80" i="37"/>
  <c r="R80" i="37"/>
  <c r="Q80" i="37"/>
  <c r="S80" i="37" s="1"/>
  <c r="O80" i="37"/>
  <c r="N80" i="37"/>
  <c r="P80" i="37" s="1"/>
  <c r="L80" i="37"/>
  <c r="K80" i="37"/>
  <c r="M80" i="37" s="1"/>
  <c r="I80" i="37"/>
  <c r="H80" i="37"/>
  <c r="J80" i="37" s="1"/>
  <c r="F80" i="37"/>
  <c r="E80" i="37"/>
  <c r="G80" i="37" s="1"/>
  <c r="AV79" i="37"/>
  <c r="AU79" i="37"/>
  <c r="AW79" i="37" s="1"/>
  <c r="AS79" i="37"/>
  <c r="AR79" i="37"/>
  <c r="AT79" i="37" s="1"/>
  <c r="AP79" i="37"/>
  <c r="AO79" i="37"/>
  <c r="AQ79" i="37" s="1"/>
  <c r="AM79" i="37"/>
  <c r="AL79" i="37"/>
  <c r="AN79" i="37" s="1"/>
  <c r="AJ79" i="37"/>
  <c r="AI79" i="37"/>
  <c r="AK79" i="37" s="1"/>
  <c r="AG79" i="37"/>
  <c r="AF79" i="37"/>
  <c r="AH79" i="37" s="1"/>
  <c r="AD79" i="37"/>
  <c r="AC79" i="37"/>
  <c r="AE79" i="37" s="1"/>
  <c r="AA79" i="37"/>
  <c r="Z79" i="37"/>
  <c r="AB79" i="37" s="1"/>
  <c r="X79" i="37"/>
  <c r="W79" i="37"/>
  <c r="Y79" i="37" s="1"/>
  <c r="U79" i="37"/>
  <c r="T79" i="37"/>
  <c r="R79" i="37"/>
  <c r="Q79" i="37"/>
  <c r="S79" i="37" s="1"/>
  <c r="O79" i="37"/>
  <c r="N79" i="37"/>
  <c r="P79" i="37" s="1"/>
  <c r="L79" i="37"/>
  <c r="K79" i="37"/>
  <c r="M79" i="37" s="1"/>
  <c r="I79" i="37"/>
  <c r="H79" i="37"/>
  <c r="J79" i="37" s="1"/>
  <c r="F79" i="37"/>
  <c r="E79" i="37"/>
  <c r="G79" i="37" s="1"/>
  <c r="AV78" i="37"/>
  <c r="AU78" i="37"/>
  <c r="AW78" i="37" s="1"/>
  <c r="AS78" i="37"/>
  <c r="AR78" i="37"/>
  <c r="AT78" i="37" s="1"/>
  <c r="AP78" i="37"/>
  <c r="AO78" i="37"/>
  <c r="AQ78" i="37" s="1"/>
  <c r="AM78" i="37"/>
  <c r="AL78" i="37"/>
  <c r="AN78" i="37" s="1"/>
  <c r="AJ78" i="37"/>
  <c r="AI78" i="37"/>
  <c r="AK78" i="37" s="1"/>
  <c r="AG78" i="37"/>
  <c r="AF78" i="37"/>
  <c r="AH78" i="37" s="1"/>
  <c r="AD78" i="37"/>
  <c r="AC78" i="37"/>
  <c r="AE78" i="37" s="1"/>
  <c r="AA78" i="37"/>
  <c r="Z78" i="37"/>
  <c r="AB78" i="37" s="1"/>
  <c r="X78" i="37"/>
  <c r="W78" i="37"/>
  <c r="Y78" i="37" s="1"/>
  <c r="U78" i="37"/>
  <c r="T78" i="37"/>
  <c r="R78" i="37"/>
  <c r="Q78" i="37"/>
  <c r="S78" i="37" s="1"/>
  <c r="O78" i="37"/>
  <c r="N78" i="37"/>
  <c r="P78" i="37" s="1"/>
  <c r="L78" i="37"/>
  <c r="K78" i="37"/>
  <c r="M78" i="37" s="1"/>
  <c r="I78" i="37"/>
  <c r="H78" i="37"/>
  <c r="J78" i="37" s="1"/>
  <c r="F78" i="37"/>
  <c r="E78" i="37"/>
  <c r="G78" i="37" s="1"/>
  <c r="AV77" i="37"/>
  <c r="AU77" i="37"/>
  <c r="AW77" i="37" s="1"/>
  <c r="AS77" i="37"/>
  <c r="AR77" i="37"/>
  <c r="AT77" i="37" s="1"/>
  <c r="AP77" i="37"/>
  <c r="AO77" i="37"/>
  <c r="AQ77" i="37" s="1"/>
  <c r="AM77" i="37"/>
  <c r="AL77" i="37"/>
  <c r="AN77" i="37" s="1"/>
  <c r="AJ77" i="37"/>
  <c r="AI77" i="37"/>
  <c r="AK77" i="37" s="1"/>
  <c r="AG77" i="37"/>
  <c r="AF77" i="37"/>
  <c r="AH77" i="37" s="1"/>
  <c r="AD77" i="37"/>
  <c r="AC77" i="37"/>
  <c r="AE77" i="37" s="1"/>
  <c r="AA77" i="37"/>
  <c r="Z77" i="37"/>
  <c r="AB77" i="37" s="1"/>
  <c r="X77" i="37"/>
  <c r="W77" i="37"/>
  <c r="Y77" i="37" s="1"/>
  <c r="U77" i="37"/>
  <c r="T77" i="37"/>
  <c r="R77" i="37"/>
  <c r="Q77" i="37"/>
  <c r="S77" i="37" s="1"/>
  <c r="O77" i="37"/>
  <c r="N77" i="37"/>
  <c r="P77" i="37" s="1"/>
  <c r="L77" i="37"/>
  <c r="K77" i="37"/>
  <c r="M77" i="37" s="1"/>
  <c r="I77" i="37"/>
  <c r="H77" i="37"/>
  <c r="J77" i="37" s="1"/>
  <c r="F77" i="37"/>
  <c r="E77" i="37"/>
  <c r="G77" i="37" s="1"/>
  <c r="AV76" i="37"/>
  <c r="AU76" i="37"/>
  <c r="AW76" i="37" s="1"/>
  <c r="AS76" i="37"/>
  <c r="AR76" i="37"/>
  <c r="AT76" i="37" s="1"/>
  <c r="AP76" i="37"/>
  <c r="AO76" i="37"/>
  <c r="AQ76" i="37" s="1"/>
  <c r="AM76" i="37"/>
  <c r="AL76" i="37"/>
  <c r="AN76" i="37" s="1"/>
  <c r="AJ76" i="37"/>
  <c r="AI76" i="37"/>
  <c r="AK76" i="37" s="1"/>
  <c r="AG76" i="37"/>
  <c r="AF76" i="37"/>
  <c r="AH76" i="37" s="1"/>
  <c r="AD76" i="37"/>
  <c r="AC76" i="37"/>
  <c r="AE76" i="37" s="1"/>
  <c r="AA76" i="37"/>
  <c r="Z76" i="37"/>
  <c r="AB76" i="37" s="1"/>
  <c r="X76" i="37"/>
  <c r="W76" i="37"/>
  <c r="Y76" i="37" s="1"/>
  <c r="U76" i="37"/>
  <c r="T76" i="37"/>
  <c r="R76" i="37"/>
  <c r="Q76" i="37"/>
  <c r="S76" i="37" s="1"/>
  <c r="O76" i="37"/>
  <c r="N76" i="37"/>
  <c r="P76" i="37" s="1"/>
  <c r="L76" i="37"/>
  <c r="K76" i="37"/>
  <c r="M76" i="37" s="1"/>
  <c r="I76" i="37"/>
  <c r="H76" i="37"/>
  <c r="J76" i="37" s="1"/>
  <c r="F76" i="37"/>
  <c r="E76" i="37"/>
  <c r="G76" i="37" s="1"/>
  <c r="AV75" i="37"/>
  <c r="AU75" i="37"/>
  <c r="AW75" i="37" s="1"/>
  <c r="AS75" i="37"/>
  <c r="AR75" i="37"/>
  <c r="AT75" i="37" s="1"/>
  <c r="AP75" i="37"/>
  <c r="AO75" i="37"/>
  <c r="AQ75" i="37" s="1"/>
  <c r="AM75" i="37"/>
  <c r="AL75" i="37"/>
  <c r="AN75" i="37" s="1"/>
  <c r="AJ75" i="37"/>
  <c r="AI75" i="37"/>
  <c r="AK75" i="37" s="1"/>
  <c r="AG75" i="37"/>
  <c r="AF75" i="37"/>
  <c r="AH75" i="37" s="1"/>
  <c r="AD75" i="37"/>
  <c r="AC75" i="37"/>
  <c r="AE75" i="37" s="1"/>
  <c r="AA75" i="37"/>
  <c r="Z75" i="37"/>
  <c r="AB75" i="37" s="1"/>
  <c r="X75" i="37"/>
  <c r="W75" i="37"/>
  <c r="Y75" i="37" s="1"/>
  <c r="U75" i="37"/>
  <c r="T75" i="37"/>
  <c r="V75" i="37" s="1"/>
  <c r="R75" i="37"/>
  <c r="Q75" i="37"/>
  <c r="S75" i="37" s="1"/>
  <c r="O75" i="37"/>
  <c r="N75" i="37"/>
  <c r="P75" i="37" s="1"/>
  <c r="L75" i="37"/>
  <c r="K75" i="37"/>
  <c r="M75" i="37" s="1"/>
  <c r="I75" i="37"/>
  <c r="H75" i="37"/>
  <c r="J75" i="37" s="1"/>
  <c r="F75" i="37"/>
  <c r="E75" i="37"/>
  <c r="G75" i="37" s="1"/>
  <c r="AV74" i="37"/>
  <c r="AU74" i="37"/>
  <c r="AW74" i="37" s="1"/>
  <c r="AS74" i="37"/>
  <c r="AR74" i="37"/>
  <c r="AT74" i="37" s="1"/>
  <c r="AP74" i="37"/>
  <c r="AO74" i="37"/>
  <c r="AQ74" i="37" s="1"/>
  <c r="AM74" i="37"/>
  <c r="AL74" i="37"/>
  <c r="AN74" i="37" s="1"/>
  <c r="AJ74" i="37"/>
  <c r="AI74" i="37"/>
  <c r="AK74" i="37" s="1"/>
  <c r="AG74" i="37"/>
  <c r="AF74" i="37"/>
  <c r="AH74" i="37" s="1"/>
  <c r="AD74" i="37"/>
  <c r="AC74" i="37"/>
  <c r="AE74" i="37" s="1"/>
  <c r="AA74" i="37"/>
  <c r="Z74" i="37"/>
  <c r="AB74" i="37" s="1"/>
  <c r="X74" i="37"/>
  <c r="W74" i="37"/>
  <c r="Y74" i="37" s="1"/>
  <c r="U74" i="37"/>
  <c r="T74" i="37"/>
  <c r="V74" i="37" s="1"/>
  <c r="R74" i="37"/>
  <c r="Q74" i="37"/>
  <c r="O74" i="37"/>
  <c r="N74" i="37"/>
  <c r="P74" i="37" s="1"/>
  <c r="L74" i="37"/>
  <c r="K74" i="37"/>
  <c r="M74" i="37" s="1"/>
  <c r="I74" i="37"/>
  <c r="H74" i="37"/>
  <c r="J74" i="37" s="1"/>
  <c r="F74" i="37"/>
  <c r="E74" i="37"/>
  <c r="G74" i="37" s="1"/>
  <c r="AV73" i="37"/>
  <c r="AU73" i="37"/>
  <c r="AW73" i="37" s="1"/>
  <c r="AS73" i="37"/>
  <c r="AR73" i="37"/>
  <c r="AT73" i="37" s="1"/>
  <c r="AP73" i="37"/>
  <c r="AO73" i="37"/>
  <c r="AQ73" i="37" s="1"/>
  <c r="AM73" i="37"/>
  <c r="AL73" i="37"/>
  <c r="AN73" i="37" s="1"/>
  <c r="AJ73" i="37"/>
  <c r="AI73" i="37"/>
  <c r="AK73" i="37" s="1"/>
  <c r="AG73" i="37"/>
  <c r="AF73" i="37"/>
  <c r="AH73" i="37" s="1"/>
  <c r="AD73" i="37"/>
  <c r="AC73" i="37"/>
  <c r="AE73" i="37" s="1"/>
  <c r="AA73" i="37"/>
  <c r="Z73" i="37"/>
  <c r="AB73" i="37" s="1"/>
  <c r="X73" i="37"/>
  <c r="W73" i="37"/>
  <c r="Y73" i="37" s="1"/>
  <c r="U73" i="37"/>
  <c r="T73" i="37"/>
  <c r="V73" i="37" s="1"/>
  <c r="R73" i="37"/>
  <c r="Q73" i="37"/>
  <c r="O73" i="37"/>
  <c r="N73" i="37"/>
  <c r="P73" i="37" s="1"/>
  <c r="L73" i="37"/>
  <c r="K73" i="37"/>
  <c r="M73" i="37" s="1"/>
  <c r="I73" i="37"/>
  <c r="H73" i="37"/>
  <c r="J73" i="37" s="1"/>
  <c r="F73" i="37"/>
  <c r="E73" i="37"/>
  <c r="G73" i="37" s="1"/>
  <c r="AV72" i="37"/>
  <c r="AU72" i="37"/>
  <c r="AW72" i="37" s="1"/>
  <c r="AS72" i="37"/>
  <c r="AR72" i="37"/>
  <c r="AT72" i="37" s="1"/>
  <c r="AP72" i="37"/>
  <c r="AO72" i="37"/>
  <c r="AQ72" i="37" s="1"/>
  <c r="AM72" i="37"/>
  <c r="AL72" i="37"/>
  <c r="AN72" i="37" s="1"/>
  <c r="AJ72" i="37"/>
  <c r="AI72" i="37"/>
  <c r="AK72" i="37" s="1"/>
  <c r="AG72" i="37"/>
  <c r="AF72" i="37"/>
  <c r="AH72" i="37" s="1"/>
  <c r="AD72" i="37"/>
  <c r="AC72" i="37"/>
  <c r="AE72" i="37" s="1"/>
  <c r="AA72" i="37"/>
  <c r="Z72" i="37"/>
  <c r="AB72" i="37" s="1"/>
  <c r="X72" i="37"/>
  <c r="W72" i="37"/>
  <c r="Y72" i="37" s="1"/>
  <c r="U72" i="37"/>
  <c r="T72" i="37"/>
  <c r="V72" i="37" s="1"/>
  <c r="R72" i="37"/>
  <c r="Q72" i="37"/>
  <c r="O72" i="37"/>
  <c r="N72" i="37"/>
  <c r="P72" i="37" s="1"/>
  <c r="L72" i="37"/>
  <c r="K72" i="37"/>
  <c r="M72" i="37" s="1"/>
  <c r="I72" i="37"/>
  <c r="H72" i="37"/>
  <c r="J72" i="37" s="1"/>
  <c r="F72" i="37"/>
  <c r="E72" i="37"/>
  <c r="G72" i="37" s="1"/>
  <c r="AV71" i="37"/>
  <c r="AU71" i="37"/>
  <c r="AW71" i="37" s="1"/>
  <c r="AS71" i="37"/>
  <c r="AR71" i="37"/>
  <c r="AT71" i="37" s="1"/>
  <c r="AP71" i="37"/>
  <c r="AO71" i="37"/>
  <c r="AQ71" i="37" s="1"/>
  <c r="AM71" i="37"/>
  <c r="AL71" i="37"/>
  <c r="AN71" i="37" s="1"/>
  <c r="AJ71" i="37"/>
  <c r="AI71" i="37"/>
  <c r="AK71" i="37" s="1"/>
  <c r="AG71" i="37"/>
  <c r="AF71" i="37"/>
  <c r="AH71" i="37" s="1"/>
  <c r="AD71" i="37"/>
  <c r="AC71" i="37"/>
  <c r="AE71" i="37" s="1"/>
  <c r="AA71" i="37"/>
  <c r="Z71" i="37"/>
  <c r="AB71" i="37" s="1"/>
  <c r="X71" i="37"/>
  <c r="W71" i="37"/>
  <c r="Y71" i="37" s="1"/>
  <c r="U71" i="37"/>
  <c r="T71" i="37"/>
  <c r="V71" i="37" s="1"/>
  <c r="R71" i="37"/>
  <c r="Q71" i="37"/>
  <c r="O71" i="37"/>
  <c r="N71" i="37"/>
  <c r="P71" i="37" s="1"/>
  <c r="L71" i="37"/>
  <c r="K71" i="37"/>
  <c r="M71" i="37" s="1"/>
  <c r="I71" i="37"/>
  <c r="H71" i="37"/>
  <c r="J71" i="37" s="1"/>
  <c r="F71" i="37"/>
  <c r="E71" i="37"/>
  <c r="G71" i="37" s="1"/>
  <c r="AV70" i="37"/>
  <c r="AU70" i="37"/>
  <c r="AW70" i="37" s="1"/>
  <c r="AS70" i="37"/>
  <c r="AR70" i="37"/>
  <c r="AT70" i="37" s="1"/>
  <c r="AP70" i="37"/>
  <c r="AO70" i="37"/>
  <c r="AQ70" i="37" s="1"/>
  <c r="AM70" i="37"/>
  <c r="AL70" i="37"/>
  <c r="AN70" i="37" s="1"/>
  <c r="AJ70" i="37"/>
  <c r="AI70" i="37"/>
  <c r="AK70" i="37" s="1"/>
  <c r="AG70" i="37"/>
  <c r="AF70" i="37"/>
  <c r="AH70" i="37" s="1"/>
  <c r="AD70" i="37"/>
  <c r="AC70" i="37"/>
  <c r="AE70" i="37" s="1"/>
  <c r="AA70" i="37"/>
  <c r="Z70" i="37"/>
  <c r="AB70" i="37" s="1"/>
  <c r="X70" i="37"/>
  <c r="W70" i="37"/>
  <c r="Y70" i="37" s="1"/>
  <c r="U70" i="37"/>
  <c r="T70" i="37"/>
  <c r="V70" i="37" s="1"/>
  <c r="R70" i="37"/>
  <c r="Q70" i="37"/>
  <c r="O70" i="37"/>
  <c r="N70" i="37"/>
  <c r="P70" i="37" s="1"/>
  <c r="L70" i="37"/>
  <c r="K70" i="37"/>
  <c r="M70" i="37" s="1"/>
  <c r="I70" i="37"/>
  <c r="H70" i="37"/>
  <c r="J70" i="37" s="1"/>
  <c r="F70" i="37"/>
  <c r="E70" i="37"/>
  <c r="G70" i="37" s="1"/>
  <c r="AV69" i="37"/>
  <c r="AU69" i="37"/>
  <c r="AW69" i="37" s="1"/>
  <c r="AS69" i="37"/>
  <c r="AR69" i="37"/>
  <c r="AT69" i="37" s="1"/>
  <c r="AP69" i="37"/>
  <c r="AO69" i="37"/>
  <c r="AQ69" i="37" s="1"/>
  <c r="AM69" i="37"/>
  <c r="AL69" i="37"/>
  <c r="AN69" i="37" s="1"/>
  <c r="AJ69" i="37"/>
  <c r="AI69" i="37"/>
  <c r="AK69" i="37" s="1"/>
  <c r="AG69" i="37"/>
  <c r="AF69" i="37"/>
  <c r="AH69" i="37" s="1"/>
  <c r="AD69" i="37"/>
  <c r="AC69" i="37"/>
  <c r="AE69" i="37" s="1"/>
  <c r="AA69" i="37"/>
  <c r="Z69" i="37"/>
  <c r="AB69" i="37" s="1"/>
  <c r="X69" i="37"/>
  <c r="W69" i="37"/>
  <c r="Y69" i="37" s="1"/>
  <c r="U69" i="37"/>
  <c r="T69" i="37"/>
  <c r="V69" i="37" s="1"/>
  <c r="R69" i="37"/>
  <c r="Q69" i="37"/>
  <c r="O69" i="37"/>
  <c r="N69" i="37"/>
  <c r="P69" i="37" s="1"/>
  <c r="L69" i="37"/>
  <c r="K69" i="37"/>
  <c r="M69" i="37" s="1"/>
  <c r="I69" i="37"/>
  <c r="H69" i="37"/>
  <c r="J69" i="37" s="1"/>
  <c r="F69" i="37"/>
  <c r="E69" i="37"/>
  <c r="G69" i="37" s="1"/>
  <c r="AV68" i="37"/>
  <c r="AU68" i="37"/>
  <c r="AW68" i="37" s="1"/>
  <c r="AS68" i="37"/>
  <c r="AR68" i="37"/>
  <c r="AT68" i="37" s="1"/>
  <c r="AP68" i="37"/>
  <c r="AO68" i="37"/>
  <c r="AQ68" i="37" s="1"/>
  <c r="AM68" i="37"/>
  <c r="AL68" i="37"/>
  <c r="AN68" i="37" s="1"/>
  <c r="AJ68" i="37"/>
  <c r="AI68" i="37"/>
  <c r="AK68" i="37" s="1"/>
  <c r="AG68" i="37"/>
  <c r="AF68" i="37"/>
  <c r="AH68" i="37" s="1"/>
  <c r="AD68" i="37"/>
  <c r="AC68" i="37"/>
  <c r="AE68" i="37" s="1"/>
  <c r="AA68" i="37"/>
  <c r="Z68" i="37"/>
  <c r="AB68" i="37" s="1"/>
  <c r="X68" i="37"/>
  <c r="W68" i="37"/>
  <c r="Y68" i="37" s="1"/>
  <c r="U68" i="37"/>
  <c r="T68" i="37"/>
  <c r="V68" i="37" s="1"/>
  <c r="R68" i="37"/>
  <c r="Q68" i="37"/>
  <c r="O68" i="37"/>
  <c r="N68" i="37"/>
  <c r="P68" i="37" s="1"/>
  <c r="L68" i="37"/>
  <c r="K68" i="37"/>
  <c r="M68" i="37" s="1"/>
  <c r="I68" i="37"/>
  <c r="H68" i="37"/>
  <c r="J68" i="37" s="1"/>
  <c r="F68" i="37"/>
  <c r="E68" i="37"/>
  <c r="G68" i="37" s="1"/>
  <c r="AV67" i="37"/>
  <c r="AU67" i="37"/>
  <c r="AW67" i="37" s="1"/>
  <c r="AS67" i="37"/>
  <c r="AR67" i="37"/>
  <c r="AT67" i="37" s="1"/>
  <c r="AP67" i="37"/>
  <c r="AO67" i="37"/>
  <c r="AQ67" i="37" s="1"/>
  <c r="AM67" i="37"/>
  <c r="AL67" i="37"/>
  <c r="AN67" i="37" s="1"/>
  <c r="AJ67" i="37"/>
  <c r="AI67" i="37"/>
  <c r="AK67" i="37" s="1"/>
  <c r="AG67" i="37"/>
  <c r="AF67" i="37"/>
  <c r="AH67" i="37" s="1"/>
  <c r="AD67" i="37"/>
  <c r="AC67" i="37"/>
  <c r="AE67" i="37" s="1"/>
  <c r="AA67" i="37"/>
  <c r="Z67" i="37"/>
  <c r="AB67" i="37" s="1"/>
  <c r="X67" i="37"/>
  <c r="W67" i="37"/>
  <c r="Y67" i="37" s="1"/>
  <c r="U67" i="37"/>
  <c r="T67" i="37"/>
  <c r="V67" i="37" s="1"/>
  <c r="R67" i="37"/>
  <c r="Q67" i="37"/>
  <c r="O67" i="37"/>
  <c r="N67" i="37"/>
  <c r="P67" i="37" s="1"/>
  <c r="L67" i="37"/>
  <c r="K67" i="37"/>
  <c r="M67" i="37" s="1"/>
  <c r="I67" i="37"/>
  <c r="H67" i="37"/>
  <c r="J67" i="37" s="1"/>
  <c r="F67" i="37"/>
  <c r="E67" i="37"/>
  <c r="G67" i="37" s="1"/>
  <c r="AV66" i="37"/>
  <c r="AU66" i="37"/>
  <c r="AW66" i="37" s="1"/>
  <c r="AS66" i="37"/>
  <c r="AR66" i="37"/>
  <c r="AT66" i="37" s="1"/>
  <c r="AP66" i="37"/>
  <c r="AO66" i="37"/>
  <c r="AQ66" i="37" s="1"/>
  <c r="AM66" i="37"/>
  <c r="AL66" i="37"/>
  <c r="AN66" i="37" s="1"/>
  <c r="AJ66" i="37"/>
  <c r="AI66" i="37"/>
  <c r="AK66" i="37" s="1"/>
  <c r="AG66" i="37"/>
  <c r="AF66" i="37"/>
  <c r="AH66" i="37" s="1"/>
  <c r="AD66" i="37"/>
  <c r="AC66" i="37"/>
  <c r="AE66" i="37" s="1"/>
  <c r="AA66" i="37"/>
  <c r="Z66" i="37"/>
  <c r="AB66" i="37" s="1"/>
  <c r="X66" i="37"/>
  <c r="W66" i="37"/>
  <c r="Y66" i="37" s="1"/>
  <c r="U66" i="37"/>
  <c r="T66" i="37"/>
  <c r="V66" i="37" s="1"/>
  <c r="R66" i="37"/>
  <c r="Q66" i="37"/>
  <c r="O66" i="37"/>
  <c r="N66" i="37"/>
  <c r="P66" i="37" s="1"/>
  <c r="L66" i="37"/>
  <c r="K66" i="37"/>
  <c r="M66" i="37" s="1"/>
  <c r="I66" i="37"/>
  <c r="H66" i="37"/>
  <c r="J66" i="37" s="1"/>
  <c r="F66" i="37"/>
  <c r="E66" i="37"/>
  <c r="G66" i="37" s="1"/>
  <c r="AV65" i="37"/>
  <c r="AU65" i="37"/>
  <c r="AW65" i="37" s="1"/>
  <c r="AS65" i="37"/>
  <c r="AR65" i="37"/>
  <c r="AT65" i="37" s="1"/>
  <c r="AP65" i="37"/>
  <c r="AO65" i="37"/>
  <c r="AQ65" i="37" s="1"/>
  <c r="AM65" i="37"/>
  <c r="AL65" i="37"/>
  <c r="AN65" i="37" s="1"/>
  <c r="AJ65" i="37"/>
  <c r="AI65" i="37"/>
  <c r="AK65" i="37" s="1"/>
  <c r="AG65" i="37"/>
  <c r="AF65" i="37"/>
  <c r="AH65" i="37" s="1"/>
  <c r="AD65" i="37"/>
  <c r="AC65" i="37"/>
  <c r="AE65" i="37" s="1"/>
  <c r="AA65" i="37"/>
  <c r="Z65" i="37"/>
  <c r="AB65" i="37" s="1"/>
  <c r="X65" i="37"/>
  <c r="W65" i="37"/>
  <c r="Y65" i="37" s="1"/>
  <c r="U65" i="37"/>
  <c r="T65" i="37"/>
  <c r="V65" i="37" s="1"/>
  <c r="R65" i="37"/>
  <c r="Q65" i="37"/>
  <c r="S65" i="37" s="1"/>
  <c r="O65" i="37"/>
  <c r="N65" i="37"/>
  <c r="P65" i="37" s="1"/>
  <c r="L65" i="37"/>
  <c r="K65" i="37"/>
  <c r="M65" i="37" s="1"/>
  <c r="I65" i="37"/>
  <c r="H65" i="37"/>
  <c r="J65" i="37" s="1"/>
  <c r="F65" i="37"/>
  <c r="E65" i="37"/>
  <c r="G65" i="37" s="1"/>
  <c r="AV64" i="37"/>
  <c r="AU64" i="37"/>
  <c r="AW64" i="37" s="1"/>
  <c r="AS64" i="37"/>
  <c r="AR64" i="37"/>
  <c r="AT64" i="37" s="1"/>
  <c r="AP64" i="37"/>
  <c r="AO64" i="37"/>
  <c r="AQ64" i="37" s="1"/>
  <c r="AM64" i="37"/>
  <c r="AL64" i="37"/>
  <c r="AN64" i="37" s="1"/>
  <c r="AJ64" i="37"/>
  <c r="AI64" i="37"/>
  <c r="AK64" i="37" s="1"/>
  <c r="AG64" i="37"/>
  <c r="AF64" i="37"/>
  <c r="AH64" i="37" s="1"/>
  <c r="AD64" i="37"/>
  <c r="AC64" i="37"/>
  <c r="AE64" i="37" s="1"/>
  <c r="AA64" i="37"/>
  <c r="Z64" i="37"/>
  <c r="AB64" i="37" s="1"/>
  <c r="X64" i="37"/>
  <c r="W64" i="37"/>
  <c r="Y64" i="37" s="1"/>
  <c r="U64" i="37"/>
  <c r="T64" i="37"/>
  <c r="V64" i="37" s="1"/>
  <c r="R64" i="37"/>
  <c r="Q64" i="37"/>
  <c r="S64" i="37" s="1"/>
  <c r="O64" i="37"/>
  <c r="N64" i="37"/>
  <c r="P64" i="37" s="1"/>
  <c r="L64" i="37"/>
  <c r="K64" i="37"/>
  <c r="M64" i="37" s="1"/>
  <c r="I64" i="37"/>
  <c r="H64" i="37"/>
  <c r="J64" i="37" s="1"/>
  <c r="F64" i="37"/>
  <c r="E64" i="37"/>
  <c r="G64" i="37" s="1"/>
  <c r="AV63" i="37"/>
  <c r="AU63" i="37"/>
  <c r="AW63" i="37" s="1"/>
  <c r="AS63" i="37"/>
  <c r="AR63" i="37"/>
  <c r="AT63" i="37" s="1"/>
  <c r="AP63" i="37"/>
  <c r="AO63" i="37"/>
  <c r="AQ63" i="37" s="1"/>
  <c r="AM63" i="37"/>
  <c r="AL63" i="37"/>
  <c r="AN63" i="37" s="1"/>
  <c r="AJ63" i="37"/>
  <c r="AI63" i="37"/>
  <c r="AK63" i="37" s="1"/>
  <c r="AG63" i="37"/>
  <c r="AF63" i="37"/>
  <c r="AH63" i="37" s="1"/>
  <c r="AD63" i="37"/>
  <c r="AC63" i="37"/>
  <c r="AE63" i="37" s="1"/>
  <c r="AA63" i="37"/>
  <c r="Z63" i="37"/>
  <c r="AB63" i="37" s="1"/>
  <c r="X63" i="37"/>
  <c r="W63" i="37"/>
  <c r="Y63" i="37" s="1"/>
  <c r="U63" i="37"/>
  <c r="T63" i="37"/>
  <c r="V63" i="37" s="1"/>
  <c r="R63" i="37"/>
  <c r="Q63" i="37"/>
  <c r="S63" i="37" s="1"/>
  <c r="O63" i="37"/>
  <c r="N63" i="37"/>
  <c r="L63" i="37"/>
  <c r="K63" i="37"/>
  <c r="M63" i="37" s="1"/>
  <c r="I63" i="37"/>
  <c r="H63" i="37"/>
  <c r="J63" i="37" s="1"/>
  <c r="F63" i="37"/>
  <c r="E63" i="37"/>
  <c r="G63" i="37" s="1"/>
  <c r="AV62" i="37"/>
  <c r="AU62" i="37"/>
  <c r="AW62" i="37" s="1"/>
  <c r="AS62" i="37"/>
  <c r="AR62" i="37"/>
  <c r="AT62" i="37" s="1"/>
  <c r="AP62" i="37"/>
  <c r="AO62" i="37"/>
  <c r="AQ62" i="37" s="1"/>
  <c r="AM62" i="37"/>
  <c r="AL62" i="37"/>
  <c r="AN62" i="37" s="1"/>
  <c r="AJ62" i="37"/>
  <c r="AI62" i="37"/>
  <c r="AK62" i="37" s="1"/>
  <c r="AG62" i="37"/>
  <c r="AF62" i="37"/>
  <c r="AH62" i="37" s="1"/>
  <c r="AD62" i="37"/>
  <c r="AC62" i="37"/>
  <c r="AE62" i="37" s="1"/>
  <c r="AA62" i="37"/>
  <c r="Z62" i="37"/>
  <c r="AB62" i="37" s="1"/>
  <c r="X62" i="37"/>
  <c r="W62" i="37"/>
  <c r="Y62" i="37" s="1"/>
  <c r="U62" i="37"/>
  <c r="T62" i="37"/>
  <c r="V62" i="37" s="1"/>
  <c r="R62" i="37"/>
  <c r="Q62" i="37"/>
  <c r="S62" i="37" s="1"/>
  <c r="O62" i="37"/>
  <c r="N62" i="37"/>
  <c r="P62" i="37" s="1"/>
  <c r="L62" i="37"/>
  <c r="K62" i="37"/>
  <c r="M62" i="37" s="1"/>
  <c r="I62" i="37"/>
  <c r="H62" i="37"/>
  <c r="J62" i="37" s="1"/>
  <c r="F62" i="37"/>
  <c r="E62" i="37"/>
  <c r="G62" i="37" s="1"/>
  <c r="AV61" i="37"/>
  <c r="AU61" i="37"/>
  <c r="AW61" i="37" s="1"/>
  <c r="AS61" i="37"/>
  <c r="AR61" i="37"/>
  <c r="AT61" i="37" s="1"/>
  <c r="AP61" i="37"/>
  <c r="AO61" i="37"/>
  <c r="AQ61" i="37" s="1"/>
  <c r="AM61" i="37"/>
  <c r="AL61" i="37"/>
  <c r="AN61" i="37" s="1"/>
  <c r="AJ61" i="37"/>
  <c r="AI61" i="37"/>
  <c r="AK61" i="37" s="1"/>
  <c r="AG61" i="37"/>
  <c r="AF61" i="37"/>
  <c r="AH61" i="37" s="1"/>
  <c r="AD61" i="37"/>
  <c r="AC61" i="37"/>
  <c r="AE61" i="37" s="1"/>
  <c r="AA61" i="37"/>
  <c r="Z61" i="37"/>
  <c r="AB61" i="37" s="1"/>
  <c r="X61" i="37"/>
  <c r="W61" i="37"/>
  <c r="Y61" i="37" s="1"/>
  <c r="U61" i="37"/>
  <c r="T61" i="37"/>
  <c r="V61" i="37" s="1"/>
  <c r="R61" i="37"/>
  <c r="Q61" i="37"/>
  <c r="S61" i="37" s="1"/>
  <c r="O61" i="37"/>
  <c r="N61" i="37"/>
  <c r="L61" i="37"/>
  <c r="K61" i="37"/>
  <c r="M61" i="37" s="1"/>
  <c r="I61" i="37"/>
  <c r="H61" i="37"/>
  <c r="J61" i="37" s="1"/>
  <c r="F61" i="37"/>
  <c r="E61" i="37"/>
  <c r="G61" i="37" s="1"/>
  <c r="AV60" i="37"/>
  <c r="AU60" i="37"/>
  <c r="AW60" i="37" s="1"/>
  <c r="AS60" i="37"/>
  <c r="AR60" i="37"/>
  <c r="AT60" i="37" s="1"/>
  <c r="AP60" i="37"/>
  <c r="AO60" i="37"/>
  <c r="AQ60" i="37" s="1"/>
  <c r="AM60" i="37"/>
  <c r="AL60" i="37"/>
  <c r="AN60" i="37" s="1"/>
  <c r="AJ60" i="37"/>
  <c r="AI60" i="37"/>
  <c r="AK60" i="37" s="1"/>
  <c r="AG60" i="37"/>
  <c r="AF60" i="37"/>
  <c r="AH60" i="37" s="1"/>
  <c r="AD60" i="37"/>
  <c r="AC60" i="37"/>
  <c r="AE60" i="37" s="1"/>
  <c r="AA60" i="37"/>
  <c r="Z60" i="37"/>
  <c r="AB60" i="37" s="1"/>
  <c r="X60" i="37"/>
  <c r="W60" i="37"/>
  <c r="Y60" i="37" s="1"/>
  <c r="U60" i="37"/>
  <c r="T60" i="37"/>
  <c r="V60" i="37" s="1"/>
  <c r="R60" i="37"/>
  <c r="Q60" i="37"/>
  <c r="S60" i="37" s="1"/>
  <c r="O60" i="37"/>
  <c r="N60" i="37"/>
  <c r="L60" i="37"/>
  <c r="K60" i="37"/>
  <c r="M60" i="37" s="1"/>
  <c r="I60" i="37"/>
  <c r="H60" i="37"/>
  <c r="J60" i="37" s="1"/>
  <c r="F60" i="37"/>
  <c r="E60" i="37"/>
  <c r="G60" i="37" s="1"/>
  <c r="AV59" i="37"/>
  <c r="AU59" i="37"/>
  <c r="AW59" i="37" s="1"/>
  <c r="AS59" i="37"/>
  <c r="AR59" i="37"/>
  <c r="AT59" i="37" s="1"/>
  <c r="AP59" i="37"/>
  <c r="AO59" i="37"/>
  <c r="AQ59" i="37" s="1"/>
  <c r="AM59" i="37"/>
  <c r="AL59" i="37"/>
  <c r="AN59" i="37" s="1"/>
  <c r="AJ59" i="37"/>
  <c r="AI59" i="37"/>
  <c r="AK59" i="37" s="1"/>
  <c r="AG59" i="37"/>
  <c r="AF59" i="37"/>
  <c r="AH59" i="37" s="1"/>
  <c r="AD59" i="37"/>
  <c r="AC59" i="37"/>
  <c r="AE59" i="37" s="1"/>
  <c r="AA59" i="37"/>
  <c r="Z59" i="37"/>
  <c r="AB59" i="37" s="1"/>
  <c r="X59" i="37"/>
  <c r="W59" i="37"/>
  <c r="Y59" i="37" s="1"/>
  <c r="U59" i="37"/>
  <c r="T59" i="37"/>
  <c r="V59" i="37" s="1"/>
  <c r="R59" i="37"/>
  <c r="Q59" i="37"/>
  <c r="S59" i="37" s="1"/>
  <c r="O59" i="37"/>
  <c r="N59" i="37"/>
  <c r="L59" i="37"/>
  <c r="K59" i="37"/>
  <c r="M59" i="37" s="1"/>
  <c r="I59" i="37"/>
  <c r="H59" i="37"/>
  <c r="J59" i="37" s="1"/>
  <c r="F59" i="37"/>
  <c r="E59" i="37"/>
  <c r="G59" i="37" s="1"/>
  <c r="AV58" i="37"/>
  <c r="AU58" i="37"/>
  <c r="AW58" i="37" s="1"/>
  <c r="AS58" i="37"/>
  <c r="AR58" i="37"/>
  <c r="AT58" i="37" s="1"/>
  <c r="AP58" i="37"/>
  <c r="AO58" i="37"/>
  <c r="AQ58" i="37" s="1"/>
  <c r="AM58" i="37"/>
  <c r="AL58" i="37"/>
  <c r="AN58" i="37" s="1"/>
  <c r="AK58" i="37"/>
  <c r="AJ58" i="37"/>
  <c r="AI58" i="37"/>
  <c r="AG58" i="37"/>
  <c r="AF58" i="37"/>
  <c r="AH58" i="37" s="1"/>
  <c r="AD58" i="37"/>
  <c r="AC58" i="37"/>
  <c r="AE58" i="37" s="1"/>
  <c r="AA58" i="37"/>
  <c r="Z58" i="37"/>
  <c r="AB58" i="37" s="1"/>
  <c r="X58" i="37"/>
  <c r="W58" i="37"/>
  <c r="Y58" i="37" s="1"/>
  <c r="U58" i="37"/>
  <c r="T58" i="37"/>
  <c r="V58" i="37" s="1"/>
  <c r="R58" i="37"/>
  <c r="Q58" i="37"/>
  <c r="S58" i="37" s="1"/>
  <c r="O58" i="37"/>
  <c r="N58" i="37"/>
  <c r="L58" i="37"/>
  <c r="K58" i="37"/>
  <c r="M58" i="37" s="1"/>
  <c r="I58" i="37"/>
  <c r="H58" i="37"/>
  <c r="J58" i="37" s="1"/>
  <c r="F58" i="37"/>
  <c r="E58" i="37"/>
  <c r="G58" i="37" s="1"/>
  <c r="AV57" i="37"/>
  <c r="AU57" i="37"/>
  <c r="AW57" i="37" s="1"/>
  <c r="AS57" i="37"/>
  <c r="AR57" i="37"/>
  <c r="AT57" i="37" s="1"/>
  <c r="AP57" i="37"/>
  <c r="AO57" i="37"/>
  <c r="AQ57" i="37" s="1"/>
  <c r="AM57" i="37"/>
  <c r="AL57" i="37"/>
  <c r="AN57" i="37" s="1"/>
  <c r="AJ57" i="37"/>
  <c r="AI57" i="37"/>
  <c r="AK57" i="37" s="1"/>
  <c r="AG57" i="37"/>
  <c r="AF57" i="37"/>
  <c r="AH57" i="37" s="1"/>
  <c r="AD57" i="37"/>
  <c r="AC57" i="37"/>
  <c r="AE57" i="37" s="1"/>
  <c r="AA57" i="37"/>
  <c r="Z57" i="37"/>
  <c r="AB57" i="37" s="1"/>
  <c r="X57" i="37"/>
  <c r="W57" i="37"/>
  <c r="Y57" i="37" s="1"/>
  <c r="U57" i="37"/>
  <c r="T57" i="37"/>
  <c r="V57" i="37" s="1"/>
  <c r="R57" i="37"/>
  <c r="Q57" i="37"/>
  <c r="S57" i="37" s="1"/>
  <c r="O57" i="37"/>
  <c r="N57" i="37"/>
  <c r="L57" i="37"/>
  <c r="K57" i="37"/>
  <c r="M57" i="37" s="1"/>
  <c r="I57" i="37"/>
  <c r="H57" i="37"/>
  <c r="J57" i="37" s="1"/>
  <c r="F57" i="37"/>
  <c r="E57" i="37"/>
  <c r="G57" i="37" s="1"/>
  <c r="AV56" i="37"/>
  <c r="AU56" i="37"/>
  <c r="AW56" i="37" s="1"/>
  <c r="AS56" i="37"/>
  <c r="AR56" i="37"/>
  <c r="AT56" i="37" s="1"/>
  <c r="AP56" i="37"/>
  <c r="AO56" i="37"/>
  <c r="AQ56" i="37" s="1"/>
  <c r="AM56" i="37"/>
  <c r="AL56" i="37"/>
  <c r="AN56" i="37" s="1"/>
  <c r="AJ56" i="37"/>
  <c r="AI56" i="37"/>
  <c r="AK56" i="37" s="1"/>
  <c r="AG56" i="37"/>
  <c r="AF56" i="37"/>
  <c r="AH56" i="37" s="1"/>
  <c r="AD56" i="37"/>
  <c r="AC56" i="37"/>
  <c r="AE56" i="37" s="1"/>
  <c r="AB56" i="37"/>
  <c r="AA56" i="37"/>
  <c r="Z56" i="37"/>
  <c r="X56" i="37"/>
  <c r="W56" i="37"/>
  <c r="Y56" i="37" s="1"/>
  <c r="U56" i="37"/>
  <c r="T56" i="37"/>
  <c r="V56" i="37" s="1"/>
  <c r="S56" i="37"/>
  <c r="R56" i="37"/>
  <c r="Q56" i="37"/>
  <c r="O56" i="37"/>
  <c r="N56" i="37"/>
  <c r="P56" i="37" s="1"/>
  <c r="L56" i="37"/>
  <c r="K56" i="37"/>
  <c r="M56" i="37" s="1"/>
  <c r="I56" i="37"/>
  <c r="H56" i="37"/>
  <c r="J56" i="37" s="1"/>
  <c r="F56" i="37"/>
  <c r="E56" i="37"/>
  <c r="G56" i="37" s="1"/>
  <c r="AV55" i="37"/>
  <c r="AU55" i="37"/>
  <c r="AW55" i="37" s="1"/>
  <c r="AS55" i="37"/>
  <c r="AR55" i="37"/>
  <c r="AT55" i="37" s="1"/>
  <c r="AP55" i="37"/>
  <c r="AO55" i="37"/>
  <c r="AQ55" i="37" s="1"/>
  <c r="AM55" i="37"/>
  <c r="AL55" i="37"/>
  <c r="AN55" i="37" s="1"/>
  <c r="AJ55" i="37"/>
  <c r="AI55" i="37"/>
  <c r="AK55" i="37" s="1"/>
  <c r="AG55" i="37"/>
  <c r="AF55" i="37"/>
  <c r="AH55" i="37" s="1"/>
  <c r="AD55" i="37"/>
  <c r="AC55" i="37"/>
  <c r="AE55" i="37" s="1"/>
  <c r="AA55" i="37"/>
  <c r="Z55" i="37"/>
  <c r="AB55" i="37" s="1"/>
  <c r="X55" i="37"/>
  <c r="W55" i="37"/>
  <c r="Y55" i="37" s="1"/>
  <c r="U55" i="37"/>
  <c r="T55" i="37"/>
  <c r="V55" i="37" s="1"/>
  <c r="R55" i="37"/>
  <c r="Q55" i="37"/>
  <c r="S55" i="37" s="1"/>
  <c r="O55" i="37"/>
  <c r="N55" i="37"/>
  <c r="P55" i="37" s="1"/>
  <c r="L55" i="37"/>
  <c r="K55" i="37"/>
  <c r="M55" i="37" s="1"/>
  <c r="I55" i="37"/>
  <c r="H55" i="37"/>
  <c r="J55" i="37" s="1"/>
  <c r="F55" i="37"/>
  <c r="E55" i="37"/>
  <c r="G55" i="37" s="1"/>
  <c r="AV54" i="37"/>
  <c r="AU54" i="37"/>
  <c r="AW54" i="37" s="1"/>
  <c r="AT54" i="37"/>
  <c r="AS54" i="37"/>
  <c r="AR54" i="37"/>
  <c r="AP54" i="37"/>
  <c r="AO54" i="37"/>
  <c r="AQ54" i="37" s="1"/>
  <c r="AM54" i="37"/>
  <c r="AL54" i="37"/>
  <c r="AN54" i="37" s="1"/>
  <c r="AJ54" i="37"/>
  <c r="AI54" i="37"/>
  <c r="AK54" i="37" s="1"/>
  <c r="AG54" i="37"/>
  <c r="AF54" i="37"/>
  <c r="AH54" i="37" s="1"/>
  <c r="AD54" i="37"/>
  <c r="AC54" i="37"/>
  <c r="AE54" i="37" s="1"/>
  <c r="AA54" i="37"/>
  <c r="Z54" i="37"/>
  <c r="AB54" i="37" s="1"/>
  <c r="X54" i="37"/>
  <c r="W54" i="37"/>
  <c r="Y54" i="37" s="1"/>
  <c r="U54" i="37"/>
  <c r="T54" i="37"/>
  <c r="V54" i="37" s="1"/>
  <c r="R54" i="37"/>
  <c r="Q54" i="37"/>
  <c r="S54" i="37" s="1"/>
  <c r="O54" i="37"/>
  <c r="N54" i="37"/>
  <c r="P54" i="37" s="1"/>
  <c r="M54" i="37"/>
  <c r="L54" i="37"/>
  <c r="K54" i="37"/>
  <c r="I54" i="37"/>
  <c r="H54" i="37"/>
  <c r="J54" i="37" s="1"/>
  <c r="F54" i="37"/>
  <c r="E54" i="37"/>
  <c r="G54" i="37" s="1"/>
  <c r="AV53" i="37"/>
  <c r="AU53" i="37"/>
  <c r="AW53" i="37" s="1"/>
  <c r="AS53" i="37"/>
  <c r="AR53" i="37"/>
  <c r="AT53" i="37" s="1"/>
  <c r="AP53" i="37"/>
  <c r="AO53" i="37"/>
  <c r="AQ53" i="37" s="1"/>
  <c r="AM53" i="37"/>
  <c r="AL53" i="37"/>
  <c r="AN53" i="37" s="1"/>
  <c r="AJ53" i="37"/>
  <c r="AI53" i="37"/>
  <c r="AK53" i="37" s="1"/>
  <c r="AG53" i="37"/>
  <c r="AF53" i="37"/>
  <c r="AH53" i="37" s="1"/>
  <c r="AD53" i="37"/>
  <c r="AC53" i="37"/>
  <c r="AE53" i="37" s="1"/>
  <c r="AA53" i="37"/>
  <c r="Z53" i="37"/>
  <c r="AB53" i="37" s="1"/>
  <c r="X53" i="37"/>
  <c r="W53" i="37"/>
  <c r="Y53" i="37" s="1"/>
  <c r="U53" i="37"/>
  <c r="T53" i="37"/>
  <c r="V53" i="37" s="1"/>
  <c r="R53" i="37"/>
  <c r="Q53" i="37"/>
  <c r="S53" i="37" s="1"/>
  <c r="O53" i="37"/>
  <c r="N53" i="37"/>
  <c r="P53" i="37" s="1"/>
  <c r="L53" i="37"/>
  <c r="K53" i="37"/>
  <c r="I53" i="37"/>
  <c r="H53" i="37"/>
  <c r="J53" i="37" s="1"/>
  <c r="F53" i="37"/>
  <c r="E53" i="37"/>
  <c r="G53" i="37" s="1"/>
  <c r="AV52" i="37"/>
  <c r="AU52" i="37"/>
  <c r="AW52" i="37" s="1"/>
  <c r="AS52" i="37"/>
  <c r="AR52" i="37"/>
  <c r="AT52" i="37" s="1"/>
  <c r="AP52" i="37"/>
  <c r="AO52" i="37"/>
  <c r="AQ52" i="37" s="1"/>
  <c r="AN52" i="37"/>
  <c r="AM52" i="37"/>
  <c r="AL52" i="37"/>
  <c r="AJ52" i="37"/>
  <c r="AI52" i="37"/>
  <c r="AK52" i="37" s="1"/>
  <c r="AG52" i="37"/>
  <c r="AF52" i="37"/>
  <c r="AH52" i="37" s="1"/>
  <c r="AD52" i="37"/>
  <c r="AC52" i="37"/>
  <c r="AE52" i="37" s="1"/>
  <c r="AA52" i="37"/>
  <c r="Z52" i="37"/>
  <c r="AB52" i="37" s="1"/>
  <c r="X52" i="37"/>
  <c r="W52" i="37"/>
  <c r="Y52" i="37" s="1"/>
  <c r="U52" i="37"/>
  <c r="T52" i="37"/>
  <c r="V52" i="37" s="1"/>
  <c r="R52" i="37"/>
  <c r="Q52" i="37"/>
  <c r="S52" i="37" s="1"/>
  <c r="O52" i="37"/>
  <c r="N52" i="37"/>
  <c r="P52" i="37" s="1"/>
  <c r="L52" i="37"/>
  <c r="K52" i="37"/>
  <c r="I52" i="37"/>
  <c r="H52" i="37"/>
  <c r="J52" i="37" s="1"/>
  <c r="G52" i="37"/>
  <c r="F52" i="37"/>
  <c r="E52" i="37"/>
  <c r="AV51" i="37"/>
  <c r="AU51" i="37"/>
  <c r="AW51" i="37" s="1"/>
  <c r="AS51" i="37"/>
  <c r="AR51" i="37"/>
  <c r="AT51" i="37" s="1"/>
  <c r="AP51" i="37"/>
  <c r="AO51" i="37"/>
  <c r="AQ51" i="37" s="1"/>
  <c r="AM51" i="37"/>
  <c r="AL51" i="37"/>
  <c r="AN51" i="37" s="1"/>
  <c r="AJ51" i="37"/>
  <c r="AI51" i="37"/>
  <c r="AK51" i="37" s="1"/>
  <c r="AG51" i="37"/>
  <c r="AF51" i="37"/>
  <c r="AH51" i="37" s="1"/>
  <c r="AD51" i="37"/>
  <c r="AC51" i="37"/>
  <c r="AE51" i="37" s="1"/>
  <c r="AA51" i="37"/>
  <c r="Z51" i="37"/>
  <c r="AB51" i="37" s="1"/>
  <c r="X51" i="37"/>
  <c r="W51" i="37"/>
  <c r="Y51" i="37" s="1"/>
  <c r="U51" i="37"/>
  <c r="T51" i="37"/>
  <c r="V51" i="37" s="1"/>
  <c r="R51" i="37"/>
  <c r="Q51" i="37"/>
  <c r="S51" i="37" s="1"/>
  <c r="O51" i="37"/>
  <c r="N51" i="37"/>
  <c r="P51" i="37" s="1"/>
  <c r="L51" i="37"/>
  <c r="K51" i="37"/>
  <c r="I51" i="37"/>
  <c r="H51" i="37"/>
  <c r="J51" i="37" s="1"/>
  <c r="F51" i="37"/>
  <c r="E51" i="37"/>
  <c r="G51" i="37" s="1"/>
  <c r="AV50" i="37"/>
  <c r="AU50" i="37"/>
  <c r="AW50" i="37" s="1"/>
  <c r="AS50" i="37"/>
  <c r="AR50" i="37"/>
  <c r="AT50" i="37" s="1"/>
  <c r="AP50" i="37"/>
  <c r="AO50" i="37"/>
  <c r="AQ50" i="37" s="1"/>
  <c r="AM50" i="37"/>
  <c r="AL50" i="37"/>
  <c r="AN50" i="37" s="1"/>
  <c r="AJ50" i="37"/>
  <c r="AI50" i="37"/>
  <c r="AK50" i="37" s="1"/>
  <c r="AH50" i="37"/>
  <c r="AG50" i="37"/>
  <c r="AF50" i="37"/>
  <c r="AD50" i="37"/>
  <c r="AC50" i="37"/>
  <c r="AE50" i="37" s="1"/>
  <c r="AA50" i="37"/>
  <c r="Z50" i="37"/>
  <c r="AB50" i="37" s="1"/>
  <c r="X50" i="37"/>
  <c r="W50" i="37"/>
  <c r="Y50" i="37" s="1"/>
  <c r="U50" i="37"/>
  <c r="T50" i="37"/>
  <c r="V50" i="37" s="1"/>
  <c r="R50" i="37"/>
  <c r="Q50" i="37"/>
  <c r="S50" i="37" s="1"/>
  <c r="O50" i="37"/>
  <c r="N50" i="37"/>
  <c r="P50" i="37" s="1"/>
  <c r="L50" i="37"/>
  <c r="K50" i="37"/>
  <c r="I50" i="37"/>
  <c r="H50" i="37"/>
  <c r="J50" i="37" s="1"/>
  <c r="F50" i="37"/>
  <c r="E50" i="37"/>
  <c r="G50" i="37" s="1"/>
  <c r="AV49" i="37"/>
  <c r="AU49" i="37"/>
  <c r="AW49" i="37" s="1"/>
  <c r="AT49" i="37"/>
  <c r="AS49" i="37"/>
  <c r="AR49" i="37"/>
  <c r="AP49" i="37"/>
  <c r="AO49" i="37"/>
  <c r="AQ49" i="37" s="1"/>
  <c r="AM49" i="37"/>
  <c r="AL49" i="37"/>
  <c r="AN49" i="37" s="1"/>
  <c r="AJ49" i="37"/>
  <c r="AI49" i="37"/>
  <c r="AK49" i="37" s="1"/>
  <c r="AG49" i="37"/>
  <c r="AF49" i="37"/>
  <c r="AH49" i="37" s="1"/>
  <c r="AD49" i="37"/>
  <c r="AC49" i="37"/>
  <c r="AE49" i="37" s="1"/>
  <c r="AA49" i="37"/>
  <c r="Z49" i="37"/>
  <c r="AB49" i="37" s="1"/>
  <c r="X49" i="37"/>
  <c r="W49" i="37"/>
  <c r="Y49" i="37" s="1"/>
  <c r="U49" i="37"/>
  <c r="T49" i="37"/>
  <c r="V49" i="37" s="1"/>
  <c r="R49" i="37"/>
  <c r="Q49" i="37"/>
  <c r="S49" i="37" s="1"/>
  <c r="O49" i="37"/>
  <c r="N49" i="37"/>
  <c r="P49" i="37" s="1"/>
  <c r="L49" i="37"/>
  <c r="K49" i="37"/>
  <c r="I49" i="37"/>
  <c r="H49" i="37"/>
  <c r="J49" i="37" s="1"/>
  <c r="F49" i="37"/>
  <c r="E49" i="37"/>
  <c r="G49" i="37" s="1"/>
  <c r="AV48" i="37"/>
  <c r="AU48" i="37"/>
  <c r="AW48" i="37" s="1"/>
  <c r="AS48" i="37"/>
  <c r="AR48" i="37"/>
  <c r="AT48" i="37" s="1"/>
  <c r="AP48" i="37"/>
  <c r="AO48" i="37"/>
  <c r="AQ48" i="37" s="1"/>
  <c r="AM48" i="37"/>
  <c r="AL48" i="37"/>
  <c r="AN48" i="37" s="1"/>
  <c r="AJ48" i="37"/>
  <c r="AI48" i="37"/>
  <c r="AK48" i="37" s="1"/>
  <c r="AG48" i="37"/>
  <c r="AF48" i="37"/>
  <c r="AH48" i="37" s="1"/>
  <c r="AD48" i="37"/>
  <c r="AC48" i="37"/>
  <c r="AE48" i="37" s="1"/>
  <c r="AB48" i="37"/>
  <c r="AA48" i="37"/>
  <c r="Z48" i="37"/>
  <c r="X48" i="37"/>
  <c r="W48" i="37"/>
  <c r="Y48" i="37" s="1"/>
  <c r="U48" i="37"/>
  <c r="T48" i="37"/>
  <c r="V48" i="37" s="1"/>
  <c r="S48" i="37"/>
  <c r="R48" i="37"/>
  <c r="Q48" i="37"/>
  <c r="O48" i="37"/>
  <c r="N48" i="37"/>
  <c r="P48" i="37" s="1"/>
  <c r="L48" i="37"/>
  <c r="K48" i="37"/>
  <c r="M48" i="37" s="1"/>
  <c r="I48" i="37"/>
  <c r="H48" i="37"/>
  <c r="J48" i="37" s="1"/>
  <c r="F48" i="37"/>
  <c r="E48" i="37"/>
  <c r="G48" i="37" s="1"/>
  <c r="AV47" i="37"/>
  <c r="AU47" i="37"/>
  <c r="AW47" i="37" s="1"/>
  <c r="AS47" i="37"/>
  <c r="AR47" i="37"/>
  <c r="AT47" i="37" s="1"/>
  <c r="AP47" i="37"/>
  <c r="AO47" i="37"/>
  <c r="AQ47" i="37" s="1"/>
  <c r="AM47" i="37"/>
  <c r="AL47" i="37"/>
  <c r="AN47" i="37" s="1"/>
  <c r="AJ47" i="37"/>
  <c r="AI47" i="37"/>
  <c r="AK47" i="37" s="1"/>
  <c r="AG47" i="37"/>
  <c r="AF47" i="37"/>
  <c r="AH47" i="37" s="1"/>
  <c r="AD47" i="37"/>
  <c r="AC47" i="37"/>
  <c r="AE47" i="37" s="1"/>
  <c r="AA47" i="37"/>
  <c r="Z47" i="37"/>
  <c r="AB47" i="37" s="1"/>
  <c r="X47" i="37"/>
  <c r="W47" i="37"/>
  <c r="Y47" i="37" s="1"/>
  <c r="U47" i="37"/>
  <c r="T47" i="37"/>
  <c r="V47" i="37" s="1"/>
  <c r="R47" i="37"/>
  <c r="Q47" i="37"/>
  <c r="S47" i="37" s="1"/>
  <c r="O47" i="37"/>
  <c r="N47" i="37"/>
  <c r="P47" i="37" s="1"/>
  <c r="L47" i="37"/>
  <c r="K47" i="37"/>
  <c r="M47" i="37" s="1"/>
  <c r="I47" i="37"/>
  <c r="H47" i="37"/>
  <c r="F47" i="37"/>
  <c r="E47" i="37"/>
  <c r="G47" i="37" s="1"/>
  <c r="AV46" i="37"/>
  <c r="AU46" i="37"/>
  <c r="AW46" i="37" s="1"/>
  <c r="AT46" i="37"/>
  <c r="AS46" i="37"/>
  <c r="AR46" i="37"/>
  <c r="AP46" i="37"/>
  <c r="AO46" i="37"/>
  <c r="AQ46" i="37" s="1"/>
  <c r="AM46" i="37"/>
  <c r="AL46" i="37"/>
  <c r="AN46" i="37" s="1"/>
  <c r="AJ46" i="37"/>
  <c r="AI46" i="37"/>
  <c r="AK46" i="37" s="1"/>
  <c r="AG46" i="37"/>
  <c r="AF46" i="37"/>
  <c r="AH46" i="37" s="1"/>
  <c r="AD46" i="37"/>
  <c r="AC46" i="37"/>
  <c r="AE46" i="37" s="1"/>
  <c r="AA46" i="37"/>
  <c r="Z46" i="37"/>
  <c r="AB46" i="37" s="1"/>
  <c r="X46" i="37"/>
  <c r="W46" i="37"/>
  <c r="Y46" i="37" s="1"/>
  <c r="U46" i="37"/>
  <c r="T46" i="37"/>
  <c r="V46" i="37" s="1"/>
  <c r="R46" i="37"/>
  <c r="Q46" i="37"/>
  <c r="S46" i="37" s="1"/>
  <c r="O46" i="37"/>
  <c r="N46" i="37"/>
  <c r="P46" i="37" s="1"/>
  <c r="M46" i="37"/>
  <c r="L46" i="37"/>
  <c r="K46" i="37"/>
  <c r="I46" i="37"/>
  <c r="H46" i="37"/>
  <c r="F46" i="37"/>
  <c r="E46" i="37"/>
  <c r="G46" i="37" s="1"/>
  <c r="AV45" i="37"/>
  <c r="AU45" i="37"/>
  <c r="AW45" i="37" s="1"/>
  <c r="AS45" i="37"/>
  <c r="AR45" i="37"/>
  <c r="AT45" i="37" s="1"/>
  <c r="AP45" i="37"/>
  <c r="AO45" i="37"/>
  <c r="AQ45" i="37" s="1"/>
  <c r="AM45" i="37"/>
  <c r="AL45" i="37"/>
  <c r="AN45" i="37" s="1"/>
  <c r="AJ45" i="37"/>
  <c r="AI45" i="37"/>
  <c r="AK45" i="37" s="1"/>
  <c r="AG45" i="37"/>
  <c r="AF45" i="37"/>
  <c r="AH45" i="37" s="1"/>
  <c r="AD45" i="37"/>
  <c r="AC45" i="37"/>
  <c r="AE45" i="37" s="1"/>
  <c r="AA45" i="37"/>
  <c r="Z45" i="37"/>
  <c r="AB45" i="37" s="1"/>
  <c r="X45" i="37"/>
  <c r="W45" i="37"/>
  <c r="Y45" i="37" s="1"/>
  <c r="U45" i="37"/>
  <c r="T45" i="37"/>
  <c r="V45" i="37" s="1"/>
  <c r="R45" i="37"/>
  <c r="Q45" i="37"/>
  <c r="S45" i="37" s="1"/>
  <c r="O45" i="37"/>
  <c r="N45" i="37"/>
  <c r="P45" i="37" s="1"/>
  <c r="L45" i="37"/>
  <c r="K45" i="37"/>
  <c r="M45" i="37" s="1"/>
  <c r="I45" i="37"/>
  <c r="H45" i="37"/>
  <c r="F45" i="37"/>
  <c r="E45" i="37"/>
  <c r="G45" i="37" s="1"/>
  <c r="AV44" i="37"/>
  <c r="AU44" i="37"/>
  <c r="AW44" i="37" s="1"/>
  <c r="AS44" i="37"/>
  <c r="AR44" i="37"/>
  <c r="AT44" i="37" s="1"/>
  <c r="AP44" i="37"/>
  <c r="AO44" i="37"/>
  <c r="AQ44" i="37" s="1"/>
  <c r="AM44" i="37"/>
  <c r="AL44" i="37"/>
  <c r="AN44" i="37" s="1"/>
  <c r="AJ44" i="37"/>
  <c r="AI44" i="37"/>
  <c r="AK44" i="37" s="1"/>
  <c r="AG44" i="37"/>
  <c r="AF44" i="37"/>
  <c r="AH44" i="37" s="1"/>
  <c r="AD44" i="37"/>
  <c r="AC44" i="37"/>
  <c r="AE44" i="37" s="1"/>
  <c r="AA44" i="37"/>
  <c r="Z44" i="37"/>
  <c r="AB44" i="37" s="1"/>
  <c r="X44" i="37"/>
  <c r="W44" i="37"/>
  <c r="Y44" i="37" s="1"/>
  <c r="U44" i="37"/>
  <c r="T44" i="37"/>
  <c r="V44" i="37" s="1"/>
  <c r="R44" i="37"/>
  <c r="Q44" i="37"/>
  <c r="S44" i="37" s="1"/>
  <c r="O44" i="37"/>
  <c r="N44" i="37"/>
  <c r="P44" i="37" s="1"/>
  <c r="L44" i="37"/>
  <c r="K44" i="37"/>
  <c r="M44" i="37" s="1"/>
  <c r="I44" i="37"/>
  <c r="H44" i="37"/>
  <c r="F44" i="37"/>
  <c r="E44" i="37"/>
  <c r="G44" i="37" s="1"/>
  <c r="AW43" i="37"/>
  <c r="AV43" i="37"/>
  <c r="AU43" i="37"/>
  <c r="AS43" i="37"/>
  <c r="AR43" i="37"/>
  <c r="AT43" i="37" s="1"/>
  <c r="AP43" i="37"/>
  <c r="AO43" i="37"/>
  <c r="AQ43" i="37" s="1"/>
  <c r="AM43" i="37"/>
  <c r="AL43" i="37"/>
  <c r="AN43" i="37" s="1"/>
  <c r="AJ43" i="37"/>
  <c r="AI43" i="37"/>
  <c r="AK43" i="37" s="1"/>
  <c r="AG43" i="37"/>
  <c r="AF43" i="37"/>
  <c r="AH43" i="37" s="1"/>
  <c r="AD43" i="37"/>
  <c r="AC43" i="37"/>
  <c r="AE43" i="37" s="1"/>
  <c r="AA43" i="37"/>
  <c r="Z43" i="37"/>
  <c r="AB43" i="37" s="1"/>
  <c r="X43" i="37"/>
  <c r="W43" i="37"/>
  <c r="Y43" i="37" s="1"/>
  <c r="U43" i="37"/>
  <c r="T43" i="37"/>
  <c r="V43" i="37" s="1"/>
  <c r="R43" i="37"/>
  <c r="Q43" i="37"/>
  <c r="S43" i="37" s="1"/>
  <c r="P43" i="37"/>
  <c r="O43" i="37"/>
  <c r="N43" i="37"/>
  <c r="L43" i="37"/>
  <c r="K43" i="37"/>
  <c r="M43" i="37" s="1"/>
  <c r="I43" i="37"/>
  <c r="H43" i="37"/>
  <c r="F43" i="37"/>
  <c r="E43" i="37"/>
  <c r="G43" i="37" s="1"/>
  <c r="AV42" i="37"/>
  <c r="AU42" i="37"/>
  <c r="AW42" i="37" s="1"/>
  <c r="AS42" i="37"/>
  <c r="AR42" i="37"/>
  <c r="AT42" i="37" s="1"/>
  <c r="AP42" i="37"/>
  <c r="AO42" i="37"/>
  <c r="AQ42" i="37" s="1"/>
  <c r="AM42" i="37"/>
  <c r="AL42" i="37"/>
  <c r="AN42" i="37" s="1"/>
  <c r="AJ42" i="37"/>
  <c r="AI42" i="37"/>
  <c r="AK42" i="37" s="1"/>
  <c r="AG42" i="37"/>
  <c r="AF42" i="37"/>
  <c r="AH42" i="37" s="1"/>
  <c r="AD42" i="37"/>
  <c r="AC42" i="37"/>
  <c r="AE42" i="37" s="1"/>
  <c r="AA42" i="37"/>
  <c r="Z42" i="37"/>
  <c r="AB42" i="37" s="1"/>
  <c r="X42" i="37"/>
  <c r="W42" i="37"/>
  <c r="Y42" i="37" s="1"/>
  <c r="U42" i="37"/>
  <c r="T42" i="37"/>
  <c r="V42" i="37" s="1"/>
  <c r="R42" i="37"/>
  <c r="Q42" i="37"/>
  <c r="S42" i="37" s="1"/>
  <c r="O42" i="37"/>
  <c r="N42" i="37"/>
  <c r="P42" i="37" s="1"/>
  <c r="L42" i="37"/>
  <c r="K42" i="37"/>
  <c r="M42" i="37" s="1"/>
  <c r="I42" i="37"/>
  <c r="H42" i="37"/>
  <c r="J42" i="37" s="1"/>
  <c r="F42" i="37"/>
  <c r="E42" i="37"/>
  <c r="G42" i="37" s="1"/>
  <c r="AV41" i="37"/>
  <c r="AU41" i="37"/>
  <c r="AW41" i="37" s="1"/>
  <c r="AS41" i="37"/>
  <c r="AR41" i="37"/>
  <c r="AT41" i="37" s="1"/>
  <c r="AQ41" i="37"/>
  <c r="AP41" i="37"/>
  <c r="AO41" i="37"/>
  <c r="AM41" i="37"/>
  <c r="AL41" i="37"/>
  <c r="AN41" i="37" s="1"/>
  <c r="AJ41" i="37"/>
  <c r="AI41" i="37"/>
  <c r="AK41" i="37" s="1"/>
  <c r="AG41" i="37"/>
  <c r="AF41" i="37"/>
  <c r="AH41" i="37" s="1"/>
  <c r="AD41" i="37"/>
  <c r="AC41" i="37"/>
  <c r="AE41" i="37" s="1"/>
  <c r="AA41" i="37"/>
  <c r="Z41" i="37"/>
  <c r="AB41" i="37" s="1"/>
  <c r="X41" i="37"/>
  <c r="W41" i="37"/>
  <c r="Y41" i="37" s="1"/>
  <c r="U41" i="37"/>
  <c r="T41" i="37"/>
  <c r="V41" i="37" s="1"/>
  <c r="R41" i="37"/>
  <c r="Q41" i="37"/>
  <c r="S41" i="37" s="1"/>
  <c r="O41" i="37"/>
  <c r="N41" i="37"/>
  <c r="P41" i="37" s="1"/>
  <c r="L41" i="37"/>
  <c r="K41" i="37"/>
  <c r="M41" i="37" s="1"/>
  <c r="I41" i="37"/>
  <c r="H41" i="37"/>
  <c r="F41" i="37"/>
  <c r="E41" i="37"/>
  <c r="G41" i="37" s="1"/>
  <c r="AV40" i="37"/>
  <c r="AU40" i="37"/>
  <c r="AW40" i="37" s="1"/>
  <c r="AS40" i="37"/>
  <c r="AR40" i="37"/>
  <c r="AT40" i="37" s="1"/>
  <c r="AP40" i="37"/>
  <c r="AO40" i="37"/>
  <c r="AQ40" i="37" s="1"/>
  <c r="AM40" i="37"/>
  <c r="AL40" i="37"/>
  <c r="AN40" i="37" s="1"/>
  <c r="AJ40" i="37"/>
  <c r="AI40" i="37"/>
  <c r="AK40" i="37" s="1"/>
  <c r="AG40" i="37"/>
  <c r="AF40" i="37"/>
  <c r="AH40" i="37" s="1"/>
  <c r="AD40" i="37"/>
  <c r="AC40" i="37"/>
  <c r="AE40" i="37" s="1"/>
  <c r="AA40" i="37"/>
  <c r="Z40" i="37"/>
  <c r="AB40" i="37" s="1"/>
  <c r="X40" i="37"/>
  <c r="W40" i="37"/>
  <c r="Y40" i="37" s="1"/>
  <c r="U40" i="37"/>
  <c r="T40" i="37"/>
  <c r="V40" i="37" s="1"/>
  <c r="R40" i="37"/>
  <c r="Q40" i="37"/>
  <c r="S40" i="37" s="1"/>
  <c r="O40" i="37"/>
  <c r="N40" i="37"/>
  <c r="P40" i="37" s="1"/>
  <c r="L40" i="37"/>
  <c r="K40" i="37"/>
  <c r="M40" i="37" s="1"/>
  <c r="I40" i="37"/>
  <c r="H40" i="37"/>
  <c r="F40" i="37"/>
  <c r="E40" i="37"/>
  <c r="G40" i="37" s="1"/>
  <c r="AV39" i="37"/>
  <c r="AU39" i="37"/>
  <c r="AW39" i="37" s="1"/>
  <c r="AS39" i="37"/>
  <c r="AR39" i="37"/>
  <c r="AT39" i="37" s="1"/>
  <c r="AP39" i="37"/>
  <c r="AO39" i="37"/>
  <c r="AQ39" i="37" s="1"/>
  <c r="AM39" i="37"/>
  <c r="AL39" i="37"/>
  <c r="AN39" i="37" s="1"/>
  <c r="AK39" i="37"/>
  <c r="AJ39" i="37"/>
  <c r="AI39" i="37"/>
  <c r="AG39" i="37"/>
  <c r="AF39" i="37"/>
  <c r="AH39" i="37" s="1"/>
  <c r="AD39" i="37"/>
  <c r="AC39" i="37"/>
  <c r="AE39" i="37" s="1"/>
  <c r="AA39" i="37"/>
  <c r="Z39" i="37"/>
  <c r="AB39" i="37" s="1"/>
  <c r="X39" i="37"/>
  <c r="W39" i="37"/>
  <c r="Y39" i="37" s="1"/>
  <c r="U39" i="37"/>
  <c r="T39" i="37"/>
  <c r="V39" i="37" s="1"/>
  <c r="R39" i="37"/>
  <c r="Q39" i="37"/>
  <c r="S39" i="37" s="1"/>
  <c r="O39" i="37"/>
  <c r="N39" i="37"/>
  <c r="P39" i="37" s="1"/>
  <c r="L39" i="37"/>
  <c r="K39" i="37"/>
  <c r="M39" i="37" s="1"/>
  <c r="I39" i="37"/>
  <c r="H39" i="37"/>
  <c r="F39" i="37"/>
  <c r="E39" i="37"/>
  <c r="G39" i="37" s="1"/>
  <c r="AW38" i="37"/>
  <c r="AV38" i="37"/>
  <c r="AU38" i="37"/>
  <c r="AS38" i="37"/>
  <c r="AR38" i="37"/>
  <c r="AT38" i="37" s="1"/>
  <c r="AP38" i="37"/>
  <c r="AO38" i="37"/>
  <c r="AQ38" i="37" s="1"/>
  <c r="AM38" i="37"/>
  <c r="AL38" i="37"/>
  <c r="AN38" i="37" s="1"/>
  <c r="AJ38" i="37"/>
  <c r="AI38" i="37"/>
  <c r="AK38" i="37" s="1"/>
  <c r="AG38" i="37"/>
  <c r="AF38" i="37"/>
  <c r="AH38" i="37" s="1"/>
  <c r="AD38" i="37"/>
  <c r="AC38" i="37"/>
  <c r="AE38" i="37" s="1"/>
  <c r="AA38" i="37"/>
  <c r="Z38" i="37"/>
  <c r="AB38" i="37" s="1"/>
  <c r="X38" i="37"/>
  <c r="W38" i="37"/>
  <c r="Y38" i="37" s="1"/>
  <c r="U38" i="37"/>
  <c r="T38" i="37"/>
  <c r="V38" i="37" s="1"/>
  <c r="R38" i="37"/>
  <c r="Q38" i="37"/>
  <c r="S38" i="37" s="1"/>
  <c r="O38" i="37"/>
  <c r="N38" i="37"/>
  <c r="P38" i="37" s="1"/>
  <c r="L38" i="37"/>
  <c r="K38" i="37"/>
  <c r="M38" i="37" s="1"/>
  <c r="J38" i="37"/>
  <c r="I38" i="37"/>
  <c r="H38" i="37"/>
  <c r="F38" i="37"/>
  <c r="E38" i="37"/>
  <c r="G38" i="37" s="1"/>
  <c r="AV37" i="37"/>
  <c r="AU37" i="37"/>
  <c r="AW37" i="37" s="1"/>
  <c r="AS37" i="37"/>
  <c r="AR37" i="37"/>
  <c r="AT37" i="37" s="1"/>
  <c r="AP37" i="37"/>
  <c r="AO37" i="37"/>
  <c r="AQ37" i="37" s="1"/>
  <c r="AM37" i="37"/>
  <c r="AL37" i="37"/>
  <c r="AN37" i="37" s="1"/>
  <c r="AJ37" i="37"/>
  <c r="AI37" i="37"/>
  <c r="AK37" i="37" s="1"/>
  <c r="AG37" i="37"/>
  <c r="AF37" i="37"/>
  <c r="AH37" i="37" s="1"/>
  <c r="AD37" i="37"/>
  <c r="AC37" i="37"/>
  <c r="AE37" i="37" s="1"/>
  <c r="AA37" i="37"/>
  <c r="Z37" i="37"/>
  <c r="AB37" i="37" s="1"/>
  <c r="X37" i="37"/>
  <c r="W37" i="37"/>
  <c r="Y37" i="37" s="1"/>
  <c r="U37" i="37"/>
  <c r="T37" i="37"/>
  <c r="V37" i="37" s="1"/>
  <c r="R37" i="37"/>
  <c r="Q37" i="37"/>
  <c r="S37" i="37" s="1"/>
  <c r="O37" i="37"/>
  <c r="N37" i="37"/>
  <c r="P37" i="37" s="1"/>
  <c r="L37" i="37"/>
  <c r="K37" i="37"/>
  <c r="M37" i="37" s="1"/>
  <c r="I37" i="37"/>
  <c r="H37" i="37"/>
  <c r="J37" i="37" s="1"/>
  <c r="F37" i="37"/>
  <c r="E37" i="37"/>
  <c r="G37" i="37" s="1"/>
  <c r="AV36" i="37"/>
  <c r="AU36" i="37"/>
  <c r="AW36" i="37" s="1"/>
  <c r="AS36" i="37"/>
  <c r="AR36" i="37"/>
  <c r="AT36" i="37" s="1"/>
  <c r="AP36" i="37"/>
  <c r="AO36" i="37"/>
  <c r="AQ36" i="37" s="1"/>
  <c r="AM36" i="37"/>
  <c r="AL36" i="37"/>
  <c r="AN36" i="37" s="1"/>
  <c r="AJ36" i="37"/>
  <c r="AI36" i="37"/>
  <c r="AK36" i="37" s="1"/>
  <c r="AG36" i="37"/>
  <c r="AF36" i="37"/>
  <c r="AH36" i="37" s="1"/>
  <c r="AD36" i="37"/>
  <c r="AC36" i="37"/>
  <c r="AE36" i="37" s="1"/>
  <c r="AB36" i="37"/>
  <c r="AA36" i="37"/>
  <c r="Z36" i="37"/>
  <c r="X36" i="37"/>
  <c r="W36" i="37"/>
  <c r="Y36" i="37" s="1"/>
  <c r="U36" i="37"/>
  <c r="T36" i="37"/>
  <c r="V36" i="37" s="1"/>
  <c r="R36" i="37"/>
  <c r="Q36" i="37"/>
  <c r="S36" i="37" s="1"/>
  <c r="O36" i="37"/>
  <c r="N36" i="37"/>
  <c r="P36" i="37" s="1"/>
  <c r="L36" i="37"/>
  <c r="K36" i="37"/>
  <c r="M36" i="37" s="1"/>
  <c r="I36" i="37"/>
  <c r="H36" i="37"/>
  <c r="J36" i="37" s="1"/>
  <c r="G36" i="37"/>
  <c r="F36" i="37"/>
  <c r="E36" i="37"/>
  <c r="AV35" i="37"/>
  <c r="AU35" i="37"/>
  <c r="AW35" i="37" s="1"/>
  <c r="AS35" i="37"/>
  <c r="AR35" i="37"/>
  <c r="AT35" i="37" s="1"/>
  <c r="AP35" i="37"/>
  <c r="AO35" i="37"/>
  <c r="AQ35" i="37" s="1"/>
  <c r="AM35" i="37"/>
  <c r="AL35" i="37"/>
  <c r="AN35" i="37" s="1"/>
  <c r="AJ35" i="37"/>
  <c r="AI35" i="37"/>
  <c r="AK35" i="37" s="1"/>
  <c r="AG35" i="37"/>
  <c r="AF35" i="37"/>
  <c r="AH35" i="37" s="1"/>
  <c r="AD35" i="37"/>
  <c r="AC35" i="37"/>
  <c r="AE35" i="37" s="1"/>
  <c r="AA35" i="37"/>
  <c r="Z35" i="37"/>
  <c r="AB35" i="37" s="1"/>
  <c r="X35" i="37"/>
  <c r="W35" i="37"/>
  <c r="Y35" i="37" s="1"/>
  <c r="U35" i="37"/>
  <c r="T35" i="37"/>
  <c r="V35" i="37" s="1"/>
  <c r="R35" i="37"/>
  <c r="Q35" i="37"/>
  <c r="S35" i="37" s="1"/>
  <c r="O35" i="37"/>
  <c r="N35" i="37"/>
  <c r="P35" i="37" s="1"/>
  <c r="L35" i="37"/>
  <c r="K35" i="37"/>
  <c r="M35" i="37" s="1"/>
  <c r="I35" i="37"/>
  <c r="H35" i="37"/>
  <c r="J35" i="37" s="1"/>
  <c r="F35" i="37"/>
  <c r="E35" i="37"/>
  <c r="AV34" i="37"/>
  <c r="AU34" i="37"/>
  <c r="AW34" i="37" s="1"/>
  <c r="AS34" i="37"/>
  <c r="AR34" i="37"/>
  <c r="AT34" i="37" s="1"/>
  <c r="AP34" i="37"/>
  <c r="AO34" i="37"/>
  <c r="AQ34" i="37" s="1"/>
  <c r="AM34" i="37"/>
  <c r="AL34" i="37"/>
  <c r="AN34" i="37" s="1"/>
  <c r="AJ34" i="37"/>
  <c r="AI34" i="37"/>
  <c r="AK34" i="37" s="1"/>
  <c r="AH34" i="37"/>
  <c r="AG34" i="37"/>
  <c r="AF34" i="37"/>
  <c r="AD34" i="37"/>
  <c r="AC34" i="37"/>
  <c r="AE34" i="37" s="1"/>
  <c r="AA34" i="37"/>
  <c r="Z34" i="37"/>
  <c r="AB34" i="37" s="1"/>
  <c r="X34" i="37"/>
  <c r="W34" i="37"/>
  <c r="Y34" i="37" s="1"/>
  <c r="U34" i="37"/>
  <c r="T34" i="37"/>
  <c r="V34" i="37" s="1"/>
  <c r="R34" i="37"/>
  <c r="Q34" i="37"/>
  <c r="S34" i="37" s="1"/>
  <c r="O34" i="37"/>
  <c r="N34" i="37"/>
  <c r="P34" i="37" s="1"/>
  <c r="M34" i="37"/>
  <c r="L34" i="37"/>
  <c r="K34" i="37"/>
  <c r="I34" i="37"/>
  <c r="H34" i="37"/>
  <c r="J34" i="37" s="1"/>
  <c r="F34" i="37"/>
  <c r="E34" i="37"/>
  <c r="AV33" i="37"/>
  <c r="AU33" i="37"/>
  <c r="AW33" i="37" s="1"/>
  <c r="AS33" i="37"/>
  <c r="AR33" i="37"/>
  <c r="AT33" i="37" s="1"/>
  <c r="AP33" i="37"/>
  <c r="AO33" i="37"/>
  <c r="AQ33" i="37" s="1"/>
  <c r="AM33" i="37"/>
  <c r="AL33" i="37"/>
  <c r="AN33" i="37" s="1"/>
  <c r="AJ33" i="37"/>
  <c r="AI33" i="37"/>
  <c r="AK33" i="37" s="1"/>
  <c r="AG33" i="37"/>
  <c r="AF33" i="37"/>
  <c r="AH33" i="37" s="1"/>
  <c r="AE33" i="37"/>
  <c r="AD33" i="37"/>
  <c r="AC33" i="37"/>
  <c r="AA33" i="37"/>
  <c r="Z33" i="37"/>
  <c r="AB33" i="37" s="1"/>
  <c r="X33" i="37"/>
  <c r="W33" i="37"/>
  <c r="Y33" i="37" s="1"/>
  <c r="U33" i="37"/>
  <c r="T33" i="37"/>
  <c r="V33" i="37" s="1"/>
  <c r="R33" i="37"/>
  <c r="Q33" i="37"/>
  <c r="S33" i="37" s="1"/>
  <c r="O33" i="37"/>
  <c r="N33" i="37"/>
  <c r="P33" i="37" s="1"/>
  <c r="L33" i="37"/>
  <c r="K33" i="37"/>
  <c r="M33" i="37" s="1"/>
  <c r="J33" i="37"/>
  <c r="I33" i="37"/>
  <c r="H33" i="37"/>
  <c r="F33" i="37"/>
  <c r="E33" i="37"/>
  <c r="AV32" i="37"/>
  <c r="AU32" i="37"/>
  <c r="AW32" i="37" s="1"/>
  <c r="AS32" i="37"/>
  <c r="AR32" i="37"/>
  <c r="AT32" i="37" s="1"/>
  <c r="AP32" i="37"/>
  <c r="AO32" i="37"/>
  <c r="AQ32" i="37" s="1"/>
  <c r="AM32" i="37"/>
  <c r="AL32" i="37"/>
  <c r="AN32" i="37" s="1"/>
  <c r="AJ32" i="37"/>
  <c r="AI32" i="37"/>
  <c r="AK32" i="37" s="1"/>
  <c r="AG32" i="37"/>
  <c r="AF32" i="37"/>
  <c r="AH32" i="37" s="1"/>
  <c r="AD32" i="37"/>
  <c r="AC32" i="37"/>
  <c r="AE32" i="37" s="1"/>
  <c r="AB32" i="37"/>
  <c r="AA32" i="37"/>
  <c r="Z32" i="37"/>
  <c r="X32" i="37"/>
  <c r="W32" i="37"/>
  <c r="Y32" i="37" s="1"/>
  <c r="U32" i="37"/>
  <c r="T32" i="37"/>
  <c r="V32" i="37" s="1"/>
  <c r="R32" i="37"/>
  <c r="Q32" i="37"/>
  <c r="S32" i="37" s="1"/>
  <c r="O32" i="37"/>
  <c r="N32" i="37"/>
  <c r="P32" i="37" s="1"/>
  <c r="L32" i="37"/>
  <c r="K32" i="37"/>
  <c r="M32" i="37" s="1"/>
  <c r="I32" i="37"/>
  <c r="H32" i="37"/>
  <c r="J32" i="37" s="1"/>
  <c r="F32" i="37"/>
  <c r="E32" i="37"/>
  <c r="AV31" i="37"/>
  <c r="AU31" i="37"/>
  <c r="AW31" i="37" s="1"/>
  <c r="AS31" i="37"/>
  <c r="AR31" i="37"/>
  <c r="AT31" i="37" s="1"/>
  <c r="AP31" i="37"/>
  <c r="AO31" i="37"/>
  <c r="AQ31" i="37" s="1"/>
  <c r="AM31" i="37"/>
  <c r="AL31" i="37"/>
  <c r="AN31" i="37" s="1"/>
  <c r="AJ31" i="37"/>
  <c r="AI31" i="37"/>
  <c r="AK31" i="37" s="1"/>
  <c r="AG31" i="37"/>
  <c r="AF31" i="37"/>
  <c r="AH31" i="37" s="1"/>
  <c r="AD31" i="37"/>
  <c r="AC31" i="37"/>
  <c r="AE31" i="37" s="1"/>
  <c r="AA31" i="37"/>
  <c r="Z31" i="37"/>
  <c r="AB31" i="37" s="1"/>
  <c r="X31" i="37"/>
  <c r="W31" i="37"/>
  <c r="Y31" i="37" s="1"/>
  <c r="U31" i="37"/>
  <c r="T31" i="37"/>
  <c r="V31" i="37" s="1"/>
  <c r="R31" i="37"/>
  <c r="Q31" i="37"/>
  <c r="S31" i="37" s="1"/>
  <c r="O31" i="37"/>
  <c r="N31" i="37"/>
  <c r="P31" i="37" s="1"/>
  <c r="L31" i="37"/>
  <c r="K31" i="37"/>
  <c r="M31" i="37" s="1"/>
  <c r="I31" i="37"/>
  <c r="H31" i="37"/>
  <c r="J31" i="37" s="1"/>
  <c r="F31" i="37"/>
  <c r="E31" i="37"/>
  <c r="AW30" i="37"/>
  <c r="AV30" i="37"/>
  <c r="AU30" i="37"/>
  <c r="AT30" i="37"/>
  <c r="AS30" i="37"/>
  <c r="AR30" i="37"/>
  <c r="AP30" i="37"/>
  <c r="AO30" i="37"/>
  <c r="AQ30" i="37" s="1"/>
  <c r="AM30" i="37"/>
  <c r="AL30" i="37"/>
  <c r="AN30" i="37" s="1"/>
  <c r="AJ30" i="37"/>
  <c r="AI30" i="37"/>
  <c r="AK30" i="37" s="1"/>
  <c r="AG30" i="37"/>
  <c r="AF30" i="37"/>
  <c r="AH30" i="37" s="1"/>
  <c r="AD30" i="37"/>
  <c r="AC30" i="37"/>
  <c r="AE30" i="37" s="1"/>
  <c r="AA30" i="37"/>
  <c r="Z30" i="37"/>
  <c r="AB30" i="37" s="1"/>
  <c r="X30" i="37"/>
  <c r="W30" i="37"/>
  <c r="Y30" i="37" s="1"/>
  <c r="U30" i="37"/>
  <c r="T30" i="37"/>
  <c r="V30" i="37" s="1"/>
  <c r="R30" i="37"/>
  <c r="Q30" i="37"/>
  <c r="S30" i="37" s="1"/>
  <c r="O30" i="37"/>
  <c r="N30" i="37"/>
  <c r="P30" i="37" s="1"/>
  <c r="L30" i="37"/>
  <c r="K30" i="37"/>
  <c r="M30" i="37" s="1"/>
  <c r="I30" i="37"/>
  <c r="H30" i="37"/>
  <c r="J30" i="37" s="1"/>
  <c r="F30" i="37"/>
  <c r="E30" i="37"/>
  <c r="AV29" i="37"/>
  <c r="AU29" i="37"/>
  <c r="AW29" i="37" s="1"/>
  <c r="AT29" i="37"/>
  <c r="AS29" i="37"/>
  <c r="AR29" i="37"/>
  <c r="AQ29" i="37"/>
  <c r="AP29" i="37"/>
  <c r="AO29" i="37"/>
  <c r="AM29" i="37"/>
  <c r="AL29" i="37"/>
  <c r="AN29" i="37" s="1"/>
  <c r="AJ29" i="37"/>
  <c r="AI29" i="37"/>
  <c r="AK29" i="37" s="1"/>
  <c r="AG29" i="37"/>
  <c r="AF29" i="37"/>
  <c r="AH29" i="37" s="1"/>
  <c r="AD29" i="37"/>
  <c r="AC29" i="37"/>
  <c r="AE29" i="37" s="1"/>
  <c r="AA29" i="37"/>
  <c r="Z29" i="37"/>
  <c r="AB29" i="37" s="1"/>
  <c r="X29" i="37"/>
  <c r="W29" i="37"/>
  <c r="Y29" i="37" s="1"/>
  <c r="U29" i="37"/>
  <c r="T29" i="37"/>
  <c r="V29" i="37" s="1"/>
  <c r="S29" i="37"/>
  <c r="R29" i="37"/>
  <c r="Q29" i="37"/>
  <c r="O29" i="37"/>
  <c r="N29" i="37"/>
  <c r="P29" i="37" s="1"/>
  <c r="L29" i="37"/>
  <c r="K29" i="37"/>
  <c r="M29" i="37" s="1"/>
  <c r="I29" i="37"/>
  <c r="H29" i="37"/>
  <c r="J29" i="37" s="1"/>
  <c r="F29" i="37"/>
  <c r="E29" i="37"/>
  <c r="AV28" i="37"/>
  <c r="AU28" i="37"/>
  <c r="AW28" i="37" s="1"/>
  <c r="AS28" i="37"/>
  <c r="AR28" i="37"/>
  <c r="AT28" i="37" s="1"/>
  <c r="AQ28" i="37"/>
  <c r="AP28" i="37"/>
  <c r="AO28" i="37"/>
  <c r="AM28" i="37"/>
  <c r="AL28" i="37"/>
  <c r="AN28" i="37" s="1"/>
  <c r="AJ28" i="37"/>
  <c r="AI28" i="37"/>
  <c r="AK28" i="37" s="1"/>
  <c r="AG28" i="37"/>
  <c r="AF28" i="37"/>
  <c r="AH28" i="37" s="1"/>
  <c r="AD28" i="37"/>
  <c r="AC28" i="37"/>
  <c r="AE28" i="37" s="1"/>
  <c r="AA28" i="37"/>
  <c r="Z28" i="37"/>
  <c r="AB28" i="37" s="1"/>
  <c r="X28" i="37"/>
  <c r="W28" i="37"/>
  <c r="Y28" i="37" s="1"/>
  <c r="U28" i="37"/>
  <c r="T28" i="37"/>
  <c r="V28" i="37" s="1"/>
  <c r="R28" i="37"/>
  <c r="Q28" i="37"/>
  <c r="S28" i="37" s="1"/>
  <c r="P28" i="37"/>
  <c r="O28" i="37"/>
  <c r="N28" i="37"/>
  <c r="L28" i="37"/>
  <c r="K28" i="37"/>
  <c r="M28" i="37" s="1"/>
  <c r="I28" i="37"/>
  <c r="H28" i="37"/>
  <c r="J28" i="37" s="1"/>
  <c r="F28" i="37"/>
  <c r="E28" i="37"/>
  <c r="AV27" i="37"/>
  <c r="AU27" i="37"/>
  <c r="AW27" i="37" s="1"/>
  <c r="AS27" i="37"/>
  <c r="AR27" i="37"/>
  <c r="AT27" i="37" s="1"/>
  <c r="AP27" i="37"/>
  <c r="AO27" i="37"/>
  <c r="AQ27" i="37" s="1"/>
  <c r="AN27" i="37"/>
  <c r="AM27" i="37"/>
  <c r="AL27" i="37"/>
  <c r="AJ27" i="37"/>
  <c r="AI27" i="37"/>
  <c r="AK27" i="37" s="1"/>
  <c r="AG27" i="37"/>
  <c r="AF27" i="37"/>
  <c r="AH27" i="37" s="1"/>
  <c r="AD27" i="37"/>
  <c r="AC27" i="37"/>
  <c r="AE27" i="37" s="1"/>
  <c r="AA27" i="37"/>
  <c r="Z27" i="37"/>
  <c r="AB27" i="37" s="1"/>
  <c r="X27" i="37"/>
  <c r="W27" i="37"/>
  <c r="Y27" i="37" s="1"/>
  <c r="U27" i="37"/>
  <c r="T27" i="37"/>
  <c r="V27" i="37" s="1"/>
  <c r="R27" i="37"/>
  <c r="Q27" i="37"/>
  <c r="S27" i="37" s="1"/>
  <c r="O27" i="37"/>
  <c r="N27" i="37"/>
  <c r="P27" i="37" s="1"/>
  <c r="L27" i="37"/>
  <c r="K27" i="37"/>
  <c r="M27" i="37" s="1"/>
  <c r="I27" i="37"/>
  <c r="H27" i="37"/>
  <c r="J27" i="37" s="1"/>
  <c r="F27" i="37"/>
  <c r="E27" i="37"/>
  <c r="AV26" i="37"/>
  <c r="AU26" i="37"/>
  <c r="AW26" i="37" s="1"/>
  <c r="AS26" i="37"/>
  <c r="AR26" i="37"/>
  <c r="AT26" i="37" s="1"/>
  <c r="AP26" i="37"/>
  <c r="AO26" i="37"/>
  <c r="AQ26" i="37" s="1"/>
  <c r="AM26" i="37"/>
  <c r="AL26" i="37"/>
  <c r="AN26" i="37" s="1"/>
  <c r="AJ26" i="37"/>
  <c r="AI26" i="37"/>
  <c r="AK26" i="37" s="1"/>
  <c r="AG26" i="37"/>
  <c r="AF26" i="37"/>
  <c r="AH26" i="37" s="1"/>
  <c r="AD26" i="37"/>
  <c r="AC26" i="37"/>
  <c r="AE26" i="37" s="1"/>
  <c r="AA26" i="37"/>
  <c r="Z26" i="37"/>
  <c r="AB26" i="37" s="1"/>
  <c r="X26" i="37"/>
  <c r="W26" i="37"/>
  <c r="Y26" i="37" s="1"/>
  <c r="U26" i="37"/>
  <c r="T26" i="37"/>
  <c r="V26" i="37" s="1"/>
  <c r="R26" i="37"/>
  <c r="Q26" i="37"/>
  <c r="S26" i="37" s="1"/>
  <c r="O26" i="37"/>
  <c r="N26" i="37"/>
  <c r="P26" i="37" s="1"/>
  <c r="L26" i="37"/>
  <c r="K26" i="37"/>
  <c r="M26" i="37" s="1"/>
  <c r="I26" i="37"/>
  <c r="H26" i="37"/>
  <c r="J26" i="37" s="1"/>
  <c r="F26" i="37"/>
  <c r="E26" i="37"/>
  <c r="AV25" i="37"/>
  <c r="AU25" i="37"/>
  <c r="AW25" i="37" s="1"/>
  <c r="AS25" i="37"/>
  <c r="AR25" i="37"/>
  <c r="AT25" i="37" s="1"/>
  <c r="AP25" i="37"/>
  <c r="AO25" i="37"/>
  <c r="AQ25" i="37" s="1"/>
  <c r="AM25" i="37"/>
  <c r="AL25" i="37"/>
  <c r="AN25" i="37" s="1"/>
  <c r="AJ25" i="37"/>
  <c r="AI25" i="37"/>
  <c r="AK25" i="37" s="1"/>
  <c r="AG25" i="37"/>
  <c r="AF25" i="37"/>
  <c r="AH25" i="37" s="1"/>
  <c r="AD25" i="37"/>
  <c r="AC25" i="37"/>
  <c r="AE25" i="37" s="1"/>
  <c r="AA25" i="37"/>
  <c r="Z25" i="37"/>
  <c r="AB25" i="37" s="1"/>
  <c r="X25" i="37"/>
  <c r="W25" i="37"/>
  <c r="Y25" i="37" s="1"/>
  <c r="U25" i="37"/>
  <c r="T25" i="37"/>
  <c r="V25" i="37" s="1"/>
  <c r="R25" i="37"/>
  <c r="Q25" i="37"/>
  <c r="S25" i="37" s="1"/>
  <c r="O25" i="37"/>
  <c r="N25" i="37"/>
  <c r="P25" i="37" s="1"/>
  <c r="L25" i="37"/>
  <c r="K25" i="37"/>
  <c r="M25" i="37" s="1"/>
  <c r="I25" i="37"/>
  <c r="H25" i="37"/>
  <c r="J25" i="37" s="1"/>
  <c r="F25" i="37"/>
  <c r="E25" i="37"/>
  <c r="G25" i="37" s="1"/>
  <c r="AV24" i="37"/>
  <c r="AU24" i="37"/>
  <c r="AW24" i="37" s="1"/>
  <c r="AS24" i="37"/>
  <c r="AR24" i="37"/>
  <c r="AT24" i="37" s="1"/>
  <c r="AP24" i="37"/>
  <c r="AO24" i="37"/>
  <c r="AQ24" i="37" s="1"/>
  <c r="AM24" i="37"/>
  <c r="AL24" i="37"/>
  <c r="AN24" i="37" s="1"/>
  <c r="AJ24" i="37"/>
  <c r="AI24" i="37"/>
  <c r="AK24" i="37" s="1"/>
  <c r="AG24" i="37"/>
  <c r="AF24" i="37"/>
  <c r="AH24" i="37" s="1"/>
  <c r="AE24" i="37"/>
  <c r="AD24" i="37"/>
  <c r="AC24" i="37"/>
  <c r="AB24" i="37"/>
  <c r="AA24" i="37"/>
  <c r="Z24" i="37"/>
  <c r="X24" i="37"/>
  <c r="W24" i="37"/>
  <c r="Y24" i="37" s="1"/>
  <c r="U24" i="37"/>
  <c r="T24" i="37"/>
  <c r="V24" i="37" s="1"/>
  <c r="R24" i="37"/>
  <c r="Q24" i="37"/>
  <c r="S24" i="37" s="1"/>
  <c r="P24" i="37"/>
  <c r="O24" i="37"/>
  <c r="N24" i="37"/>
  <c r="M24" i="37"/>
  <c r="L24" i="37"/>
  <c r="K24" i="37"/>
  <c r="I24" i="37"/>
  <c r="H24" i="37"/>
  <c r="J24" i="37" s="1"/>
  <c r="F24" i="37"/>
  <c r="E24" i="37"/>
  <c r="G24" i="37" s="1"/>
  <c r="AV23" i="37"/>
  <c r="AU23" i="37"/>
  <c r="AS23" i="37"/>
  <c r="AR23" i="37"/>
  <c r="AP23" i="37"/>
  <c r="AO23" i="37"/>
  <c r="AM23" i="37"/>
  <c r="AL23" i="37"/>
  <c r="AJ23" i="37"/>
  <c r="AI23" i="37"/>
  <c r="AG23" i="37"/>
  <c r="AF23" i="37"/>
  <c r="AD23" i="37"/>
  <c r="AC23" i="37"/>
  <c r="AA23" i="37"/>
  <c r="Z23" i="37"/>
  <c r="X23" i="37"/>
  <c r="W23" i="37"/>
  <c r="U23" i="37"/>
  <c r="T23" i="37"/>
  <c r="R23" i="37"/>
  <c r="Q23" i="37"/>
  <c r="O23" i="37"/>
  <c r="N23" i="37"/>
  <c r="L23" i="37"/>
  <c r="K23" i="37"/>
  <c r="I23" i="37"/>
  <c r="H23" i="37"/>
  <c r="F23" i="37"/>
  <c r="E23" i="37"/>
  <c r="AI14" i="37"/>
  <c r="W14" i="37"/>
  <c r="H14" i="37"/>
  <c r="AI13" i="37"/>
  <c r="W13" i="37"/>
  <c r="H13" i="37"/>
  <c r="AI12" i="37"/>
  <c r="W12" i="37"/>
  <c r="H12" i="37"/>
  <c r="AI11" i="37"/>
  <c r="W11" i="37"/>
  <c r="H11" i="37"/>
  <c r="AI10" i="37"/>
  <c r="W10" i="37"/>
  <c r="H10" i="37"/>
  <c r="J48" i="39" l="1"/>
  <c r="J52" i="39"/>
  <c r="J54" i="39"/>
  <c r="P44" i="39"/>
  <c r="P41" i="39"/>
  <c r="J47" i="39"/>
  <c r="J49" i="39"/>
  <c r="J51" i="39"/>
  <c r="J53" i="39"/>
  <c r="J55" i="39"/>
  <c r="J32" i="39"/>
  <c r="G54" i="39"/>
  <c r="P36" i="39"/>
  <c r="J31" i="39"/>
  <c r="J33" i="39"/>
  <c r="P42" i="39"/>
  <c r="P38" i="39"/>
  <c r="J27" i="39"/>
  <c r="P37" i="39"/>
  <c r="P39" i="39"/>
  <c r="G46" i="39"/>
  <c r="G48" i="39"/>
  <c r="J26" i="39"/>
  <c r="J28" i="39"/>
  <c r="J34" i="39"/>
  <c r="G45" i="39"/>
  <c r="G50" i="39"/>
  <c r="G52" i="39"/>
  <c r="J30" i="39"/>
  <c r="P40" i="39"/>
  <c r="G49" i="39"/>
  <c r="G51" i="39"/>
  <c r="G47" i="39"/>
  <c r="G53" i="39"/>
  <c r="J463" i="38"/>
  <c r="A463" i="38"/>
  <c r="J462" i="38"/>
  <c r="A462" i="38"/>
  <c r="J461" i="38"/>
  <c r="A461" i="38"/>
  <c r="J460" i="38"/>
  <c r="A460" i="38"/>
  <c r="J459" i="38"/>
  <c r="A459" i="38"/>
  <c r="J458" i="38"/>
  <c r="A458" i="38"/>
  <c r="J457" i="38"/>
  <c r="A457" i="38"/>
  <c r="J456" i="38"/>
  <c r="A456" i="38"/>
  <c r="J455" i="38"/>
  <c r="A455" i="38"/>
  <c r="J454" i="38"/>
  <c r="A454" i="38"/>
  <c r="J453" i="38"/>
  <c r="A453" i="38"/>
  <c r="J452" i="38"/>
  <c r="A452" i="38"/>
  <c r="J451" i="38"/>
  <c r="A451" i="38"/>
  <c r="J450" i="38"/>
  <c r="A450" i="38"/>
  <c r="J449" i="38"/>
  <c r="A449" i="38"/>
  <c r="J448" i="38"/>
  <c r="A448" i="38"/>
  <c r="J447" i="38"/>
  <c r="A447" i="38"/>
  <c r="J446" i="38"/>
  <c r="A446" i="38"/>
  <c r="J445" i="38"/>
  <c r="A445" i="38"/>
  <c r="J444" i="38"/>
  <c r="A444" i="38"/>
  <c r="J443" i="38"/>
  <c r="A443" i="38"/>
  <c r="J442" i="38"/>
  <c r="A442" i="38"/>
  <c r="J441" i="38"/>
  <c r="A441" i="38"/>
  <c r="J440" i="38"/>
  <c r="A440" i="38"/>
  <c r="J439" i="38"/>
  <c r="A439" i="38"/>
  <c r="J438" i="38"/>
  <c r="A438" i="38"/>
  <c r="J437" i="38"/>
  <c r="A437" i="38"/>
  <c r="J436" i="38"/>
  <c r="A436" i="38"/>
  <c r="J435" i="38"/>
  <c r="A435" i="38"/>
  <c r="J434" i="38"/>
  <c r="A434" i="38"/>
  <c r="J433" i="38"/>
  <c r="A433" i="38"/>
  <c r="J432" i="38"/>
  <c r="A432" i="38"/>
  <c r="J431" i="38"/>
  <c r="A431" i="38"/>
  <c r="J430" i="38"/>
  <c r="A430" i="38"/>
  <c r="J429" i="38"/>
  <c r="A429" i="38"/>
  <c r="J428" i="38"/>
  <c r="A428" i="38"/>
  <c r="J427" i="38"/>
  <c r="A427" i="38"/>
  <c r="J426" i="38"/>
  <c r="A426" i="38"/>
  <c r="J425" i="38"/>
  <c r="A425" i="38"/>
  <c r="J424" i="38"/>
  <c r="A424" i="38"/>
  <c r="J423" i="38"/>
  <c r="A423" i="38"/>
  <c r="J422" i="38"/>
  <c r="A422" i="38"/>
  <c r="J421" i="38"/>
  <c r="A421" i="38"/>
  <c r="J420" i="38"/>
  <c r="A420" i="38"/>
  <c r="J419" i="38"/>
  <c r="A419" i="38"/>
  <c r="J418" i="38"/>
  <c r="A418" i="38"/>
  <c r="J417" i="38"/>
  <c r="A417" i="38"/>
  <c r="J416" i="38"/>
  <c r="A416" i="38"/>
  <c r="J415" i="38"/>
  <c r="A415" i="38"/>
  <c r="J414" i="38"/>
  <c r="A414" i="38"/>
  <c r="J413" i="38"/>
  <c r="A413" i="38"/>
  <c r="J412" i="38"/>
  <c r="A412" i="38"/>
  <c r="J411" i="38"/>
  <c r="A411" i="38"/>
  <c r="J410" i="38"/>
  <c r="A410" i="38"/>
  <c r="J409" i="38"/>
  <c r="A409" i="38"/>
  <c r="J408" i="38"/>
  <c r="A408" i="38"/>
  <c r="J407" i="38"/>
  <c r="A407" i="38"/>
  <c r="J406" i="38"/>
  <c r="A406" i="38"/>
  <c r="J405" i="38"/>
  <c r="A405" i="38"/>
  <c r="J404" i="38"/>
  <c r="A404" i="38"/>
  <c r="J403" i="38"/>
  <c r="A403" i="38"/>
  <c r="J402" i="38"/>
  <c r="A402" i="38"/>
  <c r="J401" i="38"/>
  <c r="A401" i="38"/>
  <c r="J400" i="38"/>
  <c r="A400" i="38"/>
  <c r="J399" i="38"/>
  <c r="A399" i="38"/>
  <c r="J398" i="38"/>
  <c r="A398" i="38"/>
  <c r="J397" i="38"/>
  <c r="A397" i="38"/>
  <c r="J396" i="38"/>
  <c r="A396" i="38"/>
  <c r="J395" i="38"/>
  <c r="A395" i="38"/>
  <c r="J394" i="38"/>
  <c r="A394" i="38"/>
  <c r="J393" i="38"/>
  <c r="A393" i="38"/>
  <c r="J392" i="38"/>
  <c r="A392" i="38"/>
  <c r="J391" i="38"/>
  <c r="A391" i="38"/>
  <c r="J390" i="38"/>
  <c r="A390" i="38"/>
  <c r="J389" i="38"/>
  <c r="A389" i="38"/>
  <c r="J388" i="38"/>
  <c r="A388" i="38"/>
  <c r="J387" i="38"/>
  <c r="A387" i="38"/>
  <c r="J386" i="38"/>
  <c r="A386" i="38"/>
  <c r="J385" i="38"/>
  <c r="A385" i="38"/>
  <c r="J384" i="38"/>
  <c r="A384" i="38"/>
  <c r="J383" i="38"/>
  <c r="A383" i="38"/>
  <c r="J382" i="38"/>
  <c r="A382" i="38"/>
  <c r="J381" i="38"/>
  <c r="A381" i="38"/>
  <c r="J380" i="38"/>
  <c r="A380" i="38"/>
  <c r="J379" i="38"/>
  <c r="A379" i="38"/>
  <c r="J378" i="38"/>
  <c r="A378" i="38"/>
  <c r="J377" i="38"/>
  <c r="A377" i="38"/>
  <c r="J376" i="38"/>
  <c r="A376" i="38"/>
  <c r="J375" i="38"/>
  <c r="A375" i="38"/>
  <c r="J374" i="38"/>
  <c r="A374" i="38"/>
  <c r="J373" i="38"/>
  <c r="A373" i="38"/>
  <c r="J372" i="38"/>
  <c r="A372" i="38"/>
  <c r="J371" i="38"/>
  <c r="A371" i="38"/>
  <c r="J370" i="38"/>
  <c r="A370" i="38"/>
  <c r="J369" i="38"/>
  <c r="A369" i="38"/>
  <c r="J368" i="38"/>
  <c r="A368" i="38"/>
  <c r="J367" i="38"/>
  <c r="A367" i="38"/>
  <c r="J366" i="38"/>
  <c r="A366" i="38"/>
  <c r="J365" i="38"/>
  <c r="A365" i="38"/>
  <c r="J364" i="38"/>
  <c r="A364" i="38"/>
  <c r="J363" i="38"/>
  <c r="A363" i="38"/>
  <c r="J362" i="38"/>
  <c r="A362" i="38"/>
  <c r="J361" i="38"/>
  <c r="A361" i="38"/>
  <c r="J360" i="38"/>
  <c r="A360" i="38"/>
  <c r="J359" i="38"/>
  <c r="A359" i="38"/>
  <c r="J358" i="38"/>
  <c r="A358" i="38"/>
  <c r="J357" i="38"/>
  <c r="A357" i="38"/>
  <c r="J356" i="38"/>
  <c r="A356" i="38"/>
  <c r="J355" i="38"/>
  <c r="A355" i="38"/>
  <c r="J354" i="38"/>
  <c r="A354" i="38"/>
  <c r="J353" i="38"/>
  <c r="A353" i="38"/>
  <c r="J352" i="38"/>
  <c r="A352" i="38"/>
  <c r="J351" i="38"/>
  <c r="A351" i="38"/>
  <c r="J350" i="38"/>
  <c r="A350" i="38"/>
  <c r="J349" i="38"/>
  <c r="A349" i="38"/>
  <c r="J348" i="38"/>
  <c r="A348" i="38"/>
  <c r="J347" i="38"/>
  <c r="A347" i="38"/>
  <c r="J346" i="38"/>
  <c r="A346" i="38"/>
  <c r="J345" i="38"/>
  <c r="A345" i="38"/>
  <c r="J344" i="38"/>
  <c r="A344" i="38"/>
  <c r="J343" i="38"/>
  <c r="A343" i="38"/>
  <c r="J342" i="38"/>
  <c r="A342" i="38"/>
  <c r="J341" i="38"/>
  <c r="A341" i="38"/>
  <c r="J340" i="38"/>
  <c r="A340" i="38"/>
  <c r="J339" i="38"/>
  <c r="A339" i="38"/>
  <c r="J338" i="38"/>
  <c r="A338" i="38"/>
  <c r="J337" i="38"/>
  <c r="A337" i="38"/>
  <c r="J336" i="38"/>
  <c r="A336" i="38"/>
  <c r="J335" i="38"/>
  <c r="A335" i="38"/>
  <c r="J334" i="38"/>
  <c r="A334" i="38"/>
  <c r="J333" i="38"/>
  <c r="A333" i="38"/>
  <c r="J332" i="38"/>
  <c r="A332" i="38"/>
  <c r="J331" i="38"/>
  <c r="A331" i="38"/>
  <c r="J330" i="38"/>
  <c r="A330" i="38"/>
  <c r="J329" i="38"/>
  <c r="A329" i="38"/>
  <c r="J328" i="38"/>
  <c r="A328" i="38"/>
  <c r="J327" i="38"/>
  <c r="A327" i="38"/>
  <c r="J326" i="38"/>
  <c r="A326" i="38"/>
  <c r="J325" i="38"/>
  <c r="A325" i="38"/>
  <c r="J324" i="38"/>
  <c r="A324" i="38"/>
  <c r="J323" i="38"/>
  <c r="A323" i="38"/>
  <c r="J322" i="38"/>
  <c r="A322" i="38"/>
  <c r="J321" i="38"/>
  <c r="A321" i="38"/>
  <c r="J320" i="38"/>
  <c r="A320" i="38"/>
  <c r="J319" i="38"/>
  <c r="A319" i="38"/>
  <c r="J318" i="38"/>
  <c r="A318" i="38"/>
  <c r="J317" i="38"/>
  <c r="A317" i="38"/>
  <c r="J316" i="38"/>
  <c r="A316" i="38"/>
  <c r="J315" i="38"/>
  <c r="A315" i="38"/>
  <c r="J314" i="38"/>
  <c r="A314" i="38"/>
  <c r="J313" i="38"/>
  <c r="A313" i="38"/>
  <c r="J312" i="38"/>
  <c r="A312" i="38"/>
  <c r="J311" i="38"/>
  <c r="A311" i="38"/>
  <c r="J310" i="38"/>
  <c r="A310" i="38"/>
  <c r="J309" i="38"/>
  <c r="A309" i="38"/>
  <c r="J308" i="38"/>
  <c r="A308" i="38"/>
  <c r="J307" i="38"/>
  <c r="A307" i="38"/>
  <c r="J306" i="38"/>
  <c r="A306" i="38"/>
  <c r="J305" i="38"/>
  <c r="A305" i="38"/>
  <c r="J304" i="38"/>
  <c r="A304" i="38"/>
  <c r="J303" i="38"/>
  <c r="A303" i="38"/>
  <c r="J302" i="38"/>
  <c r="A302" i="38"/>
  <c r="J301" i="38"/>
  <c r="A301" i="38"/>
  <c r="J300" i="38"/>
  <c r="A300" i="38"/>
  <c r="J299" i="38"/>
  <c r="A299" i="38"/>
  <c r="J298" i="38"/>
  <c r="A298" i="38"/>
  <c r="J297" i="38"/>
  <c r="A297" i="38"/>
  <c r="J296" i="38"/>
  <c r="A296" i="38"/>
  <c r="J295" i="38"/>
  <c r="A295" i="38"/>
  <c r="J294" i="38"/>
  <c r="A294" i="38"/>
  <c r="J293" i="38"/>
  <c r="A293" i="38"/>
  <c r="J292" i="38"/>
  <c r="A292" i="38"/>
  <c r="J291" i="38"/>
  <c r="A291" i="38"/>
  <c r="J290" i="38"/>
  <c r="A290" i="38"/>
  <c r="J289" i="38"/>
  <c r="A289" i="38"/>
  <c r="J288" i="38"/>
  <c r="A288" i="38"/>
  <c r="J287" i="38"/>
  <c r="A287" i="38"/>
  <c r="J286" i="38"/>
  <c r="A286" i="38"/>
  <c r="J285" i="38"/>
  <c r="A285" i="38"/>
  <c r="J284" i="38"/>
  <c r="A284" i="38"/>
  <c r="J283" i="38"/>
  <c r="A283" i="38"/>
  <c r="J282" i="38"/>
  <c r="A282" i="38"/>
  <c r="J281" i="38"/>
  <c r="A281" i="38"/>
  <c r="J280" i="38"/>
  <c r="A280" i="38"/>
  <c r="J279" i="38"/>
  <c r="A279" i="38"/>
  <c r="J278" i="38"/>
  <c r="A278" i="38"/>
  <c r="J277" i="38"/>
  <c r="A277" i="38"/>
  <c r="J276" i="38"/>
  <c r="A276" i="38"/>
  <c r="J275" i="38"/>
  <c r="A275" i="38"/>
  <c r="J274" i="38"/>
  <c r="A274" i="38"/>
  <c r="J273" i="38"/>
  <c r="A273" i="38"/>
  <c r="J272" i="38"/>
  <c r="A272" i="38"/>
  <c r="J271" i="38"/>
  <c r="A271" i="38"/>
  <c r="J270" i="38"/>
  <c r="A270" i="38"/>
  <c r="J269" i="38"/>
  <c r="A269" i="38"/>
  <c r="J268" i="38"/>
  <c r="A268" i="38"/>
  <c r="J267" i="38"/>
  <c r="A267" i="38"/>
  <c r="J266" i="38"/>
  <c r="A266" i="38"/>
  <c r="J265" i="38"/>
  <c r="A265" i="38"/>
  <c r="J264" i="38"/>
  <c r="A264" i="38"/>
  <c r="J263" i="38"/>
  <c r="A263" i="38"/>
  <c r="J262" i="38"/>
  <c r="A262" i="38"/>
  <c r="J261" i="38"/>
  <c r="A261" i="38"/>
  <c r="J260" i="38"/>
  <c r="A260" i="38"/>
  <c r="J259" i="38"/>
  <c r="A259" i="38"/>
  <c r="J258" i="38"/>
  <c r="A258" i="38"/>
  <c r="J257" i="38"/>
  <c r="A257" i="38"/>
  <c r="J256" i="38"/>
  <c r="A256" i="38"/>
  <c r="J255" i="38"/>
  <c r="A255" i="38"/>
  <c r="J254" i="38"/>
  <c r="A254" i="38"/>
  <c r="J253" i="38"/>
  <c r="A253" i="38"/>
  <c r="J252" i="38"/>
  <c r="A252" i="38"/>
  <c r="J251" i="38"/>
  <c r="A251" i="38"/>
  <c r="J250" i="38"/>
  <c r="A250" i="38"/>
  <c r="J249" i="38"/>
  <c r="A249" i="38"/>
  <c r="J248" i="38"/>
  <c r="A248" i="38"/>
  <c r="J247" i="38"/>
  <c r="A247" i="38"/>
  <c r="J246" i="38"/>
  <c r="A246" i="38"/>
  <c r="J245" i="38"/>
  <c r="A245" i="38"/>
  <c r="J244" i="38"/>
  <c r="A244" i="38"/>
  <c r="J243" i="38"/>
  <c r="A243" i="38"/>
  <c r="J242" i="38"/>
  <c r="A242" i="38"/>
  <c r="J241" i="38"/>
  <c r="A241" i="38"/>
  <c r="J240" i="38"/>
  <c r="A240" i="38"/>
  <c r="J239" i="38"/>
  <c r="A239" i="38"/>
  <c r="J238" i="38"/>
  <c r="A238" i="38"/>
  <c r="J237" i="38"/>
  <c r="A237" i="38"/>
  <c r="J236" i="38"/>
  <c r="A236" i="38"/>
  <c r="J235" i="38"/>
  <c r="A235" i="38"/>
  <c r="J234" i="38"/>
  <c r="A234" i="38"/>
  <c r="J233" i="38"/>
  <c r="A233" i="38"/>
  <c r="J232" i="38"/>
  <c r="A232" i="38"/>
  <c r="J231" i="38"/>
  <c r="A231" i="38"/>
  <c r="J230" i="38"/>
  <c r="A230" i="38"/>
  <c r="J229" i="38"/>
  <c r="A229" i="38"/>
  <c r="J228" i="38"/>
  <c r="A228" i="38"/>
  <c r="J227" i="38"/>
  <c r="A227" i="38"/>
  <c r="J226" i="38"/>
  <c r="A226" i="38"/>
  <c r="J225" i="38"/>
  <c r="A225" i="38"/>
  <c r="J224" i="38"/>
  <c r="A224" i="38"/>
  <c r="J223" i="38"/>
  <c r="A223" i="38"/>
  <c r="J222" i="38"/>
  <c r="A222" i="38"/>
  <c r="J221" i="38"/>
  <c r="A221" i="38"/>
  <c r="J220" i="38"/>
  <c r="A220" i="38"/>
  <c r="J219" i="38"/>
  <c r="A219" i="38"/>
  <c r="J218" i="38"/>
  <c r="A218" i="38"/>
  <c r="J217" i="38"/>
  <c r="A217" i="38"/>
  <c r="J216" i="38"/>
  <c r="A216" i="38"/>
  <c r="J215" i="38"/>
  <c r="A215" i="38"/>
  <c r="J214" i="38"/>
  <c r="A214" i="38"/>
  <c r="J213" i="38"/>
  <c r="A213" i="38"/>
  <c r="J212" i="38"/>
  <c r="A212" i="38"/>
  <c r="J211" i="38"/>
  <c r="A211" i="38"/>
  <c r="J210" i="38"/>
  <c r="A210" i="38"/>
  <c r="J209" i="38"/>
  <c r="A209" i="38"/>
  <c r="J208" i="38"/>
  <c r="A208" i="38"/>
  <c r="J207" i="38"/>
  <c r="A207" i="38"/>
  <c r="J206" i="38"/>
  <c r="A206" i="38"/>
  <c r="J205" i="38"/>
  <c r="A205" i="38"/>
  <c r="J204" i="38"/>
  <c r="A204" i="38"/>
  <c r="J203" i="38"/>
  <c r="A203" i="38"/>
  <c r="J202" i="38"/>
  <c r="A202" i="38"/>
  <c r="J201" i="38"/>
  <c r="A201" i="38"/>
  <c r="J200" i="38"/>
  <c r="A200" i="38"/>
  <c r="J199" i="38"/>
  <c r="A199" i="38"/>
  <c r="J198" i="38"/>
  <c r="A198" i="38"/>
  <c r="J197" i="38"/>
  <c r="A197" i="38"/>
  <c r="J196" i="38"/>
  <c r="A196" i="38"/>
  <c r="J195" i="38"/>
  <c r="A195" i="38"/>
  <c r="J194" i="38"/>
  <c r="A194" i="38"/>
  <c r="J193" i="38"/>
  <c r="A193" i="38"/>
  <c r="J192" i="38"/>
  <c r="A192" i="38"/>
  <c r="J191" i="38"/>
  <c r="A191" i="38"/>
  <c r="J190" i="38"/>
  <c r="A190" i="38"/>
  <c r="J189" i="38"/>
  <c r="A189" i="38"/>
  <c r="J188" i="38"/>
  <c r="A188" i="38"/>
  <c r="J187" i="38"/>
  <c r="A187" i="38"/>
  <c r="J186" i="38"/>
  <c r="A186" i="38"/>
  <c r="J185" i="38"/>
  <c r="A185" i="38"/>
  <c r="J184" i="38"/>
  <c r="A184" i="38"/>
  <c r="J183" i="38"/>
  <c r="A183" i="38"/>
  <c r="J182" i="38"/>
  <c r="A182" i="38"/>
  <c r="J181" i="38"/>
  <c r="A181" i="38"/>
  <c r="J180" i="38"/>
  <c r="A180" i="38"/>
  <c r="J179" i="38"/>
  <c r="A179" i="38"/>
  <c r="J178" i="38"/>
  <c r="A178" i="38"/>
  <c r="J177" i="38"/>
  <c r="A177" i="38"/>
  <c r="J176" i="38"/>
  <c r="A176" i="38"/>
  <c r="J175" i="38"/>
  <c r="A175" i="38"/>
  <c r="J174" i="38"/>
  <c r="A174" i="38"/>
  <c r="J173" i="38"/>
  <c r="A173" i="38"/>
  <c r="J172" i="38"/>
  <c r="A172" i="38"/>
  <c r="J171" i="38"/>
  <c r="A171" i="38"/>
  <c r="J170" i="38"/>
  <c r="A170" i="38"/>
  <c r="J169" i="38"/>
  <c r="A169" i="38"/>
  <c r="J168" i="38"/>
  <c r="A168" i="38"/>
  <c r="J167" i="38"/>
  <c r="A167" i="38"/>
  <c r="J166" i="38"/>
  <c r="A166" i="38"/>
  <c r="J165" i="38"/>
  <c r="A165" i="38"/>
  <c r="J164" i="38"/>
  <c r="A164" i="38"/>
  <c r="J163" i="38"/>
  <c r="A163" i="38"/>
  <c r="J162" i="38"/>
  <c r="A162" i="38"/>
  <c r="J161" i="38"/>
  <c r="A161" i="38"/>
  <c r="J160" i="38"/>
  <c r="A160" i="38"/>
  <c r="J159" i="38"/>
  <c r="A159" i="38"/>
  <c r="J158" i="38"/>
  <c r="A158" i="38"/>
  <c r="J157" i="38"/>
  <c r="A157" i="38"/>
  <c r="J156" i="38"/>
  <c r="A156" i="38"/>
  <c r="J155" i="38"/>
  <c r="A155" i="38"/>
  <c r="J154" i="38"/>
  <c r="A154" i="38"/>
  <c r="J153" i="38"/>
  <c r="A153" i="38"/>
  <c r="J152" i="38"/>
  <c r="A152" i="38"/>
  <c r="J151" i="38"/>
  <c r="A151" i="38"/>
  <c r="J150" i="38"/>
  <c r="A150" i="38"/>
  <c r="J149" i="38"/>
  <c r="A149" i="38"/>
  <c r="J148" i="38"/>
  <c r="A148" i="38"/>
  <c r="J147" i="38"/>
  <c r="A147" i="38"/>
  <c r="J146" i="38"/>
  <c r="A146" i="38"/>
  <c r="J145" i="38"/>
  <c r="A145" i="38"/>
  <c r="J144" i="38"/>
  <c r="A144" i="38"/>
  <c r="J143" i="38"/>
  <c r="A143" i="38"/>
  <c r="J142" i="38"/>
  <c r="A142" i="38"/>
  <c r="J141" i="38"/>
  <c r="A141" i="38"/>
  <c r="J140" i="38"/>
  <c r="A140" i="38"/>
  <c r="J139" i="38"/>
  <c r="A139" i="38"/>
  <c r="J138" i="38"/>
  <c r="A138" i="38"/>
  <c r="J137" i="38"/>
  <c r="A137" i="38"/>
  <c r="J136" i="38"/>
  <c r="A136" i="38"/>
  <c r="J135" i="38"/>
  <c r="A135" i="38"/>
  <c r="J134" i="38"/>
  <c r="A134" i="38"/>
  <c r="J133" i="38"/>
  <c r="A133" i="38"/>
  <c r="J132" i="38"/>
  <c r="A132" i="38"/>
  <c r="J131" i="38"/>
  <c r="A131" i="38"/>
  <c r="J130" i="38"/>
  <c r="A130" i="38"/>
  <c r="J129" i="38"/>
  <c r="A129" i="38"/>
  <c r="J128" i="38"/>
  <c r="A128" i="38"/>
  <c r="J127" i="38"/>
  <c r="A127" i="38"/>
  <c r="J126" i="38"/>
  <c r="A126" i="38"/>
  <c r="J125" i="38"/>
  <c r="A125" i="38"/>
  <c r="J124" i="38"/>
  <c r="A124" i="38"/>
  <c r="J123" i="38"/>
  <c r="A123" i="38"/>
  <c r="J122" i="38"/>
  <c r="A122" i="38"/>
  <c r="J121" i="38"/>
  <c r="A121" i="38"/>
  <c r="J120" i="38"/>
  <c r="A120" i="38"/>
  <c r="J119" i="38"/>
  <c r="A119" i="38"/>
  <c r="J118" i="38"/>
  <c r="A118" i="38"/>
  <c r="J117" i="38"/>
  <c r="A117" i="38"/>
  <c r="J116" i="38"/>
  <c r="A116" i="38"/>
  <c r="J115" i="38"/>
  <c r="A115" i="38"/>
  <c r="J114" i="38"/>
  <c r="A114" i="38"/>
  <c r="J113" i="38"/>
  <c r="A113" i="38"/>
  <c r="J112" i="38"/>
  <c r="A112" i="38"/>
  <c r="J111" i="38"/>
  <c r="A111" i="38"/>
  <c r="J110" i="38"/>
  <c r="A110" i="38"/>
  <c r="J109" i="38"/>
  <c r="A109" i="38"/>
  <c r="J108" i="38"/>
  <c r="A108" i="38"/>
  <c r="J107" i="38"/>
  <c r="A107" i="38"/>
  <c r="J106" i="38"/>
  <c r="A106" i="38"/>
  <c r="J105" i="38"/>
  <c r="A105" i="38"/>
  <c r="J104" i="38"/>
  <c r="A104" i="38"/>
  <c r="J103" i="38"/>
  <c r="A103" i="38"/>
  <c r="J102" i="38"/>
  <c r="A102" i="38"/>
  <c r="J101" i="38"/>
  <c r="A101" i="38"/>
  <c r="J100" i="38"/>
  <c r="A100" i="38"/>
  <c r="J99" i="38"/>
  <c r="A99" i="38"/>
  <c r="J98" i="38"/>
  <c r="A98" i="38"/>
  <c r="J97" i="38"/>
  <c r="A97" i="38"/>
  <c r="J96" i="38"/>
  <c r="A96" i="38"/>
  <c r="J95" i="38"/>
  <c r="A95" i="38"/>
  <c r="J94" i="38"/>
  <c r="A94" i="38"/>
  <c r="J93" i="38"/>
  <c r="A93" i="38"/>
  <c r="J92" i="38"/>
  <c r="A92" i="38"/>
  <c r="J91" i="38"/>
  <c r="A91" i="38"/>
  <c r="J90" i="38"/>
  <c r="A90" i="38"/>
  <c r="J89" i="38"/>
  <c r="A89" i="38"/>
  <c r="J88" i="38"/>
  <c r="A88" i="38"/>
  <c r="J87" i="38"/>
  <c r="A87" i="38"/>
  <c r="J86" i="38"/>
  <c r="A86" i="38"/>
  <c r="J85" i="38"/>
  <c r="A85" i="38"/>
  <c r="J84" i="38"/>
  <c r="A84" i="38"/>
  <c r="J83" i="38"/>
  <c r="A83" i="38"/>
  <c r="J82" i="38"/>
  <c r="A82" i="38"/>
  <c r="J81" i="38"/>
  <c r="A81" i="38"/>
  <c r="J80" i="38"/>
  <c r="A80" i="38"/>
  <c r="J79" i="38"/>
  <c r="A79" i="38"/>
  <c r="J78" i="38"/>
  <c r="A78" i="38"/>
  <c r="J77" i="38"/>
  <c r="A77" i="38"/>
  <c r="J76" i="38"/>
  <c r="A76" i="38"/>
  <c r="J75" i="38"/>
  <c r="A75" i="38"/>
  <c r="J74" i="38"/>
  <c r="A74" i="38"/>
  <c r="J73" i="38"/>
  <c r="A73" i="38"/>
  <c r="J72" i="38"/>
  <c r="A72" i="38"/>
  <c r="J71" i="38"/>
  <c r="A71" i="38"/>
  <c r="J70" i="38"/>
  <c r="A70" i="38"/>
  <c r="J69" i="38"/>
  <c r="A69" i="38"/>
  <c r="J68" i="38"/>
  <c r="A68" i="38"/>
  <c r="J67" i="38"/>
  <c r="A67" i="38"/>
  <c r="J66" i="38"/>
  <c r="A66" i="38"/>
  <c r="J65" i="38"/>
  <c r="A65" i="38"/>
  <c r="J64" i="38"/>
  <c r="A64" i="38"/>
  <c r="J63" i="38"/>
  <c r="A63" i="38"/>
  <c r="J62" i="38"/>
  <c r="A62" i="38"/>
  <c r="J61" i="38"/>
  <c r="A61" i="38"/>
  <c r="J60" i="38"/>
  <c r="A60" i="38"/>
  <c r="J59" i="38"/>
  <c r="A59" i="38"/>
  <c r="J58" i="38"/>
  <c r="A58" i="38"/>
  <c r="J57" i="38"/>
  <c r="A57" i="38"/>
  <c r="J56" i="38"/>
  <c r="A56" i="38"/>
  <c r="J55" i="38"/>
  <c r="A55" i="38"/>
  <c r="J54" i="38"/>
  <c r="A54" i="38"/>
  <c r="J53" i="38"/>
  <c r="A53" i="38"/>
  <c r="J52" i="38"/>
  <c r="A52" i="38"/>
  <c r="J51" i="38"/>
  <c r="A51" i="38"/>
  <c r="J50" i="38"/>
  <c r="A50" i="38"/>
  <c r="J49" i="38"/>
  <c r="A49" i="38"/>
  <c r="J48" i="38"/>
  <c r="A48" i="38"/>
  <c r="J47" i="38"/>
  <c r="A47" i="38"/>
  <c r="J46" i="38"/>
  <c r="A46" i="38"/>
  <c r="J45" i="38"/>
  <c r="A45" i="38"/>
  <c r="J44" i="38"/>
  <c r="A44" i="38"/>
  <c r="J43" i="38"/>
  <c r="A43" i="38"/>
  <c r="J42" i="38"/>
  <c r="A42" i="38"/>
  <c r="J41" i="38"/>
  <c r="A41" i="38"/>
  <c r="J40" i="38"/>
  <c r="A40" i="38"/>
  <c r="J39" i="38"/>
  <c r="A39" i="38"/>
  <c r="J38" i="38"/>
  <c r="A38" i="38"/>
  <c r="J37" i="38"/>
  <c r="A37" i="38"/>
  <c r="J36" i="38"/>
  <c r="A36" i="38"/>
  <c r="J35" i="38"/>
  <c r="A35" i="38"/>
  <c r="J34" i="38"/>
  <c r="A34" i="38"/>
  <c r="J33" i="38"/>
  <c r="A33" i="38"/>
  <c r="J32" i="38"/>
  <c r="A32" i="38"/>
  <c r="J31" i="38"/>
  <c r="A31" i="38"/>
  <c r="J30" i="38"/>
  <c r="A30" i="38"/>
  <c r="J29" i="38"/>
  <c r="A29" i="38"/>
  <c r="J28" i="38"/>
  <c r="A28" i="38"/>
  <c r="J27" i="38"/>
  <c r="A27" i="38"/>
  <c r="J26" i="38"/>
  <c r="A26" i="38"/>
  <c r="J25" i="38"/>
  <c r="A25" i="38"/>
  <c r="J24" i="38"/>
  <c r="A24" i="38"/>
  <c r="J23" i="38"/>
  <c r="A23" i="38"/>
  <c r="J22" i="38"/>
  <c r="A22" i="38"/>
  <c r="J21" i="38"/>
  <c r="A21" i="38"/>
  <c r="J20" i="38"/>
  <c r="A20" i="38"/>
  <c r="J19" i="38"/>
  <c r="A19" i="38"/>
  <c r="J18" i="38"/>
  <c r="A18" i="38"/>
  <c r="J17" i="38"/>
  <c r="A17" i="38"/>
  <c r="J16" i="38"/>
  <c r="A16" i="38"/>
  <c r="J15" i="38"/>
  <c r="A15" i="38"/>
  <c r="J14" i="38"/>
  <c r="A14" i="38"/>
  <c r="J13" i="38"/>
  <c r="A13" i="38"/>
  <c r="B12" i="38"/>
  <c r="A12" i="38"/>
  <c r="A11" i="38"/>
  <c r="A10" i="38"/>
  <c r="A9" i="38"/>
  <c r="G8" i="38"/>
  <c r="E8" i="38"/>
  <c r="A8" i="38"/>
  <c r="I7" i="38"/>
  <c r="G7" i="38"/>
  <c r="E7" i="38"/>
  <c r="A7" i="38"/>
  <c r="I6" i="38"/>
  <c r="G6" i="38"/>
  <c r="E6" i="38"/>
  <c r="A6" i="38"/>
  <c r="I5" i="38"/>
  <c r="A5" i="38"/>
  <c r="E879" i="37"/>
  <c r="E878" i="37"/>
  <c r="E877" i="37"/>
  <c r="E876" i="37"/>
  <c r="E875" i="37"/>
  <c r="E874" i="37"/>
  <c r="E873" i="37"/>
  <c r="E872" i="37"/>
  <c r="E871" i="37"/>
  <c r="E870" i="37"/>
  <c r="E869" i="37"/>
  <c r="E868" i="37"/>
  <c r="E867" i="37"/>
  <c r="E866" i="37"/>
  <c r="E865" i="37"/>
  <c r="E864" i="37"/>
  <c r="E863" i="37"/>
  <c r="E862" i="37"/>
  <c r="E861" i="37"/>
  <c r="E860" i="37"/>
  <c r="E859" i="37"/>
  <c r="E856" i="37"/>
  <c r="A853" i="37"/>
  <c r="E850" i="37"/>
  <c r="E843" i="37"/>
  <c r="E842" i="37"/>
  <c r="E841" i="37"/>
  <c r="E840" i="37"/>
  <c r="E839" i="37"/>
  <c r="E838" i="37"/>
  <c r="E837" i="37"/>
  <c r="E836" i="37"/>
  <c r="E835" i="37"/>
  <c r="E834" i="37"/>
  <c r="E833" i="37"/>
  <c r="E832" i="37"/>
  <c r="E831" i="37"/>
  <c r="E830" i="37"/>
  <c r="E829" i="37"/>
  <c r="E828" i="37"/>
  <c r="E827" i="37"/>
  <c r="E826" i="37"/>
  <c r="E825" i="37"/>
  <c r="E822" i="37"/>
  <c r="A819" i="37"/>
  <c r="E811" i="37"/>
  <c r="E810" i="37"/>
  <c r="E809" i="37"/>
  <c r="E808" i="37"/>
  <c r="E807" i="37"/>
  <c r="E806" i="37"/>
  <c r="E805" i="37"/>
  <c r="E804" i="37"/>
  <c r="E803" i="37"/>
  <c r="E802" i="37"/>
  <c r="E801" i="37"/>
  <c r="E800" i="37"/>
  <c r="E799" i="37"/>
  <c r="E798" i="37"/>
  <c r="E797" i="37"/>
  <c r="E796" i="37"/>
  <c r="E795" i="37"/>
  <c r="E794" i="37"/>
  <c r="E793" i="37"/>
  <c r="E792" i="37"/>
  <c r="E791" i="37"/>
  <c r="E788" i="37"/>
  <c r="A785" i="37"/>
  <c r="AQ21" i="37" s="1"/>
  <c r="AG12" i="37" s="1"/>
  <c r="E782" i="37"/>
  <c r="E777" i="37"/>
  <c r="E776" i="37"/>
  <c r="E775" i="37"/>
  <c r="E774" i="37"/>
  <c r="E773" i="37"/>
  <c r="E772" i="37"/>
  <c r="E771" i="37"/>
  <c r="E770" i="37"/>
  <c r="E769" i="37"/>
  <c r="E768" i="37"/>
  <c r="E767" i="37"/>
  <c r="E766" i="37"/>
  <c r="E765" i="37"/>
  <c r="E764" i="37"/>
  <c r="E763" i="37"/>
  <c r="E762" i="37"/>
  <c r="E761" i="37"/>
  <c r="E760" i="37"/>
  <c r="E759" i="37"/>
  <c r="E758" i="37"/>
  <c r="E757" i="37"/>
  <c r="E754" i="37"/>
  <c r="A751" i="37"/>
  <c r="AN21" i="37" s="1"/>
  <c r="AG11" i="37" s="1"/>
  <c r="E748" i="37"/>
  <c r="E743" i="37"/>
  <c r="E742" i="37"/>
  <c r="E741" i="37"/>
  <c r="E740" i="37"/>
  <c r="E739" i="37"/>
  <c r="E738" i="37"/>
  <c r="E737" i="37"/>
  <c r="E736" i="37"/>
  <c r="E735" i="37"/>
  <c r="E734" i="37"/>
  <c r="E733" i="37"/>
  <c r="E732" i="37"/>
  <c r="E731" i="37"/>
  <c r="E730" i="37"/>
  <c r="E729" i="37"/>
  <c r="E728" i="37"/>
  <c r="E727" i="37"/>
  <c r="E726" i="37"/>
  <c r="E725" i="37"/>
  <c r="E724" i="37"/>
  <c r="E723" i="37"/>
  <c r="E720" i="37"/>
  <c r="A717" i="37"/>
  <c r="E709" i="37"/>
  <c r="E708" i="37"/>
  <c r="E707" i="37"/>
  <c r="E706" i="37"/>
  <c r="E705" i="37"/>
  <c r="E704" i="37"/>
  <c r="E703" i="37"/>
  <c r="E702" i="37"/>
  <c r="E701" i="37"/>
  <c r="E700" i="37"/>
  <c r="E699" i="37"/>
  <c r="E698" i="37"/>
  <c r="E697" i="37"/>
  <c r="E696" i="37"/>
  <c r="E695" i="37"/>
  <c r="E694" i="37"/>
  <c r="E693" i="37"/>
  <c r="E692" i="37"/>
  <c r="E691" i="37"/>
  <c r="E690" i="37"/>
  <c r="E689" i="37"/>
  <c r="E686" i="37"/>
  <c r="A683" i="37"/>
  <c r="E675" i="37"/>
  <c r="E674" i="37"/>
  <c r="E673" i="37"/>
  <c r="E672" i="37"/>
  <c r="E671" i="37"/>
  <c r="E670" i="37"/>
  <c r="E669" i="37"/>
  <c r="E668" i="37"/>
  <c r="E667" i="37"/>
  <c r="E666" i="37"/>
  <c r="E665" i="37"/>
  <c r="E664" i="37"/>
  <c r="E663" i="37"/>
  <c r="E662" i="37"/>
  <c r="E661" i="37"/>
  <c r="E660" i="37"/>
  <c r="E659" i="37"/>
  <c r="E658" i="37"/>
  <c r="E657" i="37"/>
  <c r="E656" i="37"/>
  <c r="E655" i="37"/>
  <c r="E652" i="37"/>
  <c r="A649" i="37"/>
  <c r="E638" i="37"/>
  <c r="E637" i="37"/>
  <c r="E636" i="37"/>
  <c r="E635" i="37"/>
  <c r="E634" i="37"/>
  <c r="E633" i="37"/>
  <c r="E632" i="37"/>
  <c r="E631" i="37"/>
  <c r="E630" i="37"/>
  <c r="E629" i="37"/>
  <c r="E628" i="37"/>
  <c r="E627" i="37"/>
  <c r="E626" i="37"/>
  <c r="E625" i="37"/>
  <c r="E624" i="37"/>
  <c r="E623" i="37"/>
  <c r="E622" i="37"/>
  <c r="E621" i="37"/>
  <c r="E618" i="37"/>
  <c r="A615" i="37"/>
  <c r="E606" i="37"/>
  <c r="E605" i="37"/>
  <c r="E604" i="37"/>
  <c r="E603" i="37"/>
  <c r="E602" i="37"/>
  <c r="E601" i="37"/>
  <c r="E600" i="37"/>
  <c r="E599" i="37"/>
  <c r="E598" i="37"/>
  <c r="E597" i="37"/>
  <c r="E596" i="37"/>
  <c r="E595" i="37"/>
  <c r="E594" i="37"/>
  <c r="E593" i="37"/>
  <c r="E592" i="37"/>
  <c r="E591" i="37"/>
  <c r="E590" i="37"/>
  <c r="E589" i="37"/>
  <c r="E588" i="37"/>
  <c r="E587" i="37"/>
  <c r="E584" i="37"/>
  <c r="A581" i="37"/>
  <c r="E578" i="37"/>
  <c r="E577" i="37"/>
  <c r="E576" i="37"/>
  <c r="E575" i="37"/>
  <c r="E574" i="37"/>
  <c r="E573" i="37"/>
  <c r="E572" i="37"/>
  <c r="E571" i="37"/>
  <c r="E570" i="37"/>
  <c r="E569" i="37"/>
  <c r="E568" i="37"/>
  <c r="E567" i="37"/>
  <c r="E566" i="37"/>
  <c r="E565" i="37"/>
  <c r="E564" i="37"/>
  <c r="E563" i="37"/>
  <c r="E562" i="37"/>
  <c r="E561" i="37"/>
  <c r="E560" i="37"/>
  <c r="E559" i="37"/>
  <c r="E558" i="37"/>
  <c r="E557" i="37"/>
  <c r="E556" i="37"/>
  <c r="E555" i="37"/>
  <c r="E554" i="37"/>
  <c r="E553" i="37"/>
  <c r="E550" i="37"/>
  <c r="A547" i="37"/>
  <c r="E535" i="37"/>
  <c r="E534" i="37"/>
  <c r="E533" i="37"/>
  <c r="E532" i="37"/>
  <c r="E531" i="37"/>
  <c r="E530" i="37"/>
  <c r="E529" i="37"/>
  <c r="E528" i="37"/>
  <c r="E527" i="37"/>
  <c r="E526" i="37"/>
  <c r="E525" i="37"/>
  <c r="E524" i="37"/>
  <c r="E523" i="37"/>
  <c r="E522" i="37"/>
  <c r="E521" i="37"/>
  <c r="E520" i="37"/>
  <c r="E519" i="37"/>
  <c r="E516" i="37"/>
  <c r="A513" i="37"/>
  <c r="S21" i="37" s="1"/>
  <c r="F14" i="37" s="1"/>
  <c r="E495" i="37"/>
  <c r="E494" i="37"/>
  <c r="E493" i="37"/>
  <c r="E492" i="37"/>
  <c r="E491" i="37"/>
  <c r="E490" i="37"/>
  <c r="E489" i="37"/>
  <c r="E488" i="37"/>
  <c r="E487" i="37"/>
  <c r="E486" i="37"/>
  <c r="E485" i="37"/>
  <c r="E482" i="37"/>
  <c r="A479" i="37"/>
  <c r="P21" i="37" s="1"/>
  <c r="F13" i="37" s="1"/>
  <c r="E460" i="37"/>
  <c r="E459" i="37"/>
  <c r="E458" i="37"/>
  <c r="E457" i="37"/>
  <c r="E456" i="37"/>
  <c r="E455" i="37"/>
  <c r="E454" i="37"/>
  <c r="E453" i="37"/>
  <c r="E452" i="37"/>
  <c r="E451" i="37"/>
  <c r="E448" i="37"/>
  <c r="A445" i="37"/>
  <c r="E427" i="37"/>
  <c r="E426" i="37"/>
  <c r="E425" i="37"/>
  <c r="E424" i="37"/>
  <c r="E423" i="37"/>
  <c r="E422" i="37"/>
  <c r="E421" i="37"/>
  <c r="E420" i="37"/>
  <c r="E419" i="37"/>
  <c r="E418" i="37"/>
  <c r="E417" i="37"/>
  <c r="E414" i="37"/>
  <c r="A411" i="37"/>
  <c r="E402" i="37"/>
  <c r="E401" i="37"/>
  <c r="E400" i="37"/>
  <c r="E399" i="37"/>
  <c r="E398" i="37"/>
  <c r="E397" i="37"/>
  <c r="E396" i="37"/>
  <c r="E395" i="37"/>
  <c r="E394" i="37"/>
  <c r="E393" i="37"/>
  <c r="E392" i="37"/>
  <c r="E391" i="37"/>
  <c r="E390" i="37"/>
  <c r="E389" i="37"/>
  <c r="E388" i="37"/>
  <c r="E387" i="37"/>
  <c r="E386" i="37"/>
  <c r="E385" i="37"/>
  <c r="E384" i="37"/>
  <c r="E383" i="37"/>
  <c r="E380" i="37"/>
  <c r="A377" i="37"/>
  <c r="G21" i="37" s="1"/>
  <c r="F10" i="37" s="1"/>
  <c r="AW373" i="37"/>
  <c r="AT373" i="37"/>
  <c r="AQ373" i="37"/>
  <c r="AN373" i="37"/>
  <c r="AK373" i="37"/>
  <c r="AH373" i="37"/>
  <c r="AE373" i="37"/>
  <c r="AB373" i="37"/>
  <c r="Y373" i="37"/>
  <c r="V373" i="37"/>
  <c r="S373" i="37"/>
  <c r="P373" i="37"/>
  <c r="M373" i="37"/>
  <c r="J373" i="37"/>
  <c r="G373" i="37"/>
  <c r="AW23" i="37"/>
  <c r="AT23" i="37"/>
  <c r="AQ23" i="37"/>
  <c r="AN23" i="37"/>
  <c r="AK23" i="37"/>
  <c r="AH23" i="37"/>
  <c r="AE23" i="37"/>
  <c r="AB23" i="37"/>
  <c r="Y23" i="37"/>
  <c r="V23" i="37"/>
  <c r="S23" i="37"/>
  <c r="P23" i="37"/>
  <c r="M23" i="37"/>
  <c r="J23" i="37"/>
  <c r="G23" i="37"/>
  <c r="AW22" i="37"/>
  <c r="AT22" i="37"/>
  <c r="AQ22" i="37"/>
  <c r="AN22" i="37"/>
  <c r="AK22" i="37"/>
  <c r="AH22" i="37"/>
  <c r="AE22" i="37"/>
  <c r="AB22" i="37"/>
  <c r="Y22" i="37"/>
  <c r="V22" i="37"/>
  <c r="S22" i="37"/>
  <c r="P22" i="37"/>
  <c r="M22" i="37"/>
  <c r="J22" i="37"/>
  <c r="G22" i="37"/>
  <c r="AW21" i="37"/>
  <c r="AT21" i="37"/>
  <c r="AK21" i="37"/>
  <c r="AG10" i="37" s="1"/>
  <c r="AH21" i="37"/>
  <c r="U14" i="37" s="1"/>
  <c r="AE21" i="37"/>
  <c r="U13" i="37" s="1"/>
  <c r="AB21" i="37"/>
  <c r="U12" i="37" s="1"/>
  <c r="Y21" i="37"/>
  <c r="V21" i="37"/>
  <c r="U10" i="37" s="1"/>
  <c r="M21" i="37"/>
  <c r="F12" i="37" s="1"/>
  <c r="J21" i="37"/>
  <c r="F11" i="37" s="1"/>
  <c r="AV18" i="37"/>
  <c r="AU18" i="37"/>
  <c r="AU22" i="37" s="1"/>
  <c r="AS18" i="37"/>
  <c r="AR18" i="37"/>
  <c r="AR22" i="37" s="1"/>
  <c r="AP18" i="37"/>
  <c r="AO18" i="37"/>
  <c r="AO22" i="37" s="1"/>
  <c r="AM18" i="37"/>
  <c r="AL18" i="37"/>
  <c r="AL22" i="37" s="1"/>
  <c r="AJ18" i="37"/>
  <c r="AI18" i="37"/>
  <c r="AI22" i="37" s="1"/>
  <c r="AG18" i="37"/>
  <c r="AF18" i="37"/>
  <c r="AF22" i="37" s="1"/>
  <c r="AD18" i="37"/>
  <c r="AC18" i="37"/>
  <c r="AC22" i="37" s="1"/>
  <c r="AA18" i="37"/>
  <c r="Z18" i="37"/>
  <c r="Z22" i="37" s="1"/>
  <c r="AB96" i="37" s="1"/>
  <c r="X18" i="37"/>
  <c r="W18" i="37"/>
  <c r="W22" i="37" s="1"/>
  <c r="U18" i="37"/>
  <c r="T18" i="37"/>
  <c r="T22" i="37" s="1"/>
  <c r="V78" i="37" s="1"/>
  <c r="R18" i="37"/>
  <c r="Q18" i="37"/>
  <c r="Q22" i="37" s="1"/>
  <c r="O18" i="37"/>
  <c r="N18" i="37"/>
  <c r="N22" i="37" s="1"/>
  <c r="P58" i="37" s="1"/>
  <c r="L18" i="37"/>
  <c r="K18" i="37"/>
  <c r="K22" i="37" s="1"/>
  <c r="M53" i="37" s="1"/>
  <c r="I18" i="37"/>
  <c r="H18" i="37"/>
  <c r="H22" i="37" s="1"/>
  <c r="J40" i="37" s="1"/>
  <c r="F18" i="37"/>
  <c r="E18" i="37"/>
  <c r="E22" i="37" s="1"/>
  <c r="AI17" i="37"/>
  <c r="AI374" i="37" s="1"/>
  <c r="Q17" i="37"/>
  <c r="Q374" i="37" s="1"/>
  <c r="K17" i="37"/>
  <c r="K374" i="37" s="1"/>
  <c r="AU17" i="37"/>
  <c r="AU374" i="37" s="1"/>
  <c r="AG14" i="37"/>
  <c r="AF17" i="37"/>
  <c r="AF374" i="37" s="1"/>
  <c r="AR17" i="37"/>
  <c r="AR374" i="37" s="1"/>
  <c r="AG13" i="37"/>
  <c r="AC17" i="37"/>
  <c r="AC374" i="37" s="1"/>
  <c r="N17" i="37"/>
  <c r="N374" i="37" s="1"/>
  <c r="AO17" i="37"/>
  <c r="AO374" i="37" s="1"/>
  <c r="Z17" i="37"/>
  <c r="Z374" i="37" s="1"/>
  <c r="AL17" i="37"/>
  <c r="AL374" i="37" s="1"/>
  <c r="W17" i="37"/>
  <c r="W374" i="37" s="1"/>
  <c r="U11" i="37"/>
  <c r="H17" i="37"/>
  <c r="H374" i="37" s="1"/>
  <c r="T17" i="37"/>
  <c r="T374" i="37" s="1"/>
  <c r="E17" i="37"/>
  <c r="E374" i="37" s="1"/>
  <c r="V5" i="37"/>
  <c r="L59" i="31"/>
  <c r="BV81" i="31"/>
  <c r="BS81" i="31"/>
  <c r="BP81" i="31"/>
  <c r="BM81" i="31"/>
  <c r="BJ81" i="31"/>
  <c r="BG81" i="31"/>
  <c r="BD81" i="31"/>
  <c r="BA81" i="31"/>
  <c r="BV80" i="31"/>
  <c r="BS80" i="31"/>
  <c r="BP80" i="31"/>
  <c r="BM80" i="31"/>
  <c r="BJ80" i="31"/>
  <c r="BG80" i="31"/>
  <c r="BD80" i="31"/>
  <c r="BA80" i="31"/>
  <c r="BV79" i="31"/>
  <c r="BS79" i="31"/>
  <c r="BP79" i="31"/>
  <c r="BM79" i="31"/>
  <c r="BJ79" i="31"/>
  <c r="BG79" i="31"/>
  <c r="BD79" i="31"/>
  <c r="BA79" i="31"/>
  <c r="BV78" i="31"/>
  <c r="BS78" i="31"/>
  <c r="BP78" i="31"/>
  <c r="BM78" i="31"/>
  <c r="BJ78" i="31"/>
  <c r="BG78" i="31"/>
  <c r="BD78" i="31"/>
  <c r="BA78" i="31"/>
  <c r="BV77" i="31"/>
  <c r="BS77" i="31"/>
  <c r="BP77" i="31"/>
  <c r="BM77" i="31"/>
  <c r="BJ77" i="31"/>
  <c r="BG77" i="31"/>
  <c r="BD77" i="31"/>
  <c r="BA77" i="31"/>
  <c r="BV76" i="31"/>
  <c r="BS76" i="31"/>
  <c r="BP76" i="31"/>
  <c r="BM76" i="31"/>
  <c r="BJ76" i="31"/>
  <c r="BG76" i="31"/>
  <c r="BD76" i="31"/>
  <c r="BA76" i="31"/>
  <c r="BV75" i="31"/>
  <c r="BS75" i="31"/>
  <c r="BP75" i="31"/>
  <c r="BM75" i="31"/>
  <c r="BJ75" i="31"/>
  <c r="BG75" i="31"/>
  <c r="BD75" i="31"/>
  <c r="BA75" i="31"/>
  <c r="BV74" i="31"/>
  <c r="BS74" i="31"/>
  <c r="BP74" i="31"/>
  <c r="BM74" i="31"/>
  <c r="BJ74" i="31"/>
  <c r="BG74" i="31"/>
  <c r="BD74" i="31"/>
  <c r="BA74" i="31"/>
  <c r="BV73" i="31"/>
  <c r="BS73" i="31"/>
  <c r="BP73" i="31"/>
  <c r="BM73" i="31"/>
  <c r="BJ73" i="31"/>
  <c r="BG73" i="31"/>
  <c r="BD73" i="31"/>
  <c r="BA73" i="31"/>
  <c r="BV72" i="31"/>
  <c r="BS72" i="31"/>
  <c r="BP72" i="31"/>
  <c r="BM72" i="31"/>
  <c r="BJ72" i="31"/>
  <c r="BG72" i="31"/>
  <c r="BD72" i="31"/>
  <c r="BA72" i="31"/>
  <c r="BV71" i="31"/>
  <c r="BS71" i="31"/>
  <c r="BP71" i="31"/>
  <c r="BM71" i="31"/>
  <c r="BJ71" i="31"/>
  <c r="BG71" i="31"/>
  <c r="BD71" i="31"/>
  <c r="BA71" i="31"/>
  <c r="BV70" i="31"/>
  <c r="BS70" i="31"/>
  <c r="BP70" i="31"/>
  <c r="BM70" i="31"/>
  <c r="BJ70" i="31"/>
  <c r="BG70" i="31"/>
  <c r="BD70" i="31"/>
  <c r="BA70" i="31"/>
  <c r="BV69" i="31"/>
  <c r="BS69" i="31"/>
  <c r="BP69" i="31"/>
  <c r="BM69" i="31"/>
  <c r="BJ69" i="31"/>
  <c r="BG69" i="31"/>
  <c r="BD69" i="31"/>
  <c r="BA69" i="31"/>
  <c r="BV68" i="31"/>
  <c r="BS68" i="31"/>
  <c r="BP68" i="31"/>
  <c r="BM68" i="31"/>
  <c r="BJ68" i="31"/>
  <c r="BG68" i="31"/>
  <c r="BD68" i="31"/>
  <c r="BA68" i="31"/>
  <c r="BV67" i="31"/>
  <c r="BS67" i="31"/>
  <c r="BP67" i="31"/>
  <c r="BM67" i="31"/>
  <c r="BJ67" i="31"/>
  <c r="BG67" i="31"/>
  <c r="BD67" i="31"/>
  <c r="BA67" i="31"/>
  <c r="BV66" i="31"/>
  <c r="BS66" i="31"/>
  <c r="BP66" i="31"/>
  <c r="BM66" i="31"/>
  <c r="BJ66" i="31"/>
  <c r="BG66" i="31"/>
  <c r="BD66" i="31"/>
  <c r="BA66" i="31"/>
  <c r="BV65" i="31"/>
  <c r="BS65" i="31"/>
  <c r="BP65" i="31"/>
  <c r="BM65" i="31"/>
  <c r="BJ65" i="31"/>
  <c r="BG65" i="31"/>
  <c r="BD65" i="31"/>
  <c r="BA65" i="31"/>
  <c r="BV64" i="31"/>
  <c r="BS64" i="31"/>
  <c r="BP64" i="31"/>
  <c r="BM64" i="31"/>
  <c r="BJ64" i="31"/>
  <c r="BG64" i="31"/>
  <c r="BD64" i="31"/>
  <c r="BA64" i="31"/>
  <c r="BV63" i="31"/>
  <c r="BS63" i="31"/>
  <c r="BP63" i="31"/>
  <c r="BM63" i="31"/>
  <c r="BJ63" i="31"/>
  <c r="BG63" i="31"/>
  <c r="BD63" i="31"/>
  <c r="BA63" i="31"/>
  <c r="BV62" i="31"/>
  <c r="BS62" i="31"/>
  <c r="BP62" i="31"/>
  <c r="BM62" i="31"/>
  <c r="BJ62" i="31"/>
  <c r="BG62" i="31"/>
  <c r="BD62" i="31"/>
  <c r="BA62" i="31"/>
  <c r="BV61" i="31"/>
  <c r="BS61" i="31"/>
  <c r="BP61" i="31"/>
  <c r="BM61" i="31"/>
  <c r="BJ61" i="31"/>
  <c r="BG61" i="31"/>
  <c r="BD61" i="31"/>
  <c r="BA61" i="31"/>
  <c r="BV60" i="31"/>
  <c r="BS60" i="31"/>
  <c r="BP60" i="31"/>
  <c r="BM60" i="31"/>
  <c r="BJ60" i="31"/>
  <c r="BG60" i="31"/>
  <c r="BD60" i="31"/>
  <c r="BA60" i="31"/>
  <c r="BV59" i="31"/>
  <c r="BS59" i="31"/>
  <c r="BP59" i="31"/>
  <c r="BM59" i="31"/>
  <c r="BJ59" i="31"/>
  <c r="BG59" i="31"/>
  <c r="BD59" i="31"/>
  <c r="BA59" i="31"/>
  <c r="BV58" i="31"/>
  <c r="BS58" i="31"/>
  <c r="BP58" i="31"/>
  <c r="BM58" i="31"/>
  <c r="BJ58" i="31"/>
  <c r="BG58" i="31"/>
  <c r="BD58" i="31"/>
  <c r="BA58" i="31"/>
  <c r="BV57" i="31"/>
  <c r="BS57" i="31"/>
  <c r="BP57" i="31"/>
  <c r="BM57" i="31"/>
  <c r="BJ57" i="31"/>
  <c r="BG57" i="31"/>
  <c r="BD57" i="31"/>
  <c r="BA57" i="31"/>
  <c r="BV56" i="31"/>
  <c r="BS56" i="31"/>
  <c r="BP56" i="31"/>
  <c r="BM56" i="31"/>
  <c r="BJ56" i="31"/>
  <c r="BG56" i="31"/>
  <c r="BD56" i="31"/>
  <c r="BA56" i="31"/>
  <c r="BV55" i="31"/>
  <c r="BS55" i="31"/>
  <c r="BP55" i="31"/>
  <c r="BM55" i="31"/>
  <c r="BJ55" i="31"/>
  <c r="BG55" i="31"/>
  <c r="BD55" i="31"/>
  <c r="BA55" i="31"/>
  <c r="BV54" i="31"/>
  <c r="BS54" i="31"/>
  <c r="BP54" i="31"/>
  <c r="BM54" i="31"/>
  <c r="BJ54" i="31"/>
  <c r="BG54" i="31"/>
  <c r="BD54" i="31"/>
  <c r="BA54" i="31"/>
  <c r="BV53" i="31"/>
  <c r="BS53" i="31"/>
  <c r="BP53" i="31"/>
  <c r="BM53" i="31"/>
  <c r="BJ53" i="31"/>
  <c r="BG53" i="31"/>
  <c r="BD53" i="31"/>
  <c r="BA53" i="31"/>
  <c r="BV52" i="31"/>
  <c r="BS52" i="31"/>
  <c r="BP52" i="31"/>
  <c r="BM52" i="31"/>
  <c r="BJ52" i="31"/>
  <c r="BG52" i="31"/>
  <c r="BD52" i="31"/>
  <c r="BA52" i="31"/>
  <c r="BV51" i="31"/>
  <c r="BS51" i="31"/>
  <c r="BP51" i="31"/>
  <c r="BM51" i="31"/>
  <c r="BJ51" i="31"/>
  <c r="BG51" i="31"/>
  <c r="BD51" i="31"/>
  <c r="BA51" i="31"/>
  <c r="BV50" i="31"/>
  <c r="BS50" i="31"/>
  <c r="BP50" i="31"/>
  <c r="BM50" i="31"/>
  <c r="BJ50" i="31"/>
  <c r="BG50" i="31"/>
  <c r="BD50" i="31"/>
  <c r="BA50" i="31"/>
  <c r="BV49" i="31"/>
  <c r="BS49" i="31"/>
  <c r="BP49" i="31"/>
  <c r="BM49" i="31"/>
  <c r="BJ49" i="31"/>
  <c r="BG49" i="31"/>
  <c r="BD49" i="31"/>
  <c r="BA49" i="31"/>
  <c r="BV48" i="31"/>
  <c r="BS48" i="31"/>
  <c r="BP48" i="31"/>
  <c r="BM48" i="31"/>
  <c r="BJ48" i="31"/>
  <c r="BG48" i="31"/>
  <c r="BD48" i="31"/>
  <c r="BA48" i="31"/>
  <c r="BV47" i="31"/>
  <c r="BS47" i="31"/>
  <c r="BP47" i="31"/>
  <c r="BM47" i="31"/>
  <c r="BJ47" i="31"/>
  <c r="BG47" i="31"/>
  <c r="BD47" i="31"/>
  <c r="BA47" i="31"/>
  <c r="BV46" i="31"/>
  <c r="BS46" i="31"/>
  <c r="BP46" i="31"/>
  <c r="BM46" i="31"/>
  <c r="BJ46" i="31"/>
  <c r="BG46" i="31"/>
  <c r="BD46" i="31"/>
  <c r="BA46" i="31"/>
  <c r="BV45" i="31"/>
  <c r="BS45" i="31"/>
  <c r="BP45" i="31"/>
  <c r="BM45" i="31"/>
  <c r="BJ45" i="31"/>
  <c r="BG45" i="31"/>
  <c r="BD45" i="31"/>
  <c r="BA45" i="31"/>
  <c r="BV44" i="31"/>
  <c r="BS44" i="31"/>
  <c r="BP44" i="31"/>
  <c r="BM44" i="31"/>
  <c r="BJ44" i="31"/>
  <c r="BG44" i="31"/>
  <c r="BD44" i="31"/>
  <c r="BA44" i="31"/>
  <c r="BV43" i="31"/>
  <c r="BS43" i="31"/>
  <c r="BP43" i="31"/>
  <c r="BM43" i="31"/>
  <c r="BJ43" i="31"/>
  <c r="BG43" i="31"/>
  <c r="BD43" i="31"/>
  <c r="BA43" i="31"/>
  <c r="BV42" i="31"/>
  <c r="BS42" i="31"/>
  <c r="BP42" i="31"/>
  <c r="BM42" i="31"/>
  <c r="BJ42" i="31"/>
  <c r="BG42" i="31"/>
  <c r="BD42" i="31"/>
  <c r="BA42" i="31"/>
  <c r="BV41" i="31"/>
  <c r="BS41" i="31"/>
  <c r="BP41" i="31"/>
  <c r="BM41" i="31"/>
  <c r="BJ41" i="31"/>
  <c r="BG41" i="31"/>
  <c r="BD41" i="31"/>
  <c r="BA41" i="31"/>
  <c r="BV40" i="31"/>
  <c r="BS40" i="31"/>
  <c r="BP40" i="31"/>
  <c r="BM40" i="31"/>
  <c r="BJ40" i="31"/>
  <c r="BG40" i="31"/>
  <c r="BD40" i="31"/>
  <c r="BA40" i="31"/>
  <c r="BV39" i="31"/>
  <c r="BS39" i="31"/>
  <c r="BP39" i="31"/>
  <c r="BM39" i="31"/>
  <c r="BJ39" i="31"/>
  <c r="BG39" i="31"/>
  <c r="BD39" i="31"/>
  <c r="BA39" i="31"/>
  <c r="BV38" i="31"/>
  <c r="BS38" i="31"/>
  <c r="BP38" i="31"/>
  <c r="BM38" i="31"/>
  <c r="BJ38" i="31"/>
  <c r="BG38" i="31"/>
  <c r="BD38" i="31"/>
  <c r="BA38" i="31"/>
  <c r="BV37" i="31"/>
  <c r="BS37" i="31"/>
  <c r="BP37" i="31"/>
  <c r="BM37" i="31"/>
  <c r="BJ37" i="31"/>
  <c r="BG37" i="31"/>
  <c r="BD37" i="31"/>
  <c r="BA37" i="31"/>
  <c r="BV36" i="31"/>
  <c r="BS36" i="31"/>
  <c r="BP36" i="31"/>
  <c r="BM36" i="31"/>
  <c r="BJ36" i="31"/>
  <c r="BG36" i="31"/>
  <c r="BD36" i="31"/>
  <c r="BA36" i="31"/>
  <c r="BV35" i="31"/>
  <c r="BS35" i="31"/>
  <c r="BP35" i="31"/>
  <c r="BM35" i="31"/>
  <c r="BJ35" i="31"/>
  <c r="BG35" i="31"/>
  <c r="BD35" i="31"/>
  <c r="BA35" i="31"/>
  <c r="BV34" i="31"/>
  <c r="BS34" i="31"/>
  <c r="BP34" i="31"/>
  <c r="BM34" i="31"/>
  <c r="BJ34" i="31"/>
  <c r="BG34" i="31"/>
  <c r="BD34" i="31"/>
  <c r="BA34" i="31"/>
  <c r="BV33" i="31"/>
  <c r="BS33" i="31"/>
  <c r="BP33" i="31"/>
  <c r="BM33" i="31"/>
  <c r="BJ33" i="31"/>
  <c r="BG33" i="31"/>
  <c r="BD33" i="31"/>
  <c r="BA33" i="31"/>
  <c r="BV32" i="31"/>
  <c r="BS32" i="31"/>
  <c r="BP32" i="31"/>
  <c r="BM32" i="31"/>
  <c r="BJ32" i="31"/>
  <c r="BG32" i="31"/>
  <c r="BD32" i="31"/>
  <c r="BA32" i="31"/>
  <c r="BV31" i="31"/>
  <c r="BS31" i="31"/>
  <c r="BP31" i="31"/>
  <c r="BM31" i="31"/>
  <c r="BJ31" i="31"/>
  <c r="BG31" i="31"/>
  <c r="BD31" i="31"/>
  <c r="BA31" i="31"/>
  <c r="BV30" i="31"/>
  <c r="BS30" i="31"/>
  <c r="BP30" i="31"/>
  <c r="BM30" i="31"/>
  <c r="BJ30" i="31"/>
  <c r="BG30" i="31"/>
  <c r="BD30" i="31"/>
  <c r="BA30" i="31"/>
  <c r="BV29" i="31"/>
  <c r="BS29" i="31"/>
  <c r="BP29" i="31"/>
  <c r="BM29" i="31"/>
  <c r="BJ29" i="31"/>
  <c r="BG29" i="31"/>
  <c r="BD29" i="31"/>
  <c r="BA29" i="31"/>
  <c r="BV28" i="31"/>
  <c r="BS28" i="31"/>
  <c r="BP28" i="31"/>
  <c r="BM28" i="31"/>
  <c r="BJ28" i="31"/>
  <c r="BG28" i="31"/>
  <c r="BD28" i="31"/>
  <c r="BA28" i="31"/>
  <c r="BV27" i="31"/>
  <c r="BS27" i="31"/>
  <c r="BP27" i="31"/>
  <c r="BM27" i="31"/>
  <c r="BJ27" i="31"/>
  <c r="BG27" i="31"/>
  <c r="BD27" i="31"/>
  <c r="BA27" i="31"/>
  <c r="BV26" i="31"/>
  <c r="BS26" i="31"/>
  <c r="BP26" i="31"/>
  <c r="BM26" i="31"/>
  <c r="BJ26" i="31"/>
  <c r="BG26" i="31"/>
  <c r="BD26" i="31"/>
  <c r="BA26" i="31"/>
  <c r="BV25" i="31"/>
  <c r="BS25" i="31"/>
  <c r="BP25" i="31"/>
  <c r="BM25" i="31"/>
  <c r="BJ25" i="31"/>
  <c r="BG25" i="31"/>
  <c r="BD25" i="31"/>
  <c r="BA25" i="31"/>
  <c r="BV24" i="31"/>
  <c r="BS24" i="31"/>
  <c r="BP24" i="31"/>
  <c r="BM24" i="31"/>
  <c r="BJ24" i="31"/>
  <c r="BG24" i="31"/>
  <c r="BD24" i="31"/>
  <c r="BA24" i="31"/>
  <c r="BV23" i="31"/>
  <c r="BS23" i="31"/>
  <c r="BP23" i="31"/>
  <c r="BM23" i="31"/>
  <c r="BJ23" i="31"/>
  <c r="BG23" i="31"/>
  <c r="BD23" i="31"/>
  <c r="BA23" i="31"/>
  <c r="BV22" i="31"/>
  <c r="BS22" i="31"/>
  <c r="BP22" i="31"/>
  <c r="BM22" i="31"/>
  <c r="BJ22" i="31"/>
  <c r="BG22" i="31"/>
  <c r="BD22" i="31"/>
  <c r="BA22" i="31"/>
  <c r="BV21" i="31"/>
  <c r="BS21" i="31"/>
  <c r="BP21" i="31"/>
  <c r="BM21" i="31"/>
  <c r="BJ21" i="31"/>
  <c r="BG21" i="31"/>
  <c r="BD21" i="31"/>
  <c r="BA21" i="31"/>
  <c r="BV20" i="31"/>
  <c r="BS20" i="31"/>
  <c r="BP20" i="31"/>
  <c r="BM20" i="31"/>
  <c r="BJ20" i="31"/>
  <c r="BD20" i="31"/>
  <c r="BA20" i="31"/>
  <c r="CQ79" i="31"/>
  <c r="CN79" i="31"/>
  <c r="CK79" i="31"/>
  <c r="CH79" i="31"/>
  <c r="CE79" i="31"/>
  <c r="CB79" i="31"/>
  <c r="BY79" i="31"/>
  <c r="AV79" i="31"/>
  <c r="AT79" i="31"/>
  <c r="AU79" i="31" s="1"/>
  <c r="AS79" i="31"/>
  <c r="AQ79" i="31"/>
  <c r="AR79" i="31" s="1"/>
  <c r="AP79" i="31"/>
  <c r="AN79" i="31"/>
  <c r="AO79" i="31" s="1"/>
  <c r="AM79" i="31"/>
  <c r="AK79" i="31"/>
  <c r="AL79" i="31" s="1"/>
  <c r="AJ79" i="31"/>
  <c r="AH79" i="31"/>
  <c r="AI79" i="31" s="1"/>
  <c r="AG79" i="31"/>
  <c r="AE79" i="31"/>
  <c r="AF79" i="31"/>
  <c r="AD79" i="31"/>
  <c r="AB79" i="31"/>
  <c r="AC79" i="31" s="1"/>
  <c r="AA79" i="31"/>
  <c r="Y79" i="31"/>
  <c r="Z79" i="31" s="1"/>
  <c r="X79" i="31"/>
  <c r="V79" i="31"/>
  <c r="W79" i="31" s="1"/>
  <c r="U79" i="31"/>
  <c r="S79" i="31"/>
  <c r="T79" i="31" s="1"/>
  <c r="R79" i="31"/>
  <c r="P79" i="31"/>
  <c r="Q79" i="31" s="1"/>
  <c r="O79" i="31"/>
  <c r="M79" i="31"/>
  <c r="N79" i="31" s="1"/>
  <c r="L79" i="31"/>
  <c r="J79" i="31"/>
  <c r="K79" i="31" s="1"/>
  <c r="I79" i="31"/>
  <c r="G79" i="31"/>
  <c r="H79" i="31"/>
  <c r="F79" i="31"/>
  <c r="D79" i="31"/>
  <c r="E79" i="31" s="1"/>
  <c r="C79" i="31"/>
  <c r="B79" i="31"/>
  <c r="CQ78" i="31"/>
  <c r="CN78" i="31"/>
  <c r="CK78" i="31"/>
  <c r="CH78" i="31"/>
  <c r="CE78" i="31"/>
  <c r="CB78" i="31"/>
  <c r="BY78" i="31"/>
  <c r="AV78" i="31"/>
  <c r="AT78" i="31"/>
  <c r="AU78" i="31" s="1"/>
  <c r="AS78" i="31"/>
  <c r="AQ78" i="31"/>
  <c r="AR78" i="31"/>
  <c r="AP78" i="31"/>
  <c r="AN78" i="31"/>
  <c r="AO78" i="31" s="1"/>
  <c r="AM78" i="31"/>
  <c r="AK78" i="31"/>
  <c r="AL78" i="31" s="1"/>
  <c r="AJ78" i="31"/>
  <c r="AH78" i="31"/>
  <c r="AI78" i="31" s="1"/>
  <c r="AG78" i="31"/>
  <c r="AE78" i="31"/>
  <c r="AF78" i="31"/>
  <c r="AD78" i="31"/>
  <c r="AB78" i="31"/>
  <c r="AC78" i="31" s="1"/>
  <c r="AA78" i="31"/>
  <c r="Y78" i="31"/>
  <c r="Z78" i="31" s="1"/>
  <c r="X78" i="31"/>
  <c r="V78" i="31"/>
  <c r="W78" i="31" s="1"/>
  <c r="U78" i="31"/>
  <c r="S78" i="31"/>
  <c r="T78" i="31"/>
  <c r="R78" i="31"/>
  <c r="P78" i="31"/>
  <c r="Q78" i="31" s="1"/>
  <c r="O78" i="31"/>
  <c r="M78" i="31"/>
  <c r="N78" i="31" s="1"/>
  <c r="L78" i="31"/>
  <c r="J78" i="31"/>
  <c r="K78" i="31" s="1"/>
  <c r="I78" i="31"/>
  <c r="G78" i="31"/>
  <c r="H78" i="31" s="1"/>
  <c r="F78" i="31"/>
  <c r="D78" i="31"/>
  <c r="E78" i="31" s="1"/>
  <c r="C78" i="31"/>
  <c r="B78" i="31"/>
  <c r="CQ77" i="31"/>
  <c r="CN77" i="31"/>
  <c r="CK77" i="31"/>
  <c r="CH77" i="31"/>
  <c r="CE77" i="31"/>
  <c r="CB77" i="31"/>
  <c r="BY77" i="31"/>
  <c r="AV77" i="31"/>
  <c r="AT77" i="31"/>
  <c r="AU77" i="31" s="1"/>
  <c r="AS77" i="31"/>
  <c r="AQ77" i="31"/>
  <c r="AR77" i="31" s="1"/>
  <c r="AP77" i="31"/>
  <c r="AN77" i="31"/>
  <c r="AO77" i="31" s="1"/>
  <c r="AM77" i="31"/>
  <c r="AK77" i="31"/>
  <c r="AL77" i="31" s="1"/>
  <c r="AJ77" i="31"/>
  <c r="AH77" i="31"/>
  <c r="AI77" i="31" s="1"/>
  <c r="AG77" i="31"/>
  <c r="AE77" i="31"/>
  <c r="AF77" i="31"/>
  <c r="AD77" i="31"/>
  <c r="AB77" i="31"/>
  <c r="AC77" i="31" s="1"/>
  <c r="AA77" i="31"/>
  <c r="Y77" i="31"/>
  <c r="Z77" i="31" s="1"/>
  <c r="X77" i="31"/>
  <c r="V77" i="31"/>
  <c r="W77" i="31" s="1"/>
  <c r="U77" i="31"/>
  <c r="S77" i="31"/>
  <c r="T77" i="31" s="1"/>
  <c r="R77" i="31"/>
  <c r="P77" i="31"/>
  <c r="Q77" i="31" s="1"/>
  <c r="O77" i="31"/>
  <c r="M77" i="31"/>
  <c r="N77" i="31" s="1"/>
  <c r="L77" i="31"/>
  <c r="J77" i="31"/>
  <c r="K77" i="31" s="1"/>
  <c r="I77" i="31"/>
  <c r="G77" i="31"/>
  <c r="H77" i="31" s="1"/>
  <c r="F77" i="31"/>
  <c r="D77" i="31"/>
  <c r="E77" i="31" s="1"/>
  <c r="C77" i="31"/>
  <c r="B77" i="31"/>
  <c r="CQ76" i="31"/>
  <c r="CN76" i="31"/>
  <c r="CK76" i="31"/>
  <c r="CH76" i="31"/>
  <c r="CE76" i="31"/>
  <c r="CB76" i="31"/>
  <c r="BY76" i="31"/>
  <c r="AV76" i="31"/>
  <c r="AT76" i="31"/>
  <c r="AU76" i="31" s="1"/>
  <c r="AS76" i="31"/>
  <c r="AQ76" i="31"/>
  <c r="AR76" i="31" s="1"/>
  <c r="AP76" i="31"/>
  <c r="AN76" i="31"/>
  <c r="AO76" i="31" s="1"/>
  <c r="AM76" i="31"/>
  <c r="AK76" i="31"/>
  <c r="AL76" i="31"/>
  <c r="AJ76" i="31"/>
  <c r="AH76" i="31"/>
  <c r="AI76" i="31" s="1"/>
  <c r="AG76" i="31"/>
  <c r="AE76" i="31"/>
  <c r="AF76" i="31" s="1"/>
  <c r="AD76" i="31"/>
  <c r="AB76" i="31"/>
  <c r="AC76" i="31" s="1"/>
  <c r="AA76" i="31"/>
  <c r="Y76" i="31"/>
  <c r="Z76" i="31" s="1"/>
  <c r="X76" i="31"/>
  <c r="V76" i="31"/>
  <c r="W76" i="31" s="1"/>
  <c r="U76" i="31"/>
  <c r="S76" i="31"/>
  <c r="T76" i="31"/>
  <c r="R76" i="31"/>
  <c r="P76" i="31"/>
  <c r="Q76" i="31" s="1"/>
  <c r="O76" i="31"/>
  <c r="M76" i="31"/>
  <c r="N76" i="31" s="1"/>
  <c r="L76" i="31"/>
  <c r="J76" i="31"/>
  <c r="K76" i="31" s="1"/>
  <c r="I76" i="31"/>
  <c r="G76" i="31"/>
  <c r="H76" i="31"/>
  <c r="F76" i="31"/>
  <c r="D76" i="31"/>
  <c r="E76" i="31" s="1"/>
  <c r="C76" i="31"/>
  <c r="B76" i="31"/>
  <c r="CQ75" i="31"/>
  <c r="CN75" i="31"/>
  <c r="CK75" i="31"/>
  <c r="CH75" i="31"/>
  <c r="CE75" i="31"/>
  <c r="CB75" i="31"/>
  <c r="BY75" i="31"/>
  <c r="AV75" i="31"/>
  <c r="AT75" i="31"/>
  <c r="AU75" i="31" s="1"/>
  <c r="AS75" i="31"/>
  <c r="AQ75" i="31"/>
  <c r="AR75" i="31"/>
  <c r="AP75" i="31"/>
  <c r="AN75" i="31"/>
  <c r="AO75" i="31" s="1"/>
  <c r="AM75" i="31"/>
  <c r="AK75" i="31"/>
  <c r="AL75" i="31" s="1"/>
  <c r="AJ75" i="31"/>
  <c r="AH75" i="31"/>
  <c r="AI75" i="31" s="1"/>
  <c r="AG75" i="31"/>
  <c r="AE75" i="31"/>
  <c r="AF75" i="31" s="1"/>
  <c r="AD75" i="31"/>
  <c r="AB75" i="31"/>
  <c r="AC75" i="31" s="1"/>
  <c r="AA75" i="31"/>
  <c r="Y75" i="31"/>
  <c r="Z75" i="31" s="1"/>
  <c r="X75" i="31"/>
  <c r="V75" i="31"/>
  <c r="W75" i="31" s="1"/>
  <c r="U75" i="31"/>
  <c r="S75" i="31"/>
  <c r="T75" i="31" s="1"/>
  <c r="R75" i="31"/>
  <c r="P75" i="31"/>
  <c r="Q75" i="31" s="1"/>
  <c r="O75" i="31"/>
  <c r="M75" i="31"/>
  <c r="N75" i="31" s="1"/>
  <c r="L75" i="31"/>
  <c r="J75" i="31"/>
  <c r="K75" i="31" s="1"/>
  <c r="I75" i="31"/>
  <c r="G75" i="31"/>
  <c r="H75" i="31"/>
  <c r="F75" i="31"/>
  <c r="D75" i="31"/>
  <c r="E75" i="31" s="1"/>
  <c r="C75" i="31"/>
  <c r="B75" i="31"/>
  <c r="CQ74" i="31"/>
  <c r="CN74" i="31"/>
  <c r="CK74" i="31"/>
  <c r="CH74" i="31"/>
  <c r="CE74" i="31"/>
  <c r="CB74" i="31"/>
  <c r="BY74" i="31"/>
  <c r="AV74" i="31"/>
  <c r="AT74" i="31"/>
  <c r="AU74" i="31" s="1"/>
  <c r="AS74" i="31"/>
  <c r="AQ74" i="31"/>
  <c r="AR74" i="31"/>
  <c r="AP74" i="31"/>
  <c r="AN74" i="31"/>
  <c r="AO74" i="31" s="1"/>
  <c r="AM74" i="31"/>
  <c r="AK74" i="31"/>
  <c r="AL74" i="31" s="1"/>
  <c r="AJ74" i="31"/>
  <c r="AH74" i="31"/>
  <c r="AI74" i="31" s="1"/>
  <c r="AG74" i="31"/>
  <c r="AE74" i="31"/>
  <c r="AF74" i="31" s="1"/>
  <c r="AD74" i="31"/>
  <c r="AB74" i="31"/>
  <c r="AC74" i="31" s="1"/>
  <c r="AA74" i="31"/>
  <c r="Y74" i="31"/>
  <c r="Z74" i="31" s="1"/>
  <c r="X74" i="31"/>
  <c r="V74" i="31"/>
  <c r="W74" i="31" s="1"/>
  <c r="U74" i="31"/>
  <c r="S74" i="31"/>
  <c r="T74" i="31"/>
  <c r="R74" i="31"/>
  <c r="P74" i="31"/>
  <c r="Q74" i="31" s="1"/>
  <c r="O74" i="31"/>
  <c r="M74" i="31"/>
  <c r="N74" i="31"/>
  <c r="L74" i="31"/>
  <c r="J74" i="31"/>
  <c r="K74" i="31" s="1"/>
  <c r="I74" i="31"/>
  <c r="G74" i="31"/>
  <c r="H74" i="31" s="1"/>
  <c r="F74" i="31"/>
  <c r="D74" i="31"/>
  <c r="E74" i="31" s="1"/>
  <c r="C74" i="31"/>
  <c r="B74" i="31"/>
  <c r="CQ73" i="31"/>
  <c r="CN73" i="31"/>
  <c r="CK73" i="31"/>
  <c r="CH73" i="31"/>
  <c r="CE73" i="31"/>
  <c r="CB73" i="31"/>
  <c r="BY73" i="31"/>
  <c r="AV73" i="31"/>
  <c r="AT73" i="31"/>
  <c r="AU73" i="31" s="1"/>
  <c r="AS73" i="31"/>
  <c r="AQ73" i="31"/>
  <c r="AR73" i="31" s="1"/>
  <c r="AP73" i="31"/>
  <c r="AN73" i="31"/>
  <c r="AO73" i="31"/>
  <c r="AM73" i="31"/>
  <c r="AK73" i="31"/>
  <c r="AL73" i="31" s="1"/>
  <c r="AJ73" i="31"/>
  <c r="AH73" i="31"/>
  <c r="AI73" i="31" s="1"/>
  <c r="AG73" i="31"/>
  <c r="AE73" i="31"/>
  <c r="AF73" i="31"/>
  <c r="AD73" i="31"/>
  <c r="AB73" i="31"/>
  <c r="AC73" i="31" s="1"/>
  <c r="AA73" i="31"/>
  <c r="Y73" i="31"/>
  <c r="Z73" i="31" s="1"/>
  <c r="X73" i="31"/>
  <c r="V73" i="31"/>
  <c r="W73" i="31" s="1"/>
  <c r="U73" i="31"/>
  <c r="S73" i="31"/>
  <c r="T73" i="31" s="1"/>
  <c r="R73" i="31"/>
  <c r="P73" i="31"/>
  <c r="Q73" i="31" s="1"/>
  <c r="O73" i="31"/>
  <c r="M73" i="31"/>
  <c r="N73" i="31"/>
  <c r="L73" i="31"/>
  <c r="J73" i="31"/>
  <c r="K73" i="31" s="1"/>
  <c r="I73" i="31"/>
  <c r="G73" i="31"/>
  <c r="H73" i="31" s="1"/>
  <c r="F73" i="31"/>
  <c r="D73" i="31"/>
  <c r="E73" i="31"/>
  <c r="C73" i="31"/>
  <c r="B73" i="31"/>
  <c r="CQ72" i="31"/>
  <c r="CN72" i="31"/>
  <c r="CK72" i="31"/>
  <c r="CH72" i="31"/>
  <c r="CE72" i="31"/>
  <c r="CB72" i="31"/>
  <c r="BY72" i="31"/>
  <c r="AV72" i="31"/>
  <c r="AT72" i="31"/>
  <c r="AU72" i="31"/>
  <c r="AS72" i="31"/>
  <c r="AQ72" i="31"/>
  <c r="AR72" i="31" s="1"/>
  <c r="AP72" i="31"/>
  <c r="AN72" i="31"/>
  <c r="AO72" i="31" s="1"/>
  <c r="AM72" i="31"/>
  <c r="AK72" i="31"/>
  <c r="AL72" i="31"/>
  <c r="AJ72" i="31"/>
  <c r="AH72" i="31"/>
  <c r="AI72" i="31" s="1"/>
  <c r="AG72" i="31"/>
  <c r="AE72" i="31"/>
  <c r="AF72" i="31" s="1"/>
  <c r="AD72" i="31"/>
  <c r="AB72" i="31"/>
  <c r="AC72" i="31" s="1"/>
  <c r="AA72" i="31"/>
  <c r="Y72" i="31"/>
  <c r="Z72" i="31" s="1"/>
  <c r="X72" i="31"/>
  <c r="V72" i="31"/>
  <c r="W72" i="31" s="1"/>
  <c r="U72" i="31"/>
  <c r="S72" i="31"/>
  <c r="T72" i="31"/>
  <c r="R72" i="31"/>
  <c r="P72" i="31"/>
  <c r="Q72" i="31" s="1"/>
  <c r="O72" i="31"/>
  <c r="M72" i="31"/>
  <c r="N72" i="31" s="1"/>
  <c r="L72" i="31"/>
  <c r="J72" i="31"/>
  <c r="K72" i="31" s="1"/>
  <c r="I72" i="31"/>
  <c r="G72" i="31"/>
  <c r="H72" i="31" s="1"/>
  <c r="F72" i="31"/>
  <c r="D72" i="31"/>
  <c r="E72" i="31" s="1"/>
  <c r="C72" i="31"/>
  <c r="B72" i="31"/>
  <c r="CQ71" i="31"/>
  <c r="CN71" i="31"/>
  <c r="CK71" i="31"/>
  <c r="CH71" i="31"/>
  <c r="CE71" i="31"/>
  <c r="CB71" i="31"/>
  <c r="BY71" i="31"/>
  <c r="AV71" i="31"/>
  <c r="AT71" i="31"/>
  <c r="AU71" i="31" s="1"/>
  <c r="AS71" i="31"/>
  <c r="AQ71" i="31"/>
  <c r="AR71" i="31" s="1"/>
  <c r="AP71" i="31"/>
  <c r="AN71" i="31"/>
  <c r="AO71" i="31"/>
  <c r="AM71" i="31"/>
  <c r="AK71" i="31"/>
  <c r="AL71" i="31" s="1"/>
  <c r="AJ71" i="31"/>
  <c r="AH71" i="31"/>
  <c r="AI71" i="31" s="1"/>
  <c r="AG71" i="31"/>
  <c r="AE71" i="31"/>
  <c r="AF71" i="31" s="1"/>
  <c r="AD71" i="31"/>
  <c r="AB71" i="31"/>
  <c r="AC71" i="31" s="1"/>
  <c r="AA71" i="31"/>
  <c r="Y71" i="31"/>
  <c r="Z71" i="31" s="1"/>
  <c r="X71" i="31"/>
  <c r="V71" i="31"/>
  <c r="W71" i="31" s="1"/>
  <c r="U71" i="31"/>
  <c r="S71" i="31"/>
  <c r="T71" i="31" s="1"/>
  <c r="R71" i="31"/>
  <c r="P71" i="31"/>
  <c r="Q71" i="31"/>
  <c r="O71" i="31"/>
  <c r="M71" i="31"/>
  <c r="N71" i="31" s="1"/>
  <c r="L71" i="31"/>
  <c r="J71" i="31"/>
  <c r="K71" i="31" s="1"/>
  <c r="I71" i="31"/>
  <c r="G71" i="31"/>
  <c r="H71" i="31"/>
  <c r="F71" i="31"/>
  <c r="D71" i="31"/>
  <c r="E71" i="31" s="1"/>
  <c r="C71" i="31"/>
  <c r="B71" i="31"/>
  <c r="CQ70" i="31"/>
  <c r="CN70" i="31"/>
  <c r="CK70" i="31"/>
  <c r="CH70" i="31"/>
  <c r="CE70" i="31"/>
  <c r="CB70" i="31"/>
  <c r="BY70" i="31"/>
  <c r="AV70" i="31"/>
  <c r="AT70" i="31"/>
  <c r="AU70" i="31" s="1"/>
  <c r="AS70" i="31"/>
  <c r="AQ70" i="31"/>
  <c r="AR70" i="31" s="1"/>
  <c r="AP70" i="31"/>
  <c r="AN70" i="31"/>
  <c r="AO70" i="31" s="1"/>
  <c r="AM70" i="31"/>
  <c r="AK70" i="31"/>
  <c r="AL70" i="31" s="1"/>
  <c r="AJ70" i="31"/>
  <c r="AH70" i="31"/>
  <c r="AI70" i="31" s="1"/>
  <c r="AG70" i="31"/>
  <c r="AE70" i="31"/>
  <c r="AF70" i="31" s="1"/>
  <c r="AD70" i="31"/>
  <c r="AB70" i="31"/>
  <c r="AC70" i="31" s="1"/>
  <c r="AA70" i="31"/>
  <c r="Y70" i="31"/>
  <c r="Z70" i="31" s="1"/>
  <c r="X70" i="31"/>
  <c r="V70" i="31"/>
  <c r="W70" i="31" s="1"/>
  <c r="U70" i="31"/>
  <c r="S70" i="31"/>
  <c r="T70" i="31" s="1"/>
  <c r="R70" i="31"/>
  <c r="P70" i="31"/>
  <c r="Q70" i="31" s="1"/>
  <c r="O70" i="31"/>
  <c r="M70" i="31"/>
  <c r="N70" i="31" s="1"/>
  <c r="L70" i="31"/>
  <c r="J70" i="31"/>
  <c r="K70" i="31" s="1"/>
  <c r="I70" i="31"/>
  <c r="G70" i="31"/>
  <c r="H70" i="31" s="1"/>
  <c r="F70" i="31"/>
  <c r="D70" i="31"/>
  <c r="E70" i="31" s="1"/>
  <c r="C70" i="31"/>
  <c r="B70" i="31"/>
  <c r="CQ69" i="31"/>
  <c r="CN69" i="31"/>
  <c r="CK69" i="31"/>
  <c r="CH69" i="31"/>
  <c r="CE69" i="31"/>
  <c r="CB69" i="31"/>
  <c r="BY69" i="31"/>
  <c r="AV69" i="31"/>
  <c r="AT69" i="31"/>
  <c r="AU69" i="31" s="1"/>
  <c r="AS69" i="31"/>
  <c r="AQ69" i="31"/>
  <c r="AR69" i="31" s="1"/>
  <c r="AP69" i="31"/>
  <c r="AN69" i="31"/>
  <c r="AO69" i="31" s="1"/>
  <c r="AM69" i="31"/>
  <c r="AK69" i="31"/>
  <c r="AL69" i="31" s="1"/>
  <c r="AJ69" i="31"/>
  <c r="AH69" i="31"/>
  <c r="AI69" i="31" s="1"/>
  <c r="AG69" i="31"/>
  <c r="AE69" i="31"/>
  <c r="AF69" i="31" s="1"/>
  <c r="AD69" i="31"/>
  <c r="AB69" i="31"/>
  <c r="AC69" i="31" s="1"/>
  <c r="AA69" i="31"/>
  <c r="Y69" i="31"/>
  <c r="Z69" i="31" s="1"/>
  <c r="X69" i="31"/>
  <c r="V69" i="31"/>
  <c r="W69" i="31" s="1"/>
  <c r="U69" i="31"/>
  <c r="S69" i="31"/>
  <c r="T69" i="31" s="1"/>
  <c r="R69" i="31"/>
  <c r="P69" i="31"/>
  <c r="Q69" i="31"/>
  <c r="O69" i="31"/>
  <c r="M69" i="31"/>
  <c r="N69" i="31" s="1"/>
  <c r="L69" i="31"/>
  <c r="J69" i="31"/>
  <c r="K69" i="31" s="1"/>
  <c r="I69" i="31"/>
  <c r="G69" i="31"/>
  <c r="H69" i="31"/>
  <c r="F69" i="31"/>
  <c r="D69" i="31"/>
  <c r="E69" i="31" s="1"/>
  <c r="C69" i="31"/>
  <c r="B69" i="31"/>
  <c r="CQ68" i="31"/>
  <c r="CN68" i="31"/>
  <c r="CK68" i="31"/>
  <c r="CH68" i="31"/>
  <c r="CE68" i="31"/>
  <c r="CB68" i="31"/>
  <c r="BY68" i="31"/>
  <c r="AV68" i="31"/>
  <c r="AT68" i="31"/>
  <c r="AU68" i="31" s="1"/>
  <c r="AS68" i="31"/>
  <c r="AQ68" i="31"/>
  <c r="AR68" i="31" s="1"/>
  <c r="AP68" i="31"/>
  <c r="AN68" i="31"/>
  <c r="AO68" i="31" s="1"/>
  <c r="AM68" i="31"/>
  <c r="AK68" i="31"/>
  <c r="AL68" i="31" s="1"/>
  <c r="AJ68" i="31"/>
  <c r="AH68" i="31"/>
  <c r="AI68" i="31" s="1"/>
  <c r="AG68" i="31"/>
  <c r="AE68" i="31"/>
  <c r="AF68" i="31"/>
  <c r="AD68" i="31"/>
  <c r="AB68" i="31"/>
  <c r="AC68" i="31" s="1"/>
  <c r="AA68" i="31"/>
  <c r="Y68" i="31"/>
  <c r="Z68" i="31" s="1"/>
  <c r="X68" i="31"/>
  <c r="V68" i="31"/>
  <c r="W68" i="31"/>
  <c r="U68" i="31"/>
  <c r="S68" i="31"/>
  <c r="T68" i="31" s="1"/>
  <c r="R68" i="31"/>
  <c r="P68" i="31"/>
  <c r="Q68" i="31" s="1"/>
  <c r="O68" i="31"/>
  <c r="M68" i="31"/>
  <c r="N68" i="31" s="1"/>
  <c r="L68" i="31"/>
  <c r="J68" i="31"/>
  <c r="K68" i="31" s="1"/>
  <c r="I68" i="31"/>
  <c r="G68" i="31"/>
  <c r="H68" i="31" s="1"/>
  <c r="F68" i="31"/>
  <c r="D68" i="31"/>
  <c r="E68" i="31" s="1"/>
  <c r="C68" i="31"/>
  <c r="B68" i="31"/>
  <c r="CQ67" i="31"/>
  <c r="CN67" i="31"/>
  <c r="CK67" i="31"/>
  <c r="CH67" i="31"/>
  <c r="CE67" i="31"/>
  <c r="CB67" i="31"/>
  <c r="BY67" i="31"/>
  <c r="AV67" i="31"/>
  <c r="AT67" i="31"/>
  <c r="AU67" i="31" s="1"/>
  <c r="AS67" i="31"/>
  <c r="AQ67" i="31"/>
  <c r="AR67" i="31" s="1"/>
  <c r="AP67" i="31"/>
  <c r="AN67" i="31"/>
  <c r="AO67" i="31" s="1"/>
  <c r="AM67" i="31"/>
  <c r="AK67" i="31"/>
  <c r="AL67" i="31" s="1"/>
  <c r="AJ67" i="31"/>
  <c r="AH67" i="31"/>
  <c r="AI67" i="31" s="1"/>
  <c r="AG67" i="31"/>
  <c r="AE67" i="31"/>
  <c r="AF67" i="31" s="1"/>
  <c r="AD67" i="31"/>
  <c r="AB67" i="31"/>
  <c r="AC67" i="31" s="1"/>
  <c r="AA67" i="31"/>
  <c r="Y67" i="31"/>
  <c r="Z67" i="31" s="1"/>
  <c r="X67" i="31"/>
  <c r="V67" i="31"/>
  <c r="W67" i="31" s="1"/>
  <c r="U67" i="31"/>
  <c r="S67" i="31"/>
  <c r="T67" i="31" s="1"/>
  <c r="R67" i="31"/>
  <c r="P67" i="31"/>
  <c r="Q67" i="31"/>
  <c r="O67" i="31"/>
  <c r="M67" i="31"/>
  <c r="N67" i="31" s="1"/>
  <c r="L67" i="31"/>
  <c r="J67" i="31"/>
  <c r="K67" i="31" s="1"/>
  <c r="I67" i="31"/>
  <c r="G67" i="31"/>
  <c r="H67" i="31" s="1"/>
  <c r="F67" i="31"/>
  <c r="D67" i="31"/>
  <c r="E67" i="31" s="1"/>
  <c r="C67" i="31"/>
  <c r="B67" i="31"/>
  <c r="CQ66" i="31"/>
  <c r="CN66" i="31"/>
  <c r="CK66" i="31"/>
  <c r="CH66" i="31"/>
  <c r="CE66" i="31"/>
  <c r="CB66" i="31"/>
  <c r="BY66" i="31"/>
  <c r="AV66" i="31"/>
  <c r="AT66" i="31"/>
  <c r="AU66" i="31" s="1"/>
  <c r="AS66" i="31"/>
  <c r="AQ66" i="31"/>
  <c r="AR66" i="31" s="1"/>
  <c r="AP66" i="31"/>
  <c r="AN66" i="31"/>
  <c r="AO66" i="31" s="1"/>
  <c r="AM66" i="31"/>
  <c r="AK66" i="31"/>
  <c r="AL66" i="31" s="1"/>
  <c r="AJ66" i="31"/>
  <c r="AH66" i="31"/>
  <c r="AI66" i="31" s="1"/>
  <c r="AG66" i="31"/>
  <c r="AE66" i="31"/>
  <c r="AF66" i="31" s="1"/>
  <c r="AD66" i="31"/>
  <c r="AB66" i="31"/>
  <c r="AC66" i="31" s="1"/>
  <c r="AA66" i="31"/>
  <c r="Y66" i="31"/>
  <c r="Z66" i="31" s="1"/>
  <c r="X66" i="31"/>
  <c r="V66" i="31"/>
  <c r="W66" i="31"/>
  <c r="U66" i="31"/>
  <c r="S66" i="31"/>
  <c r="T66" i="31" s="1"/>
  <c r="R66" i="31"/>
  <c r="P66" i="31"/>
  <c r="Q66" i="31" s="1"/>
  <c r="O66" i="31"/>
  <c r="M66" i="31"/>
  <c r="N66" i="31" s="1"/>
  <c r="L66" i="31"/>
  <c r="J66" i="31"/>
  <c r="K66" i="31" s="1"/>
  <c r="I66" i="31"/>
  <c r="G66" i="31"/>
  <c r="H66" i="31" s="1"/>
  <c r="F66" i="31"/>
  <c r="D66" i="31"/>
  <c r="E66" i="31" s="1"/>
  <c r="C66" i="31"/>
  <c r="B66" i="31"/>
  <c r="CQ65" i="31"/>
  <c r="CN65" i="31"/>
  <c r="CK65" i="31"/>
  <c r="CH65" i="31"/>
  <c r="CE65" i="31"/>
  <c r="CB65" i="31"/>
  <c r="BY65" i="31"/>
  <c r="AV65" i="31"/>
  <c r="AT65" i="31"/>
  <c r="AU65" i="31" s="1"/>
  <c r="AS65" i="31"/>
  <c r="AQ65" i="31"/>
  <c r="AR65" i="31" s="1"/>
  <c r="AP65" i="31"/>
  <c r="AN65" i="31"/>
  <c r="AO65" i="31" s="1"/>
  <c r="AM65" i="31"/>
  <c r="AK65" i="31"/>
  <c r="AL65" i="31" s="1"/>
  <c r="AJ65" i="31"/>
  <c r="AH65" i="31"/>
  <c r="AI65" i="31" s="1"/>
  <c r="AG65" i="31"/>
  <c r="AE65" i="31"/>
  <c r="AF65" i="31" s="1"/>
  <c r="AD65" i="31"/>
  <c r="AB65" i="31"/>
  <c r="AC65" i="31" s="1"/>
  <c r="AA65" i="31"/>
  <c r="Y65" i="31"/>
  <c r="Z65" i="31" s="1"/>
  <c r="X65" i="31"/>
  <c r="V65" i="31"/>
  <c r="W65" i="31" s="1"/>
  <c r="U65" i="31"/>
  <c r="S65" i="31"/>
  <c r="T65" i="31" s="1"/>
  <c r="R65" i="31"/>
  <c r="P65" i="31"/>
  <c r="Q65" i="31"/>
  <c r="O65" i="31"/>
  <c r="M65" i="31"/>
  <c r="N65" i="31" s="1"/>
  <c r="L65" i="31"/>
  <c r="J65" i="31"/>
  <c r="K65" i="31" s="1"/>
  <c r="I65" i="31"/>
  <c r="G65" i="31"/>
  <c r="H65" i="31"/>
  <c r="F65" i="31"/>
  <c r="D65" i="31"/>
  <c r="E65" i="31" s="1"/>
  <c r="C65" i="31"/>
  <c r="B65" i="31"/>
  <c r="CQ64" i="31"/>
  <c r="CN64" i="31"/>
  <c r="CK64" i="31"/>
  <c r="CH64" i="31"/>
  <c r="CE64" i="31"/>
  <c r="CB64" i="31"/>
  <c r="BY64" i="31"/>
  <c r="AV64" i="31"/>
  <c r="AT64" i="31"/>
  <c r="AU64" i="31" s="1"/>
  <c r="AS64" i="31"/>
  <c r="AQ64" i="31"/>
  <c r="AR64" i="31" s="1"/>
  <c r="AP64" i="31"/>
  <c r="AN64" i="31"/>
  <c r="AO64" i="31" s="1"/>
  <c r="AM64" i="31"/>
  <c r="AK64" i="31"/>
  <c r="AL64" i="31" s="1"/>
  <c r="AJ64" i="31"/>
  <c r="AH64" i="31"/>
  <c r="AI64" i="31" s="1"/>
  <c r="AG64" i="31"/>
  <c r="AE64" i="31"/>
  <c r="AF64" i="31"/>
  <c r="AD64" i="31"/>
  <c r="AB64" i="31"/>
  <c r="AC64" i="31" s="1"/>
  <c r="AA64" i="31"/>
  <c r="Y64" i="31"/>
  <c r="Z64" i="31" s="1"/>
  <c r="X64" i="31"/>
  <c r="V64" i="31"/>
  <c r="W64" i="31"/>
  <c r="U64" i="31"/>
  <c r="S64" i="31"/>
  <c r="T64" i="31" s="1"/>
  <c r="R64" i="31"/>
  <c r="P64" i="31"/>
  <c r="Q64" i="31" s="1"/>
  <c r="O64" i="31"/>
  <c r="M64" i="31"/>
  <c r="N64" i="31" s="1"/>
  <c r="L64" i="31"/>
  <c r="J64" i="31"/>
  <c r="K64" i="31" s="1"/>
  <c r="I64" i="31"/>
  <c r="G64" i="31"/>
  <c r="H64" i="31" s="1"/>
  <c r="F64" i="31"/>
  <c r="D64" i="31"/>
  <c r="E64" i="31" s="1"/>
  <c r="C64" i="31"/>
  <c r="B64" i="31"/>
  <c r="CQ63" i="31"/>
  <c r="CN63" i="31"/>
  <c r="CK63" i="31"/>
  <c r="CH63" i="31"/>
  <c r="CE63" i="31"/>
  <c r="CB63" i="31"/>
  <c r="BY63" i="31"/>
  <c r="AV63" i="31"/>
  <c r="AT63" i="31"/>
  <c r="AU63" i="31" s="1"/>
  <c r="AS63" i="31"/>
  <c r="AQ63" i="31"/>
  <c r="AR63" i="31" s="1"/>
  <c r="AP63" i="31"/>
  <c r="AN63" i="31"/>
  <c r="AO63" i="31" s="1"/>
  <c r="AM63" i="31"/>
  <c r="AK63" i="31"/>
  <c r="AL63" i="31" s="1"/>
  <c r="AJ63" i="31"/>
  <c r="AH63" i="31"/>
  <c r="AI63" i="31" s="1"/>
  <c r="AG63" i="31"/>
  <c r="AE63" i="31"/>
  <c r="AF63" i="31" s="1"/>
  <c r="AD63" i="31"/>
  <c r="AB63" i="31"/>
  <c r="AC63" i="31" s="1"/>
  <c r="AA63" i="31"/>
  <c r="Y63" i="31"/>
  <c r="Z63" i="31" s="1"/>
  <c r="X63" i="31"/>
  <c r="V63" i="31"/>
  <c r="W63" i="31" s="1"/>
  <c r="U63" i="31"/>
  <c r="S63" i="31"/>
  <c r="T63" i="31" s="1"/>
  <c r="R63" i="31"/>
  <c r="P63" i="31"/>
  <c r="Q63" i="31"/>
  <c r="O63" i="31"/>
  <c r="M63" i="31"/>
  <c r="N63" i="31" s="1"/>
  <c r="L63" i="31"/>
  <c r="J63" i="31"/>
  <c r="K63" i="31" s="1"/>
  <c r="I63" i="31"/>
  <c r="G63" i="31"/>
  <c r="H63" i="31" s="1"/>
  <c r="F63" i="31"/>
  <c r="D63" i="31"/>
  <c r="E63" i="31" s="1"/>
  <c r="C63" i="31"/>
  <c r="B63" i="31"/>
  <c r="CQ62" i="31"/>
  <c r="CN62" i="31"/>
  <c r="CK62" i="31"/>
  <c r="CH62" i="31"/>
  <c r="CE62" i="31"/>
  <c r="CB62" i="31"/>
  <c r="BY62" i="31"/>
  <c r="AV62" i="31"/>
  <c r="AT62" i="31"/>
  <c r="AU62" i="31" s="1"/>
  <c r="AS62" i="31"/>
  <c r="AQ62" i="31"/>
  <c r="AR62" i="31" s="1"/>
  <c r="AP62" i="31"/>
  <c r="AN62" i="31"/>
  <c r="AO62" i="31" s="1"/>
  <c r="AM62" i="31"/>
  <c r="AK62" i="31"/>
  <c r="AL62" i="31" s="1"/>
  <c r="AJ62" i="31"/>
  <c r="AH62" i="31"/>
  <c r="AI62" i="31" s="1"/>
  <c r="AG62" i="31"/>
  <c r="AE62" i="31"/>
  <c r="AF62" i="31" s="1"/>
  <c r="AD62" i="31"/>
  <c r="AB62" i="31"/>
  <c r="AC62" i="31" s="1"/>
  <c r="AA62" i="31"/>
  <c r="Y62" i="31"/>
  <c r="Z62" i="31" s="1"/>
  <c r="X62" i="31"/>
  <c r="V62" i="31"/>
  <c r="W62" i="31"/>
  <c r="U62" i="31"/>
  <c r="S62" i="31"/>
  <c r="T62" i="31" s="1"/>
  <c r="R62" i="31"/>
  <c r="P62" i="31"/>
  <c r="Q62" i="31" s="1"/>
  <c r="O62" i="31"/>
  <c r="M62" i="31"/>
  <c r="N62" i="31" s="1"/>
  <c r="L62" i="31"/>
  <c r="J62" i="31"/>
  <c r="K62" i="31" s="1"/>
  <c r="I62" i="31"/>
  <c r="G62" i="31"/>
  <c r="H62" i="31" s="1"/>
  <c r="F62" i="31"/>
  <c r="D62" i="31"/>
  <c r="E62" i="31" s="1"/>
  <c r="C62" i="31"/>
  <c r="B62" i="31"/>
  <c r="CQ61" i="31"/>
  <c r="CN61" i="31"/>
  <c r="CK61" i="31"/>
  <c r="CH61" i="31"/>
  <c r="CE61" i="31"/>
  <c r="CB61" i="31"/>
  <c r="BY61" i="31"/>
  <c r="AV61" i="31"/>
  <c r="AT61" i="31"/>
  <c r="AU61" i="31" s="1"/>
  <c r="AS61" i="31"/>
  <c r="AQ61" i="31"/>
  <c r="AR61" i="31" s="1"/>
  <c r="AP61" i="31"/>
  <c r="AN61" i="31"/>
  <c r="AO61" i="31" s="1"/>
  <c r="AM61" i="31"/>
  <c r="AK61" i="31"/>
  <c r="AL61" i="31" s="1"/>
  <c r="AJ61" i="31"/>
  <c r="AH61" i="31"/>
  <c r="AI61" i="31" s="1"/>
  <c r="AG61" i="31"/>
  <c r="AE61" i="31"/>
  <c r="AF61" i="31" s="1"/>
  <c r="AD61" i="31"/>
  <c r="AB61" i="31"/>
  <c r="AC61" i="31" s="1"/>
  <c r="AA61" i="31"/>
  <c r="Y61" i="31"/>
  <c r="Z61" i="31" s="1"/>
  <c r="X61" i="31"/>
  <c r="V61" i="31"/>
  <c r="W61" i="31" s="1"/>
  <c r="U61" i="31"/>
  <c r="S61" i="31"/>
  <c r="T61" i="31" s="1"/>
  <c r="R61" i="31"/>
  <c r="P61" i="31"/>
  <c r="Q61" i="31"/>
  <c r="O61" i="31"/>
  <c r="M61" i="31"/>
  <c r="N61" i="31" s="1"/>
  <c r="L61" i="31"/>
  <c r="J61" i="31"/>
  <c r="K61" i="31" s="1"/>
  <c r="I61" i="31"/>
  <c r="G61" i="31"/>
  <c r="H61" i="31"/>
  <c r="F61" i="31"/>
  <c r="D61" i="31"/>
  <c r="E61" i="31" s="1"/>
  <c r="C61" i="31"/>
  <c r="B61" i="31"/>
  <c r="CQ60" i="31"/>
  <c r="CN60" i="31"/>
  <c r="CK60" i="31"/>
  <c r="CH60" i="31"/>
  <c r="CE60" i="31"/>
  <c r="CB60" i="31"/>
  <c r="BY60" i="31"/>
  <c r="AV60" i="31"/>
  <c r="AT60" i="31"/>
  <c r="AU60" i="31" s="1"/>
  <c r="AS60" i="31"/>
  <c r="AQ60" i="31"/>
  <c r="AR60" i="31" s="1"/>
  <c r="AP60" i="31"/>
  <c r="AN60" i="31"/>
  <c r="AO60" i="31" s="1"/>
  <c r="AM60" i="31"/>
  <c r="AK60" i="31"/>
  <c r="AL60" i="31" s="1"/>
  <c r="AJ60" i="31"/>
  <c r="AH60" i="31"/>
  <c r="AI60" i="31" s="1"/>
  <c r="AG60" i="31"/>
  <c r="AE60" i="31"/>
  <c r="AF60" i="31"/>
  <c r="AD60" i="31"/>
  <c r="AB60" i="31"/>
  <c r="AC60" i="31" s="1"/>
  <c r="AA60" i="31"/>
  <c r="Y60" i="31"/>
  <c r="X60" i="31"/>
  <c r="V60" i="31"/>
  <c r="W60" i="31" s="1"/>
  <c r="U60" i="31"/>
  <c r="S60" i="31"/>
  <c r="T60" i="31" s="1"/>
  <c r="R60" i="31"/>
  <c r="P60" i="31"/>
  <c r="Q60" i="31" s="1"/>
  <c r="O60" i="31"/>
  <c r="M60" i="31"/>
  <c r="N60" i="31" s="1"/>
  <c r="L60" i="31"/>
  <c r="J60" i="31"/>
  <c r="K60" i="31" s="1"/>
  <c r="I60" i="31"/>
  <c r="G60" i="31"/>
  <c r="H60" i="31" s="1"/>
  <c r="F60" i="31"/>
  <c r="D60" i="31"/>
  <c r="E60" i="31" s="1"/>
  <c r="C60" i="31"/>
  <c r="B60" i="31"/>
  <c r="CQ59" i="31"/>
  <c r="CN59" i="31"/>
  <c r="CK59" i="31"/>
  <c r="CH59" i="31"/>
  <c r="CE59" i="31"/>
  <c r="CB59" i="31"/>
  <c r="BY59" i="31"/>
  <c r="AV59" i="31"/>
  <c r="AT59" i="31"/>
  <c r="AU59" i="31" s="1"/>
  <c r="AS59" i="31"/>
  <c r="AQ59" i="31"/>
  <c r="AR59" i="31" s="1"/>
  <c r="AP59" i="31"/>
  <c r="AN59" i="31"/>
  <c r="AO59" i="31" s="1"/>
  <c r="AM59" i="31"/>
  <c r="AK59" i="31"/>
  <c r="AL59" i="31" s="1"/>
  <c r="AJ59" i="31"/>
  <c r="AH59" i="31"/>
  <c r="AI59" i="31" s="1"/>
  <c r="AG59" i="31"/>
  <c r="AE59" i="31"/>
  <c r="AF59" i="31" s="1"/>
  <c r="AD59" i="31"/>
  <c r="AB59" i="31"/>
  <c r="AC59" i="31" s="1"/>
  <c r="AA59" i="31"/>
  <c r="Y59" i="31"/>
  <c r="Z59" i="31" s="1"/>
  <c r="X59" i="31"/>
  <c r="V59" i="31"/>
  <c r="W59" i="31" s="1"/>
  <c r="U59" i="31"/>
  <c r="S59" i="31"/>
  <c r="T59" i="31" s="1"/>
  <c r="R59" i="31"/>
  <c r="P59" i="31"/>
  <c r="Q59" i="31" s="1"/>
  <c r="O59" i="31"/>
  <c r="M59" i="31"/>
  <c r="N59" i="31" s="1"/>
  <c r="J59" i="31"/>
  <c r="K59" i="31" s="1"/>
  <c r="I59" i="31"/>
  <c r="G59" i="31"/>
  <c r="H59" i="31"/>
  <c r="F59" i="31"/>
  <c r="D59" i="31"/>
  <c r="E59" i="31" s="1"/>
  <c r="C59" i="31"/>
  <c r="B59" i="31"/>
  <c r="CQ58" i="31"/>
  <c r="CN58" i="31"/>
  <c r="CK58" i="31"/>
  <c r="CH58" i="31"/>
  <c r="CE58" i="31"/>
  <c r="CB58" i="31"/>
  <c r="BY58" i="31"/>
  <c r="AV58" i="31"/>
  <c r="AT58" i="31"/>
  <c r="AU58" i="31" s="1"/>
  <c r="AS58" i="31"/>
  <c r="AQ58" i="31"/>
  <c r="AR58" i="31" s="1"/>
  <c r="AP58" i="31"/>
  <c r="AN58" i="31"/>
  <c r="AO58" i="31" s="1"/>
  <c r="AM58" i="31"/>
  <c r="AK58" i="31"/>
  <c r="AL58" i="31" s="1"/>
  <c r="AJ58" i="31"/>
  <c r="AH58" i="31"/>
  <c r="AI58" i="31" s="1"/>
  <c r="AG58" i="31"/>
  <c r="AE58" i="31"/>
  <c r="AF58" i="31" s="1"/>
  <c r="AD58" i="31"/>
  <c r="AB58" i="31"/>
  <c r="AC58" i="31" s="1"/>
  <c r="AA58" i="31"/>
  <c r="Y58" i="31"/>
  <c r="X58" i="31"/>
  <c r="V58" i="31"/>
  <c r="W58" i="31" s="1"/>
  <c r="U58" i="31"/>
  <c r="S58" i="31"/>
  <c r="T58" i="31" s="1"/>
  <c r="R58" i="31"/>
  <c r="P58" i="31"/>
  <c r="Q58" i="31" s="1"/>
  <c r="O58" i="31"/>
  <c r="M58" i="31"/>
  <c r="N58" i="31" s="1"/>
  <c r="L58" i="31"/>
  <c r="J58" i="31"/>
  <c r="K58" i="31" s="1"/>
  <c r="I58" i="31"/>
  <c r="G58" i="31"/>
  <c r="F58" i="31"/>
  <c r="D58" i="31"/>
  <c r="E58" i="31" s="1"/>
  <c r="C58" i="31"/>
  <c r="B58" i="31"/>
  <c r="CQ57" i="31"/>
  <c r="CN57" i="31"/>
  <c r="CK57" i="31"/>
  <c r="CH57" i="31"/>
  <c r="CE57" i="31"/>
  <c r="CB57" i="31"/>
  <c r="BY57" i="31"/>
  <c r="AV57" i="31"/>
  <c r="AT57" i="31"/>
  <c r="AU57" i="31" s="1"/>
  <c r="AS57" i="31"/>
  <c r="AQ57" i="31"/>
  <c r="AR57" i="31" s="1"/>
  <c r="AP57" i="31"/>
  <c r="AN57" i="31"/>
  <c r="AO57" i="31" s="1"/>
  <c r="AM57" i="31"/>
  <c r="AK57" i="31"/>
  <c r="AL57" i="31" s="1"/>
  <c r="AJ57" i="31"/>
  <c r="AH57" i="31"/>
  <c r="AI57" i="31" s="1"/>
  <c r="AG57" i="31"/>
  <c r="AE57" i="31"/>
  <c r="AF57" i="31"/>
  <c r="AD57" i="31"/>
  <c r="AB57" i="31"/>
  <c r="AC57" i="31" s="1"/>
  <c r="AA57" i="31"/>
  <c r="Y57" i="31"/>
  <c r="Z57" i="31" s="1"/>
  <c r="X57" i="31"/>
  <c r="V57" i="31"/>
  <c r="W57" i="31" s="1"/>
  <c r="U57" i="31"/>
  <c r="S57" i="31"/>
  <c r="T57" i="31" s="1"/>
  <c r="R57" i="31"/>
  <c r="P57" i="31"/>
  <c r="Q57" i="31" s="1"/>
  <c r="O57" i="31"/>
  <c r="M57" i="31"/>
  <c r="N57" i="31" s="1"/>
  <c r="L57" i="31"/>
  <c r="J57" i="31"/>
  <c r="K57" i="31" s="1"/>
  <c r="I57" i="31"/>
  <c r="G57" i="31"/>
  <c r="H57" i="31" s="1"/>
  <c r="F57" i="31"/>
  <c r="D57" i="31"/>
  <c r="E57" i="31"/>
  <c r="C57" i="31"/>
  <c r="B57" i="31"/>
  <c r="CQ56" i="31"/>
  <c r="CN56" i="31"/>
  <c r="CK56" i="31"/>
  <c r="CH56" i="31"/>
  <c r="CE56" i="31"/>
  <c r="CB56" i="31"/>
  <c r="BY56" i="31"/>
  <c r="AV56" i="31"/>
  <c r="AT56" i="31"/>
  <c r="AU56" i="31"/>
  <c r="AS56" i="31"/>
  <c r="AQ56" i="31"/>
  <c r="AR56" i="31" s="1"/>
  <c r="AP56" i="31"/>
  <c r="AN56" i="31"/>
  <c r="AO56" i="31" s="1"/>
  <c r="AM56" i="31"/>
  <c r="AK56" i="31"/>
  <c r="AL56" i="31" s="1"/>
  <c r="AJ56" i="31"/>
  <c r="AH56" i="31"/>
  <c r="AI56" i="31" s="1"/>
  <c r="AG56" i="31"/>
  <c r="AE56" i="31"/>
  <c r="AF56" i="31" s="1"/>
  <c r="AD56" i="31"/>
  <c r="AB56" i="31"/>
  <c r="AC56" i="31" s="1"/>
  <c r="AA56" i="31"/>
  <c r="Y56" i="31"/>
  <c r="Z56" i="31" s="1"/>
  <c r="X56" i="31"/>
  <c r="V56" i="31"/>
  <c r="W56" i="31" s="1"/>
  <c r="U56" i="31"/>
  <c r="S56" i="31"/>
  <c r="R56" i="31"/>
  <c r="P56" i="31"/>
  <c r="Q56" i="31" s="1"/>
  <c r="O56" i="31"/>
  <c r="M56" i="31"/>
  <c r="N56" i="31" s="1"/>
  <c r="L56" i="31"/>
  <c r="J56" i="31"/>
  <c r="K56" i="31" s="1"/>
  <c r="I56" i="31"/>
  <c r="G56" i="31"/>
  <c r="H56" i="31" s="1"/>
  <c r="F56" i="31"/>
  <c r="D56" i="31"/>
  <c r="E56" i="31" s="1"/>
  <c r="C56" i="31"/>
  <c r="B56" i="31"/>
  <c r="CQ55" i="31"/>
  <c r="CN55" i="31"/>
  <c r="CK55" i="31"/>
  <c r="CH55" i="31"/>
  <c r="CE55" i="31"/>
  <c r="CB55" i="31"/>
  <c r="BY55" i="31"/>
  <c r="AV55" i="31"/>
  <c r="AT55" i="31"/>
  <c r="AU55" i="31" s="1"/>
  <c r="AS55" i="31"/>
  <c r="AQ55" i="31"/>
  <c r="AR55" i="31" s="1"/>
  <c r="AP55" i="31"/>
  <c r="AN55" i="31"/>
  <c r="AO55" i="31" s="1"/>
  <c r="AM55" i="31"/>
  <c r="AK55" i="31"/>
  <c r="AL55" i="31" s="1"/>
  <c r="AJ55" i="31"/>
  <c r="AH55" i="31"/>
  <c r="AI55" i="31" s="1"/>
  <c r="AG55" i="31"/>
  <c r="AE55" i="31"/>
  <c r="AF55" i="31" s="1"/>
  <c r="AD55" i="31"/>
  <c r="AB55" i="31"/>
  <c r="AC55" i="31" s="1"/>
  <c r="AA55" i="31"/>
  <c r="Y55" i="31"/>
  <c r="X55" i="31"/>
  <c r="V55" i="31"/>
  <c r="W55" i="31" s="1"/>
  <c r="U55" i="31"/>
  <c r="S55" i="31"/>
  <c r="T55" i="31" s="1"/>
  <c r="R55" i="31"/>
  <c r="P55" i="31"/>
  <c r="O55" i="31"/>
  <c r="M55" i="31"/>
  <c r="L55" i="31"/>
  <c r="J55" i="31"/>
  <c r="K55" i="31" s="1"/>
  <c r="I55" i="31"/>
  <c r="G55" i="31"/>
  <c r="H55" i="31"/>
  <c r="F55" i="31"/>
  <c r="D55" i="31"/>
  <c r="C55" i="31"/>
  <c r="B55" i="31"/>
  <c r="CQ54" i="31"/>
  <c r="CN54" i="31"/>
  <c r="CK54" i="31"/>
  <c r="CH54" i="31"/>
  <c r="CE54" i="31"/>
  <c r="CB54" i="31"/>
  <c r="BY54" i="31"/>
  <c r="AV54" i="31"/>
  <c r="AT54" i="31"/>
  <c r="AU54" i="31" s="1"/>
  <c r="AS54" i="31"/>
  <c r="AQ54" i="31"/>
  <c r="AR54" i="31" s="1"/>
  <c r="AP54" i="31"/>
  <c r="AN54" i="31"/>
  <c r="AO54" i="31" s="1"/>
  <c r="AM54" i="31"/>
  <c r="AK54" i="31"/>
  <c r="AL54" i="31" s="1"/>
  <c r="AJ54" i="31"/>
  <c r="AH54" i="31"/>
  <c r="AI54" i="31"/>
  <c r="AG54" i="31"/>
  <c r="AE54" i="31"/>
  <c r="AF54" i="31" s="1"/>
  <c r="AD54" i="31"/>
  <c r="AB54" i="31"/>
  <c r="AC54" i="31" s="1"/>
  <c r="AA54" i="31"/>
  <c r="Y54" i="31"/>
  <c r="Z54" i="31" s="1"/>
  <c r="X54" i="31"/>
  <c r="V54" i="31"/>
  <c r="W54" i="31" s="1"/>
  <c r="U54" i="31"/>
  <c r="S54" i="31"/>
  <c r="T54" i="31" s="1"/>
  <c r="R54" i="31"/>
  <c r="P54" i="31"/>
  <c r="Q54" i="31" s="1"/>
  <c r="O54" i="31"/>
  <c r="M54" i="31"/>
  <c r="N54" i="31" s="1"/>
  <c r="L54" i="31"/>
  <c r="J54" i="31"/>
  <c r="K54" i="31" s="1"/>
  <c r="I54" i="31"/>
  <c r="G54" i="31"/>
  <c r="H54" i="31" s="1"/>
  <c r="F54" i="31"/>
  <c r="D54" i="31"/>
  <c r="C54" i="31"/>
  <c r="B54" i="31"/>
  <c r="CQ53" i="31"/>
  <c r="CN53" i="31"/>
  <c r="CK53" i="31"/>
  <c r="CH53" i="31"/>
  <c r="CE53" i="31"/>
  <c r="CB53" i="31"/>
  <c r="BY53" i="31"/>
  <c r="AV53" i="31"/>
  <c r="AT53" i="31"/>
  <c r="AU53" i="31" s="1"/>
  <c r="AS53" i="31"/>
  <c r="AQ53" i="31"/>
  <c r="AR53" i="31" s="1"/>
  <c r="AP53" i="31"/>
  <c r="AN53" i="31"/>
  <c r="AO53" i="31"/>
  <c r="AM53" i="31"/>
  <c r="AK53" i="31"/>
  <c r="AL53" i="31" s="1"/>
  <c r="AJ53" i="31"/>
  <c r="AH53" i="31"/>
  <c r="AI53" i="31" s="1"/>
  <c r="AG53" i="31"/>
  <c r="AE53" i="31"/>
  <c r="AF53" i="31" s="1"/>
  <c r="AD53" i="31"/>
  <c r="AB53" i="31"/>
  <c r="AC53" i="31" s="1"/>
  <c r="AA53" i="31"/>
  <c r="Y53" i="31"/>
  <c r="Z53" i="31" s="1"/>
  <c r="X53" i="31"/>
  <c r="V53" i="31"/>
  <c r="W53" i="31" s="1"/>
  <c r="U53" i="31"/>
  <c r="S53" i="31"/>
  <c r="T53" i="31" s="1"/>
  <c r="R53" i="31"/>
  <c r="P53" i="31"/>
  <c r="Q53" i="31" s="1"/>
  <c r="O53" i="31"/>
  <c r="M53" i="31"/>
  <c r="N53" i="31" s="1"/>
  <c r="L53" i="31"/>
  <c r="J53" i="31"/>
  <c r="K53" i="31" s="1"/>
  <c r="I53" i="31"/>
  <c r="G53" i="31"/>
  <c r="H53" i="31"/>
  <c r="F53" i="31"/>
  <c r="D53" i="31"/>
  <c r="E53" i="31" s="1"/>
  <c r="C53" i="31"/>
  <c r="B53" i="31"/>
  <c r="CQ52" i="31"/>
  <c r="CN52" i="31"/>
  <c r="CK52" i="31"/>
  <c r="CH52" i="31"/>
  <c r="CE52" i="31"/>
  <c r="CB52" i="31"/>
  <c r="BY52" i="31"/>
  <c r="AV52" i="31"/>
  <c r="AT52" i="31"/>
  <c r="AU52" i="31" s="1"/>
  <c r="AS52" i="31"/>
  <c r="AQ52" i="31"/>
  <c r="AR52" i="31" s="1"/>
  <c r="AP52" i="31"/>
  <c r="AN52" i="31"/>
  <c r="AO52" i="31"/>
  <c r="AM52" i="31"/>
  <c r="AK52" i="31"/>
  <c r="AL52" i="31" s="1"/>
  <c r="AJ52" i="31"/>
  <c r="AH52" i="31"/>
  <c r="AI52" i="31" s="1"/>
  <c r="AG52" i="31"/>
  <c r="AE52" i="31"/>
  <c r="AF52" i="31" s="1"/>
  <c r="AD52" i="31"/>
  <c r="AB52" i="31"/>
  <c r="AC52" i="31" s="1"/>
  <c r="AA52" i="31"/>
  <c r="Y52" i="31"/>
  <c r="Z52" i="31" s="1"/>
  <c r="X52" i="31"/>
  <c r="V52" i="31"/>
  <c r="W52" i="31" s="1"/>
  <c r="U52" i="31"/>
  <c r="S52" i="31"/>
  <c r="T52" i="31" s="1"/>
  <c r="R52" i="31"/>
  <c r="P52" i="31"/>
  <c r="O52" i="31"/>
  <c r="M52" i="31"/>
  <c r="N52" i="31" s="1"/>
  <c r="L52" i="31"/>
  <c r="J52" i="31"/>
  <c r="K52" i="31" s="1"/>
  <c r="I52" i="31"/>
  <c r="G52" i="31"/>
  <c r="H52" i="31" s="1"/>
  <c r="F52" i="31"/>
  <c r="D52" i="31"/>
  <c r="C52" i="31"/>
  <c r="E52" i="31" s="1"/>
  <c r="B52" i="31"/>
  <c r="CQ51" i="31"/>
  <c r="CN51" i="31"/>
  <c r="CK51" i="31"/>
  <c r="CH51" i="31"/>
  <c r="CE51" i="31"/>
  <c r="CB51" i="31"/>
  <c r="BY51" i="31"/>
  <c r="AV51" i="31"/>
  <c r="AT51" i="31"/>
  <c r="AU51" i="31" s="1"/>
  <c r="AS51" i="31"/>
  <c r="AQ51" i="31"/>
  <c r="AR51" i="31" s="1"/>
  <c r="AP51" i="31"/>
  <c r="AN51" i="31"/>
  <c r="AO51" i="31" s="1"/>
  <c r="AM51" i="31"/>
  <c r="AK51" i="31"/>
  <c r="AL51" i="31" s="1"/>
  <c r="AJ51" i="31"/>
  <c r="AH51" i="31"/>
  <c r="AI51" i="31" s="1"/>
  <c r="AG51" i="31"/>
  <c r="AE51" i="31"/>
  <c r="AF51" i="31" s="1"/>
  <c r="AD51" i="31"/>
  <c r="AB51" i="31"/>
  <c r="AC51" i="31" s="1"/>
  <c r="AA51" i="31"/>
  <c r="Y51" i="31"/>
  <c r="Z51" i="31" s="1"/>
  <c r="X51" i="31"/>
  <c r="V51" i="31"/>
  <c r="W51" i="31" s="1"/>
  <c r="U51" i="31"/>
  <c r="S51" i="31"/>
  <c r="T51" i="31" s="1"/>
  <c r="R51" i="31"/>
  <c r="P51" i="31"/>
  <c r="O51" i="31"/>
  <c r="M51" i="31"/>
  <c r="N51" i="31" s="1"/>
  <c r="L51" i="31"/>
  <c r="J51" i="31"/>
  <c r="K51" i="31" s="1"/>
  <c r="I51" i="31"/>
  <c r="G51" i="31"/>
  <c r="F51" i="31"/>
  <c r="D51" i="31"/>
  <c r="E51" i="31" s="1"/>
  <c r="C51" i="31"/>
  <c r="B51" i="31"/>
  <c r="CQ50" i="31"/>
  <c r="CN50" i="31"/>
  <c r="CK50" i="31"/>
  <c r="CH50" i="31"/>
  <c r="CE50" i="31"/>
  <c r="CB50" i="31"/>
  <c r="BY50" i="31"/>
  <c r="AV50" i="31"/>
  <c r="AT50" i="31"/>
  <c r="AU50" i="31" s="1"/>
  <c r="AS50" i="31"/>
  <c r="AQ50" i="31"/>
  <c r="AR50" i="31" s="1"/>
  <c r="AP50" i="31"/>
  <c r="AN50" i="31"/>
  <c r="AO50" i="31" s="1"/>
  <c r="AM50" i="31"/>
  <c r="AK50" i="31"/>
  <c r="AL50" i="31" s="1"/>
  <c r="AJ50" i="31"/>
  <c r="AH50" i="31"/>
  <c r="AI50" i="31" s="1"/>
  <c r="AG50" i="31"/>
  <c r="AE50" i="31"/>
  <c r="AF50" i="31" s="1"/>
  <c r="AD50" i="31"/>
  <c r="AB50" i="31"/>
  <c r="AC50" i="31" s="1"/>
  <c r="AA50" i="31"/>
  <c r="Y50" i="31"/>
  <c r="X50" i="31"/>
  <c r="V50" i="31"/>
  <c r="W50" i="31" s="1"/>
  <c r="U50" i="31"/>
  <c r="S50" i="31"/>
  <c r="R50" i="31"/>
  <c r="P50" i="31"/>
  <c r="Q50" i="31" s="1"/>
  <c r="O50" i="31"/>
  <c r="M50" i="31"/>
  <c r="L50" i="31"/>
  <c r="J50" i="31"/>
  <c r="K50" i="31" s="1"/>
  <c r="I50" i="31"/>
  <c r="G50" i="31"/>
  <c r="F50" i="31"/>
  <c r="D50" i="31"/>
  <c r="E50" i="31" s="1"/>
  <c r="C50" i="31"/>
  <c r="B50" i="31"/>
  <c r="CQ49" i="31"/>
  <c r="CN49" i="31"/>
  <c r="CK49" i="31"/>
  <c r="CH49" i="31"/>
  <c r="CE49" i="31"/>
  <c r="CB49" i="31"/>
  <c r="BY49" i="31"/>
  <c r="AV49" i="31"/>
  <c r="AT49" i="31"/>
  <c r="AU49" i="31" s="1"/>
  <c r="AS49" i="31"/>
  <c r="AQ49" i="31"/>
  <c r="AR49" i="31" s="1"/>
  <c r="AP49" i="31"/>
  <c r="AN49" i="31"/>
  <c r="AO49" i="31"/>
  <c r="AM49" i="31"/>
  <c r="AK49" i="31"/>
  <c r="AL49" i="31" s="1"/>
  <c r="AJ49" i="31"/>
  <c r="AH49" i="31"/>
  <c r="AI49" i="31" s="1"/>
  <c r="AG49" i="31"/>
  <c r="AE49" i="31"/>
  <c r="AF49" i="31" s="1"/>
  <c r="AD49" i="31"/>
  <c r="AB49" i="31"/>
  <c r="AC49" i="31" s="1"/>
  <c r="AA49" i="31"/>
  <c r="Y49" i="31"/>
  <c r="Z49" i="31" s="1"/>
  <c r="X49" i="31"/>
  <c r="V49" i="31"/>
  <c r="W49" i="31" s="1"/>
  <c r="U49" i="31"/>
  <c r="S49" i="31"/>
  <c r="R49" i="31"/>
  <c r="P49" i="31"/>
  <c r="Q49" i="31" s="1"/>
  <c r="O49" i="31"/>
  <c r="M49" i="31"/>
  <c r="N49" i="31" s="1"/>
  <c r="L49" i="31"/>
  <c r="J49" i="31"/>
  <c r="K49" i="31" s="1"/>
  <c r="I49" i="31"/>
  <c r="G49" i="31"/>
  <c r="H49" i="31" s="1"/>
  <c r="F49" i="31"/>
  <c r="D49" i="31"/>
  <c r="E49" i="31" s="1"/>
  <c r="C49" i="31"/>
  <c r="B49" i="31"/>
  <c r="CQ48" i="31"/>
  <c r="CN48" i="31"/>
  <c r="CK48" i="31"/>
  <c r="CH48" i="31"/>
  <c r="CE48" i="31"/>
  <c r="CB48" i="31"/>
  <c r="BY48" i="31"/>
  <c r="AV48" i="31"/>
  <c r="AT48" i="31"/>
  <c r="AU48" i="31" s="1"/>
  <c r="AS48" i="31"/>
  <c r="AQ48" i="31"/>
  <c r="AR48" i="31" s="1"/>
  <c r="AP48" i="31"/>
  <c r="AN48" i="31"/>
  <c r="AO48" i="31" s="1"/>
  <c r="AM48" i="31"/>
  <c r="AK48" i="31"/>
  <c r="AL48" i="31" s="1"/>
  <c r="AJ48" i="31"/>
  <c r="AH48" i="31"/>
  <c r="AI48" i="31" s="1"/>
  <c r="AG48" i="31"/>
  <c r="AE48" i="31"/>
  <c r="AF48" i="31" s="1"/>
  <c r="AD48" i="31"/>
  <c r="AB48" i="31"/>
  <c r="AC48" i="31" s="1"/>
  <c r="AA48" i="31"/>
  <c r="Y48" i="31"/>
  <c r="Z48" i="31" s="1"/>
  <c r="X48" i="31"/>
  <c r="V48" i="31"/>
  <c r="U48" i="31"/>
  <c r="S48" i="31"/>
  <c r="T48" i="31" s="1"/>
  <c r="R48" i="31"/>
  <c r="P48" i="31"/>
  <c r="Q48" i="31" s="1"/>
  <c r="O48" i="31"/>
  <c r="M48" i="31"/>
  <c r="N48" i="31" s="1"/>
  <c r="L48" i="31"/>
  <c r="J48" i="31"/>
  <c r="K48" i="31" s="1"/>
  <c r="I48" i="31"/>
  <c r="G48" i="31"/>
  <c r="H48" i="31" s="1"/>
  <c r="F48" i="31"/>
  <c r="D48" i="31"/>
  <c r="E48" i="31" s="1"/>
  <c r="C48" i="31"/>
  <c r="B48" i="31"/>
  <c r="CQ47" i="31"/>
  <c r="CN47" i="31"/>
  <c r="CK47" i="31"/>
  <c r="CH47" i="31"/>
  <c r="CE47" i="31"/>
  <c r="CB47" i="31"/>
  <c r="BY47" i="31"/>
  <c r="AV47" i="31"/>
  <c r="AT47" i="31"/>
  <c r="AU47" i="31" s="1"/>
  <c r="AS47" i="31"/>
  <c r="AQ47" i="31"/>
  <c r="AR47" i="31" s="1"/>
  <c r="AP47" i="31"/>
  <c r="AN47" i="31"/>
  <c r="AO47" i="31" s="1"/>
  <c r="AM47" i="31"/>
  <c r="AK47" i="31"/>
  <c r="AL47" i="31" s="1"/>
  <c r="AJ47" i="31"/>
  <c r="AH47" i="31"/>
  <c r="AI47" i="31" s="1"/>
  <c r="AG47" i="31"/>
  <c r="AE47" i="31"/>
  <c r="AF47" i="31" s="1"/>
  <c r="AD47" i="31"/>
  <c r="AB47" i="31"/>
  <c r="AC47" i="31" s="1"/>
  <c r="AA47" i="31"/>
  <c r="Y47" i="31"/>
  <c r="Z47" i="31" s="1"/>
  <c r="X47" i="31"/>
  <c r="V47" i="31"/>
  <c r="W47" i="31" s="1"/>
  <c r="U47" i="31"/>
  <c r="S47" i="31"/>
  <c r="T47" i="31" s="1"/>
  <c r="R47" i="31"/>
  <c r="P47" i="31"/>
  <c r="Q47" i="31" s="1"/>
  <c r="O47" i="31"/>
  <c r="M47" i="31"/>
  <c r="N47" i="31" s="1"/>
  <c r="L47" i="31"/>
  <c r="J47" i="31"/>
  <c r="K47" i="31" s="1"/>
  <c r="I47" i="31"/>
  <c r="G47" i="31"/>
  <c r="H47" i="31" s="1"/>
  <c r="F47" i="31"/>
  <c r="D47" i="31"/>
  <c r="E47" i="31" s="1"/>
  <c r="C47" i="31"/>
  <c r="B47" i="31"/>
  <c r="CQ46" i="31"/>
  <c r="CN46" i="31"/>
  <c r="CK46" i="31"/>
  <c r="CH46" i="31"/>
  <c r="CE46" i="31"/>
  <c r="CB46" i="31"/>
  <c r="BY46" i="31"/>
  <c r="AV46" i="31"/>
  <c r="AT46" i="31"/>
  <c r="AU46" i="31" s="1"/>
  <c r="AS46" i="31"/>
  <c r="AQ46" i="31"/>
  <c r="AR46" i="31" s="1"/>
  <c r="AP46" i="31"/>
  <c r="AN46" i="31"/>
  <c r="AO46" i="31" s="1"/>
  <c r="AM46" i="31"/>
  <c r="AK46" i="31"/>
  <c r="AL46" i="31" s="1"/>
  <c r="AJ46" i="31"/>
  <c r="AH46" i="31"/>
  <c r="AI46" i="31" s="1"/>
  <c r="AG46" i="31"/>
  <c r="AE46" i="31"/>
  <c r="AF46" i="31" s="1"/>
  <c r="AD46" i="31"/>
  <c r="AB46" i="31"/>
  <c r="AC46" i="31" s="1"/>
  <c r="AA46" i="31"/>
  <c r="Y46" i="31"/>
  <c r="Z46" i="31" s="1"/>
  <c r="X46" i="31"/>
  <c r="V46" i="31"/>
  <c r="W46" i="31" s="1"/>
  <c r="U46" i="31"/>
  <c r="S46" i="31"/>
  <c r="R46" i="31"/>
  <c r="P46" i="31"/>
  <c r="Q46" i="31" s="1"/>
  <c r="O46" i="31"/>
  <c r="M46" i="31"/>
  <c r="N46" i="31" s="1"/>
  <c r="L46" i="31"/>
  <c r="J46" i="31"/>
  <c r="K46" i="31" s="1"/>
  <c r="I46" i="31"/>
  <c r="G46" i="31"/>
  <c r="H46" i="31" s="1"/>
  <c r="F46" i="31"/>
  <c r="D46" i="31"/>
  <c r="E46" i="31" s="1"/>
  <c r="C46" i="31"/>
  <c r="B46" i="31"/>
  <c r="CQ45" i="31"/>
  <c r="CN45" i="31"/>
  <c r="CK45" i="31"/>
  <c r="CH45" i="31"/>
  <c r="CE45" i="31"/>
  <c r="CB45" i="31"/>
  <c r="BY45" i="31"/>
  <c r="AV45" i="31"/>
  <c r="AT45" i="31"/>
  <c r="AU45" i="31" s="1"/>
  <c r="AS45" i="31"/>
  <c r="AQ45" i="31"/>
  <c r="AR45" i="31" s="1"/>
  <c r="AP45" i="31"/>
  <c r="AN45" i="31"/>
  <c r="AO45" i="31" s="1"/>
  <c r="AM45" i="31"/>
  <c r="AK45" i="31"/>
  <c r="AL45" i="31" s="1"/>
  <c r="AJ45" i="31"/>
  <c r="AH45" i="31"/>
  <c r="AI45" i="31" s="1"/>
  <c r="AG45" i="31"/>
  <c r="AE45" i="31"/>
  <c r="AF45" i="31" s="1"/>
  <c r="AD45" i="31"/>
  <c r="AB45" i="31"/>
  <c r="AC45" i="31" s="1"/>
  <c r="AA45" i="31"/>
  <c r="Y45" i="31"/>
  <c r="Z45" i="31" s="1"/>
  <c r="X45" i="31"/>
  <c r="V45" i="31"/>
  <c r="W45" i="31" s="1"/>
  <c r="U45" i="31"/>
  <c r="S45" i="31"/>
  <c r="T45" i="31" s="1"/>
  <c r="R45" i="31"/>
  <c r="P45" i="31"/>
  <c r="O45" i="31"/>
  <c r="M45" i="31"/>
  <c r="L45" i="31"/>
  <c r="J45" i="31"/>
  <c r="K45" i="31" s="1"/>
  <c r="I45" i="31"/>
  <c r="G45" i="31"/>
  <c r="F45" i="31"/>
  <c r="D45" i="31"/>
  <c r="C45" i="31"/>
  <c r="B45" i="31"/>
  <c r="CQ44" i="31"/>
  <c r="CN44" i="31"/>
  <c r="CK44" i="31"/>
  <c r="CH44" i="31"/>
  <c r="CE44" i="31"/>
  <c r="CB44" i="31"/>
  <c r="BY44" i="31"/>
  <c r="AV44" i="31"/>
  <c r="AT44" i="31"/>
  <c r="AU44" i="31" s="1"/>
  <c r="AS44" i="31"/>
  <c r="AQ44" i="31"/>
  <c r="AR44" i="31" s="1"/>
  <c r="AP44" i="31"/>
  <c r="AN44" i="31"/>
  <c r="AO44" i="31" s="1"/>
  <c r="AM44" i="31"/>
  <c r="AK44" i="31"/>
  <c r="AL44" i="31" s="1"/>
  <c r="AJ44" i="31"/>
  <c r="AH44" i="31"/>
  <c r="AI44" i="31" s="1"/>
  <c r="AG44" i="31"/>
  <c r="AE44" i="31"/>
  <c r="AF44" i="31" s="1"/>
  <c r="AD44" i="31"/>
  <c r="AB44" i="31"/>
  <c r="AC44" i="31" s="1"/>
  <c r="AA44" i="31"/>
  <c r="Y44" i="31"/>
  <c r="Z44" i="31" s="1"/>
  <c r="X44" i="31"/>
  <c r="V44" i="31"/>
  <c r="W44" i="31" s="1"/>
  <c r="U44" i="31"/>
  <c r="S44" i="31"/>
  <c r="T44" i="31" s="1"/>
  <c r="R44" i="31"/>
  <c r="P44" i="31"/>
  <c r="O44" i="31"/>
  <c r="M44" i="31"/>
  <c r="N44" i="31" s="1"/>
  <c r="L44" i="31"/>
  <c r="J44" i="31"/>
  <c r="K44" i="31" s="1"/>
  <c r="I44" i="31"/>
  <c r="G44" i="31"/>
  <c r="H44" i="31" s="1"/>
  <c r="F44" i="31"/>
  <c r="D44" i="31"/>
  <c r="C44" i="31"/>
  <c r="B44" i="31"/>
  <c r="CQ43" i="31"/>
  <c r="CN43" i="31"/>
  <c r="CK43" i="31"/>
  <c r="CH43" i="31"/>
  <c r="CE43" i="31"/>
  <c r="CB43" i="31"/>
  <c r="BY43" i="31"/>
  <c r="AV43" i="31"/>
  <c r="AT43" i="31"/>
  <c r="AU43" i="31" s="1"/>
  <c r="AS43" i="31"/>
  <c r="AQ43" i="31"/>
  <c r="AR43" i="31" s="1"/>
  <c r="AP43" i="31"/>
  <c r="AN43" i="31"/>
  <c r="AO43" i="31" s="1"/>
  <c r="AM43" i="31"/>
  <c r="AK43" i="31"/>
  <c r="AL43" i="31"/>
  <c r="AJ43" i="31"/>
  <c r="AH43" i="31"/>
  <c r="AI43" i="31" s="1"/>
  <c r="AG43" i="31"/>
  <c r="AE43" i="31"/>
  <c r="AF43" i="31" s="1"/>
  <c r="AD43" i="31"/>
  <c r="AB43" i="31"/>
  <c r="AC43" i="31" s="1"/>
  <c r="AA43" i="31"/>
  <c r="Y43" i="31"/>
  <c r="Z43" i="31" s="1"/>
  <c r="X43" i="31"/>
  <c r="V43" i="31"/>
  <c r="W43" i="31" s="1"/>
  <c r="U43" i="31"/>
  <c r="S43" i="31"/>
  <c r="T43" i="31" s="1"/>
  <c r="R43" i="31"/>
  <c r="P43" i="31"/>
  <c r="O43" i="31"/>
  <c r="M43" i="31"/>
  <c r="N43" i="31" s="1"/>
  <c r="L43" i="31"/>
  <c r="J43" i="31"/>
  <c r="I43" i="31"/>
  <c r="G43" i="31"/>
  <c r="H43" i="31" s="1"/>
  <c r="F43" i="31"/>
  <c r="D43" i="31"/>
  <c r="C43" i="31"/>
  <c r="B43" i="31"/>
  <c r="CQ42" i="31"/>
  <c r="CN42" i="31"/>
  <c r="CK42" i="31"/>
  <c r="CH42" i="31"/>
  <c r="CE42" i="31"/>
  <c r="CB42" i="31"/>
  <c r="BY42" i="31"/>
  <c r="AV42" i="31"/>
  <c r="AT42" i="31"/>
  <c r="AU42" i="31" s="1"/>
  <c r="AS42" i="31"/>
  <c r="AQ42" i="31"/>
  <c r="AR42" i="31" s="1"/>
  <c r="AP42" i="31"/>
  <c r="AN42" i="31"/>
  <c r="AO42" i="31" s="1"/>
  <c r="AM42" i="31"/>
  <c r="AK42" i="31"/>
  <c r="AL42" i="31" s="1"/>
  <c r="AJ42" i="31"/>
  <c r="AH42" i="31"/>
  <c r="AI42" i="31" s="1"/>
  <c r="AG42" i="31"/>
  <c r="AE42" i="31"/>
  <c r="AF42" i="31" s="1"/>
  <c r="AD42" i="31"/>
  <c r="AB42" i="31"/>
  <c r="AC42" i="31"/>
  <c r="AA42" i="31"/>
  <c r="Y42" i="31"/>
  <c r="Z42" i="31" s="1"/>
  <c r="X42" i="31"/>
  <c r="V42" i="31"/>
  <c r="U42" i="31"/>
  <c r="S42" i="31"/>
  <c r="T42" i="31" s="1"/>
  <c r="R42" i="31"/>
  <c r="P42" i="31"/>
  <c r="Q42" i="31" s="1"/>
  <c r="O42" i="31"/>
  <c r="M42" i="31"/>
  <c r="L42" i="31"/>
  <c r="J42" i="31"/>
  <c r="K42" i="31" s="1"/>
  <c r="I42" i="31"/>
  <c r="G42" i="31"/>
  <c r="H42" i="31" s="1"/>
  <c r="F42" i="31"/>
  <c r="D42" i="31"/>
  <c r="E42" i="31" s="1"/>
  <c r="C42" i="31"/>
  <c r="B42" i="31"/>
  <c r="CQ41" i="31"/>
  <c r="CN41" i="31"/>
  <c r="CK41" i="31"/>
  <c r="CH41" i="31"/>
  <c r="CE41" i="31"/>
  <c r="CB41" i="31"/>
  <c r="BY41" i="31"/>
  <c r="AV41" i="31"/>
  <c r="AT41" i="31"/>
  <c r="AU41" i="31" s="1"/>
  <c r="AS41" i="31"/>
  <c r="AQ41" i="31"/>
  <c r="AR41" i="31" s="1"/>
  <c r="AP41" i="31"/>
  <c r="AN41" i="31"/>
  <c r="AO41" i="31" s="1"/>
  <c r="AM41" i="31"/>
  <c r="AK41" i="31"/>
  <c r="AL41" i="31" s="1"/>
  <c r="AJ41" i="31"/>
  <c r="AH41" i="31"/>
  <c r="AI41" i="31"/>
  <c r="AG41" i="31"/>
  <c r="AE41" i="31"/>
  <c r="AF41" i="31" s="1"/>
  <c r="AD41" i="31"/>
  <c r="AB41" i="31"/>
  <c r="AC41" i="31" s="1"/>
  <c r="AA41" i="31"/>
  <c r="Y41" i="31"/>
  <c r="X41" i="31"/>
  <c r="V41" i="31"/>
  <c r="U41" i="31"/>
  <c r="S41" i="31"/>
  <c r="T41" i="31" s="1"/>
  <c r="R41" i="31"/>
  <c r="P41" i="31"/>
  <c r="Q41" i="31" s="1"/>
  <c r="O41" i="31"/>
  <c r="M41" i="31"/>
  <c r="L41" i="31"/>
  <c r="J41" i="31"/>
  <c r="K41" i="31" s="1"/>
  <c r="I41" i="31"/>
  <c r="G41" i="31"/>
  <c r="F41" i="31"/>
  <c r="D41" i="31"/>
  <c r="E41" i="31" s="1"/>
  <c r="C41" i="31"/>
  <c r="B41" i="31"/>
  <c r="CQ40" i="31"/>
  <c r="CN40" i="31"/>
  <c r="CK40" i="31"/>
  <c r="CH40" i="31"/>
  <c r="CE40" i="31"/>
  <c r="CB40" i="31"/>
  <c r="BY40" i="31"/>
  <c r="AV40" i="31"/>
  <c r="AT40" i="31"/>
  <c r="AU40" i="31" s="1"/>
  <c r="AS40" i="31"/>
  <c r="AQ40" i="31"/>
  <c r="AR40" i="31" s="1"/>
  <c r="AP40" i="31"/>
  <c r="AN40" i="31"/>
  <c r="AO40" i="31" s="1"/>
  <c r="AM40" i="31"/>
  <c r="AK40" i="31"/>
  <c r="AL40" i="31" s="1"/>
  <c r="AJ40" i="31"/>
  <c r="AH40" i="31"/>
  <c r="AI40" i="31" s="1"/>
  <c r="AG40" i="31"/>
  <c r="AE40" i="31"/>
  <c r="AF40" i="31"/>
  <c r="AD40" i="31"/>
  <c r="AB40" i="31"/>
  <c r="AC40" i="31" s="1"/>
  <c r="AA40" i="31"/>
  <c r="Y40" i="31"/>
  <c r="Z40" i="31" s="1"/>
  <c r="X40" i="31"/>
  <c r="V40" i="31"/>
  <c r="W40" i="31" s="1"/>
  <c r="U40" i="31"/>
  <c r="S40" i="31"/>
  <c r="R40" i="31"/>
  <c r="P40" i="31"/>
  <c r="Q40" i="31" s="1"/>
  <c r="O40" i="31"/>
  <c r="M40" i="31"/>
  <c r="N40" i="31" s="1"/>
  <c r="L40" i="31"/>
  <c r="J40" i="31"/>
  <c r="K40" i="31" s="1"/>
  <c r="I40" i="31"/>
  <c r="G40" i="31"/>
  <c r="F40" i="31"/>
  <c r="D40" i="31"/>
  <c r="E40" i="31" s="1"/>
  <c r="C40" i="31"/>
  <c r="B40" i="31"/>
  <c r="CQ39" i="31"/>
  <c r="CN39" i="31"/>
  <c r="CK39" i="31"/>
  <c r="CH39" i="31"/>
  <c r="CE39" i="31"/>
  <c r="CB39" i="31"/>
  <c r="BY39" i="31"/>
  <c r="AV39" i="31"/>
  <c r="AT39" i="31"/>
  <c r="AU39" i="31" s="1"/>
  <c r="AS39" i="31"/>
  <c r="AQ39" i="31"/>
  <c r="AR39" i="31" s="1"/>
  <c r="AP39" i="31"/>
  <c r="AN39" i="31"/>
  <c r="AO39" i="31" s="1"/>
  <c r="AM39" i="31"/>
  <c r="AK39" i="31"/>
  <c r="AL39" i="31" s="1"/>
  <c r="AJ39" i="31"/>
  <c r="AH39" i="31"/>
  <c r="AI39" i="31" s="1"/>
  <c r="AG39" i="31"/>
  <c r="AE39" i="31"/>
  <c r="AF39" i="31" s="1"/>
  <c r="AD39" i="31"/>
  <c r="AB39" i="31"/>
  <c r="AC39" i="31" s="1"/>
  <c r="AA39" i="31"/>
  <c r="Y39" i="31"/>
  <c r="Z39" i="31" s="1"/>
  <c r="X39" i="31"/>
  <c r="V39" i="31"/>
  <c r="W39" i="31" s="1"/>
  <c r="U39" i="31"/>
  <c r="S39" i="31"/>
  <c r="R39" i="31"/>
  <c r="P39" i="31"/>
  <c r="Q39" i="31" s="1"/>
  <c r="O39" i="31"/>
  <c r="M39" i="31"/>
  <c r="L39" i="31"/>
  <c r="J39" i="31"/>
  <c r="K39" i="31"/>
  <c r="I39" i="31"/>
  <c r="G39" i="31"/>
  <c r="H39" i="31" s="1"/>
  <c r="F39" i="31"/>
  <c r="D39" i="31"/>
  <c r="E39" i="31" s="1"/>
  <c r="C39" i="31"/>
  <c r="B39" i="31"/>
  <c r="CQ38" i="31"/>
  <c r="CN38" i="31"/>
  <c r="CK38" i="31"/>
  <c r="CH38" i="31"/>
  <c r="CE38" i="31"/>
  <c r="CB38" i="31"/>
  <c r="BY38" i="31"/>
  <c r="AV38" i="31"/>
  <c r="AT38" i="31"/>
  <c r="AU38" i="31" s="1"/>
  <c r="AS38" i="31"/>
  <c r="AQ38" i="31"/>
  <c r="AR38" i="31" s="1"/>
  <c r="AP38" i="31"/>
  <c r="AN38" i="31"/>
  <c r="AO38" i="31" s="1"/>
  <c r="AM38" i="31"/>
  <c r="AK38" i="31"/>
  <c r="AL38" i="31" s="1"/>
  <c r="AJ38" i="31"/>
  <c r="AH38" i="31"/>
  <c r="AI38" i="31" s="1"/>
  <c r="AG38" i="31"/>
  <c r="AE38" i="31"/>
  <c r="AF38" i="31" s="1"/>
  <c r="AD38" i="31"/>
  <c r="AB38" i="31"/>
  <c r="AC38" i="31"/>
  <c r="AA38" i="31"/>
  <c r="Y38" i="31"/>
  <c r="Z38" i="31" s="1"/>
  <c r="X38" i="31"/>
  <c r="V38" i="31"/>
  <c r="W38" i="31" s="1"/>
  <c r="U38" i="31"/>
  <c r="S38" i="31"/>
  <c r="T38" i="31" s="1"/>
  <c r="R38" i="31"/>
  <c r="P38" i="31"/>
  <c r="Q38" i="31" s="1"/>
  <c r="O38" i="31"/>
  <c r="M38" i="31"/>
  <c r="N38" i="31"/>
  <c r="L38" i="31"/>
  <c r="J38" i="31"/>
  <c r="K38" i="31" s="1"/>
  <c r="I38" i="31"/>
  <c r="G38" i="31"/>
  <c r="H38" i="31" s="1"/>
  <c r="F38" i="31"/>
  <c r="D38" i="31"/>
  <c r="C38" i="31"/>
  <c r="B38" i="31"/>
  <c r="CQ37" i="31"/>
  <c r="CN37" i="31"/>
  <c r="CK37" i="31"/>
  <c r="CH37" i="31"/>
  <c r="CE37" i="31"/>
  <c r="CB37" i="31"/>
  <c r="BY37" i="31"/>
  <c r="AV37" i="31"/>
  <c r="AT37" i="31"/>
  <c r="AU37" i="31" s="1"/>
  <c r="AS37" i="31"/>
  <c r="AQ37" i="31"/>
  <c r="AR37" i="31" s="1"/>
  <c r="AP37" i="31"/>
  <c r="AN37" i="31"/>
  <c r="AO37" i="31" s="1"/>
  <c r="AM37" i="31"/>
  <c r="AK37" i="31"/>
  <c r="AL37" i="31" s="1"/>
  <c r="AJ37" i="31"/>
  <c r="AH37" i="31"/>
  <c r="AI37" i="31" s="1"/>
  <c r="AG37" i="31"/>
  <c r="AE37" i="31"/>
  <c r="AF37" i="31" s="1"/>
  <c r="AD37" i="31"/>
  <c r="AB37" i="31"/>
  <c r="AC37" i="31" s="1"/>
  <c r="AA37" i="31"/>
  <c r="Y37" i="31"/>
  <c r="Z37" i="31" s="1"/>
  <c r="X37" i="31"/>
  <c r="V37" i="31"/>
  <c r="W37" i="31" s="1"/>
  <c r="U37" i="31"/>
  <c r="S37" i="31"/>
  <c r="T37" i="31" s="1"/>
  <c r="R37" i="31"/>
  <c r="P37" i="31"/>
  <c r="O37" i="31"/>
  <c r="M37" i="31"/>
  <c r="N37" i="31" s="1"/>
  <c r="L37" i="31"/>
  <c r="J37" i="31"/>
  <c r="K37" i="31" s="1"/>
  <c r="I37" i="31"/>
  <c r="G37" i="31"/>
  <c r="H37" i="31" s="1"/>
  <c r="F37" i="31"/>
  <c r="D37" i="31"/>
  <c r="E37" i="31" s="1"/>
  <c r="C37" i="31"/>
  <c r="B37" i="31"/>
  <c r="CQ36" i="31"/>
  <c r="CN36" i="31"/>
  <c r="CK36" i="31"/>
  <c r="CH36" i="31"/>
  <c r="CE36" i="31"/>
  <c r="CB36" i="31"/>
  <c r="BY36" i="31"/>
  <c r="AV36" i="31"/>
  <c r="AT36" i="31"/>
  <c r="AU36" i="31" s="1"/>
  <c r="AS36" i="31"/>
  <c r="AQ36" i="31"/>
  <c r="AR36" i="31" s="1"/>
  <c r="AP36" i="31"/>
  <c r="AN36" i="31"/>
  <c r="AO36" i="31" s="1"/>
  <c r="AM36" i="31"/>
  <c r="AK36" i="31"/>
  <c r="AL36" i="31"/>
  <c r="AJ36" i="31"/>
  <c r="AH36" i="31"/>
  <c r="AI36" i="31" s="1"/>
  <c r="AG36" i="31"/>
  <c r="AE36" i="31"/>
  <c r="AF36" i="31" s="1"/>
  <c r="AD36" i="31"/>
  <c r="AB36" i="31"/>
  <c r="AC36" i="31" s="1"/>
  <c r="AA36" i="31"/>
  <c r="Y36" i="31"/>
  <c r="Z36" i="31" s="1"/>
  <c r="X36" i="31"/>
  <c r="V36" i="31"/>
  <c r="W36" i="31" s="1"/>
  <c r="U36" i="31"/>
  <c r="S36" i="31"/>
  <c r="T36" i="31" s="1"/>
  <c r="R36" i="31"/>
  <c r="P36" i="31"/>
  <c r="O36" i="31"/>
  <c r="M36" i="31"/>
  <c r="N36" i="31" s="1"/>
  <c r="L36" i="31"/>
  <c r="J36" i="31"/>
  <c r="I36" i="31"/>
  <c r="G36" i="31"/>
  <c r="H36" i="31"/>
  <c r="F36" i="31"/>
  <c r="D36" i="31"/>
  <c r="E36" i="31" s="1"/>
  <c r="C36" i="31"/>
  <c r="B36" i="31"/>
  <c r="CQ35" i="31"/>
  <c r="CN35" i="31"/>
  <c r="CK35" i="31"/>
  <c r="CH35" i="31"/>
  <c r="CE35" i="31"/>
  <c r="CB35" i="31"/>
  <c r="BY35" i="31"/>
  <c r="AV35" i="31"/>
  <c r="AT35" i="31"/>
  <c r="AU35" i="31" s="1"/>
  <c r="AS35" i="31"/>
  <c r="AQ35" i="31"/>
  <c r="AR35" i="31" s="1"/>
  <c r="AP35" i="31"/>
  <c r="AN35" i="31"/>
  <c r="AO35" i="31" s="1"/>
  <c r="AM35" i="31"/>
  <c r="AK35" i="31"/>
  <c r="AL35" i="31" s="1"/>
  <c r="AJ35" i="31"/>
  <c r="AH35" i="31"/>
  <c r="AI35" i="31" s="1"/>
  <c r="AG35" i="31"/>
  <c r="AE35" i="31"/>
  <c r="AF35" i="31" s="1"/>
  <c r="AD35" i="31"/>
  <c r="AB35" i="31"/>
  <c r="AC35" i="31" s="1"/>
  <c r="AA35" i="31"/>
  <c r="Y35" i="31"/>
  <c r="Z35" i="31" s="1"/>
  <c r="X35" i="31"/>
  <c r="V35" i="31"/>
  <c r="U35" i="31"/>
  <c r="S35" i="31"/>
  <c r="T35" i="31" s="1"/>
  <c r="R35" i="31"/>
  <c r="P35" i="31"/>
  <c r="O35" i="31"/>
  <c r="M35" i="31"/>
  <c r="L35" i="31"/>
  <c r="J35" i="31"/>
  <c r="K35" i="31" s="1"/>
  <c r="I35" i="31"/>
  <c r="G35" i="31"/>
  <c r="H35" i="31" s="1"/>
  <c r="F35" i="31"/>
  <c r="D35" i="31"/>
  <c r="E35" i="31" s="1"/>
  <c r="C35" i="31"/>
  <c r="B35" i="31"/>
  <c r="CQ34" i="31"/>
  <c r="CN34" i="31"/>
  <c r="CK34" i="31"/>
  <c r="CH34" i="31"/>
  <c r="CE34" i="31"/>
  <c r="CB34" i="31"/>
  <c r="BY34" i="31"/>
  <c r="AV34" i="31"/>
  <c r="AT34" i="31"/>
  <c r="AU34" i="31" s="1"/>
  <c r="AS34" i="31"/>
  <c r="AQ34" i="31"/>
  <c r="AR34" i="31" s="1"/>
  <c r="AP34" i="31"/>
  <c r="AN34" i="31"/>
  <c r="AO34" i="31" s="1"/>
  <c r="AM34" i="31"/>
  <c r="AK34" i="31"/>
  <c r="AL34" i="31" s="1"/>
  <c r="AJ34" i="31"/>
  <c r="AH34" i="31"/>
  <c r="AI34" i="31" s="1"/>
  <c r="AG34" i="31"/>
  <c r="AE34" i="31"/>
  <c r="AF34" i="31" s="1"/>
  <c r="AD34" i="31"/>
  <c r="AB34" i="31"/>
  <c r="AC34" i="31" s="1"/>
  <c r="AA34" i="31"/>
  <c r="Y34" i="31"/>
  <c r="Z34" i="31" s="1"/>
  <c r="X34" i="31"/>
  <c r="V34" i="31"/>
  <c r="W34" i="31" s="1"/>
  <c r="U34" i="31"/>
  <c r="S34" i="31"/>
  <c r="T34" i="31" s="1"/>
  <c r="R34" i="31"/>
  <c r="P34" i="31"/>
  <c r="Q34" i="31"/>
  <c r="O34" i="31"/>
  <c r="M34" i="31"/>
  <c r="N34" i="31" s="1"/>
  <c r="L34" i="31"/>
  <c r="J34" i="31"/>
  <c r="K34" i="31" s="1"/>
  <c r="I34" i="31"/>
  <c r="G34" i="31"/>
  <c r="H34" i="31" s="1"/>
  <c r="F34" i="31"/>
  <c r="D34" i="31"/>
  <c r="E34" i="31" s="1"/>
  <c r="C34" i="31"/>
  <c r="B34" i="31"/>
  <c r="CQ33" i="31"/>
  <c r="CN33" i="31"/>
  <c r="CK33" i="31"/>
  <c r="CH33" i="31"/>
  <c r="CE33" i="31"/>
  <c r="CB33" i="31"/>
  <c r="BY33" i="31"/>
  <c r="AV33" i="31"/>
  <c r="AT33" i="31"/>
  <c r="AU33" i="31" s="1"/>
  <c r="AS33" i="31"/>
  <c r="AQ33" i="31"/>
  <c r="AR33" i="31" s="1"/>
  <c r="AP33" i="31"/>
  <c r="AN33" i="31"/>
  <c r="AO33" i="31" s="1"/>
  <c r="AM33" i="31"/>
  <c r="AK33" i="31"/>
  <c r="AL33" i="31" s="1"/>
  <c r="AJ33" i="31"/>
  <c r="AH33" i="31"/>
  <c r="AI33" i="31" s="1"/>
  <c r="AG33" i="31"/>
  <c r="AE33" i="31"/>
  <c r="AF33" i="31" s="1"/>
  <c r="AD33" i="31"/>
  <c r="AB33" i="31"/>
  <c r="AC33" i="31" s="1"/>
  <c r="AA33" i="31"/>
  <c r="Y33" i="31"/>
  <c r="Z33" i="31" s="1"/>
  <c r="X33" i="31"/>
  <c r="V33" i="31"/>
  <c r="U33" i="31"/>
  <c r="S33" i="31"/>
  <c r="T33" i="31" s="1"/>
  <c r="R33" i="31"/>
  <c r="P33" i="31"/>
  <c r="Q33" i="31" s="1"/>
  <c r="O33" i="31"/>
  <c r="M33" i="31"/>
  <c r="L33" i="31"/>
  <c r="J33" i="31"/>
  <c r="I33" i="31"/>
  <c r="G33" i="31"/>
  <c r="H33" i="31" s="1"/>
  <c r="F33" i="31"/>
  <c r="D33" i="31"/>
  <c r="C33" i="31"/>
  <c r="B33" i="31"/>
  <c r="CQ32" i="31"/>
  <c r="CN32" i="31"/>
  <c r="CK32" i="31"/>
  <c r="CH32" i="31"/>
  <c r="CE32" i="31"/>
  <c r="CB32" i="31"/>
  <c r="BY32" i="31"/>
  <c r="AV32" i="31"/>
  <c r="AT32" i="31"/>
  <c r="AU32" i="31" s="1"/>
  <c r="AS32" i="31"/>
  <c r="AQ32" i="31"/>
  <c r="AR32" i="31" s="1"/>
  <c r="AP32" i="31"/>
  <c r="AN32" i="31"/>
  <c r="AO32" i="31" s="1"/>
  <c r="AM32" i="31"/>
  <c r="AK32" i="31"/>
  <c r="AL32" i="31"/>
  <c r="AJ32" i="31"/>
  <c r="AH32" i="31"/>
  <c r="AI32" i="31" s="1"/>
  <c r="AG32" i="31"/>
  <c r="AE32" i="31"/>
  <c r="AF32" i="31" s="1"/>
  <c r="AD32" i="31"/>
  <c r="AB32" i="31"/>
  <c r="AC32" i="31"/>
  <c r="AA32" i="31"/>
  <c r="Y32" i="31"/>
  <c r="X32" i="31"/>
  <c r="V32" i="31"/>
  <c r="U32" i="31"/>
  <c r="S32" i="31"/>
  <c r="R32" i="31"/>
  <c r="P32" i="31"/>
  <c r="O32" i="31"/>
  <c r="M32" i="31"/>
  <c r="L32" i="31"/>
  <c r="J32" i="31"/>
  <c r="I32" i="31"/>
  <c r="G32" i="31"/>
  <c r="H32" i="31" s="1"/>
  <c r="F32" i="31"/>
  <c r="D32" i="31"/>
  <c r="C32" i="31"/>
  <c r="N32" i="31" s="1"/>
  <c r="B32" i="31"/>
  <c r="CQ31" i="31"/>
  <c r="CN31" i="31"/>
  <c r="CK31" i="31"/>
  <c r="CH31" i="31"/>
  <c r="CE31" i="31"/>
  <c r="CB31" i="31"/>
  <c r="BY31" i="31"/>
  <c r="AV31" i="31"/>
  <c r="AT31" i="31"/>
  <c r="AU31" i="31" s="1"/>
  <c r="AS31" i="31"/>
  <c r="AQ31" i="31"/>
  <c r="AR31" i="31" s="1"/>
  <c r="AP31" i="31"/>
  <c r="AN31" i="31"/>
  <c r="AO31" i="31" s="1"/>
  <c r="AM31" i="31"/>
  <c r="AK31" i="31"/>
  <c r="AL31" i="31" s="1"/>
  <c r="AJ31" i="31"/>
  <c r="AH31" i="31"/>
  <c r="AI31" i="31"/>
  <c r="AG31" i="31"/>
  <c r="AE31" i="31"/>
  <c r="AF31" i="31" s="1"/>
  <c r="AD31" i="31"/>
  <c r="AB31" i="31"/>
  <c r="AC31" i="31" s="1"/>
  <c r="AA31" i="31"/>
  <c r="Y31" i="31"/>
  <c r="Z31" i="31" s="1"/>
  <c r="X31" i="31"/>
  <c r="V31" i="31"/>
  <c r="W31" i="31" s="1"/>
  <c r="U31" i="31"/>
  <c r="S31" i="31"/>
  <c r="T31" i="31" s="1"/>
  <c r="R31" i="31"/>
  <c r="P31" i="31"/>
  <c r="O31" i="31"/>
  <c r="M31" i="31"/>
  <c r="N31" i="31" s="1"/>
  <c r="L31" i="31"/>
  <c r="J31" i="31"/>
  <c r="K31" i="31" s="1"/>
  <c r="I31" i="31"/>
  <c r="G31" i="31"/>
  <c r="H31" i="31" s="1"/>
  <c r="F31" i="31"/>
  <c r="D31" i="31"/>
  <c r="E31" i="31" s="1"/>
  <c r="C31" i="31"/>
  <c r="B31" i="31"/>
  <c r="CQ30" i="31"/>
  <c r="CN30" i="31"/>
  <c r="CK30" i="31"/>
  <c r="CH30" i="31"/>
  <c r="CE30" i="31"/>
  <c r="CB30" i="31"/>
  <c r="BY30" i="31"/>
  <c r="AV30" i="31"/>
  <c r="AT30" i="31"/>
  <c r="AU30" i="31" s="1"/>
  <c r="AS30" i="31"/>
  <c r="AQ30" i="31"/>
  <c r="AR30" i="31" s="1"/>
  <c r="AP30" i="31"/>
  <c r="AN30" i="31"/>
  <c r="AO30" i="31" s="1"/>
  <c r="AM30" i="31"/>
  <c r="AK30" i="31"/>
  <c r="AL30" i="31" s="1"/>
  <c r="AJ30" i="31"/>
  <c r="AH30" i="31"/>
  <c r="AI30" i="31" s="1"/>
  <c r="AG30" i="31"/>
  <c r="AE30" i="31"/>
  <c r="AF30" i="31" s="1"/>
  <c r="AD30" i="31"/>
  <c r="AB30" i="31"/>
  <c r="AC30" i="31" s="1"/>
  <c r="AA30" i="31"/>
  <c r="Y30" i="31"/>
  <c r="Z30" i="31" s="1"/>
  <c r="X30" i="31"/>
  <c r="V30" i="31"/>
  <c r="W30" i="31" s="1"/>
  <c r="U30" i="31"/>
  <c r="S30" i="31"/>
  <c r="R30" i="31"/>
  <c r="P30" i="31"/>
  <c r="Q30" i="31"/>
  <c r="O30" i="31"/>
  <c r="M30" i="31"/>
  <c r="N30" i="31" s="1"/>
  <c r="L30" i="31"/>
  <c r="J30" i="31"/>
  <c r="K30" i="31" s="1"/>
  <c r="I30" i="31"/>
  <c r="G30" i="31"/>
  <c r="H30" i="31" s="1"/>
  <c r="F30" i="31"/>
  <c r="D30" i="31"/>
  <c r="E30" i="31" s="1"/>
  <c r="C30" i="31"/>
  <c r="B30" i="31"/>
  <c r="CQ29" i="31"/>
  <c r="CN29" i="31"/>
  <c r="CK29" i="31"/>
  <c r="CH29" i="31"/>
  <c r="CE29" i="31"/>
  <c r="CB29" i="31"/>
  <c r="BY29" i="31"/>
  <c r="AV29" i="31"/>
  <c r="AT29" i="31"/>
  <c r="AU29" i="31" s="1"/>
  <c r="AS29" i="31"/>
  <c r="AQ29" i="31"/>
  <c r="AR29" i="31" s="1"/>
  <c r="AP29" i="31"/>
  <c r="AN29" i="31"/>
  <c r="AO29" i="31" s="1"/>
  <c r="AM29" i="31"/>
  <c r="AK29" i="31"/>
  <c r="AL29" i="31" s="1"/>
  <c r="AJ29" i="31"/>
  <c r="AH29" i="31"/>
  <c r="AI29" i="31" s="1"/>
  <c r="AG29" i="31"/>
  <c r="AE29" i="31"/>
  <c r="AF29" i="31" s="1"/>
  <c r="AD29" i="31"/>
  <c r="AB29" i="31"/>
  <c r="AC29" i="31"/>
  <c r="AA29" i="31"/>
  <c r="Y29" i="31"/>
  <c r="Z29" i="31" s="1"/>
  <c r="X29" i="31"/>
  <c r="V29" i="31"/>
  <c r="W29" i="31" s="1"/>
  <c r="U29" i="31"/>
  <c r="S29" i="31"/>
  <c r="T29" i="31" s="1"/>
  <c r="R29" i="31"/>
  <c r="P29" i="31"/>
  <c r="Q29" i="31" s="1"/>
  <c r="O29" i="31"/>
  <c r="M29" i="31"/>
  <c r="N29" i="31"/>
  <c r="L29" i="31"/>
  <c r="J29" i="31"/>
  <c r="I29" i="31"/>
  <c r="G29" i="31"/>
  <c r="H29" i="31" s="1"/>
  <c r="F29" i="31"/>
  <c r="D29" i="31"/>
  <c r="C29" i="31"/>
  <c r="B29" i="31"/>
  <c r="CQ28" i="31"/>
  <c r="CN28" i="31"/>
  <c r="CK28" i="31"/>
  <c r="CH28" i="31"/>
  <c r="CE28" i="31"/>
  <c r="CB28" i="31"/>
  <c r="BY28" i="31"/>
  <c r="AV28" i="31"/>
  <c r="AT28" i="31"/>
  <c r="AU28" i="31" s="1"/>
  <c r="AS28" i="31"/>
  <c r="AQ28" i="31"/>
  <c r="AR28" i="31"/>
  <c r="AP28" i="31"/>
  <c r="AN28" i="31"/>
  <c r="AO28" i="31" s="1"/>
  <c r="AM28" i="31"/>
  <c r="AK28" i="31"/>
  <c r="AL28" i="31" s="1"/>
  <c r="AJ28" i="31"/>
  <c r="AH28" i="31"/>
  <c r="AI28" i="31" s="1"/>
  <c r="AG28" i="31"/>
  <c r="AE28" i="31"/>
  <c r="AF28" i="31" s="1"/>
  <c r="AD28" i="31"/>
  <c r="AB28" i="31"/>
  <c r="AC28" i="31"/>
  <c r="AA28" i="31"/>
  <c r="Y28" i="31"/>
  <c r="Z28" i="31" s="1"/>
  <c r="X28" i="31"/>
  <c r="V28" i="31"/>
  <c r="W28" i="31" s="1"/>
  <c r="U28" i="31"/>
  <c r="S28" i="31"/>
  <c r="T28" i="31" s="1"/>
  <c r="R28" i="31"/>
  <c r="P28" i="31"/>
  <c r="Q28" i="31" s="1"/>
  <c r="O28" i="31"/>
  <c r="M28" i="31"/>
  <c r="N28" i="31" s="1"/>
  <c r="L28" i="31"/>
  <c r="J28" i="31"/>
  <c r="K28" i="31" s="1"/>
  <c r="I28" i="31"/>
  <c r="G28" i="31"/>
  <c r="H28" i="31" s="1"/>
  <c r="F28" i="31"/>
  <c r="D28" i="31"/>
  <c r="C28" i="31"/>
  <c r="E28" i="31" s="1"/>
  <c r="B28" i="31"/>
  <c r="CQ27" i="31"/>
  <c r="CN27" i="31"/>
  <c r="CK27" i="31"/>
  <c r="CH27" i="31"/>
  <c r="CE27" i="31"/>
  <c r="CB27" i="31"/>
  <c r="BY27" i="31"/>
  <c r="AV27" i="31"/>
  <c r="AT27" i="31"/>
  <c r="AU27" i="31" s="1"/>
  <c r="AS27" i="31"/>
  <c r="AQ27" i="31"/>
  <c r="AR27" i="31" s="1"/>
  <c r="AP27" i="31"/>
  <c r="AN27" i="31"/>
  <c r="AO27" i="31"/>
  <c r="AM27" i="31"/>
  <c r="AK27" i="31"/>
  <c r="AL27" i="31" s="1"/>
  <c r="AJ27" i="31"/>
  <c r="AH27" i="31"/>
  <c r="AI27" i="31" s="1"/>
  <c r="AG27" i="31"/>
  <c r="AE27" i="31"/>
  <c r="AF27" i="31" s="1"/>
  <c r="AD27" i="31"/>
  <c r="AB27" i="31"/>
  <c r="AC27" i="31" s="1"/>
  <c r="AA27" i="31"/>
  <c r="Y27" i="31"/>
  <c r="Z27" i="31" s="1"/>
  <c r="X27" i="31"/>
  <c r="V27" i="31"/>
  <c r="U27" i="31"/>
  <c r="S27" i="31"/>
  <c r="R27" i="31"/>
  <c r="P27" i="31"/>
  <c r="Q27" i="31" s="1"/>
  <c r="O27" i="31"/>
  <c r="M27" i="31"/>
  <c r="N27" i="31" s="1"/>
  <c r="L27" i="31"/>
  <c r="J27" i="31"/>
  <c r="K27" i="31" s="1"/>
  <c r="I27" i="31"/>
  <c r="G27" i="31"/>
  <c r="F27" i="31"/>
  <c r="D27" i="31"/>
  <c r="E27" i="31" s="1"/>
  <c r="C27" i="31"/>
  <c r="T27" i="31" s="1"/>
  <c r="B27" i="31"/>
  <c r="CQ26" i="31"/>
  <c r="CN26" i="31"/>
  <c r="CK26" i="31"/>
  <c r="CH26" i="31"/>
  <c r="CE26" i="31"/>
  <c r="CB26" i="31"/>
  <c r="BY26" i="31"/>
  <c r="AV26" i="31"/>
  <c r="AT26" i="31"/>
  <c r="AU26" i="31" s="1"/>
  <c r="AS26" i="31"/>
  <c r="AQ26" i="31"/>
  <c r="AR26" i="31" s="1"/>
  <c r="AP26" i="31"/>
  <c r="AN26" i="31"/>
  <c r="AO26" i="31" s="1"/>
  <c r="AM26" i="31"/>
  <c r="AK26" i="31"/>
  <c r="AL26" i="31" s="1"/>
  <c r="AJ26" i="31"/>
  <c r="AH26" i="31"/>
  <c r="AI26" i="31"/>
  <c r="AG26" i="31"/>
  <c r="AE26" i="31"/>
  <c r="AF26" i="31" s="1"/>
  <c r="AD26" i="31"/>
  <c r="AB26" i="31"/>
  <c r="AC26" i="31" s="1"/>
  <c r="AA26" i="31"/>
  <c r="Y26" i="31"/>
  <c r="Z26" i="31" s="1"/>
  <c r="X26" i="31"/>
  <c r="V26" i="31"/>
  <c r="W26" i="31" s="1"/>
  <c r="U26" i="31"/>
  <c r="S26" i="31"/>
  <c r="T26" i="31" s="1"/>
  <c r="R26" i="31"/>
  <c r="P26" i="31"/>
  <c r="Q26" i="31" s="1"/>
  <c r="O26" i="31"/>
  <c r="M26" i="31"/>
  <c r="N26" i="31" s="1"/>
  <c r="L26" i="31"/>
  <c r="J26" i="31"/>
  <c r="K26" i="31" s="1"/>
  <c r="I26" i="31"/>
  <c r="G26" i="31"/>
  <c r="H26" i="31" s="1"/>
  <c r="F26" i="31"/>
  <c r="D26" i="31"/>
  <c r="E26" i="31" s="1"/>
  <c r="C26" i="31"/>
  <c r="B26" i="31"/>
  <c r="CQ25" i="31"/>
  <c r="CN25" i="31"/>
  <c r="CK25" i="31"/>
  <c r="CH25" i="31"/>
  <c r="CE25" i="31"/>
  <c r="CB25" i="31"/>
  <c r="BY25" i="31"/>
  <c r="AV25" i="31"/>
  <c r="AT25" i="31"/>
  <c r="AU25" i="31"/>
  <c r="AS25" i="31"/>
  <c r="AQ25" i="31"/>
  <c r="AR25" i="31" s="1"/>
  <c r="AP25" i="31"/>
  <c r="AN25" i="31"/>
  <c r="AO25" i="31" s="1"/>
  <c r="AM25" i="31"/>
  <c r="AK25" i="31"/>
  <c r="AL25" i="31" s="1"/>
  <c r="AJ25" i="31"/>
  <c r="AH25" i="31"/>
  <c r="AI25" i="31" s="1"/>
  <c r="AG25" i="31"/>
  <c r="AE25" i="31"/>
  <c r="AF25" i="31" s="1"/>
  <c r="AD25" i="31"/>
  <c r="AB25" i="31"/>
  <c r="AC25" i="31" s="1"/>
  <c r="AA25" i="31"/>
  <c r="Y25" i="31"/>
  <c r="X25" i="31"/>
  <c r="V25" i="31"/>
  <c r="W25" i="31" s="1"/>
  <c r="U25" i="31"/>
  <c r="S25" i="31"/>
  <c r="R25" i="31"/>
  <c r="P25" i="31"/>
  <c r="Q25" i="31" s="1"/>
  <c r="O25" i="31"/>
  <c r="M25" i="31"/>
  <c r="L25" i="31"/>
  <c r="J25" i="31"/>
  <c r="K25" i="31" s="1"/>
  <c r="I25" i="31"/>
  <c r="G25" i="31"/>
  <c r="F25" i="31"/>
  <c r="D25" i="31"/>
  <c r="C25" i="31"/>
  <c r="B25" i="31"/>
  <c r="CQ24" i="31"/>
  <c r="CN24" i="31"/>
  <c r="CK24" i="31"/>
  <c r="CH24" i="31"/>
  <c r="CE24" i="31"/>
  <c r="CB24" i="31"/>
  <c r="BY24" i="31"/>
  <c r="AV24" i="31"/>
  <c r="AT24" i="31"/>
  <c r="AU24" i="31" s="1"/>
  <c r="AS24" i="31"/>
  <c r="AQ24" i="31"/>
  <c r="AR24" i="31" s="1"/>
  <c r="AP24" i="31"/>
  <c r="AN24" i="31"/>
  <c r="AO24" i="31"/>
  <c r="AM24" i="31"/>
  <c r="AK24" i="31"/>
  <c r="AL24" i="31" s="1"/>
  <c r="AJ24" i="31"/>
  <c r="AH24" i="31"/>
  <c r="AI24" i="31" s="1"/>
  <c r="AG24" i="31"/>
  <c r="AE24" i="31"/>
  <c r="AF24" i="31" s="1"/>
  <c r="AD24" i="31"/>
  <c r="AB24" i="31"/>
  <c r="AC24" i="31" s="1"/>
  <c r="AA24" i="31"/>
  <c r="Y24" i="31"/>
  <c r="Z24" i="31" s="1"/>
  <c r="X24" i="31"/>
  <c r="V24" i="31"/>
  <c r="W24" i="31" s="1"/>
  <c r="U24" i="31"/>
  <c r="S24" i="31"/>
  <c r="T24" i="31" s="1"/>
  <c r="R24" i="31"/>
  <c r="P24" i="31"/>
  <c r="Q24" i="31"/>
  <c r="O24" i="31"/>
  <c r="M24" i="31"/>
  <c r="N24" i="31" s="1"/>
  <c r="L24" i="31"/>
  <c r="J24" i="31"/>
  <c r="K24" i="31" s="1"/>
  <c r="I24" i="31"/>
  <c r="G24" i="31"/>
  <c r="H24" i="31" s="1"/>
  <c r="F24" i="31"/>
  <c r="D24" i="31"/>
  <c r="E24" i="31" s="1"/>
  <c r="C24" i="31"/>
  <c r="B24" i="31"/>
  <c r="CQ23" i="31"/>
  <c r="CN23" i="31"/>
  <c r="CK23" i="31"/>
  <c r="CH23" i="31"/>
  <c r="CE23" i="31"/>
  <c r="CB23" i="31"/>
  <c r="BY23" i="31"/>
  <c r="AV23" i="31"/>
  <c r="AT23" i="31"/>
  <c r="AU23" i="31" s="1"/>
  <c r="AS23" i="31"/>
  <c r="AQ23" i="31"/>
  <c r="AR23" i="31" s="1"/>
  <c r="AP23" i="31"/>
  <c r="AN23" i="31"/>
  <c r="AO23" i="31" s="1"/>
  <c r="AM23" i="31"/>
  <c r="AK23" i="31"/>
  <c r="AL23" i="31" s="1"/>
  <c r="AJ23" i="31"/>
  <c r="AH23" i="31"/>
  <c r="AI23" i="31"/>
  <c r="AG23" i="31"/>
  <c r="AE23" i="31"/>
  <c r="AF23" i="31" s="1"/>
  <c r="AD23" i="31"/>
  <c r="AB23" i="31"/>
  <c r="AC23" i="31" s="1"/>
  <c r="AA23" i="31"/>
  <c r="Y23" i="31"/>
  <c r="X23" i="31"/>
  <c r="V23" i="31"/>
  <c r="W23" i="31" s="1"/>
  <c r="U23" i="31"/>
  <c r="S23" i="31"/>
  <c r="R23" i="31"/>
  <c r="P23" i="31"/>
  <c r="Q23" i="31" s="1"/>
  <c r="O23" i="31"/>
  <c r="M23" i="31"/>
  <c r="L23" i="31"/>
  <c r="J23" i="31"/>
  <c r="I23" i="31"/>
  <c r="G23" i="31"/>
  <c r="H23" i="31" s="1"/>
  <c r="F23" i="31"/>
  <c r="D23" i="31"/>
  <c r="E23" i="31" s="1"/>
  <c r="C23" i="31"/>
  <c r="B23" i="31"/>
  <c r="CQ22" i="31"/>
  <c r="CN22" i="31"/>
  <c r="CK22" i="31"/>
  <c r="CH22" i="31"/>
  <c r="CE22" i="31"/>
  <c r="CB22" i="31"/>
  <c r="BY22" i="31"/>
  <c r="AV22" i="31"/>
  <c r="AT22" i="31"/>
  <c r="AU22" i="31" s="1"/>
  <c r="AS22" i="31"/>
  <c r="AQ22" i="31"/>
  <c r="AR22" i="31" s="1"/>
  <c r="AP22" i="31"/>
  <c r="AN22" i="31"/>
  <c r="AO22" i="31" s="1"/>
  <c r="AM22" i="31"/>
  <c r="AK22" i="31"/>
  <c r="AL22" i="31"/>
  <c r="AJ22" i="31"/>
  <c r="AH22" i="31"/>
  <c r="AI22" i="31" s="1"/>
  <c r="AG22" i="31"/>
  <c r="AE22" i="31"/>
  <c r="AF22" i="31" s="1"/>
  <c r="AD22" i="31"/>
  <c r="AB22" i="31"/>
  <c r="AC22" i="31" s="1"/>
  <c r="AA22" i="31"/>
  <c r="Y22" i="31"/>
  <c r="Z22" i="31" s="1"/>
  <c r="X22" i="31"/>
  <c r="V22" i="31"/>
  <c r="W22" i="31" s="1"/>
  <c r="U22" i="31"/>
  <c r="S22" i="31"/>
  <c r="T22" i="31" s="1"/>
  <c r="R22" i="31"/>
  <c r="P22" i="31"/>
  <c r="Q22" i="31" s="1"/>
  <c r="O22" i="31"/>
  <c r="M22" i="31"/>
  <c r="N22" i="31"/>
  <c r="L22" i="31"/>
  <c r="J22" i="31"/>
  <c r="K22" i="31" s="1"/>
  <c r="I22" i="31"/>
  <c r="G22" i="31"/>
  <c r="H22" i="31" s="1"/>
  <c r="F22" i="31"/>
  <c r="D22" i="31"/>
  <c r="C22" i="31"/>
  <c r="B22" i="31"/>
  <c r="CQ21" i="31"/>
  <c r="CN21" i="31"/>
  <c r="CK21" i="31"/>
  <c r="CH21" i="31"/>
  <c r="CE21" i="31"/>
  <c r="CB21" i="31"/>
  <c r="BY21" i="31"/>
  <c r="AV21" i="31"/>
  <c r="AT21" i="31"/>
  <c r="AU21" i="31" s="1"/>
  <c r="AS21" i="31"/>
  <c r="AQ21" i="31"/>
  <c r="AR21" i="31" s="1"/>
  <c r="AP21" i="31"/>
  <c r="AN21" i="31"/>
  <c r="AO21" i="31" s="1"/>
  <c r="AM21" i="31"/>
  <c r="AK21" i="31"/>
  <c r="AL21" i="31" s="1"/>
  <c r="AJ21" i="31"/>
  <c r="AH21" i="31"/>
  <c r="AI21" i="31" s="1"/>
  <c r="AG21" i="31"/>
  <c r="AE21" i="31"/>
  <c r="AF21" i="31" s="1"/>
  <c r="AD21" i="31"/>
  <c r="AB21" i="31"/>
  <c r="AC21" i="31" s="1"/>
  <c r="AA21" i="31"/>
  <c r="Y21" i="31"/>
  <c r="Z21" i="31" s="1"/>
  <c r="X21" i="31"/>
  <c r="V21" i="31"/>
  <c r="W21" i="31" s="1"/>
  <c r="U21" i="31"/>
  <c r="S21" i="31"/>
  <c r="T21" i="31" s="1"/>
  <c r="R21" i="31"/>
  <c r="P21" i="31"/>
  <c r="Q21" i="31" s="1"/>
  <c r="O21" i="31"/>
  <c r="M21" i="31"/>
  <c r="N21" i="31" s="1"/>
  <c r="L21" i="31"/>
  <c r="J21" i="31"/>
  <c r="K21" i="31"/>
  <c r="I21" i="31"/>
  <c r="G21" i="31"/>
  <c r="H21" i="31" s="1"/>
  <c r="F21" i="31"/>
  <c r="D21" i="31"/>
  <c r="E21" i="31" s="1"/>
  <c r="C21" i="31"/>
  <c r="B21" i="31"/>
  <c r="CQ20" i="31"/>
  <c r="CN20" i="31"/>
  <c r="CK20" i="31"/>
  <c r="CH20" i="31"/>
  <c r="CE20" i="31"/>
  <c r="CB20" i="31"/>
  <c r="BY20" i="31"/>
  <c r="AV20" i="31"/>
  <c r="AT20" i="31"/>
  <c r="AU20" i="31" s="1"/>
  <c r="AS20" i="31"/>
  <c r="AQ20" i="31"/>
  <c r="AR20" i="31" s="1"/>
  <c r="AP20" i="31"/>
  <c r="AN20" i="31"/>
  <c r="AO20" i="31" s="1"/>
  <c r="AM20" i="31"/>
  <c r="AK20" i="31"/>
  <c r="AL20" i="31" s="1"/>
  <c r="AJ20" i="31"/>
  <c r="AH20" i="31"/>
  <c r="AI20" i="31" s="1"/>
  <c r="AG20" i="31"/>
  <c r="AE20" i="31"/>
  <c r="AF20" i="31" s="1"/>
  <c r="AD20" i="31"/>
  <c r="AB20" i="31"/>
  <c r="AC20" i="31"/>
  <c r="AA20" i="31"/>
  <c r="Y20" i="31"/>
  <c r="Z20" i="31" s="1"/>
  <c r="X20" i="31"/>
  <c r="V20" i="31"/>
  <c r="W20" i="31" s="1"/>
  <c r="U20" i="31"/>
  <c r="S20" i="31"/>
  <c r="T20" i="31" s="1"/>
  <c r="R20" i="31"/>
  <c r="P20" i="31"/>
  <c r="Q20" i="31" s="1"/>
  <c r="O20" i="31"/>
  <c r="M20" i="31"/>
  <c r="N20" i="31" s="1"/>
  <c r="L20" i="31"/>
  <c r="J20" i="31"/>
  <c r="K20" i="31" s="1"/>
  <c r="I20" i="31"/>
  <c r="G20" i="31"/>
  <c r="H20" i="31" s="1"/>
  <c r="F20" i="31"/>
  <c r="D20" i="31"/>
  <c r="E20" i="31"/>
  <c r="C20" i="31"/>
  <c r="B20" i="31"/>
  <c r="CO19" i="31"/>
  <c r="CL19" i="31"/>
  <c r="CI19" i="31"/>
  <c r="CF19" i="31"/>
  <c r="CC19" i="31"/>
  <c r="BZ19" i="31"/>
  <c r="BW19" i="31"/>
  <c r="BT19" i="31"/>
  <c r="BQ19" i="31"/>
  <c r="BN19" i="31"/>
  <c r="BK19" i="31"/>
  <c r="BH19" i="31"/>
  <c r="BE19" i="31"/>
  <c r="BB19" i="31"/>
  <c r="AY19" i="31"/>
  <c r="AS19" i="31"/>
  <c r="CO15" i="31"/>
  <c r="CO80" i="31"/>
  <c r="CL15" i="31"/>
  <c r="CL80" i="31" s="1"/>
  <c r="CI15" i="31"/>
  <c r="CI80" i="31"/>
  <c r="CF15" i="31"/>
  <c r="CF80" i="31" s="1"/>
  <c r="CC15" i="31"/>
  <c r="CC80" i="31" s="1"/>
  <c r="BZ15" i="31"/>
  <c r="BZ80" i="31" s="1"/>
  <c r="BW15" i="31"/>
  <c r="BW80" i="31"/>
  <c r="BT15" i="31"/>
  <c r="BQ15" i="31"/>
  <c r="BN15" i="31"/>
  <c r="BK15" i="31"/>
  <c r="BH15" i="31"/>
  <c r="BE15" i="31"/>
  <c r="BB15" i="31"/>
  <c r="AY15" i="31"/>
  <c r="AH14" i="31"/>
  <c r="AT19" i="31" s="1"/>
  <c r="V14" i="31"/>
  <c r="AE19" i="31"/>
  <c r="G14" i="31"/>
  <c r="P15" i="31" s="1"/>
  <c r="P80" i="31" s="1"/>
  <c r="AH13" i="31"/>
  <c r="AQ15" i="31" s="1"/>
  <c r="AQ80" i="31"/>
  <c r="V13" i="31"/>
  <c r="AB15" i="31" s="1"/>
  <c r="AB80" i="31" s="1"/>
  <c r="G13" i="31"/>
  <c r="M15" i="31" s="1"/>
  <c r="M80" i="31" s="1"/>
  <c r="AH12" i="31"/>
  <c r="AN19" i="31" s="1"/>
  <c r="V12" i="31"/>
  <c r="Y15" i="31" s="1"/>
  <c r="Y80" i="31" s="1"/>
  <c r="Y19" i="31"/>
  <c r="G12" i="31"/>
  <c r="J19" i="31" s="1"/>
  <c r="AH11" i="31"/>
  <c r="AK19" i="31" s="1"/>
  <c r="AK15" i="31"/>
  <c r="AK80" i="31" s="1"/>
  <c r="V11" i="31"/>
  <c r="V15" i="31" s="1"/>
  <c r="V80" i="31" s="1"/>
  <c r="G11" i="31"/>
  <c r="G15" i="31" s="1"/>
  <c r="G80" i="31" s="1"/>
  <c r="AH10" i="31"/>
  <c r="AH19" i="31" s="1"/>
  <c r="V10" i="31"/>
  <c r="S19" i="31" s="1"/>
  <c r="G10" i="31"/>
  <c r="D19" i="31" s="1"/>
  <c r="V5" i="31"/>
  <c r="B5" i="31"/>
  <c r="I6" i="24"/>
  <c r="G10" i="24"/>
  <c r="H10" i="24"/>
  <c r="G11" i="24"/>
  <c r="H11" i="24"/>
  <c r="G12" i="24"/>
  <c r="H12" i="24"/>
  <c r="G13" i="24"/>
  <c r="H13" i="24"/>
  <c r="G14" i="24"/>
  <c r="H14" i="24"/>
  <c r="G15" i="24"/>
  <c r="H15" i="24"/>
  <c r="G16" i="24"/>
  <c r="H16" i="24"/>
  <c r="G18" i="24"/>
  <c r="H18" i="24"/>
  <c r="B21" i="24"/>
  <c r="I24" i="24"/>
  <c r="G28" i="24"/>
  <c r="H28" i="24"/>
  <c r="G29" i="24"/>
  <c r="H29" i="24"/>
  <c r="G30" i="24"/>
  <c r="H30" i="24"/>
  <c r="G31" i="24"/>
  <c r="H31" i="24"/>
  <c r="G32" i="24"/>
  <c r="H32" i="24"/>
  <c r="G33" i="24"/>
  <c r="H33" i="24"/>
  <c r="G34" i="24"/>
  <c r="H34" i="24"/>
  <c r="G35" i="24"/>
  <c r="H35" i="24"/>
  <c r="G36" i="24"/>
  <c r="H36" i="24"/>
  <c r="B40" i="24"/>
  <c r="I43" i="24"/>
  <c r="G47" i="24"/>
  <c r="H47" i="24"/>
  <c r="G48" i="24"/>
  <c r="H48" i="24"/>
  <c r="G49" i="24"/>
  <c r="H49" i="24"/>
  <c r="G50" i="24"/>
  <c r="H50" i="24"/>
  <c r="G51" i="24"/>
  <c r="H51" i="24"/>
  <c r="G52" i="24"/>
  <c r="H52" i="24"/>
  <c r="G53" i="24"/>
  <c r="H53" i="24"/>
  <c r="G54" i="24"/>
  <c r="H54" i="24"/>
  <c r="G55" i="24"/>
  <c r="H55" i="24"/>
  <c r="B59" i="24"/>
  <c r="I62" i="24"/>
  <c r="G66" i="24"/>
  <c r="H66" i="24"/>
  <c r="G67" i="24"/>
  <c r="H67" i="24"/>
  <c r="G68" i="24"/>
  <c r="H68" i="24"/>
  <c r="G69" i="24"/>
  <c r="H69" i="24"/>
  <c r="G70" i="24"/>
  <c r="H70" i="24"/>
  <c r="G71" i="24"/>
  <c r="H71" i="24"/>
  <c r="G72" i="24"/>
  <c r="H72" i="24"/>
  <c r="G73" i="24"/>
  <c r="H73" i="24"/>
  <c r="G74" i="24"/>
  <c r="H74" i="24"/>
  <c r="B81" i="24"/>
  <c r="I84" i="24"/>
  <c r="G88" i="24"/>
  <c r="H88" i="24"/>
  <c r="G89" i="24"/>
  <c r="H89" i="24"/>
  <c r="G90" i="24"/>
  <c r="H90" i="24"/>
  <c r="G91" i="24"/>
  <c r="H91" i="24"/>
  <c r="G92" i="24"/>
  <c r="H92" i="24"/>
  <c r="G93" i="24"/>
  <c r="H93" i="24"/>
  <c r="G94" i="24"/>
  <c r="H94" i="24"/>
  <c r="G95" i="24"/>
  <c r="H95" i="24"/>
  <c r="G96" i="24"/>
  <c r="H96" i="24"/>
  <c r="B108" i="24"/>
  <c r="I111" i="24"/>
  <c r="G115" i="24"/>
  <c r="H115" i="24"/>
  <c r="G116" i="24"/>
  <c r="H116" i="24"/>
  <c r="G117" i="24"/>
  <c r="H117" i="24"/>
  <c r="G118" i="24"/>
  <c r="H118" i="24"/>
  <c r="G119" i="24"/>
  <c r="H119" i="24"/>
  <c r="G120" i="24"/>
  <c r="H120" i="24"/>
  <c r="G121" i="24"/>
  <c r="H121" i="24"/>
  <c r="G122" i="24"/>
  <c r="H122" i="24"/>
  <c r="G123" i="24"/>
  <c r="H123" i="24"/>
  <c r="B130" i="24"/>
  <c r="I133" i="24"/>
  <c r="G137" i="24"/>
  <c r="H137" i="24"/>
  <c r="G138" i="24"/>
  <c r="H138" i="24"/>
  <c r="G139" i="24"/>
  <c r="H139" i="24"/>
  <c r="G140" i="24"/>
  <c r="H140" i="24"/>
  <c r="G141" i="24"/>
  <c r="H141" i="24"/>
  <c r="G142" i="24"/>
  <c r="H142" i="24"/>
  <c r="G143" i="24"/>
  <c r="H143" i="24"/>
  <c r="G144" i="24"/>
  <c r="H144" i="24"/>
  <c r="G145" i="24"/>
  <c r="H145" i="24"/>
  <c r="B149" i="24"/>
  <c r="I152" i="24"/>
  <c r="G156" i="24"/>
  <c r="H156" i="24"/>
  <c r="G157" i="24"/>
  <c r="H157" i="24"/>
  <c r="G158" i="24"/>
  <c r="H158" i="24"/>
  <c r="G159" i="24"/>
  <c r="H159" i="24"/>
  <c r="G160" i="24"/>
  <c r="H160" i="24"/>
  <c r="G161" i="24"/>
  <c r="H161" i="24"/>
  <c r="G162" i="24"/>
  <c r="H162" i="24"/>
  <c r="G163" i="24"/>
  <c r="H163" i="24"/>
  <c r="G164" i="24"/>
  <c r="H164" i="24"/>
  <c r="B168" i="24"/>
  <c r="A7" i="23"/>
  <c r="M12" i="23"/>
  <c r="N12" i="23"/>
  <c r="M13" i="23"/>
  <c r="N13" i="23"/>
  <c r="M14" i="23"/>
  <c r="N14" i="23"/>
  <c r="M15" i="23"/>
  <c r="N15" i="23"/>
  <c r="M16" i="23"/>
  <c r="N16" i="23"/>
  <c r="M17" i="23"/>
  <c r="N17" i="23"/>
  <c r="M18" i="23"/>
  <c r="N18" i="23"/>
  <c r="M19" i="23"/>
  <c r="N19" i="23"/>
  <c r="M20" i="23"/>
  <c r="N20" i="23"/>
  <c r="M21" i="23"/>
  <c r="N21" i="23"/>
  <c r="N22" i="23"/>
  <c r="M23" i="23"/>
  <c r="N23" i="23"/>
  <c r="C28" i="23"/>
  <c r="B58" i="23"/>
  <c r="A63" i="23"/>
  <c r="L93" i="23"/>
  <c r="N93" i="23"/>
  <c r="J95" i="23"/>
  <c r="L95" i="23" s="1"/>
  <c r="K95" i="23"/>
  <c r="M95" i="23"/>
  <c r="J96" i="23"/>
  <c r="L96" i="23" s="1"/>
  <c r="K96" i="23"/>
  <c r="M96" i="23"/>
  <c r="J97" i="23"/>
  <c r="L97" i="23" s="1"/>
  <c r="K97" i="23"/>
  <c r="M97" i="23"/>
  <c r="J98" i="23"/>
  <c r="L98" i="23" s="1"/>
  <c r="K98" i="23"/>
  <c r="M98" i="23"/>
  <c r="J99" i="23"/>
  <c r="K99" i="23"/>
  <c r="L99" i="23"/>
  <c r="M99" i="23"/>
  <c r="J100" i="23"/>
  <c r="K100" i="23"/>
  <c r="L100" i="23"/>
  <c r="M100" i="23"/>
  <c r="J101" i="23"/>
  <c r="L101" i="23" s="1"/>
  <c r="K101" i="23"/>
  <c r="M101" i="23"/>
  <c r="J102" i="23"/>
  <c r="L102" i="23" s="1"/>
  <c r="K102" i="23"/>
  <c r="M102" i="23"/>
  <c r="J103" i="23"/>
  <c r="L103" i="23" s="1"/>
  <c r="K103" i="23"/>
  <c r="M103" i="23"/>
  <c r="J104" i="23"/>
  <c r="L104" i="23" s="1"/>
  <c r="K104" i="23"/>
  <c r="M104" i="23"/>
  <c r="D106" i="23"/>
  <c r="E106" i="23"/>
  <c r="B116" i="23"/>
  <c r="A120" i="23"/>
  <c r="M125" i="23"/>
  <c r="N125" i="23"/>
  <c r="M126" i="23"/>
  <c r="N126" i="23"/>
  <c r="M127" i="23"/>
  <c r="N127" i="23"/>
  <c r="M128" i="23"/>
  <c r="N128" i="23"/>
  <c r="M129" i="23"/>
  <c r="N129" i="23"/>
  <c r="M130" i="23"/>
  <c r="N130" i="23"/>
  <c r="M131" i="23"/>
  <c r="N131" i="23"/>
  <c r="L132" i="23"/>
  <c r="M132" i="23"/>
  <c r="N132" i="23"/>
  <c r="L133" i="23"/>
  <c r="M133" i="23"/>
  <c r="N133" i="23"/>
  <c r="C137" i="23"/>
  <c r="B155" i="23"/>
  <c r="A159" i="23"/>
  <c r="M164" i="23"/>
  <c r="N164" i="23"/>
  <c r="M165" i="23"/>
  <c r="N165" i="23"/>
  <c r="M166" i="23"/>
  <c r="N166" i="23"/>
  <c r="M167" i="23"/>
  <c r="N167" i="23"/>
  <c r="M168" i="23"/>
  <c r="N168" i="23"/>
  <c r="M169" i="23"/>
  <c r="N169" i="23"/>
  <c r="M170" i="23"/>
  <c r="N170" i="23"/>
  <c r="M171" i="23"/>
  <c r="N171" i="23"/>
  <c r="M172" i="23"/>
  <c r="N172" i="23"/>
  <c r="M173" i="23"/>
  <c r="N173" i="23"/>
  <c r="M174" i="23"/>
  <c r="N174" i="23"/>
  <c r="C178" i="23"/>
  <c r="B193" i="23"/>
  <c r="A197" i="23"/>
  <c r="M202" i="23"/>
  <c r="N202" i="23"/>
  <c r="M203" i="23"/>
  <c r="N203" i="23"/>
  <c r="M204" i="23"/>
  <c r="N204" i="23"/>
  <c r="M205" i="23"/>
  <c r="N205" i="23"/>
  <c r="M206" i="23"/>
  <c r="N206" i="23"/>
  <c r="M207" i="23"/>
  <c r="N207" i="23"/>
  <c r="M208" i="23"/>
  <c r="N208" i="23"/>
  <c r="M209" i="23"/>
  <c r="N209" i="23"/>
  <c r="M210" i="23"/>
  <c r="N210" i="23"/>
  <c r="M211" i="23"/>
  <c r="N211" i="23"/>
  <c r="M212" i="23"/>
  <c r="N212" i="23"/>
  <c r="C216" i="23"/>
  <c r="B234" i="23"/>
  <c r="A238" i="23"/>
  <c r="M243" i="23"/>
  <c r="N243" i="23"/>
  <c r="M244" i="23"/>
  <c r="N244" i="23"/>
  <c r="M245" i="23"/>
  <c r="N245" i="23"/>
  <c r="M246" i="23"/>
  <c r="N246" i="23"/>
  <c r="M247" i="23"/>
  <c r="N247" i="23"/>
  <c r="M248" i="23"/>
  <c r="N248" i="23"/>
  <c r="M249" i="23"/>
  <c r="N249" i="23"/>
  <c r="M250" i="23"/>
  <c r="N250" i="23"/>
  <c r="M251" i="23"/>
  <c r="N251" i="23"/>
  <c r="M252" i="23"/>
  <c r="N252" i="23"/>
  <c r="M253" i="23"/>
  <c r="N253" i="23"/>
  <c r="C257" i="23"/>
  <c r="B277" i="23"/>
  <c r="A281" i="23"/>
  <c r="M286" i="23"/>
  <c r="N286" i="23"/>
  <c r="M287" i="23"/>
  <c r="N287" i="23"/>
  <c r="M288" i="23"/>
  <c r="N288" i="23"/>
  <c r="M289" i="23"/>
  <c r="N289" i="23"/>
  <c r="M290" i="23"/>
  <c r="N290" i="23"/>
  <c r="M291" i="23"/>
  <c r="N291" i="23"/>
  <c r="M292" i="23"/>
  <c r="N292" i="23"/>
  <c r="M293" i="23"/>
  <c r="N293" i="23"/>
  <c r="M294" i="23"/>
  <c r="N294" i="23"/>
  <c r="M295" i="23"/>
  <c r="N295" i="23"/>
  <c r="M296" i="23"/>
  <c r="N296" i="23"/>
  <c r="C300" i="23"/>
  <c r="B318" i="23"/>
  <c r="A322" i="23"/>
  <c r="M327" i="23"/>
  <c r="N327" i="23"/>
  <c r="M328" i="23"/>
  <c r="N328" i="23"/>
  <c r="M329" i="23"/>
  <c r="N329" i="23"/>
  <c r="M330" i="23"/>
  <c r="N330" i="23"/>
  <c r="M331" i="23"/>
  <c r="N331" i="23"/>
  <c r="M332" i="23"/>
  <c r="N332" i="23"/>
  <c r="M333" i="23"/>
  <c r="N333" i="23"/>
  <c r="M334" i="23"/>
  <c r="N334" i="23"/>
  <c r="M335" i="23"/>
  <c r="N335" i="23"/>
  <c r="M336" i="23"/>
  <c r="N336" i="23"/>
  <c r="M337" i="23"/>
  <c r="N337" i="23"/>
  <c r="C341" i="23"/>
  <c r="B357" i="23"/>
  <c r="A361" i="23"/>
  <c r="M366" i="23"/>
  <c r="N366" i="23"/>
  <c r="M367" i="23"/>
  <c r="N367" i="23"/>
  <c r="M368" i="23"/>
  <c r="N368" i="23"/>
  <c r="M369" i="23"/>
  <c r="N369" i="23"/>
  <c r="M370" i="23"/>
  <c r="N370" i="23"/>
  <c r="M371" i="23"/>
  <c r="N371" i="23"/>
  <c r="M372" i="23"/>
  <c r="N372" i="23"/>
  <c r="M373" i="23"/>
  <c r="N373" i="23"/>
  <c r="M374" i="23"/>
  <c r="N374" i="23"/>
  <c r="M375" i="23"/>
  <c r="N375" i="23"/>
  <c r="M376" i="23"/>
  <c r="N376" i="23"/>
  <c r="C380" i="23"/>
  <c r="B391" i="23"/>
  <c r="N23" i="31"/>
  <c r="Z23" i="31"/>
  <c r="H27" i="31"/>
  <c r="K29" i="31"/>
  <c r="E33" i="31"/>
  <c r="K33" i="31"/>
  <c r="H40" i="31"/>
  <c r="W42" i="31"/>
  <c r="T56" i="31"/>
  <c r="Z60" i="31"/>
  <c r="Q36" i="31"/>
  <c r="N42" i="31"/>
  <c r="H50" i="31"/>
  <c r="N50" i="31"/>
  <c r="T50" i="31"/>
  <c r="Q52" i="31"/>
  <c r="H58" i="31"/>
  <c r="Z58" i="31"/>
  <c r="H41" i="31"/>
  <c r="E22" i="31"/>
  <c r="E29" i="31"/>
  <c r="T25" i="31"/>
  <c r="E43" i="31"/>
  <c r="Q43" i="31"/>
  <c r="T30" i="31"/>
  <c r="W41" i="31"/>
  <c r="K23" i="31"/>
  <c r="K36" i="31"/>
  <c r="Z41" i="31"/>
  <c r="AE15" i="31"/>
  <c r="AE80" i="31" s="1"/>
  <c r="Q31" i="31"/>
  <c r="T49" i="31"/>
  <c r="AT15" i="31"/>
  <c r="AT80" i="31"/>
  <c r="G19" i="31"/>
  <c r="H25" i="31"/>
  <c r="N25" i="31"/>
  <c r="T40" i="31"/>
  <c r="N41" i="31"/>
  <c r="H45" i="31"/>
  <c r="N45" i="31"/>
  <c r="J15" i="31"/>
  <c r="J80" i="31" s="1"/>
  <c r="AH15" i="31"/>
  <c r="AH80" i="31" s="1"/>
  <c r="T23" i="31"/>
  <c r="E25" i="31"/>
  <c r="N35" i="31"/>
  <c r="Q37" i="31"/>
  <c r="E45" i="31"/>
  <c r="Q45" i="31"/>
  <c r="AQ19" i="31"/>
  <c r="Z25" i="31"/>
  <c r="S15" i="31"/>
  <c r="S80" i="31" s="1"/>
  <c r="AB19" i="31"/>
  <c r="W27" i="31"/>
  <c r="T39" i="31"/>
  <c r="W35" i="31"/>
  <c r="W33" i="31"/>
  <c r="W48" i="31"/>
  <c r="E38" i="31"/>
  <c r="AN15" i="31"/>
  <c r="AN80" i="31" s="1"/>
  <c r="V19" i="31"/>
  <c r="Z50" i="31"/>
  <c r="N33" i="31"/>
  <c r="E44" i="31"/>
  <c r="T46" i="31"/>
  <c r="G32" i="37" l="1"/>
  <c r="G33" i="37"/>
  <c r="G28" i="37"/>
  <c r="G29" i="37"/>
  <c r="G31" i="37"/>
  <c r="G35" i="37"/>
  <c r="G26" i="37"/>
  <c r="G34" i="37"/>
  <c r="G30" i="37"/>
  <c r="G27" i="37"/>
  <c r="S66" i="37"/>
  <c r="S74" i="37"/>
  <c r="S69" i="37"/>
  <c r="S73" i="37"/>
  <c r="S68" i="37"/>
  <c r="S70" i="37"/>
  <c r="S72" i="37"/>
  <c r="S67" i="37"/>
  <c r="S71" i="37"/>
  <c r="Y87" i="37"/>
  <c r="Y86" i="37"/>
  <c r="Y89" i="37"/>
  <c r="Y91" i="37"/>
  <c r="Y88" i="37"/>
  <c r="Y90" i="37"/>
  <c r="E32" i="31"/>
  <c r="E54" i="31"/>
  <c r="Z55" i="31"/>
  <c r="AB97" i="37"/>
  <c r="V76" i="37"/>
  <c r="J43" i="37"/>
  <c r="AB94" i="37"/>
  <c r="M49" i="37"/>
  <c r="V81" i="37"/>
  <c r="P63" i="37"/>
  <c r="V84" i="37"/>
  <c r="Q32" i="31"/>
  <c r="K32" i="31"/>
  <c r="AB95" i="37"/>
  <c r="V82" i="37"/>
  <c r="P61" i="37"/>
  <c r="P57" i="37"/>
  <c r="J47" i="37"/>
  <c r="V79" i="37"/>
  <c r="M50" i="37"/>
  <c r="P60" i="37"/>
  <c r="P19" i="31"/>
  <c r="W32" i="31"/>
  <c r="K43" i="31"/>
  <c r="Q44" i="31"/>
  <c r="M19" i="31"/>
  <c r="N39" i="31"/>
  <c r="Q51" i="31"/>
  <c r="J41" i="37"/>
  <c r="AB100" i="37"/>
  <c r="V80" i="37"/>
  <c r="P59" i="37"/>
  <c r="V83" i="37"/>
  <c r="AB98" i="37"/>
  <c r="J46" i="37"/>
  <c r="V77" i="37"/>
  <c r="M51" i="37"/>
  <c r="M52" i="37"/>
  <c r="Z32" i="31"/>
  <c r="AB99" i="37"/>
  <c r="J44" i="37"/>
  <c r="J45" i="37"/>
  <c r="J39" i="37"/>
  <c r="K106" i="23"/>
  <c r="Q35" i="31"/>
  <c r="T32" i="31"/>
  <c r="H51" i="31"/>
  <c r="N55" i="31"/>
  <c r="B13" i="38"/>
  <c r="B14" i="38" s="1"/>
  <c r="B67" i="23"/>
  <c r="D68" i="23" s="1"/>
  <c r="N95" i="23"/>
  <c r="N99" i="23"/>
  <c r="N103" i="23"/>
  <c r="N98" i="23"/>
  <c r="N102" i="23"/>
  <c r="N96" i="23"/>
  <c r="N100" i="23"/>
  <c r="N104" i="23"/>
  <c r="N97" i="23"/>
  <c r="N101" i="23"/>
  <c r="D15" i="31"/>
  <c r="D80" i="31" s="1"/>
  <c r="J106" i="23"/>
  <c r="Q55" i="31"/>
  <c r="E55" i="31"/>
  <c r="B15" i="38" l="1"/>
  <c r="B16" i="38" s="1"/>
  <c r="B17" i="38" s="1"/>
  <c r="B18" i="38" l="1"/>
  <c r="B19" i="38" s="1"/>
  <c r="B20" i="38" l="1"/>
  <c r="B21" i="38" s="1"/>
  <c r="B22" i="38" s="1"/>
  <c r="B23" i="38" l="1"/>
  <c r="B24" i="38" s="1"/>
  <c r="B25" i="38" l="1"/>
  <c r="B26" i="38" l="1"/>
  <c r="B27" i="38" l="1"/>
  <c r="B28" i="38" l="1"/>
  <c r="B29" i="38" s="1"/>
  <c r="B30" i="38" s="1"/>
  <c r="B32" i="38" l="1"/>
  <c r="B31" i="38"/>
  <c r="B33" i="38" l="1"/>
  <c r="B34" i="38" l="1"/>
  <c r="B35" i="38" l="1"/>
  <c r="B36" i="38" s="1"/>
  <c r="B37" i="38" s="1"/>
  <c r="B38" i="38" l="1"/>
  <c r="B39" i="38" s="1"/>
  <c r="B40" i="38" l="1"/>
  <c r="B41" i="38" l="1"/>
  <c r="B42" i="38" l="1"/>
  <c r="B43" i="38"/>
  <c r="B44" i="38" l="1"/>
  <c r="B45" i="38" s="1"/>
  <c r="B46" i="38"/>
  <c r="B47" i="38" l="1"/>
  <c r="B48" i="38" l="1"/>
  <c r="B49" i="38" s="1"/>
  <c r="B50" i="38" l="1"/>
  <c r="B51" i="38" l="1"/>
  <c r="B52" i="38" s="1"/>
  <c r="B53" i="38" s="1"/>
  <c r="B54" i="38" l="1"/>
  <c r="B55" i="38" s="1"/>
  <c r="B56" i="38" l="1"/>
  <c r="B57" i="38" l="1"/>
  <c r="B58" i="38" s="1"/>
  <c r="B59" i="38" l="1"/>
  <c r="B60" i="38" l="1"/>
  <c r="B61" i="38" s="1"/>
  <c r="B62" i="38" l="1"/>
  <c r="B63" i="38" l="1"/>
  <c r="B64" i="38"/>
  <c r="B65" i="38" l="1"/>
  <c r="B66" i="38" l="1"/>
  <c r="B67" i="38" l="1"/>
  <c r="B68" i="38" s="1"/>
  <c r="B69" i="38" l="1"/>
  <c r="B70" i="38" s="1"/>
  <c r="B71" i="38" s="1"/>
  <c r="B72" i="38" l="1"/>
  <c r="B73" i="38" l="1"/>
  <c r="B74" i="38" l="1"/>
  <c r="B75" i="38" l="1"/>
  <c r="B76" i="38" l="1"/>
  <c r="B77" i="38" s="1"/>
  <c r="B78" i="38" l="1"/>
  <c r="B79" i="38" l="1"/>
  <c r="B80" i="38"/>
  <c r="B81" i="38" l="1"/>
  <c r="B82" i="38" s="1"/>
  <c r="B83" i="38" s="1"/>
  <c r="B84" i="38" l="1"/>
  <c r="B85" i="38" s="1"/>
  <c r="B86" i="38" l="1"/>
  <c r="B87" i="38" l="1"/>
  <c r="B88" i="38"/>
  <c r="B89" i="38" l="1"/>
  <c r="B90" i="38"/>
  <c r="B91" i="38" s="1"/>
  <c r="B92" i="38" l="1"/>
  <c r="B93" i="38" l="1"/>
  <c r="B94" i="38"/>
  <c r="B95" i="38" l="1"/>
  <c r="B96" i="38" l="1"/>
  <c r="B97" i="38"/>
  <c r="B98" i="38" l="1"/>
  <c r="B99" i="38" s="1"/>
  <c r="B100" i="38" l="1"/>
  <c r="B101" i="38" s="1"/>
  <c r="B102" i="38" s="1"/>
  <c r="B103" i="38" l="1"/>
  <c r="B104" i="38" l="1"/>
  <c r="B105" i="38" l="1"/>
  <c r="B106" i="38" l="1"/>
  <c r="B107" i="38" l="1"/>
  <c r="B108" i="38" l="1"/>
  <c r="B109" i="38" l="1"/>
  <c r="B110" i="38" l="1"/>
  <c r="B111" i="38" l="1"/>
  <c r="B112" i="38" l="1"/>
  <c r="B113" i="38" l="1"/>
  <c r="B114" i="38" l="1"/>
  <c r="B115" i="38" l="1"/>
  <c r="B116" i="38" l="1"/>
  <c r="B117" i="38" l="1"/>
  <c r="B118" i="38" l="1"/>
  <c r="B119" i="38" s="1"/>
  <c r="B120" i="38" l="1"/>
  <c r="B121" i="38" l="1"/>
  <c r="B122" i="38" s="1"/>
  <c r="B123" i="38" s="1"/>
  <c r="B124" i="38" l="1"/>
  <c r="B125" i="38"/>
  <c r="B126" i="38" s="1"/>
  <c r="B127" i="38" l="1"/>
  <c r="B128" i="38" l="1"/>
  <c r="B129" i="38"/>
  <c r="B130" i="38" l="1"/>
  <c r="B131" i="38" s="1"/>
  <c r="B132" i="38" s="1"/>
  <c r="B133" i="38" l="1"/>
  <c r="B134" i="38" s="1"/>
  <c r="B135" i="38" l="1"/>
  <c r="B136" i="38"/>
  <c r="B137" i="38" s="1"/>
  <c r="B138" i="38" l="1"/>
  <c r="B139" i="38" l="1"/>
  <c r="B140" i="38" l="1"/>
  <c r="B141" i="38" s="1"/>
  <c r="B142" i="38" s="1"/>
  <c r="B143" i="38" l="1"/>
  <c r="B144" i="38" s="1"/>
  <c r="B145" i="38" l="1"/>
  <c r="B146" i="38"/>
  <c r="B147" i="38" l="1"/>
  <c r="B148" i="38" s="1"/>
  <c r="B149" i="38" l="1"/>
  <c r="B150" i="38" l="1"/>
  <c r="B151" i="38" l="1"/>
  <c r="B152" i="38" l="1"/>
  <c r="B153" i="38" l="1"/>
  <c r="B154" i="38" s="1"/>
  <c r="B155" i="38" l="1"/>
  <c r="B156" i="38" l="1"/>
  <c r="B157" i="38" l="1"/>
  <c r="B158" i="38"/>
  <c r="B159" i="38" l="1"/>
  <c r="B160" i="38" l="1"/>
  <c r="B161" i="38"/>
  <c r="B162" i="38" s="1"/>
  <c r="B163" i="38" l="1"/>
  <c r="B164" i="38" s="1"/>
  <c r="B165" i="38" l="1"/>
  <c r="B166" i="38" s="1"/>
  <c r="B167" i="38" l="1"/>
  <c r="B168" i="38" l="1"/>
  <c r="B169" i="38"/>
  <c r="B170" i="38" l="1"/>
  <c r="B171" i="38" s="1"/>
  <c r="B172" i="38" s="1"/>
  <c r="B173" i="38" l="1"/>
  <c r="B174" i="38" l="1"/>
  <c r="B175" i="38" l="1"/>
  <c r="B176" i="38" l="1"/>
  <c r="B177" i="38" l="1"/>
  <c r="B178" i="38" l="1"/>
  <c r="B179" i="38" s="1"/>
  <c r="B180" i="38" l="1"/>
  <c r="B181" i="38" l="1"/>
  <c r="B182" i="38" l="1"/>
  <c r="B183" i="38" l="1"/>
  <c r="B184" i="38" l="1"/>
  <c r="B185" i="38" l="1"/>
  <c r="B186" i="38" l="1"/>
  <c r="B187" i="38"/>
  <c r="B188" i="38" s="1"/>
  <c r="B189" i="38" l="1"/>
  <c r="B190" i="38" l="1"/>
  <c r="B191" i="38" l="1"/>
  <c r="B192" i="38" s="1"/>
  <c r="B193" i="38" l="1"/>
  <c r="B194" i="38" l="1"/>
  <c r="B195" i="38" l="1"/>
  <c r="B196" i="38" s="1"/>
  <c r="B197" i="38" l="1"/>
  <c r="B198" i="38" s="1"/>
  <c r="B199" i="38" l="1"/>
  <c r="B200" i="38" s="1"/>
  <c r="B201" i="38" l="1"/>
  <c r="B202" i="38" l="1"/>
  <c r="B203" i="38" l="1"/>
  <c r="B204" i="38" l="1"/>
  <c r="B205" i="38" s="1"/>
  <c r="B206" i="38" l="1"/>
  <c r="B207" i="38" s="1"/>
  <c r="B208" i="38" s="1"/>
  <c r="B209" i="38" l="1"/>
  <c r="B210" i="38" l="1"/>
  <c r="B211" i="38" l="1"/>
  <c r="B212" i="38" l="1"/>
  <c r="B213" i="38" l="1"/>
  <c r="B214" i="38" l="1"/>
  <c r="B215" i="38" l="1"/>
  <c r="B216" i="38" l="1"/>
  <c r="B217" i="38" s="1"/>
  <c r="B218" i="38" l="1"/>
  <c r="B219" i="38" l="1"/>
  <c r="B220" i="38" s="1"/>
  <c r="B221" i="38" l="1"/>
  <c r="B222" i="38"/>
  <c r="B223" i="38" l="1"/>
  <c r="B224" i="38" l="1"/>
  <c r="B225" i="38" l="1"/>
  <c r="B226" i="38" l="1"/>
  <c r="B227" i="38" l="1"/>
  <c r="B228" i="38" l="1"/>
  <c r="B229" i="38" l="1"/>
  <c r="B230" i="38"/>
  <c r="B231" i="38" l="1"/>
  <c r="B232" i="38" l="1"/>
  <c r="B233" i="38" l="1"/>
  <c r="B234" i="38" s="1"/>
  <c r="B235" i="38" l="1"/>
  <c r="B236" i="38" l="1"/>
  <c r="B237" i="38" s="1"/>
  <c r="B238" i="38" s="1"/>
  <c r="B239" i="38" l="1"/>
  <c r="B240" i="38" l="1"/>
  <c r="B241" i="38" s="1"/>
  <c r="B242" i="38" l="1"/>
  <c r="B243" i="38"/>
  <c r="B244" i="38" s="1"/>
  <c r="B245" i="38" l="1"/>
  <c r="B246" i="38" s="1"/>
  <c r="B247" i="38" l="1"/>
  <c r="B248" i="38"/>
  <c r="B249" i="38" l="1"/>
  <c r="B250" i="38" s="1"/>
  <c r="B251" i="38"/>
  <c r="B252" i="38" s="1"/>
  <c r="B253" i="38" l="1"/>
  <c r="B254" i="38"/>
  <c r="B255" i="38" l="1"/>
  <c r="B256" i="38" l="1"/>
  <c r="B257" i="38" l="1"/>
  <c r="B258" i="38"/>
  <c r="B259" i="38"/>
  <c r="B260" i="38" l="1"/>
  <c r="B261" i="38" l="1"/>
  <c r="B262" i="38" l="1"/>
  <c r="B263" i="38" s="1"/>
  <c r="B264" i="38" l="1"/>
  <c r="B265" i="38" s="1"/>
  <c r="B266" i="38" s="1"/>
  <c r="B267" i="38" l="1"/>
  <c r="B268" i="38" s="1"/>
  <c r="B269" i="38" l="1"/>
  <c r="B270" i="38"/>
  <c r="B271" i="38" s="1"/>
  <c r="B272" i="38" l="1"/>
  <c r="B273" i="38" l="1"/>
  <c r="B274" i="38" l="1"/>
  <c r="B275" i="38" l="1"/>
  <c r="B276" i="38" l="1"/>
  <c r="B277" i="38" l="1"/>
  <c r="B278" i="38" s="1"/>
  <c r="B279" i="38" l="1"/>
  <c r="B280" i="38" s="1"/>
  <c r="B281" i="38" l="1"/>
  <c r="B282" i="38"/>
  <c r="B283" i="38" l="1"/>
  <c r="B284" i="38" l="1"/>
  <c r="B285" i="38"/>
  <c r="B286" i="38" l="1"/>
  <c r="B287" i="38"/>
  <c r="B288" i="38" l="1"/>
  <c r="B289" i="38" l="1"/>
  <c r="B290" i="38"/>
  <c r="B291" i="38" l="1"/>
  <c r="B292" i="38"/>
  <c r="B293" i="38" l="1"/>
  <c r="B294" i="38"/>
  <c r="B295" i="38"/>
  <c r="B296" i="38" s="1"/>
  <c r="B297" i="38" l="1"/>
  <c r="B298" i="38" l="1"/>
  <c r="B299" i="38" s="1"/>
  <c r="B300" i="38" l="1"/>
  <c r="B301" i="38" l="1"/>
  <c r="B302" i="38" l="1"/>
  <c r="B303" i="38" l="1"/>
  <c r="B304" i="38" l="1"/>
  <c r="B305" i="38" l="1"/>
  <c r="B306" i="38" l="1"/>
  <c r="B307" i="38" s="1"/>
  <c r="B308" i="38" l="1"/>
  <c r="B309" i="38" l="1"/>
  <c r="B310" i="38"/>
  <c r="B311" i="38" l="1"/>
  <c r="B312" i="38"/>
  <c r="B313" i="38" l="1"/>
  <c r="B314" i="38" s="1"/>
  <c r="B315" i="38" l="1"/>
  <c r="B316" i="38" l="1"/>
  <c r="B317" i="38" l="1"/>
  <c r="B318" i="38" l="1"/>
  <c r="B319" i="38" l="1"/>
  <c r="B320" i="38" s="1"/>
  <c r="B321" i="38" l="1"/>
  <c r="B322" i="38" s="1"/>
  <c r="B323" i="38" l="1"/>
  <c r="B324" i="38" l="1"/>
  <c r="B325" i="38" l="1"/>
  <c r="B326" i="38" s="1"/>
  <c r="B327" i="38" s="1"/>
  <c r="B328" i="38" l="1"/>
  <c r="B329" i="38" s="1"/>
  <c r="B330" i="38" l="1"/>
  <c r="B331" i="38" s="1"/>
  <c r="B332" i="38" l="1"/>
  <c r="B333" i="38"/>
  <c r="B334" i="38" l="1"/>
  <c r="B335" i="38" s="1"/>
  <c r="B336" i="38" s="1"/>
  <c r="B337" i="38" s="1"/>
  <c r="B338" i="38" l="1"/>
  <c r="B339" i="38" l="1"/>
  <c r="B340" i="38" s="1"/>
  <c r="B341" i="38" l="1"/>
  <c r="B342" i="38" s="1"/>
  <c r="B343" i="38" l="1"/>
  <c r="B344" i="38" l="1"/>
  <c r="B345" i="38" l="1"/>
  <c r="B346" i="38" s="1"/>
  <c r="B347" i="38" l="1"/>
  <c r="B348" i="38" l="1"/>
  <c r="B349" i="38" l="1"/>
  <c r="B350" i="38" s="1"/>
  <c r="B351" i="38" l="1"/>
  <c r="B352" i="38" l="1"/>
  <c r="B353" i="38"/>
  <c r="B354" i="38"/>
  <c r="B355" i="38" l="1"/>
  <c r="B356" i="38" l="1"/>
  <c r="B357" i="38"/>
  <c r="B358" i="38" s="1"/>
  <c r="B359" i="38" l="1"/>
  <c r="B360" i="38" s="1"/>
  <c r="B361" i="38" l="1"/>
  <c r="B362" i="38" s="1"/>
  <c r="B363" i="38" l="1"/>
  <c r="B364" i="38" l="1"/>
  <c r="B365" i="38"/>
  <c r="B366" i="38" l="1"/>
  <c r="B367" i="38" s="1"/>
  <c r="B368" i="38" s="1"/>
  <c r="B369" i="38" l="1"/>
  <c r="B370" i="38" l="1"/>
  <c r="B371" i="38" l="1"/>
  <c r="B372" i="38" l="1"/>
  <c r="B373" i="38" l="1"/>
  <c r="B374" i="38" l="1"/>
  <c r="B375" i="38" s="1"/>
  <c r="B376" i="38" l="1"/>
  <c r="B377" i="38" l="1"/>
  <c r="B378" i="38" l="1"/>
  <c r="B379" i="38"/>
  <c r="B380" i="38" s="1"/>
  <c r="B381" i="38" l="1"/>
  <c r="B382" i="38" s="1"/>
  <c r="B383" i="38" s="1"/>
  <c r="B384" i="38" l="1"/>
  <c r="B385" i="38" l="1"/>
  <c r="B386" i="38" l="1"/>
  <c r="B387" i="38" l="1"/>
  <c r="B388" i="38" l="1"/>
  <c r="B389" i="38" s="1"/>
  <c r="B390" i="38" l="1"/>
  <c r="B391" i="38" l="1"/>
  <c r="B392" i="38" l="1"/>
  <c r="B393" i="38" l="1"/>
  <c r="B394" i="38" l="1"/>
  <c r="B395" i="38" s="1"/>
  <c r="B396" i="38" l="1"/>
  <c r="B397" i="38"/>
  <c r="B398" i="38" l="1"/>
  <c r="B399" i="38" l="1"/>
  <c r="B400" i="38" l="1"/>
  <c r="B401" i="38" l="1"/>
  <c r="B402" i="38" s="1"/>
  <c r="B403" i="38" s="1"/>
  <c r="B404" i="38" l="1"/>
  <c r="B405" i="38"/>
  <c r="B406" i="38" l="1"/>
  <c r="B407" i="38" l="1"/>
  <c r="B408" i="38" l="1"/>
  <c r="B409" i="38" l="1"/>
  <c r="B410" i="38" l="1"/>
  <c r="B411" i="38" l="1"/>
  <c r="B412" i="38" l="1"/>
  <c r="B413" i="38" l="1"/>
  <c r="B414" i="38" l="1"/>
  <c r="B415" i="38" l="1"/>
  <c r="B416" i="38" l="1"/>
  <c r="B417" i="38" l="1"/>
  <c r="B418" i="38" s="1"/>
  <c r="B419" i="38" s="1"/>
  <c r="B420" i="38" l="1"/>
  <c r="B421" i="38" s="1"/>
  <c r="B422" i="38" l="1"/>
  <c r="B423" i="38"/>
  <c r="B424" i="38" l="1"/>
  <c r="B425" i="38" l="1"/>
  <c r="B426" i="38" s="1"/>
  <c r="B427" i="38" l="1"/>
  <c r="B428" i="38"/>
  <c r="B429" i="38" s="1"/>
  <c r="B430" i="38" l="1"/>
  <c r="B431" i="38" l="1"/>
  <c r="B432" i="38"/>
  <c r="B433" i="38" s="1"/>
  <c r="B434" i="38" l="1"/>
  <c r="B435" i="38" l="1"/>
  <c r="B436" i="38" l="1"/>
  <c r="B437" i="38" l="1"/>
  <c r="B438" i="38" l="1"/>
  <c r="B439" i="38" l="1"/>
  <c r="B440" i="38" s="1"/>
  <c r="B441" i="38" l="1"/>
  <c r="B442" i="38" l="1"/>
  <c r="B443" i="38" l="1"/>
  <c r="B444" i="38" l="1"/>
  <c r="B445" i="38" l="1"/>
  <c r="B446" i="38" l="1"/>
  <c r="B447" i="38" s="1"/>
  <c r="B448" i="38" l="1"/>
  <c r="B449" i="38" l="1"/>
  <c r="B450" i="38" l="1"/>
  <c r="B451" i="38" l="1"/>
  <c r="B452" i="38" l="1"/>
  <c r="B453" i="38" l="1"/>
  <c r="B454" i="38" l="1"/>
  <c r="B455" i="38" l="1"/>
  <c r="B456" i="38" l="1"/>
  <c r="B457" i="38" l="1"/>
  <c r="B458" i="38" l="1"/>
  <c r="B459" i="38" l="1"/>
  <c r="B460" i="38" l="1"/>
  <c r="B461" i="38" s="1"/>
  <c r="B462" i="38" l="1"/>
  <c r="B463" i="38"/>
  <c r="B6" i="38" s="1"/>
</calcChain>
</file>

<file path=xl/sharedStrings.xml><?xml version="1.0" encoding="utf-8"?>
<sst xmlns="http://schemas.openxmlformats.org/spreadsheetml/2006/main" count="4851" uniqueCount="1156">
  <si>
    <t>120 g d'eau</t>
  </si>
  <si>
    <t>1 cuillère à café de fleur d'oranger (facultatif)</t>
  </si>
  <si>
    <t>Huile de friture très fraîche</t>
  </si>
  <si>
    <t>2 g de levure chimique</t>
  </si>
  <si>
    <t>50 g de fécule type Maïzena</t>
  </si>
  <si>
    <t>Sucre glace</t>
  </si>
  <si>
    <t>Pâte à beignets légère :</t>
  </si>
  <si>
    <t>50 g de farine</t>
  </si>
  <si>
    <t>Des grappes de fleurs d'acacias</t>
  </si>
  <si>
    <t>Kg</t>
  </si>
  <si>
    <t>http://www.750g.com/recettes_beignets_de_fleurs_d_acacia.htm</t>
  </si>
  <si>
    <t>Étape 1 :</t>
  </si>
  <si>
    <t>Réalisez votre pâte à beignet :</t>
  </si>
  <si>
    <t>Étape 2 :</t>
  </si>
  <si>
    <t>Découpez vos grappes de fleurs séchées à l'aide d'un ciseau.</t>
  </si>
  <si>
    <t>Étape 3 :</t>
  </si>
  <si>
    <t>Trempez vos grappes dans la pâte à beignet et égouttez pour enlever l'excédent de pâte.</t>
  </si>
  <si>
    <t>Étape 4 :</t>
  </si>
  <si>
    <t>Frire vos beignets et égouttez les sur un papier absorbant.</t>
  </si>
  <si>
    <t>Étape 5 :</t>
  </si>
  <si>
    <t>Saupoudrez de sucre glace et servez aussitôt.</t>
  </si>
  <si>
    <t>Ajoutez l'eau et fouettez pour faire une pâte de consistance pâte à crêpes épaisse.</t>
  </si>
  <si>
    <t>1 pincée de sel</t>
  </si>
  <si>
    <t>30 cl de lait</t>
  </si>
  <si>
    <t>http://cuisine.journaldesfemmes.com/recette/311699-beignets-de-fleurs-d-acacia</t>
  </si>
  <si>
    <t>250 g de farine</t>
  </si>
  <si>
    <t>3 oeufs</t>
  </si>
  <si>
    <t>20 cl de bière blonde (facultatif)</t>
  </si>
  <si>
    <t>1 cuillère à café d'huile</t>
  </si>
  <si>
    <t>sucre</t>
  </si>
  <si>
    <t>pincée de sel</t>
  </si>
  <si>
    <t>fleurs d'acacia</t>
  </si>
  <si>
    <t>http://www.france3.fr/emissions/les-carnets-de-julie/recettes/beignets-de-fleurs-d-acacias-de-catherine_320357</t>
  </si>
  <si>
    <t>100 g de fleurs d’acacias</t>
  </si>
  <si>
    <t>1 œuf</t>
  </si>
  <si>
    <t>125 g de farine</t>
  </si>
  <si>
    <t>1 pincée de levure chimique</t>
  </si>
  <si>
    <t>1 CS de beurre</t>
  </si>
  <si>
    <t>30 cl d’huile de tournesol</t>
  </si>
  <si>
    <t>2 CS de sirop de fleurs d’acacia ou de sureau</t>
  </si>
  <si>
    <t>http://www.supertoinette.com/recette/721/beignets_acacia_to_de.html</t>
  </si>
  <si>
    <t>75 g d'oeuf (1 gros oeuf)</t>
  </si>
  <si>
    <t>1,2 g de sel fin</t>
  </si>
  <si>
    <t>6 g de levure de boulanger</t>
  </si>
  <si>
    <t>15 g de miel des pyrénées</t>
  </si>
  <si>
    <t>250 g d'eau</t>
  </si>
  <si>
    <t>20 g d'eau de fleur d'oranger</t>
  </si>
  <si>
    <t>120 g de fleurs d'acacia</t>
  </si>
  <si>
    <t>20 g de sucre glace</t>
  </si>
  <si>
    <t>http://recette-de-cuisine.aufeminin.com/w/recette/r3470/beignets-de-fleurs-d-acacia.html</t>
  </si>
  <si>
    <t>Ingrédients (6 Personnes) :</t>
  </si>
  <si>
    <t>http://www.delice-celeste.com/beignets-fleurs-dacacia/</t>
  </si>
  <si>
    <t>Fleurs d'acacia</t>
  </si>
  <si>
    <t>http://www.cuisineactuelle.fr/recettes/beignets-de-fleurs-d-acacia-11382</t>
  </si>
  <si>
    <t>Ingrédients pour 4 personnes</t>
  </si>
  <si>
    <t>• 4 belles grappes de fleurs d'acacia</t>
  </si>
  <si>
    <t>• 125 g de farine</t>
  </si>
  <si>
    <t>• 1 cuil. à soupe d'huile d'olive</t>
  </si>
  <si>
    <t>• 80 g de sucre en poudre</t>
  </si>
  <si>
    <t>• un bain de friture</t>
  </si>
  <si>
    <t>• 2 pincées de sel.</t>
  </si>
  <si>
    <t>eau</t>
  </si>
  <si>
    <t>œufs</t>
  </si>
  <si>
    <t>fleurs</t>
  </si>
  <si>
    <t>œuf</t>
  </si>
  <si>
    <t>pincée</t>
  </si>
  <si>
    <t>2 C à S d'eau de fleur d'oranger.</t>
  </si>
  <si>
    <t>1oeuf</t>
  </si>
  <si>
    <t>blanc</t>
  </si>
  <si>
    <t>l</t>
  </si>
  <si>
    <t>kg</t>
  </si>
  <si>
    <t>pm</t>
  </si>
  <si>
    <t>grappes</t>
  </si>
  <si>
    <t>pincées</t>
  </si>
  <si>
    <t>pièces</t>
  </si>
  <si>
    <t>personnes</t>
  </si>
  <si>
    <t>Préparation Beignets de fleurs d'acacia</t>
  </si>
  <si>
    <t>1 Mettre dans un saladier le sel, la farine puis les oeufs. Mélanger.</t>
  </si>
  <si>
    <t>2 Ajouter le lait, la bière et l'huile puis mélanger jusqu'à l'obtention d'une pâte fluide et sans grumeaux.</t>
  </si>
  <si>
    <t>3 Laisser reposer la pâte 1 à 2 heures.</t>
  </si>
  <si>
    <t>Pour finir</t>
  </si>
  <si>
    <t>Pour combien</t>
  </si>
  <si>
    <t>Beignets de fleurs d'acacia</t>
  </si>
  <si>
    <t>Lien internet</t>
  </si>
  <si>
    <t>C à C</t>
  </si>
  <si>
    <t>Pm</t>
  </si>
  <si>
    <t>C à S</t>
  </si>
  <si>
    <t>Journal des Femmes</t>
  </si>
  <si>
    <t>750 Grammes</t>
  </si>
  <si>
    <t xml:space="preserve"> Cueillez les grappes de fleurs à la floraison (avril-mai).</t>
  </si>
  <si>
    <t xml:space="preserve">    Faites chauffer l’huile dans un wok.</t>
  </si>
  <si>
    <t>Conseils de Julie :</t>
  </si>
  <si>
    <t>Mieux vaut cueillir les fleurs le matin entre 9 et 11 h, avant les chaleurs mais après le séchage de la rosée.</t>
  </si>
  <si>
    <t>Si vous n’avez pas de sirop, remplacez-le par 1 cuillère à soupe de sucre.</t>
  </si>
  <si>
    <t xml:space="preserve">    Préparez la pâte à beignets sans tarder: mélangez la farine, le sel, la levure, le jaune de l’œuf et 25 cl d’eau. </t>
  </si>
  <si>
    <t xml:space="preserve"> Ajoutez le blanc d’œuf battu en neige et le sirop si vous l’utilisez. </t>
  </si>
  <si>
    <t>Caressez la pâte avec les fleurs en les tenants par la tige et plongez-les dans l’huile chaude mais pas bouillante.</t>
  </si>
  <si>
    <t xml:space="preserve"> Laissez dorer de chaque côté et retirez à l’écumoire. Déposez sur une feuille de papier absorbant.</t>
  </si>
  <si>
    <t xml:space="preserve"> Saupoudrez légèrement de sucre. Mangez-les bien chauds !</t>
  </si>
  <si>
    <t xml:space="preserve">Les fleurs sont toujours très fragiles après avoir été cueillies, </t>
  </si>
  <si>
    <t xml:space="preserve"> conservez-les (le moins longtemps possible) dans un Tupperware, </t>
  </si>
  <si>
    <t>entre des couches de papier absorbant humidifié.</t>
  </si>
  <si>
    <t>Supertoinette</t>
  </si>
  <si>
    <t>Ces beignets se conservent  2 jours on peut les manger chauds ou froids.</t>
  </si>
  <si>
    <t>Prévoir pour un apéritif 3 à 4 pièces par personne.</t>
  </si>
  <si>
    <t>Pour le cocktail la même quantité  pour la première heure puis 2 pièces par heure.</t>
  </si>
  <si>
    <t>Pour un après-midi ou une soirée complète : 8 pièces par personne pour toute la durée de la réception.</t>
  </si>
  <si>
    <t>Vous pouvez remplacer le miel des Pyrénées par un miel de votre région.</t>
  </si>
  <si>
    <t>éponger délicatement. Mettre la friteuse à chauffer (170°C).</t>
  </si>
  <si>
    <t>Dans le bol du robot mélangeur, ajouter la farine, l'oeuf, le sel, la levure de boulanger dissoute dans un peu d'eau,</t>
  </si>
  <si>
    <t xml:space="preserve"> le miel, l'eau de fleur d'oranger. </t>
  </si>
  <si>
    <t xml:space="preserve">Mélanger en ajoutant peu à peu l'eau pour obtenir une pâte à beignets qui couvre bien votre cuillère. </t>
  </si>
  <si>
    <t xml:space="preserve"> Laisser reposer 2 heures.</t>
  </si>
  <si>
    <t>Couvrir une assiette d'un papier absorbant. Vérifier le bain de friture en jetant un dé de pain,</t>
  </si>
  <si>
    <t xml:space="preserve"> il s'entoure de petites bulles, vous pouvez commencer votre friture. </t>
  </si>
  <si>
    <t xml:space="preserve">Plonger les fleurs d'acacia dans la pâte à frire puis dans l'huile chaude. </t>
  </si>
  <si>
    <t>Cuire quelques minutes, dès qu'elles sont dorées, retourner. Servir avec sucre glace.</t>
  </si>
  <si>
    <t xml:space="preserve">Couper les pointes des fleurs d'acacia, les tiges doivent être tendres. Laver sous l'eau courante, </t>
  </si>
  <si>
    <t>puis tremper une fleur d'acacia dans la pâte avant de la plonger dans l'huile.</t>
  </si>
  <si>
    <t xml:space="preserve">4 Faire chauffer l'huile dans une casserole ou une friteuse </t>
  </si>
  <si>
    <t xml:space="preserve">Quand la cuisson est finie, déposer le beignet sur une feuille de papier absorbant </t>
  </si>
  <si>
    <t>puis le saupoudrer de sucre.</t>
  </si>
  <si>
    <t>Au Féminin.com</t>
  </si>
  <si>
    <t>150g de farine</t>
  </si>
  <si>
    <t>100g de sucre</t>
  </si>
  <si>
    <t>1 l de lait</t>
  </si>
  <si>
    <t>2 oeufs</t>
  </si>
  <si>
    <t>3 c à s d'huile pouvant cuire.</t>
  </si>
  <si>
    <t xml:space="preserve"> plus la bouteille pour la poêle</t>
  </si>
  <si>
    <t xml:space="preserve">les grappes de fleurs d'accacia, rincées si le ciel n'y a pas pourvu </t>
  </si>
  <si>
    <t>et si vous les cueillez prés d'un endroit poussièreux.</t>
  </si>
  <si>
    <t xml:space="preserve">Faire une pâte à beignet, en dosant le lait pour obtenir une pâte bien coulante </t>
  </si>
  <si>
    <t>mais ayant de la consistance .donc on n'utilisera peut-être pas tout le litre.</t>
  </si>
  <si>
    <t>2-Préparer la poêle bien chaude et y passer un papier absorbant bien imbibé d'huile.</t>
  </si>
  <si>
    <t>3-Dans le saladier de pâte disposer les grappes de fleurs la tige vers en haut par petites quantité.</t>
  </si>
  <si>
    <t xml:space="preserve">1-Dans un saladier, faire un puit au milieu de la farine y mettre le sucre,les oeufs l'huile, </t>
  </si>
  <si>
    <t xml:space="preserve">l'eau de fleur d'oranger. mélanger progressivement au milieu en rajoutant doucement le lait </t>
  </si>
  <si>
    <t>pour obtenir la consistance désirée.</t>
  </si>
  <si>
    <t xml:space="preserve">laisser dorer puis les retourner quand elles sont dorées des deux côtés. </t>
  </si>
  <si>
    <t xml:space="preserve">déposer sur un papier absorbant saupoudré de sucre! </t>
  </si>
  <si>
    <t>Délice de Celeste</t>
  </si>
  <si>
    <t>sachets</t>
  </si>
  <si>
    <t>Cuisine Actuelle</t>
  </si>
  <si>
    <t>4 Égouttez-les sur du papier absorbant. Poudrez généreusement de sucre. Servez tiède.</t>
  </si>
  <si>
    <t>1 Mélangez la farine avec le sel, le jaune d'œuf et l'huile d'olive. Délayez avec l'eau.</t>
  </si>
  <si>
    <t>2 Montez les blancs en neige avec une pincée de sel et incorporez-les délicatement.</t>
  </si>
  <si>
    <t>Faites-les dorer deux par deux pendant 1 min dans la friture en les retournant avec une écumoire.</t>
  </si>
  <si>
    <t>Mélangez la farine, les sucre et le sel.</t>
  </si>
  <si>
    <t xml:space="preserve">    Faites un puis et ajoutez l’œuf, mélangez et incorporez le lait.</t>
  </si>
  <si>
    <t xml:space="preserve">    Ajoutez ensuite la bière, incorporez la bien et laissez reposer votre pâte 15 minutes.</t>
  </si>
  <si>
    <t xml:space="preserve">    Faites chauffer à feu moyen votre huile/friteuse.</t>
  </si>
  <si>
    <t xml:space="preserve">    En attends, secouez vos grappes de fleurs d'acacia pour en retirer</t>
  </si>
  <si>
    <t xml:space="preserve"> les petites bêbêtes (vous pouvez aussi les rincer, mais veillez à bien les sécher).</t>
  </si>
  <si>
    <t xml:space="preserve">  Trempez une grappe dans la pâte à beignet, plongez-la dans votre huile et laissez dorer</t>
  </si>
  <si>
    <t>(mettez en 4 à la fois mais pas plus, pour ne pas refroidir votre huile).</t>
  </si>
  <si>
    <t xml:space="preserve"> Sortez du bain d'huile, laissez quelques secondes sur un papier absorbant,</t>
  </si>
  <si>
    <t>saupoudrez de sucre glace et dégustez (chaud c'est meilleur !).</t>
  </si>
  <si>
    <t>3 Chauffez le bain de friture à 180 °C. T</t>
  </si>
  <si>
    <t>rempez les grappes de fleurs d'acacia dans la pâte pour les enrober</t>
  </si>
  <si>
    <t>.</t>
  </si>
  <si>
    <t>ICI</t>
  </si>
  <si>
    <t>❶</t>
  </si>
  <si>
    <t>❷</t>
  </si>
  <si>
    <t>❸</t>
  </si>
  <si>
    <t>❹</t>
  </si>
  <si>
    <t>❺</t>
  </si>
  <si>
    <t xml:space="preserve"> la Recette de l' Auteur est prévue pour combien de personnes</t>
  </si>
  <si>
    <t>Poids recette</t>
  </si>
  <si>
    <t>oeufs</t>
  </si>
  <si>
    <t>1 blanc d'œuf</t>
  </si>
  <si>
    <t>PRÉSENTATION DES RECETTES EN LIGNE</t>
  </si>
  <si>
    <t>Unités</t>
  </si>
  <si>
    <t>Poids</t>
  </si>
  <si>
    <t>Poids Unitaire</t>
  </si>
  <si>
    <t>collage 1-2-3 Valeurs ou (R) respecter la mise en forme de destination</t>
  </si>
  <si>
    <t>Quoi</t>
  </si>
  <si>
    <t>Portions</t>
  </si>
  <si>
    <t>PHASES ESSENTIELLES  DE PROGRESSION</t>
  </si>
  <si>
    <t>❻</t>
  </si>
  <si>
    <t>q</t>
  </si>
  <si>
    <t>Coller le mode de préparation ci-dessous</t>
  </si>
  <si>
    <t>Adaptation : Joël Leboucher..UPRT "Union des Personnels de la Restauration Territoriale"  membre du réseau RESTAU'CO</t>
  </si>
  <si>
    <t>Auteur</t>
  </si>
  <si>
    <t>Nombre de portions</t>
  </si>
  <si>
    <t>poids pour 1 portion</t>
  </si>
  <si>
    <t>coller dans la colonne A</t>
  </si>
  <si>
    <t>A</t>
  </si>
  <si>
    <t>B</t>
  </si>
  <si>
    <t>coller dans la colonne B</t>
  </si>
  <si>
    <t>Saisissez les poids OU</t>
  </si>
  <si>
    <t>L'Auteur à prévu cette recette pour combien de portions</t>
  </si>
  <si>
    <t>Vous voulez dipliquer cette recette pour combien de portions</t>
  </si>
  <si>
    <t>Coller la recette ci-dessous  collage 1-2-3 Valeurs ou (R) respecter la mise en forme de destination</t>
  </si>
  <si>
    <t>Collez le lien internet pour retrouver le site</t>
  </si>
  <si>
    <t xml:space="preserve">largeur de colonne </t>
  </si>
  <si>
    <t>Vous pouvez intervenir sur le poids portion en modifiant le nombre de portions</t>
  </si>
  <si>
    <t>Saisisez le nombre d'unités (exemple 2 pour 2 œufs)</t>
  </si>
  <si>
    <t xml:space="preserve"> OU ...Quel poids voulez vous faire à vous de saisir un poids</t>
  </si>
  <si>
    <t xml:space="preserve">           Quantités demandées</t>
  </si>
  <si>
    <t>Ingrédients pour</t>
  </si>
  <si>
    <t>farine</t>
  </si>
  <si>
    <t>maizena</t>
  </si>
  <si>
    <t>levure</t>
  </si>
  <si>
    <t>fleur d'oranger</t>
  </si>
  <si>
    <t>sucre glace</t>
  </si>
  <si>
    <t>Saisissez la liste des ingrédients</t>
  </si>
  <si>
    <t>Collez les denrées copiées sur le site internet (collage valeurs) pour respacter la mise en forme</t>
  </si>
  <si>
    <t>sel</t>
  </si>
  <si>
    <t>lait</t>
  </si>
  <si>
    <t>bière blonde</t>
  </si>
  <si>
    <t>huile</t>
  </si>
  <si>
    <t>levure chimique</t>
  </si>
  <si>
    <t>sirop de fleurs d’acacia ou de sureau</t>
  </si>
  <si>
    <t>huile de tournesol</t>
  </si>
  <si>
    <t>beurre</t>
  </si>
  <si>
    <t>fleurs d’acacias</t>
  </si>
  <si>
    <t xml:space="preserve"> sel fin</t>
  </si>
  <si>
    <t xml:space="preserve"> levure de boulanger</t>
  </si>
  <si>
    <t xml:space="preserve"> d'oeuf </t>
  </si>
  <si>
    <t>miel des pyrénées</t>
  </si>
  <si>
    <t>eau de fleur d'oranger</t>
  </si>
  <si>
    <t>eau de fleur d'oranger.</t>
  </si>
  <si>
    <t>huile pouvant cuire.</t>
  </si>
  <si>
    <t>Farine</t>
  </si>
  <si>
    <t>Sel</t>
  </si>
  <si>
    <t>Œuf</t>
  </si>
  <si>
    <t>Lait</t>
  </si>
  <si>
    <t>Bière</t>
  </si>
  <si>
    <t>Sucre en poudre</t>
  </si>
  <si>
    <t>Sucre vanillé</t>
  </si>
  <si>
    <t>sel.</t>
  </si>
  <si>
    <t>oeuf</t>
  </si>
  <si>
    <t>sucre en poudre</t>
  </si>
  <si>
    <t>huile d'olive</t>
  </si>
  <si>
    <t>blanc d'œuf</t>
  </si>
  <si>
    <t>belles grappes de fleurs d'acacia</t>
  </si>
  <si>
    <t xml:space="preserve"> bain de friture</t>
  </si>
  <si>
    <t>Alain DUCASSE</t>
  </si>
  <si>
    <t>levure de bière</t>
  </si>
  <si>
    <t>litre</t>
  </si>
  <si>
    <t>eau tiède</t>
  </si>
  <si>
    <t>farine type 45</t>
  </si>
  <si>
    <t>jaunes</t>
  </si>
  <si>
    <t>jaunes d'œufs</t>
  </si>
  <si>
    <t>eau froide</t>
  </si>
  <si>
    <t>fécule de pommes de terre</t>
  </si>
  <si>
    <t>pistils</t>
  </si>
  <si>
    <t>pistils de safran</t>
  </si>
  <si>
    <t>crème liquide</t>
  </si>
  <si>
    <t>grappes de fleurs d'acacia</t>
  </si>
  <si>
    <t>litres</t>
  </si>
  <si>
    <t>huile de pépins de raisin</t>
  </si>
  <si>
    <t>lfleur de sel</t>
  </si>
  <si>
    <t>fleur de sel</t>
  </si>
  <si>
    <t>https://www.academiedugout.fr/recettes/beignets-de-fleurs-d-acacia_6038_2</t>
  </si>
  <si>
    <t>la pâte à beignets</t>
  </si>
  <si>
    <t xml:space="preserve">réaliser un levain </t>
  </si>
  <si>
    <t>détendre la levure avec l'eau tiède, faire une fontaine avec la farine</t>
  </si>
  <si>
    <t>verser le levain délayé et remuer jusqu’à l'obtention d'un mélange homogène</t>
  </si>
  <si>
    <t>couvrir d'un film étirable et laisser gonfler pendant 1 heure dans un endroi tempéré</t>
  </si>
  <si>
    <t>monter la crème</t>
  </si>
  <si>
    <t>mélanger le levain à la préparation au safran</t>
  </si>
  <si>
    <t>puis ajouter la crème montée</t>
  </si>
  <si>
    <t>les beignets de fleurs d'acacia</t>
  </si>
  <si>
    <t>ôter si besoin est,les fleurs fanées et supprimer le bout de la grappe</t>
  </si>
  <si>
    <t>enrober les grappes de fleurs de pâte à beignet</t>
  </si>
  <si>
    <t>les plonger dans un bain d'huile de pépins de raisin préchauffé à 170°C</t>
  </si>
  <si>
    <t>dès qu'ils sont dorés, sortir les beignets et les égoutter sur du papier absorbant afin de retirer l'exédent de matière grasse</t>
  </si>
  <si>
    <t>C</t>
  </si>
  <si>
    <t>finition et présentation</t>
  </si>
  <si>
    <t>assaisonner de fleur de sel et servir brûlant, sur du papier gaufré ou une serviette</t>
  </si>
  <si>
    <t>Trempez les grappes de fleurs d'acacia dans la pâte pour les enrober</t>
  </si>
  <si>
    <t>Dans un saladier, mettez la farine, la fécule et la levure chimique.</t>
  </si>
  <si>
    <t>Ajoutez la fleur d'oranger.</t>
  </si>
  <si>
    <t xml:space="preserve">Préparez la pâte à beignets sans tarder: mélangez la farine, le sel, la levure, le jaune de l’œuf et 25 cl d’eau. </t>
  </si>
  <si>
    <t>Ajoutez ensuite la bière, incorporez la bien et laissez reposer votre pâte 15 minutes.</t>
  </si>
  <si>
    <t xml:space="preserve"> Faites chauffer à feu moyen votre huile/friteuse.</t>
  </si>
  <si>
    <t xml:space="preserve"> Trempez une grappe dans la pâte à beignet, plongez-la dans votre huile et laissez dorer</t>
  </si>
  <si>
    <t>trempez les grappes de fleurs d'acacia dans la pâte pour les enrober</t>
  </si>
  <si>
    <t>RECETTES DE BEIGNETS D'ACACIA</t>
  </si>
  <si>
    <t>10g de levure de bière</t>
  </si>
  <si>
    <t>10cl d'eau tiède</t>
  </si>
  <si>
    <t>100g de farine type 45</t>
  </si>
  <si>
    <t>2 jaunes d'œufs</t>
  </si>
  <si>
    <t>6cl d'eau froide</t>
  </si>
  <si>
    <t>100g de fécule de pommes de terre</t>
  </si>
  <si>
    <t>3 pistils de safran</t>
  </si>
  <si>
    <t>20cl de crème liquide</t>
  </si>
  <si>
    <t>12 grappes de fleurs d'acacia</t>
  </si>
  <si>
    <t>2l huile de pépins de raisin</t>
  </si>
  <si>
    <t>D</t>
  </si>
  <si>
    <t>E</t>
  </si>
  <si>
    <t>F</t>
  </si>
  <si>
    <t>H</t>
  </si>
  <si>
    <t>L</t>
  </si>
  <si>
    <t>sel fin</t>
  </si>
  <si>
    <t>œuf blanc d'</t>
  </si>
  <si>
    <t>fécule</t>
  </si>
  <si>
    <t>miel</t>
  </si>
  <si>
    <t>huile olive</t>
  </si>
  <si>
    <t>sucre vanillé</t>
  </si>
  <si>
    <t>safran</t>
  </si>
  <si>
    <t>fleurs d'acacia sirop de fleurs d’acacia ou de sureau</t>
  </si>
  <si>
    <t>levure de boulanger</t>
  </si>
  <si>
    <t>œufs entiers</t>
  </si>
  <si>
    <t>œufs jaunes</t>
  </si>
  <si>
    <t>COMBIEN DE PORTION SERVIES PAR L'AUTEUR</t>
  </si>
  <si>
    <t>COMBIEN DE PORTIONS VOULEZ VOUS PRÉPARER</t>
  </si>
  <si>
    <t>Saisissez ci-dessous la liste des ingrédients et dans les colonnes de droite les quantités</t>
  </si>
  <si>
    <t>sel fleur de</t>
  </si>
  <si>
    <t>Huile</t>
  </si>
  <si>
    <t>PM</t>
  </si>
  <si>
    <t>CHR</t>
  </si>
  <si>
    <t>BEIGNETS D'ACACIA</t>
  </si>
  <si>
    <t>TABLEAU DE LECTURE …..ne rien saisir sur ce tableau …SAUF le nombre de portions que vous souhaitez préparer</t>
  </si>
  <si>
    <t>Auteur N° 10</t>
  </si>
  <si>
    <t>Auteur N° 11</t>
  </si>
  <si>
    <t>Auteur N° 12</t>
  </si>
  <si>
    <t>Auteur N° 13</t>
  </si>
  <si>
    <t>Auteur N° 14</t>
  </si>
  <si>
    <t>Auteur N° 15</t>
  </si>
  <si>
    <t>Auteur N° 9</t>
  </si>
  <si>
    <t>CHR = Chronologie…Ordre d'assemblage des produits selon les recettes des Auteurs….les denrées sont classées par ordre Alphabétique</t>
  </si>
  <si>
    <t>Mélangez la farine avec le sel, le jaune d'œuf et l'huile d'olive. Délayez avec l'eau.</t>
  </si>
  <si>
    <t>Montez les blancs en neige avec une pincée de sel et incorporez-les délicatement.</t>
  </si>
  <si>
    <t>Chauffez le bain de friture à 180 °C. T</t>
  </si>
  <si>
    <t>Égouttez-les sur du papier absorbant. Poudrez généreusement de sucre. Servez tiède.</t>
  </si>
  <si>
    <t xml:space="preserve">Étape 1 </t>
  </si>
  <si>
    <t>Étape 2</t>
  </si>
  <si>
    <t>Étape 3</t>
  </si>
  <si>
    <t>Étape 4</t>
  </si>
  <si>
    <t>Étape 5</t>
  </si>
  <si>
    <t>Étape 3.1</t>
  </si>
  <si>
    <t>Étape 2.1</t>
  </si>
  <si>
    <t>Étape 5.1</t>
  </si>
  <si>
    <t>œuf jaune</t>
  </si>
  <si>
    <t>1 jaune d'œuf</t>
  </si>
  <si>
    <t>Copier Formats cellules</t>
  </si>
  <si>
    <t>blancs</t>
  </si>
  <si>
    <t>M</t>
  </si>
  <si>
    <t>S</t>
  </si>
  <si>
    <t>O</t>
  </si>
  <si>
    <t>couverts</t>
  </si>
  <si>
    <t>@</t>
  </si>
  <si>
    <t>PC</t>
  </si>
  <si>
    <t>France 3 Carnets de Julie</t>
  </si>
  <si>
    <t>Quantités poids nombre de pièces…. dans cette colonne</t>
  </si>
  <si>
    <t>Unité : C'est dans cette colonne que l'on saisi un nombre de pièce ( 1 cuillère 1 œuf etc..)</t>
  </si>
  <si>
    <t xml:space="preserve">4Dès que la poêle est bien chaude y déposer un lit de grappes imbibées de pâte. </t>
  </si>
  <si>
    <t>Coller la recette dans la colonne A Collage spécial = collage 1-2-3 Valeurs ou (R) respecter la mise en forme de destination</t>
  </si>
  <si>
    <t>Quoi cuillèes à café = C à Ccuillère potage = C à P œufs -blancs jaunes pincées sachets grappes etc…</t>
  </si>
  <si>
    <t>Facultatif : Poids si vous connaissez le poids unitaire du Quoi saisissez le ici Exemple 2 œufs  de 50g si vous ne savez pas ne saisissez rien</t>
  </si>
  <si>
    <t>mélanger au fouet les jaunes d'œufs l'eau la fécule de pommes de terre le sel et les pistils de safran</t>
  </si>
  <si>
    <t>Farine 180 g</t>
  </si>
  <si>
    <t>Sel 1 pincée</t>
  </si>
  <si>
    <t>Oeuf 1</t>
  </si>
  <si>
    <t>Lait 100 ml</t>
  </si>
  <si>
    <t>Bière 150 ml</t>
  </si>
  <si>
    <t>Sucre en poudre 50 g</t>
  </si>
  <si>
    <t>Sucre vanillé 1 sachet</t>
  </si>
  <si>
    <t>Avant de saisir quoi que ce soit dans une cellule cliquez dessus pour vérifier qu'il n'y ait pas de formule</t>
  </si>
  <si>
    <t>TABLEAU DE SAISIE       Saisissez l'intitulé de vos recettes et les quantités sur ce tableau cellules fond bleu…NE RIEN SAISIR dans les cellules fond gris</t>
  </si>
  <si>
    <t xml:space="preserve">Saisissez l'intitulé de votre répertoire cellule B5 </t>
  </si>
  <si>
    <t>Collez les colonnes A - B - C - D  de chaque recette dans ce tableau</t>
  </si>
  <si>
    <t>cellule G</t>
  </si>
  <si>
    <t>L'AUTEUR A PRÉVU SA RECETTE POUR : (ne saisissez rien sur cette ligne)</t>
  </si>
  <si>
    <t>Produits</t>
  </si>
  <si>
    <t>Quantités Auteur</t>
  </si>
  <si>
    <t>Recette ligne :</t>
  </si>
  <si>
    <t>Collez les colonnes A - B - C - D  de chaque recette sur ces lignes</t>
  </si>
  <si>
    <t>Coller les recettes qui vous conviennent comme ceci</t>
  </si>
  <si>
    <t>pincée(s)</t>
  </si>
  <si>
    <t xml:space="preserve">Recette N° 1 </t>
  </si>
  <si>
    <t>❸ Saisissez le nom du plat et de l'Auteur cellule fond jaune ci-dessous</t>
  </si>
  <si>
    <t>❷ Quoi ? personnes - couverts ou Kg et l'Auteur à prévu sa recette pour combien</t>
  </si>
  <si>
    <t>❷ Quoi ? personnes - couverts ou Kg et pour combien</t>
  </si>
  <si>
    <t>❶ saisissez les ingrédients les unités et les quantités</t>
  </si>
  <si>
    <t>❹ Numérotez les étapes (facultatif)</t>
  </si>
  <si>
    <t>❺ Saisissez la progression</t>
  </si>
  <si>
    <t>❻ combien de personnes - couverts ou Kg VOULEZ VOUS PRÉPARER</t>
  </si>
  <si>
    <t>Recette N° 2</t>
  </si>
  <si>
    <t>Recette N° 3</t>
  </si>
  <si>
    <t>Mettre dans un saladier le sel, la farine puis les oeufs. Mélanger.</t>
  </si>
  <si>
    <t>Ajouter le lait, la bière et l'huile puis mélanger jusqu'à l'obtention d'une pâte fluide et sans grumeaux.</t>
  </si>
  <si>
    <t>Laisser reposer la pâte 1 à 2 heures.</t>
  </si>
  <si>
    <t xml:space="preserve">Faire chauffer l'huile dans une casserole ou une friteuse </t>
  </si>
  <si>
    <t>Recette N° 5</t>
  </si>
  <si>
    <t xml:space="preserve"> Faites chauffer l’huile dans un wok.</t>
  </si>
  <si>
    <t>œuf(s)</t>
  </si>
  <si>
    <t xml:space="preserve">2 CS de sirop de fleurs </t>
  </si>
  <si>
    <t xml:space="preserve">Préparez la pâte à beignets sans tarder: </t>
  </si>
  <si>
    <t>d’acacia ou de sureau</t>
  </si>
  <si>
    <t xml:space="preserve">mélangez la farine, le sel, la levure, le jaune de l’œuf et 25 cl d’eau. </t>
  </si>
  <si>
    <t xml:space="preserve">Ajoutez le blanc d’œuf battu en neige et le sirop si vous l’utilisez. </t>
  </si>
  <si>
    <t>Caressez la pâte avec les fleurs</t>
  </si>
  <si>
    <t xml:space="preserve"> en les tenants par la tige et plongez-les dans l’huile chaude mais pas bouillante.</t>
  </si>
  <si>
    <t>Recette N° 6</t>
  </si>
  <si>
    <t xml:space="preserve">les tiges doivent être tendres. </t>
  </si>
  <si>
    <t xml:space="preserve">Laver sous l'eau courante, </t>
  </si>
  <si>
    <t xml:space="preserve">éponger délicatement. </t>
  </si>
  <si>
    <t>Mettre la friteuse à chauffer (170°C).</t>
  </si>
  <si>
    <t>Dans le bol du robot mélangeur,</t>
  </si>
  <si>
    <t xml:space="preserve"> ajouter la farine, l'oeuf, le sel, la levure de boulanger dissoute dans un peu d'eau,</t>
  </si>
  <si>
    <t xml:space="preserve">Mélanger </t>
  </si>
  <si>
    <t xml:space="preserve">en ajoutant peu à peu l'eau pour obtenir une pâte à beignets qui couvre bien votre cuillère. </t>
  </si>
  <si>
    <t xml:space="preserve">Couvrir une assiette d'un papier absorbant. </t>
  </si>
  <si>
    <t>Vérifier le bain de friture en jetant un dé de pain,</t>
  </si>
  <si>
    <t xml:space="preserve"> s'il s'entoure de petites bulles, vous pouvez commencer votre friture. </t>
  </si>
  <si>
    <t>Étape 5.</t>
  </si>
  <si>
    <t>Recette N° 7</t>
  </si>
  <si>
    <t xml:space="preserve">❻ </t>
  </si>
  <si>
    <t>les grappes de fleurs d'accacia,</t>
  </si>
  <si>
    <t xml:space="preserve">rincées si le ciel n'y a pas pourvu </t>
  </si>
  <si>
    <t xml:space="preserve">Faire une pâte à beignet, </t>
  </si>
  <si>
    <t xml:space="preserve">en dosant le lait pour obtenir une pâte bien coulante </t>
  </si>
  <si>
    <t>Dans un saladier, faire un puit au milieu de la farine y mettre le sucre,les oeufs l'huile, l'eau de fleur d'oranger.</t>
  </si>
  <si>
    <t xml:space="preserve"> mélanger progressivement au milieu en rajoutant doucement le lait </t>
  </si>
  <si>
    <t xml:space="preserve">Préparer la poêle bien chaude </t>
  </si>
  <si>
    <t>et y passer un papier absorbant bien imbibé d'huile.</t>
  </si>
  <si>
    <t xml:space="preserve">Dans le saladier de pâte </t>
  </si>
  <si>
    <t>disposer les grappes de fleurs la tige vers en haut par petites quantité.</t>
  </si>
  <si>
    <t xml:space="preserve">Dès que la poêle est bien chaude </t>
  </si>
  <si>
    <t xml:space="preserve">y déposer un lit de grappes imbibées de pâte. </t>
  </si>
  <si>
    <t>Recette N° 8</t>
  </si>
  <si>
    <t xml:space="preserve">Mélangez </t>
  </si>
  <si>
    <t>la farine, les sucre et le sel.</t>
  </si>
  <si>
    <t>Faites un puis et ajoutez l’œuf, mélangez et incorporez le lait.</t>
  </si>
  <si>
    <t xml:space="preserve">Ajoutez ensuite la bière, incorporez la bien </t>
  </si>
  <si>
    <t>et laissez reposer votre pâte 15 minutes.</t>
  </si>
  <si>
    <t xml:space="preserve">En attendant, </t>
  </si>
  <si>
    <t xml:space="preserve">secouez vos grappes de fleurs d'acacia </t>
  </si>
  <si>
    <t xml:space="preserve">pour en retirer les petites bêbêtes </t>
  </si>
  <si>
    <t>(vous pouvez aussi les rincer, mais veillez à bien les sécher).</t>
  </si>
  <si>
    <t>Faites chauffer à feu moyen votre huile/friteuse.</t>
  </si>
  <si>
    <t>Étape 4.2</t>
  </si>
  <si>
    <t xml:space="preserve">Trempez une grappe dans la pâte à beignet, </t>
  </si>
  <si>
    <t>plongez-la dans votre huile et laissez dorer</t>
  </si>
  <si>
    <t xml:space="preserve"> Sortez du bain d'huile,</t>
  </si>
  <si>
    <t xml:space="preserve"> laissez quelques secondes sur un papier absorbant,</t>
  </si>
  <si>
    <t>Recette N° 9</t>
  </si>
  <si>
    <t>Saisissez le nom du plat et de l'Auteur</t>
  </si>
  <si>
    <t>Recette N° 10</t>
  </si>
  <si>
    <t>Recette N° 11</t>
  </si>
  <si>
    <t>Recette N° 12</t>
  </si>
  <si>
    <t>Recette N° 13</t>
  </si>
  <si>
    <t>Recette N° 4</t>
  </si>
  <si>
    <t>Recette N° 15</t>
  </si>
  <si>
    <t>Base de données N° de Lignes</t>
  </si>
  <si>
    <t>CUISINE CENTRALE DE ………………………Liste de quelques produits</t>
  </si>
  <si>
    <t>Lot :</t>
  </si>
  <si>
    <t>Liste de quelques produits</t>
  </si>
  <si>
    <t>Nombre de Lignes</t>
  </si>
  <si>
    <t>Colonne C</t>
  </si>
  <si>
    <t>MERCURIALE POUR RESTAURATEUR</t>
  </si>
  <si>
    <t>Date</t>
  </si>
  <si>
    <t>ECONOMAT -ECO</t>
  </si>
  <si>
    <t>B.O.F. - BOF</t>
  </si>
  <si>
    <t>POISSON - POI</t>
  </si>
  <si>
    <t>LEGUMERIE - LEG</t>
  </si>
  <si>
    <t>SURGELÉS - SUR</t>
  </si>
  <si>
    <t>CAVE - CAV</t>
  </si>
  <si>
    <t>FRUITS - FRU</t>
  </si>
  <si>
    <t>VIANDE/VOLAILLES - VIV</t>
  </si>
  <si>
    <t>FAMILLE DE PRODUITS</t>
  </si>
  <si>
    <t>Poids unitaire</t>
  </si>
  <si>
    <t>Conditionnement de vente</t>
  </si>
  <si>
    <t>Quantité approximative annuelle</t>
  </si>
  <si>
    <t>Quoi ?</t>
  </si>
  <si>
    <t>Prix HT/Kg litre ou Pièce</t>
  </si>
  <si>
    <t>Montant estimatif hors TVA</t>
  </si>
  <si>
    <t>Kg litre ou Pièce</t>
  </si>
  <si>
    <t></t>
  </si>
  <si>
    <t>LEG</t>
  </si>
  <si>
    <t>ail</t>
  </si>
  <si>
    <t>à vous de saisir vos Quantités approximatives annuelles</t>
  </si>
  <si>
    <t>aneth</t>
  </si>
  <si>
    <t>botte(s)</t>
  </si>
  <si>
    <t>artichauts</t>
  </si>
  <si>
    <t>asperges</t>
  </si>
  <si>
    <t>n'oubliez pas d'actualiser les prix</t>
  </si>
  <si>
    <t>aubergines</t>
  </si>
  <si>
    <t>avocats</t>
  </si>
  <si>
    <t>ECO</t>
  </si>
  <si>
    <t>badiane</t>
  </si>
  <si>
    <t>sachet(s)</t>
  </si>
  <si>
    <t>basilic</t>
  </si>
  <si>
    <t>batavia</t>
  </si>
  <si>
    <t>betteraves</t>
  </si>
  <si>
    <t>blettes</t>
  </si>
  <si>
    <t>pièce(s)</t>
  </si>
  <si>
    <t>brocolis</t>
  </si>
  <si>
    <t>carottes</t>
  </si>
  <si>
    <t>celeri branche</t>
  </si>
  <si>
    <t>celeri rave</t>
  </si>
  <si>
    <t>cepes frais</t>
  </si>
  <si>
    <t>cerfeuil</t>
  </si>
  <si>
    <t>bt</t>
  </si>
  <si>
    <t>champignons paris</t>
  </si>
  <si>
    <t>choux fleur</t>
  </si>
  <si>
    <t>choux bruxelle</t>
  </si>
  <si>
    <t>choux rouge</t>
  </si>
  <si>
    <t>choux vert</t>
  </si>
  <si>
    <t>ciboulette</t>
  </si>
  <si>
    <t>BT</t>
  </si>
  <si>
    <t>citrons verts</t>
  </si>
  <si>
    <t xml:space="preserve">citrons  </t>
  </si>
  <si>
    <t>concombre</t>
  </si>
  <si>
    <t>coriandre</t>
  </si>
  <si>
    <t>courgette</t>
  </si>
  <si>
    <t>cresson</t>
  </si>
  <si>
    <t>echalotes</t>
  </si>
  <si>
    <t>endives</t>
  </si>
  <si>
    <t>epinards</t>
  </si>
  <si>
    <t>estragon</t>
  </si>
  <si>
    <t>fenouil</t>
  </si>
  <si>
    <t>feuille de chêne</t>
  </si>
  <si>
    <t>feves fraiches</t>
  </si>
  <si>
    <t>frisee</t>
  </si>
  <si>
    <t>germe soja</t>
  </si>
  <si>
    <t>barquette(s) 0,500</t>
  </si>
  <si>
    <t>gingembre</t>
  </si>
  <si>
    <t>laitue</t>
  </si>
  <si>
    <t>pc</t>
  </si>
  <si>
    <t>mache</t>
  </si>
  <si>
    <t>menthe</t>
  </si>
  <si>
    <t>mesclun</t>
  </si>
  <si>
    <t>navets</t>
  </si>
  <si>
    <t>oignons</t>
  </si>
  <si>
    <t>oseille</t>
  </si>
  <si>
    <t>persil</t>
  </si>
  <si>
    <t>pissenlits</t>
  </si>
  <si>
    <t>pleurotes</t>
  </si>
  <si>
    <t>poireaux</t>
  </si>
  <si>
    <t>pois gourmands</t>
  </si>
  <si>
    <t>poivrons</t>
  </si>
  <si>
    <t>pdt</t>
  </si>
  <si>
    <t>potiron</t>
  </si>
  <si>
    <t>radis</t>
  </si>
  <si>
    <t>romaine</t>
  </si>
  <si>
    <t>sauge</t>
  </si>
  <si>
    <t>scarole</t>
  </si>
  <si>
    <t>soja</t>
  </si>
  <si>
    <t>tomate</t>
  </si>
  <si>
    <t>tomate cerise</t>
  </si>
  <si>
    <t>barquette(s) 0,250</t>
  </si>
  <si>
    <t>tomate poire</t>
  </si>
  <si>
    <t>trevise</t>
  </si>
  <si>
    <t>FRU</t>
  </si>
  <si>
    <t>ananas</t>
  </si>
  <si>
    <t>bananes</t>
  </si>
  <si>
    <t>cerises</t>
  </si>
  <si>
    <t>clementines</t>
  </si>
  <si>
    <t>figues</t>
  </si>
  <si>
    <t>framboises</t>
  </si>
  <si>
    <t>fraises</t>
  </si>
  <si>
    <t>groseilles</t>
  </si>
  <si>
    <t>kiwis</t>
  </si>
  <si>
    <t>mangues</t>
  </si>
  <si>
    <t>melon</t>
  </si>
  <si>
    <t>nectarines</t>
  </si>
  <si>
    <t>noisettes entieres</t>
  </si>
  <si>
    <t>noisettes mondees</t>
  </si>
  <si>
    <t>noix fraiches</t>
  </si>
  <si>
    <t>noix coco</t>
  </si>
  <si>
    <t>oranges</t>
  </si>
  <si>
    <t>pamplemousse</t>
  </si>
  <si>
    <t>peches sirop</t>
  </si>
  <si>
    <t>peches blanches</t>
  </si>
  <si>
    <t>poires</t>
  </si>
  <si>
    <t>pommes grany</t>
  </si>
  <si>
    <t>raisin noir</t>
  </si>
  <si>
    <t>raisin blanc</t>
  </si>
  <si>
    <t>amandes poudre</t>
  </si>
  <si>
    <t>amandes effilees</t>
  </si>
  <si>
    <t>amandes concassées</t>
  </si>
  <si>
    <t>ananas sirop</t>
  </si>
  <si>
    <t>creme anchois</t>
  </si>
  <si>
    <t>tube(s)</t>
  </si>
  <si>
    <t>anchois à l'huile</t>
  </si>
  <si>
    <t>bocal(aux) 0.050</t>
  </si>
  <si>
    <t>anguilles fumées</t>
  </si>
  <si>
    <t>bigarreaux</t>
  </si>
  <si>
    <t>feuilles de brick</t>
  </si>
  <si>
    <t>paquet(s)</t>
  </si>
  <si>
    <t>cannelle</t>
  </si>
  <si>
    <t>flacon(s)</t>
  </si>
  <si>
    <t>capres</t>
  </si>
  <si>
    <t>cepes à l'huile</t>
  </si>
  <si>
    <t>cerneaux de noix</t>
  </si>
  <si>
    <t>choucroute</t>
  </si>
  <si>
    <t>chorizo</t>
  </si>
  <si>
    <t>cœurs de palmier</t>
  </si>
  <si>
    <t>concentre tomates</t>
  </si>
  <si>
    <t>coriandre grains</t>
  </si>
  <si>
    <t>cornichons</t>
  </si>
  <si>
    <t>crabe au naturel</t>
  </si>
  <si>
    <t>bt 1/6</t>
  </si>
  <si>
    <t>crabe miettes</t>
  </si>
  <si>
    <t>creme foie gras</t>
  </si>
  <si>
    <t>bocal(aux) 0.350</t>
  </si>
  <si>
    <t>cumin</t>
  </si>
  <si>
    <t>curry</t>
  </si>
  <si>
    <t>dattes</t>
  </si>
  <si>
    <t>escargots</t>
  </si>
  <si>
    <t>boite(s) 8dz</t>
  </si>
  <si>
    <t>fecule</t>
  </si>
  <si>
    <t>fenouil grains</t>
  </si>
  <si>
    <t>figues sèches</t>
  </si>
  <si>
    <t>flageolets secs</t>
  </si>
  <si>
    <t>flageolets boite</t>
  </si>
  <si>
    <t>puree flocons</t>
  </si>
  <si>
    <t>fond de veau lié</t>
  </si>
  <si>
    <t>fond de volaille</t>
  </si>
  <si>
    <t>fond de veau clair</t>
  </si>
  <si>
    <t>fumet crustacés</t>
  </si>
  <si>
    <t>fumet poissons deshydraté</t>
  </si>
  <si>
    <t>garniture forestière</t>
  </si>
  <si>
    <t>gelée claire</t>
  </si>
  <si>
    <t>gelatine feuilles</t>
  </si>
  <si>
    <t>feuille(s)</t>
  </si>
  <si>
    <t>genievre</t>
  </si>
  <si>
    <t>gesiers confits</t>
  </si>
  <si>
    <t>gingembre poudre</t>
  </si>
  <si>
    <t>girolles boite</t>
  </si>
  <si>
    <t>clou de girofle</t>
  </si>
  <si>
    <t>graisse d'oie</t>
  </si>
  <si>
    <t>haricots tarbais</t>
  </si>
  <si>
    <t>harengs filets</t>
  </si>
  <si>
    <t>huile sesame</t>
  </si>
  <si>
    <t>huile tournesol</t>
  </si>
  <si>
    <t>huile de noix</t>
  </si>
  <si>
    <t>huile de noisettes</t>
  </si>
  <si>
    <t>huile de maïs</t>
  </si>
  <si>
    <t>huile de paraffine</t>
  </si>
  <si>
    <t>ketchup</t>
  </si>
  <si>
    <t>lait uht</t>
  </si>
  <si>
    <t>lentilles du puy</t>
  </si>
  <si>
    <t>macedoine</t>
  </si>
  <si>
    <t>maïzena</t>
  </si>
  <si>
    <t>maïs grains</t>
  </si>
  <si>
    <t>marrons naturel</t>
  </si>
  <si>
    <t>marrons puree</t>
  </si>
  <si>
    <t>morilles sèches</t>
  </si>
  <si>
    <t xml:space="preserve">moutarde </t>
  </si>
  <si>
    <t>moutarde estragon</t>
  </si>
  <si>
    <t>moutarde de meaux</t>
  </si>
  <si>
    <t>moutarde savora</t>
  </si>
  <si>
    <t>muscade</t>
  </si>
  <si>
    <t>noix</t>
  </si>
  <si>
    <t>noisettes poudre</t>
  </si>
  <si>
    <t>noix de coco rapée</t>
  </si>
  <si>
    <t xml:space="preserve">nouilles </t>
  </si>
  <si>
    <t>nouilles fraiches</t>
  </si>
  <si>
    <t>œufs de caille</t>
  </si>
  <si>
    <t>œufs de lump</t>
  </si>
  <si>
    <t>pot(s)</t>
  </si>
  <si>
    <t xml:space="preserve">œufs de saumon </t>
  </si>
  <si>
    <t>oignons au vinaigre</t>
  </si>
  <si>
    <t>olives noire</t>
  </si>
  <si>
    <t>olives noires dénoyautées</t>
  </si>
  <si>
    <t>olives vertes</t>
  </si>
  <si>
    <t>olives vertes dénoyautées</t>
  </si>
  <si>
    <t>bocal(aux)</t>
  </si>
  <si>
    <t>pain de mie</t>
  </si>
  <si>
    <t>pain de seigle</t>
  </si>
  <si>
    <t>pain de mie rond</t>
  </si>
  <si>
    <t>arôme patrelle</t>
  </si>
  <si>
    <t>pignons</t>
  </si>
  <si>
    <t>pimientos rouges</t>
  </si>
  <si>
    <t>barquette(s) 0,5</t>
  </si>
  <si>
    <t>pistaches</t>
  </si>
  <si>
    <t>pointes asperges</t>
  </si>
  <si>
    <t>boite(s) 1/10</t>
  </si>
  <si>
    <t>pois cassés</t>
  </si>
  <si>
    <t>poivre blanc</t>
  </si>
  <si>
    <t>poivre gris</t>
  </si>
  <si>
    <t>poivre concassé</t>
  </si>
  <si>
    <t>poivre rose</t>
  </si>
  <si>
    <t>flac</t>
  </si>
  <si>
    <t>poivre vert</t>
  </si>
  <si>
    <t>b1/4</t>
  </si>
  <si>
    <t>poires sirop</t>
  </si>
  <si>
    <t>pruneaux</t>
  </si>
  <si>
    <t>raifort</t>
  </si>
  <si>
    <t>raisin de corinthe</t>
  </si>
  <si>
    <t>riz sauvage</t>
  </si>
  <si>
    <t>riz long</t>
  </si>
  <si>
    <t>creme de riz</t>
  </si>
  <si>
    <t>paq</t>
  </si>
  <si>
    <t>safran poudre 10 g</t>
  </si>
  <si>
    <t>safran paillettes</t>
  </si>
  <si>
    <t>saindoux</t>
  </si>
  <si>
    <t>salicornes</t>
  </si>
  <si>
    <t>sel au celeri</t>
  </si>
  <si>
    <t>sel gros</t>
  </si>
  <si>
    <t>semoule maïs</t>
  </si>
  <si>
    <t>semoule couscous</t>
  </si>
  <si>
    <t>sauce soja</t>
  </si>
  <si>
    <t>spaghettis</t>
  </si>
  <si>
    <t>sucre semoule</t>
  </si>
  <si>
    <t>tabasco</t>
  </si>
  <si>
    <t>tapenade</t>
  </si>
  <si>
    <t>thon miette</t>
  </si>
  <si>
    <t>thym</t>
  </si>
  <si>
    <t>tomates entieres</t>
  </si>
  <si>
    <t>barquette(s) Kg</t>
  </si>
  <si>
    <t>pelure de truffes</t>
  </si>
  <si>
    <t>boite(s) 1/16</t>
  </si>
  <si>
    <t>vermicelle</t>
  </si>
  <si>
    <t>vinaigre xeres</t>
  </si>
  <si>
    <t>vinaigre de vin</t>
  </si>
  <si>
    <t>vinaigre blanc</t>
  </si>
  <si>
    <t>vinaigre de framboises</t>
  </si>
  <si>
    <t>BOF</t>
  </si>
  <si>
    <t>beurre demi-sel</t>
  </si>
  <si>
    <t>cabecou</t>
  </si>
  <si>
    <t>creme fraiche</t>
  </si>
  <si>
    <t>creme epaisse</t>
  </si>
  <si>
    <t>fromage blanc</t>
  </si>
  <si>
    <t>gruyère</t>
  </si>
  <si>
    <t>margarine</t>
  </si>
  <si>
    <t>parmesan</t>
  </si>
  <si>
    <t>petits suisses</t>
  </si>
  <si>
    <t>picodon</t>
  </si>
  <si>
    <t>roquefort</t>
  </si>
  <si>
    <t>airelles</t>
  </si>
  <si>
    <t>SUR</t>
  </si>
  <si>
    <t>brochet surgelé</t>
  </si>
  <si>
    <t>cassis surgelé</t>
  </si>
  <si>
    <t>choux de bruxelle surgelé</t>
  </si>
  <si>
    <t>choux fleur surgelé</t>
  </si>
  <si>
    <t>miettes de crabe surgelées</t>
  </si>
  <si>
    <t>boite(s) 0.250</t>
  </si>
  <si>
    <t>pinces de crabe surgelées</t>
  </si>
  <si>
    <t>cuisses de lievre surgelées</t>
  </si>
  <si>
    <t>cuisses de grenouilles surgelées</t>
  </si>
  <si>
    <t>daurade portion surgelée</t>
  </si>
  <si>
    <t>ecrevisses surgelées</t>
  </si>
  <si>
    <t>encornets surgelés</t>
  </si>
  <si>
    <t>eperlans surgelés</t>
  </si>
  <si>
    <t>epinards branche surgelés</t>
  </si>
  <si>
    <t>epinards hachés surgelés</t>
  </si>
  <si>
    <t>flageolets surgelés</t>
  </si>
  <si>
    <t>filets de flétan surgelés</t>
  </si>
  <si>
    <t>fonds d'artichauts surgelés</t>
  </si>
  <si>
    <t>framboises surgelées</t>
  </si>
  <si>
    <t>gambas grosses surgelées</t>
  </si>
  <si>
    <t>gambas surgelées</t>
  </si>
  <si>
    <t>haricots verts surgelés</t>
  </si>
  <si>
    <t>homard surgelé</t>
  </si>
  <si>
    <t>queues de langoustes surgelées</t>
  </si>
  <si>
    <t>langoustines surgelées</t>
  </si>
  <si>
    <t>lièvre surgelé</t>
  </si>
  <si>
    <t>lotte surgelée</t>
  </si>
  <si>
    <t>moules décortiquées surgelées</t>
  </si>
  <si>
    <t>oignons grelots surgelés</t>
  </si>
  <si>
    <t>purée de brocolis surgelée</t>
  </si>
  <si>
    <t>purée de celeri surgelée</t>
  </si>
  <si>
    <t>purée de carotte surgelée</t>
  </si>
  <si>
    <t>rable de lièvre surgelé</t>
  </si>
  <si>
    <t>rougets barbet surgelés</t>
  </si>
  <si>
    <t>salsifis surgelés</t>
  </si>
  <si>
    <t>sanglier cuissot surgelé</t>
  </si>
  <si>
    <t>saumon surgelé</t>
  </si>
  <si>
    <t>blancs de seiche surgelés</t>
  </si>
  <si>
    <t>VIV</t>
  </si>
  <si>
    <t>aiguillette baronne</t>
  </si>
  <si>
    <t>aiguillettes de canard</t>
  </si>
  <si>
    <t>ailerons de poulet</t>
  </si>
  <si>
    <t>barde de lard</t>
  </si>
  <si>
    <t>bavette</t>
  </si>
  <si>
    <t>cailles</t>
  </si>
  <si>
    <t>canard</t>
  </si>
  <si>
    <t>carré de porc</t>
  </si>
  <si>
    <t>carré de veau</t>
  </si>
  <si>
    <t>carré d'agneau</t>
  </si>
  <si>
    <t>cervelles d'agneau</t>
  </si>
  <si>
    <t>chair à saucisses</t>
  </si>
  <si>
    <t>cervelles de veau</t>
  </si>
  <si>
    <t>chevreuil cuissot</t>
  </si>
  <si>
    <t>chipolatas</t>
  </si>
  <si>
    <t>collier de porc</t>
  </si>
  <si>
    <t>collier d'agneau</t>
  </si>
  <si>
    <t>confit de canard</t>
  </si>
  <si>
    <t>contrefilet</t>
  </si>
  <si>
    <t>coquelet</t>
  </si>
  <si>
    <t xml:space="preserve">coq </t>
  </si>
  <si>
    <t>cotes de porc</t>
  </si>
  <si>
    <t>cotes d'agneau</t>
  </si>
  <si>
    <t>cote de bœuf</t>
  </si>
  <si>
    <t>cote de veau</t>
  </si>
  <si>
    <t>couennes</t>
  </si>
  <si>
    <t>crepine de porc</t>
  </si>
  <si>
    <t>cuisses de poulet</t>
  </si>
  <si>
    <t>cuisses de canard</t>
  </si>
  <si>
    <t>cuisses de lapin</t>
  </si>
  <si>
    <t>dinde</t>
  </si>
  <si>
    <t>echine de porc</t>
  </si>
  <si>
    <t>epaule de porc</t>
  </si>
  <si>
    <t>epaule d'agneau</t>
  </si>
  <si>
    <t>escalopes de dinde</t>
  </si>
  <si>
    <t>faisan</t>
  </si>
  <si>
    <t>filet de porc</t>
  </si>
  <si>
    <t>filet mignon de veau</t>
  </si>
  <si>
    <t>filet de bœuf</t>
  </si>
  <si>
    <t>foies de volailles</t>
  </si>
  <si>
    <t>foie gras de canard cuit</t>
  </si>
  <si>
    <t>foie de veau</t>
  </si>
  <si>
    <t>foie gras de canard cru</t>
  </si>
  <si>
    <t>gigot d'agneau</t>
  </si>
  <si>
    <t>gorge de porc</t>
  </si>
  <si>
    <t>gras double</t>
  </si>
  <si>
    <t>jambon de parme</t>
  </si>
  <si>
    <t>jambon d'york</t>
  </si>
  <si>
    <t>jambon de montagne</t>
  </si>
  <si>
    <t>jambon frais</t>
  </si>
  <si>
    <t>joues de bœuf</t>
  </si>
  <si>
    <t>lapin</t>
  </si>
  <si>
    <t>lapin de garenne</t>
  </si>
  <si>
    <t>lard gras</t>
  </si>
  <si>
    <t>lard fumé</t>
  </si>
  <si>
    <t>longe de porc</t>
  </si>
  <si>
    <t>longe de veau</t>
  </si>
  <si>
    <t>magret de canard fumé</t>
  </si>
  <si>
    <t xml:space="preserve">magret de canard  </t>
  </si>
  <si>
    <t>noix de veau</t>
  </si>
  <si>
    <t xml:space="preserve">onglet </t>
  </si>
  <si>
    <t>os à moelle</t>
  </si>
  <si>
    <t>osso bucco</t>
  </si>
  <si>
    <t>paleron de bœuf</t>
  </si>
  <si>
    <t>pieds d'agneau</t>
  </si>
  <si>
    <t>pieds de veau</t>
  </si>
  <si>
    <t>pigeon frais</t>
  </si>
  <si>
    <t>pintade</t>
  </si>
  <si>
    <t>poitrine fumée</t>
  </si>
  <si>
    <t>potrine salée</t>
  </si>
  <si>
    <t>poulet fermier</t>
  </si>
  <si>
    <t>poulet effilé</t>
  </si>
  <si>
    <t>queue de bœuf</t>
  </si>
  <si>
    <t>rable de lapereau</t>
  </si>
  <si>
    <t>ris d'agneau</t>
  </si>
  <si>
    <t>ris de veau frais</t>
  </si>
  <si>
    <t>rognons d'agneau</t>
  </si>
  <si>
    <t>rognons de veau</t>
  </si>
  <si>
    <t>rumsteack</t>
  </si>
  <si>
    <t>saucisse de toulouse</t>
  </si>
  <si>
    <t>saucisson à l'ail</t>
  </si>
  <si>
    <t>saucisoon sec</t>
  </si>
  <si>
    <t>saucisson à cuire</t>
  </si>
  <si>
    <t>saucisson de morteaux</t>
  </si>
  <si>
    <t>selle de veau</t>
  </si>
  <si>
    <t>selle d'agneau</t>
  </si>
  <si>
    <t>tendrons de veau</t>
  </si>
  <si>
    <t>tête de veau capeline</t>
  </si>
  <si>
    <t>POI</t>
  </si>
  <si>
    <t>aile de raie</t>
  </si>
  <si>
    <t>barbue</t>
  </si>
  <si>
    <t>bigorneaux</t>
  </si>
  <si>
    <t>brochet</t>
  </si>
  <si>
    <t>bulots</t>
  </si>
  <si>
    <t>cabillaud</t>
  </si>
  <si>
    <t>calamars</t>
  </si>
  <si>
    <t>filets de carrelet</t>
  </si>
  <si>
    <t>clams</t>
  </si>
  <si>
    <t>filet de colin</t>
  </si>
  <si>
    <t>congre</t>
  </si>
  <si>
    <t>coques</t>
  </si>
  <si>
    <t>coquilles st jacques</t>
  </si>
  <si>
    <t>crabe tourteau</t>
  </si>
  <si>
    <t>crevettes saumurées</t>
  </si>
  <si>
    <t xml:space="preserve">crevettes grises </t>
  </si>
  <si>
    <t>crevettes bouquet</t>
  </si>
  <si>
    <t>daurade portion</t>
  </si>
  <si>
    <t>dorade filets</t>
  </si>
  <si>
    <t>ecrevisses fraiches</t>
  </si>
  <si>
    <t>encornets frais</t>
  </si>
  <si>
    <t>petits pois surgelés</t>
  </si>
  <si>
    <t>etrilles</t>
  </si>
  <si>
    <t>filets de flétan</t>
  </si>
  <si>
    <t>rougets grondins</t>
  </si>
  <si>
    <t>haddock</t>
  </si>
  <si>
    <t>homard frais</t>
  </si>
  <si>
    <t>huitres de marenne</t>
  </si>
  <si>
    <t>douzaine(s)</t>
  </si>
  <si>
    <t>filets de julienne</t>
  </si>
  <si>
    <t>langouste fraiche</t>
  </si>
  <si>
    <t>langoustines fraiches</t>
  </si>
  <si>
    <t>lieu jaune</t>
  </si>
  <si>
    <t>limande</t>
  </si>
  <si>
    <t>lingue</t>
  </si>
  <si>
    <t>lotte fraiche</t>
  </si>
  <si>
    <t>loup</t>
  </si>
  <si>
    <t>maquereaux</t>
  </si>
  <si>
    <t>filets de merlan</t>
  </si>
  <si>
    <t>merlu</t>
  </si>
  <si>
    <t>merlans</t>
  </si>
  <si>
    <t>filets de morue</t>
  </si>
  <si>
    <t>moules bouchot</t>
  </si>
  <si>
    <t>moules d'Espagne</t>
  </si>
  <si>
    <t>oursins</t>
  </si>
  <si>
    <t>palourdes</t>
  </si>
  <si>
    <t>petoncles</t>
  </si>
  <si>
    <t>praires</t>
  </si>
  <si>
    <t>filets de rascasse</t>
  </si>
  <si>
    <t>rascasse</t>
  </si>
  <si>
    <t>rougets frais</t>
  </si>
  <si>
    <t>roussette</t>
  </si>
  <si>
    <t>saint pierre</t>
  </si>
  <si>
    <t>sandre</t>
  </si>
  <si>
    <t>sardines</t>
  </si>
  <si>
    <t xml:space="preserve">saumon frais </t>
  </si>
  <si>
    <t>saumon fumé tranché</t>
  </si>
  <si>
    <t>saumonette</t>
  </si>
  <si>
    <t>seiche</t>
  </si>
  <si>
    <t>sole portion</t>
  </si>
  <si>
    <t>sole filet</t>
  </si>
  <si>
    <t>poissons à soupe</t>
  </si>
  <si>
    <t>thon frais</t>
  </si>
  <si>
    <t>filets de truite de mer</t>
  </si>
  <si>
    <t>truite fumée</t>
  </si>
  <si>
    <t xml:space="preserve">truite de mer </t>
  </si>
  <si>
    <t>truite</t>
  </si>
  <si>
    <t>turbotins</t>
  </si>
  <si>
    <t>vernis</t>
  </si>
  <si>
    <t>vieilles</t>
  </si>
  <si>
    <t>vives</t>
  </si>
  <si>
    <t>CAV</t>
  </si>
  <si>
    <t>armagnac</t>
  </si>
  <si>
    <t>bourgogne aligoté</t>
  </si>
  <si>
    <t>cahors rouge</t>
  </si>
  <si>
    <t>calvados</t>
  </si>
  <si>
    <t>cognac</t>
  </si>
  <si>
    <t>corbières rouge</t>
  </si>
  <si>
    <t>eau de vie de fruits</t>
  </si>
  <si>
    <t>gaillac rouge</t>
  </si>
  <si>
    <t>gaillac blanc</t>
  </si>
  <si>
    <t>madère</t>
  </si>
  <si>
    <t>madiran</t>
  </si>
  <si>
    <t>marc de bourgogne</t>
  </si>
  <si>
    <t>muscadet blanc</t>
  </si>
  <si>
    <t>muscat de rivesaltes</t>
  </si>
  <si>
    <t>noilly prat</t>
  </si>
  <si>
    <t>pastis</t>
  </si>
  <si>
    <t>porto</t>
  </si>
  <si>
    <t>rhum brun</t>
  </si>
  <si>
    <t>riesling</t>
  </si>
  <si>
    <t xml:space="preserve">sauternes </t>
  </si>
  <si>
    <t>tokay</t>
  </si>
  <si>
    <t>vin blanc</t>
  </si>
  <si>
    <t>vin rouge</t>
  </si>
  <si>
    <t>Nom de votre répertoire ICI….....Mode d'emploi colonne AZ</t>
  </si>
  <si>
    <t>Mode d'emploi</t>
  </si>
  <si>
    <t>Ne saisissez rien sur ces lignes</t>
  </si>
  <si>
    <t>Saisissez votre nombre de portions</t>
  </si>
  <si>
    <t>Ù</t>
  </si>
  <si>
    <t>Coller les recettes qui vous conviennent voir l'exemple</t>
  </si>
  <si>
    <t>Vous avez 351 lignes à votre disposition</t>
  </si>
  <si>
    <t>Vous pouvez supprimer les lignes inutiles après avoir sauvegardé un exemplaire de ce document vierge</t>
  </si>
  <si>
    <t>la saisie des recettes se fait à partir de la ligne 377</t>
  </si>
  <si>
    <t xml:space="preserve">c'est indiqué colonnes G et suivantes ligne 21 </t>
  </si>
  <si>
    <t>Recette N° 1</t>
  </si>
  <si>
    <t>le nom de l'Auteur ou de la recette se saisissent lignes 378 et suivantes jusqu’à ligne 853</t>
  </si>
  <si>
    <t>N° de lignes</t>
  </si>
  <si>
    <t>jusqu’à la ligne</t>
  </si>
  <si>
    <t>Ce tableau vous permet de comparer des recettes</t>
  </si>
  <si>
    <t>en saisissant un même effectif pour toutes les recettes vous avez une " vision plus claire "</t>
  </si>
  <si>
    <t>les Auteurs éditent des recettes pour  4 - 6 - 8 - ou plus - difficile de les comparer</t>
  </si>
  <si>
    <t>pour choisir celle qui vous conviendrait le mieux</t>
  </si>
  <si>
    <t>Colonnes A à X     saisissez vos recettes</t>
  </si>
  <si>
    <t>Vous avez 15 fiches à votre disposition jusqu’à la ligne  884</t>
  </si>
  <si>
    <t xml:space="preserve">❸ Saisissez le nom du plat et de l'Auteur cellule fond jaune </t>
  </si>
  <si>
    <t>Une couleur différente pour chaque fiche</t>
  </si>
  <si>
    <t>etc…</t>
  </si>
  <si>
    <t>TOUTES LES AUTRES COLONNES CONTIENNENT DES FORMULES</t>
  </si>
  <si>
    <t>collez une ligne vierge</t>
  </si>
  <si>
    <t>sur les lignes que vous voulez supprimer</t>
  </si>
  <si>
    <t xml:space="preserve">Collez les colonnes A - B - C - D  </t>
  </si>
  <si>
    <t xml:space="preserve">des recettes que vous voulez comparer </t>
  </si>
  <si>
    <t>sur ces lignes</t>
  </si>
  <si>
    <t>et dans l'ordre qui vous convient</t>
  </si>
  <si>
    <t>DANS CES 4 PREMIÈRES COLONNES</t>
  </si>
  <si>
    <t>TOUTES LES AUTRES COLONNES</t>
  </si>
  <si>
    <t>CONTIENNENT DES FORMULES</t>
  </si>
  <si>
    <t>pour effacer du texte ou les recettes</t>
  </si>
  <si>
    <t xml:space="preserve">VOUS NE POUVEZ COLLER QUE </t>
  </si>
  <si>
    <t>de ces 4 colonnes A - B - C - D</t>
  </si>
  <si>
    <t>méthode N° 1</t>
  </si>
  <si>
    <t>méthode N° 2</t>
  </si>
  <si>
    <t xml:space="preserve">et utilisez la poignée de recopie </t>
  </si>
  <si>
    <t>en tirant vers le bas ou vers le haut</t>
  </si>
  <si>
    <t>sélectionnez une ligne vierge</t>
  </si>
  <si>
    <t>IMPORTANT n'oubliez jamais de coller la colonne A</t>
  </si>
  <si>
    <t>MAIS VOUS NE POUVEZ COLLER QUE DANS LES 4 PREMIÈRES COLONNES - A - B - C - D</t>
  </si>
  <si>
    <t>❼</t>
  </si>
  <si>
    <t>❽</t>
  </si>
  <si>
    <t>❾</t>
  </si>
  <si>
    <t>❿</t>
  </si>
  <si>
    <t>⓫</t>
  </si>
  <si>
    <t>⓬</t>
  </si>
  <si>
    <t>⓭</t>
  </si>
  <si>
    <t>⓮</t>
  </si>
  <si>
    <t>⓯</t>
  </si>
  <si>
    <t>Z</t>
  </si>
  <si>
    <t>⓰</t>
  </si>
  <si>
    <t>⓱</t>
  </si>
  <si>
    <t>⓲</t>
  </si>
  <si>
    <t>⓳</t>
  </si>
  <si>
    <t>⓴</t>
  </si>
  <si>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</si>
  <si>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</si>
  <si>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</si>
  <si>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</si>
  <si>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lien &gt;</t>
  </si>
  <si>
    <t>Différence entre un fichier XLS et XLSX (ou XLSM)</t>
  </si>
  <si>
    <t>Les unités pifométriques</t>
  </si>
  <si>
    <t>Transmettez votre savoir et votre savoir faire  peu importe qui le récupère; pourvu qu'un plus grand nombre puisse en bénéficier.</t>
  </si>
  <si>
    <t>Joël LEBOUCHER …Octobre 2015</t>
  </si>
  <si>
    <t>un lien rompu ou devenu obsolète…..pas de panique…Google saura vous retrouver un document équivalent</t>
  </si>
  <si>
    <t>!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</si>
  <si>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</si>
  <si>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</si>
  <si>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</si>
  <si>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</si>
  <si>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</si>
  <si>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</si>
  <si>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</si>
  <si>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</si>
  <si>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</si>
  <si>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</si>
  <si>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</si>
  <si>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</si>
  <si>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</si>
  <si>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</si>
  <si>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</si>
  <si>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</si>
  <si>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</si>
  <si>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</si>
  <si>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</si>
  <si>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</si>
  <si>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</si>
  <si>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</si>
  <si>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</si>
  <si>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</si>
  <si>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</si>
  <si>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</si>
  <si>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</si>
  <si>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</si>
  <si>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</si>
  <si>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</si>
  <si>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</si>
  <si>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</si>
  <si>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</si>
  <si>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</si>
  <si>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</si>
  <si>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</si>
  <si>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</si>
  <si>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</si>
  <si>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</si>
  <si>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</si>
  <si>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</si>
  <si>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</si>
  <si>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</si>
  <si>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</si>
  <si>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</si>
  <si>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</si>
  <si>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"</t>
  </si>
  <si>
    <t>#</t>
  </si>
  <si>
    <t>$</t>
  </si>
  <si>
    <t>%</t>
  </si>
  <si>
    <t>&amp;</t>
  </si>
  <si>
    <t>‰</t>
  </si>
  <si>
    <t>≈</t>
  </si>
  <si>
    <t>±</t>
  </si>
  <si>
    <t>»</t>
  </si>
  <si>
    <t>¼</t>
  </si>
  <si>
    <t>½</t>
  </si>
  <si>
    <t>¾</t>
  </si>
  <si>
    <t>ø</t>
  </si>
  <si>
    <t>►</t>
  </si>
  <si>
    <t>◄</t>
  </si>
  <si>
    <t>▲</t>
  </si>
  <si>
    <t>▼</t>
  </si>
  <si>
    <t>Φ</t>
  </si>
  <si>
    <t>0.00\ " cm³"</t>
  </si>
  <si>
    <t>Format | cellule | personnalisé | 0" cm³"</t>
  </si>
  <si>
    <t>ou copier-coller</t>
  </si>
  <si>
    <t>X</t>
  </si>
  <si>
    <t>t</t>
  </si>
  <si>
    <t>u</t>
  </si>
  <si>
    <t>le ² se fait en tapant alt+0178</t>
  </si>
  <si>
    <t xml:space="preserve">m² </t>
  </si>
  <si>
    <t xml:space="preserve">M² </t>
  </si>
  <si>
    <t xml:space="preserve">cm² </t>
  </si>
  <si>
    <t>²</t>
  </si>
  <si>
    <t>Police Wingdings 3</t>
  </si>
  <si>
    <t>le ³ se fait en tapant alt+0179</t>
  </si>
  <si>
    <t>m³ </t>
  </si>
  <si>
    <t>M³ </t>
  </si>
  <si>
    <t>cm³ </t>
  </si>
  <si>
    <t>³</t>
  </si>
  <si>
    <t>p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</si>
  <si>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</si>
  <si>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</si>
  <si>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 xml:space="preserve">Fil de discussion dédié à ce programme </t>
  </si>
  <si>
    <t>http://www.excel-downloads.com/remository/Download/Professionnels/Planification-et-gestion-de-projets/SPACE.html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</si>
  <si>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</si>
  <si>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</si>
  <si>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</si>
  <si>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</si>
  <si>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</si>
  <si>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</si>
  <si>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</si>
  <si>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</si>
  <si>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</si>
  <si>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</si>
  <si>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</si>
  <si>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</si>
  <si>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</si>
  <si>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</si>
  <si>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</si>
  <si>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</si>
  <si>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</si>
  <si>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</si>
  <si>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</si>
  <si>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</si>
  <si>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Trouver les liens externes d’un classeur</t>
  </si>
  <si>
    <t>DIFFÉRENCE ENTRE SERVICE A LA PORTION ET SERVICE AU POIDS</t>
  </si>
  <si>
    <t>CONTENU DU CLASSEUR</t>
  </si>
  <si>
    <t>Récap Modèle N°1</t>
  </si>
  <si>
    <t>Récap Modèle N°2</t>
  </si>
  <si>
    <t>Récap Modèle VIERGE N°2</t>
  </si>
  <si>
    <t>de documents mis sur le net par des passionnés</t>
  </si>
  <si>
    <t>VERSION J</t>
  </si>
  <si>
    <t>du 20 Novembre 2020</t>
  </si>
  <si>
    <t>annule ou remplace les versions précédentes</t>
  </si>
  <si>
    <t>Epurer un texte : tableau pour "nettoyer" un texte récupéré sur le net</t>
  </si>
  <si>
    <t>2 mises en forme différentes</t>
  </si>
  <si>
    <t xml:space="preserve">RECETTES DE BEIGNETS D'ACACIA  - 2 feuilles </t>
  </si>
  <si>
    <t>http://www.mdf-xlpages.com/modules/publisher/item.php?itemid=91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</si>
  <si>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</si>
  <si>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</si>
  <si>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</si>
  <si>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</si>
  <si>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</si>
  <si>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</si>
  <si>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</si>
  <si>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</si>
  <si>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</si>
  <si>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Lien &gt;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</si>
  <si>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</si>
  <si>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</si>
  <si>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</si>
  <si>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</si>
  <si>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</si>
  <si>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</si>
  <si>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 xml:space="preserve">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</si>
</sst>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5" formatCode="0.000"/>
    <numFmt numFmtId="166" formatCode="0.0"/>
    <numFmt numFmtId="167" formatCode="0.000&quot; Kg&quot;"/>
    <numFmt numFmtId="168" formatCode="0.0000"/>
    <numFmt numFmtId="184" formatCode="#,##0.00\ &quot;€&quot;"/>
    <numFmt numFmtId="185" formatCode="0.0&quot; %&quot;"/>
    <numFmt numFmtId="189" formatCode="[$-F800]dddd\,\ mmmm\ dd\,\ yyyy"/>
    <numFmt numFmtId="190" formatCode="0.0%"/>
    <numFmt numFmtId="191" formatCode="0.00\ &quot; cm³&quot;"/>
  </numFmts>
  <fonts count="28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b/>
      <sz val="18"/>
      <name val="Rockwell"/>
      <family val="1"/>
    </font>
    <font>
      <sz val="18"/>
      <name val="Rockwell"/>
      <family val="1"/>
    </font>
    <font>
      <sz val="14"/>
      <name val="Rockwell"/>
      <family val="1"/>
    </font>
    <font>
      <b/>
      <sz val="16"/>
      <name val="Rockwell"/>
      <family val="1"/>
    </font>
    <font>
      <b/>
      <sz val="14"/>
      <name val="Rockwell"/>
      <family val="1"/>
    </font>
    <font>
      <b/>
      <sz val="12"/>
      <name val="Rockwell"/>
      <family val="1"/>
    </font>
    <font>
      <sz val="11"/>
      <name val="Rockwell"/>
      <family val="1"/>
    </font>
    <font>
      <b/>
      <sz val="11"/>
      <name val="Rockwell"/>
      <family val="1"/>
    </font>
    <font>
      <sz val="12"/>
      <name val="Rockwell"/>
      <family val="1"/>
    </font>
    <font>
      <i/>
      <sz val="11"/>
      <name val="Rockwell"/>
      <family val="1"/>
    </font>
    <font>
      <b/>
      <sz val="10"/>
      <name val="Arial"/>
      <family val="2"/>
    </font>
    <font>
      <b/>
      <sz val="11"/>
      <color indexed="9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8"/>
      <name val="Arial"/>
      <family val="2"/>
    </font>
    <font>
      <sz val="7"/>
      <name val="Arial"/>
      <family val="2"/>
    </font>
    <font>
      <sz val="8"/>
      <color indexed="53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9"/>
      <color theme="1" tint="0.499984740745262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8"/>
      <color theme="1" tint="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20"/>
      <color rgb="FF92D05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sz val="9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4"/>
      <color theme="7" tint="-0.249977111117893"/>
      <name val="Arial"/>
      <family val="2"/>
    </font>
    <font>
      <sz val="9"/>
      <color theme="9" tint="-0.249977111117893"/>
      <name val="Calibri"/>
      <family val="2"/>
      <scheme val="minor"/>
    </font>
    <font>
      <i/>
      <sz val="12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4"/>
      <color rgb="FF7030A0"/>
      <name val="Arial"/>
      <family val="2"/>
    </font>
    <font>
      <b/>
      <sz val="12"/>
      <color rgb="FF7030A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7030A0"/>
      <name val="Wingdings 3"/>
      <family val="1"/>
      <charset val="2"/>
    </font>
    <font>
      <sz val="11"/>
      <color rgb="FF7030A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4"/>
      <color theme="1" tint="0.1499984740745262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sz val="10"/>
      <color theme="7" tint="-0.249977111117893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8"/>
      <color theme="0"/>
      <name val="Rockwell"/>
      <family val="1"/>
    </font>
    <font>
      <b/>
      <sz val="16"/>
      <color theme="0"/>
      <name val="Rockwell"/>
      <family val="1"/>
    </font>
    <font>
      <sz val="11"/>
      <color theme="1"/>
      <name val="Rockwell"/>
      <family val="1"/>
    </font>
    <font>
      <sz val="14"/>
      <color theme="1" tint="0.14999847407452621"/>
      <name val="Rockwell"/>
      <family val="1"/>
    </font>
    <font>
      <sz val="14"/>
      <color theme="3" tint="-0.499984740745262"/>
      <name val="Rockwell"/>
      <family val="1"/>
    </font>
    <font>
      <sz val="11"/>
      <color theme="0"/>
      <name val="Rockwell"/>
      <family val="1"/>
    </font>
    <font>
      <sz val="14"/>
      <color theme="0"/>
      <name val="Rockwell"/>
      <family val="1"/>
    </font>
    <font>
      <b/>
      <sz val="16"/>
      <color theme="1"/>
      <name val="Rockwell"/>
      <family val="1"/>
    </font>
    <font>
      <sz val="16"/>
      <color theme="1"/>
      <name val="Rockwell"/>
      <family val="1"/>
    </font>
    <font>
      <u/>
      <sz val="16"/>
      <color theme="10"/>
      <name val="Rockwell"/>
      <family val="1"/>
    </font>
    <font>
      <b/>
      <sz val="11"/>
      <color theme="1"/>
      <name val="Rockwell"/>
      <family val="1"/>
    </font>
    <font>
      <b/>
      <sz val="14"/>
      <color theme="1"/>
      <name val="Rockwell"/>
      <family val="1"/>
    </font>
    <font>
      <sz val="14"/>
      <color theme="1"/>
      <name val="Rockwell"/>
      <family val="1"/>
    </font>
    <font>
      <b/>
      <sz val="14"/>
      <color theme="1"/>
      <name val="Arial"/>
      <family val="2"/>
    </font>
    <font>
      <b/>
      <u/>
      <sz val="14"/>
      <color theme="1"/>
      <name val="Rockwell"/>
      <family val="1"/>
    </font>
    <font>
      <sz val="11"/>
      <color theme="7" tint="-0.249977111117893"/>
      <name val="Rockwell"/>
      <family val="1"/>
    </font>
    <font>
      <b/>
      <sz val="12"/>
      <color theme="1"/>
      <name val="Arial"/>
      <family val="2"/>
    </font>
    <font>
      <sz val="10"/>
      <color theme="7" tint="-0.249977111117893"/>
      <name val="Rockwell"/>
      <family val="1"/>
    </font>
    <font>
      <b/>
      <sz val="10"/>
      <color theme="9" tint="-0.249977111117893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2"/>
      <color rgb="FF0070C0"/>
      <name val="Arial"/>
      <family val="2"/>
    </font>
    <font>
      <b/>
      <sz val="12"/>
      <color rgb="FFC00000"/>
      <name val="Arial"/>
      <family val="2"/>
    </font>
    <font>
      <sz val="14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8" tint="-0.499984740745262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rgb="FFC00000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b/>
      <sz val="18"/>
      <color theme="0"/>
      <name val="Arial"/>
      <family val="2"/>
    </font>
    <font>
      <b/>
      <sz val="14"/>
      <color rgb="FFC00000"/>
      <name val="Arial"/>
      <family val="2"/>
    </font>
    <font>
      <b/>
      <sz val="14"/>
      <color theme="9" tint="-0.249977111117893"/>
      <name val="Arial"/>
      <family val="2"/>
    </font>
    <font>
      <b/>
      <sz val="14"/>
      <color rgb="FF0070C0"/>
      <name val="Arial"/>
      <family val="2"/>
    </font>
    <font>
      <sz val="12"/>
      <color rgb="FFC00000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FF0000"/>
      <name val="Rockwell"/>
      <family val="1"/>
    </font>
    <font>
      <b/>
      <sz val="18"/>
      <color rgb="FFFF000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26"/>
      <name val="Calibri"/>
      <family val="2"/>
      <scheme val="minor"/>
    </font>
    <font>
      <b/>
      <sz val="26"/>
      <color rgb="FF0070C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1" tint="0.14999847407452621"/>
      <name val="Calibri"/>
      <family val="2"/>
      <scheme val="minor"/>
    </font>
    <font>
      <sz val="11"/>
      <color theme="1"/>
      <name val="Calibri"/>
      <family val="2"/>
    </font>
    <font>
      <b/>
      <sz val="2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2"/>
      <color theme="3" tint="-0.499984740745262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Arial"/>
      <family val="2"/>
    </font>
    <font>
      <sz val="12"/>
      <color rgb="FFFF000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6"/>
      <color rgb="FF0000FF"/>
      <name val="Rockwell"/>
      <family val="1"/>
    </font>
    <font>
      <i/>
      <sz val="12"/>
      <color rgb="FF0070C0"/>
      <name val="Calibri"/>
      <family val="2"/>
      <scheme val="minor"/>
    </font>
    <font>
      <sz val="14"/>
      <color rgb="FFC00000"/>
      <name val="Calibri"/>
      <family val="2"/>
      <scheme val="minor"/>
    </font>
    <font>
      <sz val="12"/>
      <color rgb="FFC00000"/>
      <name val="Arial"/>
      <family val="2"/>
    </font>
    <font>
      <sz val="12"/>
      <color theme="1"/>
      <name val="Arial"/>
      <family val="2"/>
    </font>
    <font>
      <sz val="7"/>
      <color theme="1"/>
      <name val="Arial"/>
      <family val="2"/>
    </font>
    <font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rgb="FF0000FF"/>
      <name val="Calibri"/>
      <family val="2"/>
      <scheme val="minor"/>
    </font>
    <font>
      <sz val="10"/>
      <name val="MS Sans Serif"/>
    </font>
    <font>
      <sz val="10"/>
      <color indexed="9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20"/>
      <name val="Calibri"/>
      <family val="2"/>
      <scheme val="minor"/>
    </font>
    <font>
      <b/>
      <sz val="28"/>
      <color indexed="12"/>
      <name val="Calibri"/>
      <family val="2"/>
      <scheme val="minor"/>
    </font>
    <font>
      <b/>
      <sz val="24"/>
      <color indexed="12"/>
      <name val="Calibri"/>
      <family val="2"/>
      <scheme val="minor"/>
    </font>
    <font>
      <b/>
      <i/>
      <sz val="18"/>
      <color theme="0" tint="-0.499984740745262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20"/>
      <color rgb="FF0070C0"/>
      <name val="Wingdings 3"/>
      <family val="1"/>
      <charset val="2"/>
    </font>
    <font>
      <b/>
      <sz val="16"/>
      <color indexed="12"/>
      <name val="Calibri"/>
      <family val="2"/>
      <scheme val="minor"/>
    </font>
    <font>
      <sz val="11"/>
      <color theme="0"/>
      <name val="Arial"/>
      <family val="2"/>
    </font>
    <font>
      <b/>
      <sz val="14"/>
      <color indexed="9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2"/>
      <color rgb="FF3366FF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20"/>
      <color theme="0" tint="-0.499984740745262"/>
      <name val="Calibri"/>
      <family val="2"/>
      <scheme val="minor"/>
    </font>
    <font>
      <b/>
      <sz val="16"/>
      <color rgb="FFC00000"/>
      <name val="Wingdings 3"/>
      <family val="1"/>
      <charset val="2"/>
    </font>
    <font>
      <b/>
      <sz val="16"/>
      <color rgb="FF3366FF"/>
      <name val="Wingdings 3"/>
      <family val="1"/>
      <charset val="2"/>
    </font>
    <font>
      <b/>
      <sz val="16"/>
      <color rgb="FFFF0000"/>
      <name val="Wingdings 3"/>
      <family val="1"/>
      <charset val="2"/>
    </font>
    <font>
      <b/>
      <sz val="16"/>
      <name val="Wingdings 3"/>
      <family val="1"/>
      <charset val="2"/>
    </font>
    <font>
      <b/>
      <sz val="12"/>
      <color indexed="9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C00000"/>
      <name val="Arial"/>
      <family val="2"/>
    </font>
    <font>
      <sz val="2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8"/>
      <name val="Wingdings 3"/>
      <family val="1"/>
      <charset val="2"/>
    </font>
    <font>
      <sz val="18"/>
      <color rgb="FFFF0000"/>
      <name val="Wingdings 3"/>
      <family val="1"/>
      <charset val="2"/>
    </font>
    <font>
      <b/>
      <sz val="14"/>
      <color theme="6" tint="-0.499984740745262"/>
      <name val="Wingdings 3"/>
      <family val="1"/>
      <charset val="2"/>
    </font>
    <font>
      <sz val="14"/>
      <color theme="0"/>
      <name val="Wingdings 3"/>
      <family val="1"/>
      <charset val="2"/>
    </font>
    <font>
      <b/>
      <sz val="18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4"/>
      <color theme="3" tint="-0.499984740745262"/>
      <name val="Calibri"/>
      <family val="2"/>
      <scheme val="minor"/>
    </font>
    <font>
      <sz val="9"/>
      <color theme="0"/>
      <name val="Rockwell"/>
      <family val="1"/>
    </font>
    <font>
      <b/>
      <sz val="14"/>
      <color theme="3" tint="-0.499984740745262"/>
      <name val="Rockwell"/>
      <family val="1"/>
    </font>
    <font>
      <sz val="11"/>
      <color indexed="8"/>
      <name val="Calibri"/>
      <family val="2"/>
    </font>
    <font>
      <b/>
      <sz val="18"/>
      <name val="Calibri"/>
      <family val="2"/>
      <scheme val="minor"/>
    </font>
    <font>
      <b/>
      <sz val="22"/>
      <color rgb="FF92D050"/>
      <name val="Verdana"/>
      <family val="2"/>
    </font>
    <font>
      <sz val="22"/>
      <color theme="0"/>
      <name val="Verdana"/>
      <family val="2"/>
    </font>
    <font>
      <sz val="18"/>
      <color rgb="FF7030A0"/>
      <name val="Arial"/>
      <family val="2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sz val="22"/>
      <color theme="1"/>
      <name val="Verdana"/>
      <family val="2"/>
    </font>
    <font>
      <b/>
      <u/>
      <sz val="28"/>
      <color theme="10"/>
      <name val="Calibri"/>
      <family val="2"/>
      <scheme val="minor"/>
    </font>
    <font>
      <b/>
      <sz val="22"/>
      <color rgb="FF92D050"/>
      <name val="Arial"/>
      <family val="2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b/>
      <sz val="22"/>
      <color theme="0"/>
      <name val="Arial"/>
      <family val="2"/>
    </font>
    <font>
      <b/>
      <sz val="22"/>
      <color rgb="FF99CC00"/>
      <name val="Arial"/>
      <family val="2"/>
    </font>
    <font>
      <sz val="22"/>
      <color theme="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18"/>
      <color theme="0"/>
      <name val="Calibri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b/>
      <sz val="22"/>
      <color theme="0"/>
      <name val="Calibri"/>
      <family val="2"/>
      <scheme val="minor"/>
    </font>
    <font>
      <b/>
      <sz val="22"/>
      <color rgb="FFC00000"/>
      <name val="Wingdings 3"/>
      <family val="1"/>
      <charset val="2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sz val="22"/>
      <name val="Verdana"/>
      <family val="2"/>
    </font>
    <font>
      <u/>
      <sz val="22"/>
      <color theme="10"/>
      <name val="Arial"/>
      <family val="2"/>
    </font>
    <font>
      <b/>
      <sz val="22"/>
      <name val="Verdana"/>
      <family val="2"/>
    </font>
    <font>
      <b/>
      <sz val="28"/>
      <color rgb="FFFFFF00"/>
      <name val="Calibri"/>
      <family val="2"/>
      <scheme val="minor"/>
    </font>
    <font>
      <u/>
      <sz val="10"/>
      <color theme="10"/>
      <name val="Arial"/>
      <family val="2"/>
    </font>
    <font>
      <b/>
      <sz val="20"/>
      <color rgb="FFFFFF00"/>
      <name val="Arial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2"/>
      <color rgb="FFC00000"/>
      <name val="Verdana"/>
      <family val="2"/>
    </font>
    <font>
      <sz val="10"/>
      <color theme="0" tint="-4.9989318521683403E-2"/>
      <name val="Arial"/>
      <family val="2"/>
    </font>
    <font>
      <b/>
      <u/>
      <sz val="18"/>
      <color theme="10"/>
      <name val="Calibri"/>
      <family val="2"/>
      <scheme val="minor"/>
    </font>
    <font>
      <sz val="20"/>
      <color theme="0"/>
      <name val="Calibri"/>
      <family val="2"/>
      <scheme val="minor"/>
    </font>
    <font>
      <sz val="22"/>
      <color rgb="FFFFFF00"/>
      <name val="Verdana"/>
      <family val="2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gray0625">
        <fgColor theme="0"/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E1F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rgb="FF9933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Up">
        <fgColor theme="0"/>
        <bgColor rgb="FF33CC33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rgb="FFFF0000"/>
        <bgColor indexed="64"/>
      </patternFill>
    </fill>
    <fill>
      <gradientFill type="path" left="0.5" right="0.5" top="0.5" bottom="0.5">
        <stop position="0">
          <color theme="0"/>
        </stop>
        <stop position="1">
          <color rgb="FF7030A0"/>
        </stop>
      </gradientFill>
    </fill>
    <fill>
      <patternFill patternType="solid">
        <fgColor theme="0" tint="-0.14999847407452621"/>
        <bgColor indexed="26"/>
      </patternFill>
    </fill>
    <fill>
      <patternFill patternType="solid">
        <fgColor rgb="FF3366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lightTrellis">
        <bgColor theme="0" tint="-0.14996795556505021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</fills>
  <borders count="112">
    <border>
      <left/>
      <right/>
      <top/>
      <bottom/>
      <diagonal/>
    </border>
    <border>
      <left/>
      <right/>
      <top/>
      <bottom style="medium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Dashed">
        <color indexed="64"/>
      </top>
      <bottom/>
      <diagonal/>
    </border>
    <border>
      <left/>
      <right style="mediumDashed">
        <color indexed="64"/>
      </right>
      <top style="mediumDashed">
        <color indexed="64"/>
      </top>
      <bottom/>
      <diagonal/>
    </border>
    <border>
      <left/>
      <right style="mediumDashed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Dashed">
        <color indexed="64"/>
      </bottom>
      <diagonal/>
    </border>
    <border>
      <left/>
      <right style="thin">
        <color indexed="64"/>
      </right>
      <top/>
      <bottom style="mediumDashed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mediumDashDotDot">
        <color indexed="64"/>
      </left>
      <right/>
      <top/>
      <bottom/>
      <diagonal/>
    </border>
    <border>
      <left style="medium">
        <color indexed="64"/>
      </left>
      <right style="mediumDashDotDot">
        <color indexed="64"/>
      </right>
      <top/>
      <bottom/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/>
      <right/>
      <top style="medium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mediumDashed">
        <color auto="1"/>
      </left>
      <right/>
      <top/>
      <bottom/>
      <diagonal/>
    </border>
    <border>
      <left style="mediumDashed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/>
      <diagonal/>
    </border>
    <border>
      <left style="mediumDashed">
        <color auto="1"/>
      </left>
      <right style="hair">
        <color indexed="64"/>
      </right>
      <top style="thin">
        <color indexed="64"/>
      </top>
      <bottom/>
      <diagonal/>
    </border>
    <border>
      <left style="mediumDashed">
        <color auto="1"/>
      </left>
      <right style="mediumDashed">
        <color auto="1"/>
      </right>
      <top/>
      <bottom/>
      <diagonal/>
    </border>
    <border>
      <left style="mediumDashed">
        <color auto="1"/>
      </left>
      <right style="hair">
        <color indexed="64"/>
      </right>
      <top/>
      <bottom style="hair">
        <color indexed="9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mediumDashed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Dashed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hair">
        <color indexed="64"/>
      </left>
      <right style="mediumDashed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Dash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Dashed">
        <color indexed="64"/>
      </bottom>
      <diagonal/>
    </border>
    <border>
      <left style="mediumDashed">
        <color indexed="64"/>
      </left>
      <right style="medium">
        <color auto="1"/>
      </right>
      <top/>
      <bottom style="mediumDashed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</borders>
  <cellStyleXfs count="36">
    <xf numFmtId="0" fontId="0" fillId="0" borderId="0"/>
    <xf numFmtId="0" fontId="3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178" fillId="0" borderId="0"/>
    <xf numFmtId="0" fontId="28" fillId="0" borderId="0"/>
    <xf numFmtId="0" fontId="4" fillId="0" borderId="0"/>
    <xf numFmtId="0" fontId="178" fillId="0" borderId="0"/>
    <xf numFmtId="0" fontId="156" fillId="0" borderId="0"/>
    <xf numFmtId="0" fontId="3" fillId="0" borderId="0"/>
    <xf numFmtId="0" fontId="34" fillId="0" borderId="0" applyNumberFormat="0" applyFill="0" applyBorder="0" applyAlignment="0" applyProtection="0"/>
    <xf numFmtId="0" fontId="2" fillId="0" borderId="0"/>
    <xf numFmtId="0" fontId="3" fillId="0" borderId="0"/>
    <xf numFmtId="0" fontId="178" fillId="0" borderId="0"/>
    <xf numFmtId="0" fontId="3" fillId="0" borderId="0"/>
    <xf numFmtId="0" fontId="3" fillId="0" borderId="0"/>
    <xf numFmtId="0" fontId="34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27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76" fillId="0" borderId="0" applyNumberFormat="0" applyFill="0" applyBorder="0" applyAlignment="0" applyProtection="0"/>
    <xf numFmtId="0" fontId="3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</cellStyleXfs>
  <cellXfs count="1611">
    <xf numFmtId="0" fontId="0" fillId="0" borderId="0" xfId="0"/>
    <xf numFmtId="0" fontId="0" fillId="3" borderId="0" xfId="0" applyFill="1"/>
    <xf numFmtId="0" fontId="0" fillId="0" borderId="1" xfId="0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 applyBorder="1" applyAlignment="1">
      <alignment vertical="center"/>
    </xf>
    <xf numFmtId="0" fontId="35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4" fillId="4" borderId="1" xfId="1" applyFill="1" applyBorder="1" applyAlignment="1">
      <alignment vertical="center"/>
    </xf>
    <xf numFmtId="0" fontId="34" fillId="4" borderId="1" xfId="1" applyFill="1" applyBorder="1" applyAlignment="1">
      <alignment horizontal="left" vertical="center"/>
    </xf>
    <xf numFmtId="0" fontId="37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vertical="center"/>
    </xf>
    <xf numFmtId="0" fontId="0" fillId="3" borderId="0" xfId="0" applyFill="1" applyBorder="1"/>
    <xf numFmtId="0" fontId="38" fillId="6" borderId="2" xfId="4" applyFont="1" applyFill="1" applyBorder="1" applyAlignment="1">
      <alignment horizontal="center" vertical="center"/>
    </xf>
    <xf numFmtId="0" fontId="39" fillId="5" borderId="0" xfId="4" applyFont="1" applyFill="1" applyBorder="1" applyAlignment="1">
      <alignment horizontal="center" vertical="center"/>
    </xf>
    <xf numFmtId="0" fontId="39" fillId="5" borderId="0" xfId="4" applyFont="1" applyFill="1" applyBorder="1" applyAlignment="1">
      <alignment horizontal="left" vertical="center"/>
    </xf>
    <xf numFmtId="165" fontId="0" fillId="5" borderId="0" xfId="0" applyNumberFormat="1" applyFont="1" applyFill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/>
    <xf numFmtId="0" fontId="0" fillId="5" borderId="0" xfId="0" applyFont="1" applyFill="1" applyBorder="1" applyAlignment="1">
      <alignment horizontal="left" vertical="center"/>
    </xf>
    <xf numFmtId="0" fontId="40" fillId="7" borderId="0" xfId="4" applyFont="1" applyFill="1" applyBorder="1" applyAlignment="1">
      <alignment horizontal="center" vertical="center"/>
    </xf>
    <xf numFmtId="0" fontId="41" fillId="7" borderId="0" xfId="0" applyFont="1" applyFill="1" applyBorder="1" applyAlignment="1">
      <alignment horizontal="center" vertical="center"/>
    </xf>
    <xf numFmtId="0" fontId="40" fillId="7" borderId="0" xfId="4" applyFont="1" applyFill="1" applyBorder="1" applyAlignment="1">
      <alignment horizontal="left" vertical="center"/>
    </xf>
    <xf numFmtId="0" fontId="33" fillId="7" borderId="0" xfId="0" applyFont="1" applyFill="1" applyBorder="1" applyAlignment="1">
      <alignment horizontal="left" vertical="center"/>
    </xf>
    <xf numFmtId="0" fontId="33" fillId="7" borderId="0" xfId="0" applyFont="1" applyFill="1" applyBorder="1" applyAlignment="1">
      <alignment horizontal="center" vertical="center"/>
    </xf>
    <xf numFmtId="0" fontId="42" fillId="8" borderId="0" xfId="0" applyFont="1" applyFill="1" applyBorder="1" applyAlignment="1">
      <alignment vertical="center"/>
    </xf>
    <xf numFmtId="0" fontId="43" fillId="8" borderId="0" xfId="0" applyFont="1" applyFill="1" applyBorder="1" applyAlignment="1">
      <alignment horizontal="left" vertical="center"/>
    </xf>
    <xf numFmtId="0" fontId="40" fillId="9" borderId="0" xfId="4" applyFont="1" applyFill="1" applyBorder="1" applyAlignment="1">
      <alignment horizontal="center" vertical="center"/>
    </xf>
    <xf numFmtId="0" fontId="40" fillId="9" borderId="0" xfId="4" applyFont="1" applyFill="1" applyBorder="1" applyAlignment="1">
      <alignment horizontal="left" vertical="center"/>
    </xf>
    <xf numFmtId="0" fontId="33" fillId="9" borderId="0" xfId="0" applyFont="1" applyFill="1" applyBorder="1" applyAlignment="1">
      <alignment horizontal="left" vertical="center"/>
    </xf>
    <xf numFmtId="0" fontId="33" fillId="9" borderId="0" xfId="0" applyFont="1" applyFill="1" applyBorder="1" applyAlignment="1">
      <alignment horizontal="center" vertical="center"/>
    </xf>
    <xf numFmtId="0" fontId="40" fillId="10" borderId="0" xfId="4" applyFont="1" applyFill="1" applyBorder="1" applyAlignment="1">
      <alignment horizontal="center" vertical="center"/>
    </xf>
    <xf numFmtId="0" fontId="40" fillId="10" borderId="0" xfId="4" applyFont="1" applyFill="1" applyBorder="1" applyAlignment="1">
      <alignment horizontal="left" vertical="center"/>
    </xf>
    <xf numFmtId="0" fontId="42" fillId="10" borderId="0" xfId="0" applyFont="1" applyFill="1" applyBorder="1" applyAlignment="1">
      <alignment vertical="center"/>
    </xf>
    <xf numFmtId="0" fontId="33" fillId="10" borderId="0" xfId="0" applyFont="1" applyFill="1" applyBorder="1" applyAlignment="1">
      <alignment horizontal="left" vertical="center"/>
    </xf>
    <xf numFmtId="0" fontId="43" fillId="10" borderId="0" xfId="0" applyFont="1" applyFill="1" applyBorder="1" applyAlignment="1">
      <alignment horizontal="left" vertical="center"/>
    </xf>
    <xf numFmtId="0" fontId="42" fillId="11" borderId="0" xfId="0" applyFont="1" applyFill="1" applyBorder="1" applyAlignment="1">
      <alignment vertical="center"/>
    </xf>
    <xf numFmtId="0" fontId="43" fillId="11" borderId="0" xfId="0" applyFont="1" applyFill="1" applyBorder="1" applyAlignment="1">
      <alignment horizontal="center" vertical="center"/>
    </xf>
    <xf numFmtId="0" fontId="43" fillId="11" borderId="0" xfId="0" applyFont="1" applyFill="1" applyBorder="1" applyAlignment="1">
      <alignment horizontal="left" vertical="center"/>
    </xf>
    <xf numFmtId="167" fontId="43" fillId="11" borderId="0" xfId="8" applyNumberFormat="1" applyFont="1" applyFill="1" applyBorder="1" applyAlignment="1">
      <alignment horizontal="center" vertical="center"/>
    </xf>
    <xf numFmtId="0" fontId="33" fillId="11" borderId="0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vertical="center"/>
    </xf>
    <xf numFmtId="165" fontId="44" fillId="3" borderId="0" xfId="0" applyNumberFormat="1" applyFont="1" applyFill="1" applyBorder="1" applyAlignment="1">
      <alignment vertical="center"/>
    </xf>
    <xf numFmtId="0" fontId="45" fillId="4" borderId="1" xfId="0" applyFont="1" applyFill="1" applyBorder="1" applyAlignment="1">
      <alignment vertical="center"/>
    </xf>
    <xf numFmtId="0" fontId="46" fillId="7" borderId="0" xfId="0" applyFont="1" applyFill="1" applyBorder="1" applyAlignment="1">
      <alignment vertical="center"/>
    </xf>
    <xf numFmtId="0" fontId="47" fillId="3" borderId="0" xfId="0" applyFont="1" applyFill="1" applyBorder="1" applyAlignment="1">
      <alignment vertical="center"/>
    </xf>
    <xf numFmtId="0" fontId="33" fillId="7" borderId="0" xfId="0" applyFont="1" applyFill="1" applyBorder="1" applyAlignment="1">
      <alignment vertical="center"/>
    </xf>
    <xf numFmtId="165" fontId="33" fillId="7" borderId="0" xfId="0" applyNumberFormat="1" applyFont="1" applyFill="1" applyBorder="1" applyAlignment="1">
      <alignment vertical="center"/>
    </xf>
    <xf numFmtId="0" fontId="33" fillId="8" borderId="0" xfId="0" applyFont="1" applyFill="1" applyBorder="1" applyAlignment="1">
      <alignment vertical="center"/>
    </xf>
    <xf numFmtId="0" fontId="33" fillId="9" borderId="0" xfId="0" applyFont="1" applyFill="1" applyBorder="1" applyAlignment="1">
      <alignment vertical="center"/>
    </xf>
    <xf numFmtId="165" fontId="33" fillId="9" borderId="0" xfId="0" applyNumberFormat="1" applyFont="1" applyFill="1" applyBorder="1" applyAlignment="1">
      <alignment vertical="center"/>
    </xf>
    <xf numFmtId="0" fontId="33" fillId="10" borderId="0" xfId="0" applyFont="1" applyFill="1" applyBorder="1" applyAlignment="1">
      <alignment vertical="center"/>
    </xf>
    <xf numFmtId="165" fontId="33" fillId="10" borderId="0" xfId="0" applyNumberFormat="1" applyFont="1" applyFill="1" applyBorder="1" applyAlignment="1">
      <alignment vertical="center"/>
    </xf>
    <xf numFmtId="165" fontId="33" fillId="8" borderId="0" xfId="0" applyNumberFormat="1" applyFont="1" applyFill="1" applyBorder="1" applyAlignment="1">
      <alignment vertical="center"/>
    </xf>
    <xf numFmtId="0" fontId="48" fillId="6" borderId="0" xfId="0" applyFont="1" applyFill="1" applyBorder="1" applyAlignment="1">
      <alignment vertical="center"/>
    </xf>
    <xf numFmtId="165" fontId="47" fillId="3" borderId="0" xfId="0" applyNumberFormat="1" applyFont="1" applyFill="1" applyBorder="1" applyAlignment="1">
      <alignment vertical="center"/>
    </xf>
    <xf numFmtId="1" fontId="47" fillId="3" borderId="0" xfId="0" applyNumberFormat="1" applyFont="1" applyFill="1" applyBorder="1" applyAlignment="1">
      <alignment vertical="center"/>
    </xf>
    <xf numFmtId="0" fontId="0" fillId="12" borderId="0" xfId="0" applyFill="1"/>
    <xf numFmtId="0" fontId="49" fillId="12" borderId="0" xfId="0" applyFont="1" applyFill="1"/>
    <xf numFmtId="0" fontId="50" fillId="12" borderId="0" xfId="0" applyFont="1" applyFill="1" applyAlignment="1">
      <alignment horizontal="center"/>
    </xf>
    <xf numFmtId="0" fontId="51" fillId="5" borderId="0" xfId="0" applyFont="1" applyFill="1" applyBorder="1" applyAlignment="1">
      <alignment horizontal="center" vertical="center"/>
    </xf>
    <xf numFmtId="0" fontId="52" fillId="7" borderId="0" xfId="0" applyFont="1" applyFill="1" applyBorder="1" applyAlignment="1">
      <alignment horizontal="center" vertical="center"/>
    </xf>
    <xf numFmtId="0" fontId="52" fillId="9" borderId="0" xfId="0" applyFont="1" applyFill="1" applyBorder="1" applyAlignment="1">
      <alignment horizontal="center" vertical="center"/>
    </xf>
    <xf numFmtId="0" fontId="0" fillId="11" borderId="0" xfId="0" applyFill="1" applyBorder="1" applyAlignment="1">
      <alignment horizontal="center"/>
    </xf>
    <xf numFmtId="0" fontId="53" fillId="3" borderId="0" xfId="11" applyNumberFormat="1" applyFont="1" applyFill="1" applyBorder="1" applyAlignment="1">
      <alignment vertical="center"/>
    </xf>
    <xf numFmtId="1" fontId="32" fillId="0" borderId="0" xfId="6" applyNumberFormat="1" applyFill="1" applyAlignment="1">
      <alignment horizontal="center"/>
    </xf>
    <xf numFmtId="0" fontId="3" fillId="0" borderId="0" xfId="4" applyFont="1" applyFill="1" applyAlignment="1">
      <alignment vertical="center"/>
    </xf>
    <xf numFmtId="0" fontId="32" fillId="0" borderId="0" xfId="6"/>
    <xf numFmtId="0" fontId="54" fillId="13" borderId="0" xfId="0" applyFont="1" applyFill="1" applyBorder="1"/>
    <xf numFmtId="0" fontId="32" fillId="0" borderId="0" xfId="6" applyFont="1"/>
    <xf numFmtId="0" fontId="55" fillId="3" borderId="0" xfId="4" applyFont="1" applyFill="1" applyBorder="1" applyAlignment="1">
      <alignment horizontal="center" vertical="center"/>
    </xf>
    <xf numFmtId="0" fontId="56" fillId="3" borderId="0" xfId="4" applyFont="1" applyFill="1" applyBorder="1" applyAlignment="1" applyProtection="1">
      <alignment horizontal="left"/>
      <protection hidden="1"/>
    </xf>
    <xf numFmtId="0" fontId="32" fillId="3" borderId="0" xfId="6" applyFill="1" applyBorder="1"/>
    <xf numFmtId="0" fontId="57" fillId="3" borderId="0" xfId="4" applyFont="1" applyFill="1" applyBorder="1" applyAlignment="1">
      <alignment horizontal="center" vertical="center"/>
    </xf>
    <xf numFmtId="0" fontId="58" fillId="3" borderId="0" xfId="4" applyFont="1" applyFill="1" applyBorder="1" applyAlignment="1" applyProtection="1">
      <alignment horizontal="left" vertical="center"/>
      <protection hidden="1"/>
    </xf>
    <xf numFmtId="0" fontId="5" fillId="3" borderId="0" xfId="11" applyNumberFormat="1" applyFont="1" applyFill="1" applyBorder="1" applyAlignment="1">
      <alignment vertical="center"/>
    </xf>
    <xf numFmtId="0" fontId="32" fillId="3" borderId="3" xfId="6" applyFill="1" applyBorder="1"/>
    <xf numFmtId="0" fontId="59" fillId="3" borderId="0" xfId="4" applyFont="1" applyFill="1" applyBorder="1" applyAlignment="1" applyProtection="1">
      <alignment vertical="center"/>
      <protection hidden="1"/>
    </xf>
    <xf numFmtId="0" fontId="60" fillId="3" borderId="0" xfId="4" applyFont="1" applyFill="1" applyBorder="1" applyAlignment="1">
      <alignment horizontal="center" vertical="center"/>
    </xf>
    <xf numFmtId="0" fontId="61" fillId="3" borderId="0" xfId="4" applyFont="1" applyFill="1" applyBorder="1" applyAlignment="1" applyProtection="1">
      <alignment horizontal="left" vertical="center"/>
      <protection hidden="1"/>
    </xf>
    <xf numFmtId="0" fontId="53" fillId="3" borderId="3" xfId="11" applyNumberFormat="1" applyFont="1" applyFill="1" applyBorder="1" applyAlignment="1">
      <alignment vertical="center"/>
    </xf>
    <xf numFmtId="0" fontId="56" fillId="3" borderId="0" xfId="4" applyFont="1" applyFill="1" applyBorder="1" applyAlignment="1" applyProtection="1">
      <alignment horizontal="left" vertical="center"/>
      <protection hidden="1"/>
    </xf>
    <xf numFmtId="0" fontId="62" fillId="13" borderId="0" xfId="11" applyNumberFormat="1" applyFont="1" applyFill="1" applyBorder="1" applyAlignment="1">
      <alignment horizontal="left" vertical="center"/>
    </xf>
    <xf numFmtId="0" fontId="63" fillId="3" borderId="0" xfId="4" applyFont="1" applyFill="1" applyBorder="1" applyAlignment="1" applyProtection="1">
      <alignment horizontal="left" vertical="center"/>
      <protection hidden="1"/>
    </xf>
    <xf numFmtId="0" fontId="64" fillId="3" borderId="0" xfId="4" applyFont="1" applyFill="1" applyBorder="1" applyAlignment="1" applyProtection="1">
      <alignment horizontal="left" vertical="center"/>
      <protection hidden="1"/>
    </xf>
    <xf numFmtId="0" fontId="9" fillId="11" borderId="4" xfId="11" applyNumberFormat="1" applyFont="1" applyFill="1" applyBorder="1" applyAlignment="1">
      <alignment horizontal="center" vertical="center"/>
    </xf>
    <xf numFmtId="0" fontId="65" fillId="11" borderId="4" xfId="4" applyFont="1" applyFill="1" applyBorder="1" applyAlignment="1">
      <alignment horizontal="center" vertical="center"/>
    </xf>
    <xf numFmtId="0" fontId="66" fillId="11" borderId="0" xfId="11" applyNumberFormat="1" applyFont="1" applyFill="1" applyBorder="1" applyAlignment="1">
      <alignment horizontal="center" vertical="center"/>
    </xf>
    <xf numFmtId="0" fontId="9" fillId="11" borderId="0" xfId="11" applyNumberFormat="1" applyFont="1" applyFill="1" applyBorder="1" applyAlignment="1">
      <alignment vertical="center"/>
    </xf>
    <xf numFmtId="0" fontId="11" fillId="11" borderId="0" xfId="11" applyNumberFormat="1" applyFont="1" applyFill="1" applyBorder="1" applyAlignment="1">
      <alignment vertical="center"/>
    </xf>
    <xf numFmtId="0" fontId="66" fillId="11" borderId="4" xfId="11" applyNumberFormat="1" applyFont="1" applyFill="1" applyBorder="1" applyAlignment="1">
      <alignment horizontal="center" vertical="center"/>
    </xf>
    <xf numFmtId="0" fontId="67" fillId="11" borderId="0" xfId="4" applyFont="1" applyFill="1" applyBorder="1" applyAlignment="1">
      <alignment horizontal="left" vertical="center"/>
    </xf>
    <xf numFmtId="0" fontId="68" fillId="11" borderId="0" xfId="4" applyFont="1" applyFill="1" applyBorder="1" applyAlignment="1" applyProtection="1">
      <alignment vertical="center"/>
      <protection hidden="1"/>
    </xf>
    <xf numFmtId="0" fontId="0" fillId="11" borderId="4" xfId="0" applyFill="1" applyBorder="1" applyAlignment="1"/>
    <xf numFmtId="0" fontId="10" fillId="11" borderId="0" xfId="4" applyFont="1" applyFill="1" applyBorder="1" applyAlignment="1" applyProtection="1">
      <alignment horizontal="center" vertical="center" wrapText="1"/>
      <protection hidden="1"/>
    </xf>
    <xf numFmtId="0" fontId="67" fillId="11" borderId="0" xfId="4" applyFont="1" applyFill="1" applyBorder="1" applyAlignment="1">
      <alignment vertical="center"/>
    </xf>
    <xf numFmtId="0" fontId="69" fillId="11" borderId="0" xfId="4" applyFont="1" applyFill="1" applyBorder="1" applyAlignment="1" applyProtection="1">
      <alignment horizontal="center" vertical="center" wrapText="1"/>
      <protection hidden="1"/>
    </xf>
    <xf numFmtId="0" fontId="45" fillId="11" borderId="0" xfId="0" applyFont="1" applyFill="1" applyBorder="1" applyAlignment="1">
      <alignment vertical="top" wrapText="1"/>
    </xf>
    <xf numFmtId="0" fontId="45" fillId="11" borderId="3" xfId="0" applyFont="1" applyFill="1" applyBorder="1" applyAlignment="1">
      <alignment vertical="top" wrapText="1"/>
    </xf>
    <xf numFmtId="0" fontId="37" fillId="11" borderId="3" xfId="0" applyFont="1" applyFill="1" applyBorder="1" applyAlignment="1">
      <alignment vertical="top" wrapText="1"/>
    </xf>
    <xf numFmtId="0" fontId="37" fillId="11" borderId="0" xfId="0" applyFont="1" applyFill="1" applyBorder="1"/>
    <xf numFmtId="0" fontId="70" fillId="11" borderId="5" xfId="0" applyFont="1" applyFill="1" applyBorder="1" applyAlignment="1"/>
    <xf numFmtId="0" fontId="54" fillId="11" borderId="6" xfId="0" applyFont="1" applyFill="1" applyBorder="1"/>
    <xf numFmtId="0" fontId="54" fillId="11" borderId="6" xfId="0" applyFont="1" applyFill="1" applyBorder="1" applyAlignment="1">
      <alignment horizontal="center"/>
    </xf>
    <xf numFmtId="0" fontId="54" fillId="11" borderId="6" xfId="0" applyFont="1" applyFill="1" applyBorder="1" applyAlignment="1">
      <alignment vertical="center"/>
    </xf>
    <xf numFmtId="0" fontId="54" fillId="11" borderId="7" xfId="0" applyFont="1" applyFill="1" applyBorder="1" applyAlignment="1">
      <alignment horizontal="center" vertical="center"/>
    </xf>
    <xf numFmtId="0" fontId="71" fillId="11" borderId="0" xfId="4" applyFont="1" applyFill="1" applyBorder="1" applyAlignment="1">
      <alignment vertical="center" wrapText="1"/>
    </xf>
    <xf numFmtId="0" fontId="72" fillId="11" borderId="0" xfId="0" applyFont="1" applyFill="1" applyBorder="1" applyAlignment="1">
      <alignment horizontal="center" vertical="top"/>
    </xf>
    <xf numFmtId="0" fontId="43" fillId="11" borderId="4" xfId="0" applyFont="1" applyFill="1" applyBorder="1" applyAlignment="1" applyProtection="1">
      <alignment horizontal="center" vertical="center"/>
      <protection locked="0"/>
    </xf>
    <xf numFmtId="165" fontId="43" fillId="11" borderId="0" xfId="0" applyNumberFormat="1" applyFont="1" applyFill="1" applyBorder="1" applyAlignment="1">
      <alignment vertical="center" wrapText="1"/>
    </xf>
    <xf numFmtId="0" fontId="73" fillId="11" borderId="0" xfId="0" applyFont="1" applyFill="1" applyBorder="1" applyAlignment="1">
      <alignment horizontal="left"/>
    </xf>
    <xf numFmtId="0" fontId="71" fillId="11" borderId="0" xfId="0" applyFont="1" applyFill="1" applyBorder="1" applyAlignment="1">
      <alignment vertical="center" wrapText="1"/>
    </xf>
    <xf numFmtId="0" fontId="71" fillId="11" borderId="3" xfId="0" applyFont="1" applyFill="1" applyBorder="1" applyAlignment="1">
      <alignment vertical="center" wrapText="1"/>
    </xf>
    <xf numFmtId="0" fontId="54" fillId="11" borderId="0" xfId="0" applyFont="1" applyFill="1" applyBorder="1" applyAlignment="1">
      <alignment horizontal="center"/>
    </xf>
    <xf numFmtId="0" fontId="54" fillId="11" borderId="8" xfId="0" applyFont="1" applyFill="1" applyBorder="1" applyAlignment="1">
      <alignment horizontal="center"/>
    </xf>
    <xf numFmtId="0" fontId="54" fillId="11" borderId="9" xfId="0" applyFont="1" applyFill="1" applyBorder="1" applyAlignment="1">
      <alignment horizontal="center"/>
    </xf>
    <xf numFmtId="0" fontId="54" fillId="11" borderId="0" xfId="0" applyFont="1" applyFill="1" applyBorder="1" applyAlignment="1">
      <alignment vertical="center"/>
    </xf>
    <xf numFmtId="0" fontId="54" fillId="11" borderId="3" xfId="0" applyFont="1" applyFill="1" applyBorder="1" applyAlignment="1">
      <alignment horizontal="center" vertical="center"/>
    </xf>
    <xf numFmtId="0" fontId="74" fillId="11" borderId="0" xfId="0" applyFont="1" applyFill="1" applyBorder="1"/>
    <xf numFmtId="0" fontId="75" fillId="11" borderId="0" xfId="0" applyFont="1" applyFill="1" applyBorder="1" applyAlignment="1">
      <alignment horizontal="left" vertical="center"/>
    </xf>
    <xf numFmtId="0" fontId="75" fillId="11" borderId="3" xfId="0" applyFont="1" applyFill="1" applyBorder="1" applyAlignment="1">
      <alignment horizontal="left" vertical="center"/>
    </xf>
    <xf numFmtId="0" fontId="76" fillId="11" borderId="10" xfId="0" applyFont="1" applyFill="1" applyBorder="1" applyAlignment="1">
      <alignment vertical="center"/>
    </xf>
    <xf numFmtId="0" fontId="33" fillId="11" borderId="4" xfId="4" applyFont="1" applyFill="1" applyBorder="1" applyAlignment="1">
      <alignment horizontal="center" vertical="center"/>
    </xf>
    <xf numFmtId="0" fontId="46" fillId="11" borderId="4" xfId="0" applyFont="1" applyFill="1" applyBorder="1" applyAlignment="1">
      <alignment horizontal="left" vertical="center"/>
    </xf>
    <xf numFmtId="0" fontId="33" fillId="11" borderId="0" xfId="4" applyFont="1" applyFill="1" applyBorder="1" applyAlignment="1">
      <alignment horizontal="center" vertical="center"/>
    </xf>
    <xf numFmtId="0" fontId="10" fillId="14" borderId="0" xfId="4" applyFont="1" applyFill="1" applyBorder="1" applyAlignment="1">
      <alignment horizontal="left" vertical="center"/>
    </xf>
    <xf numFmtId="0" fontId="7" fillId="14" borderId="0" xfId="4" applyFont="1" applyFill="1" applyBorder="1" applyAlignment="1">
      <alignment horizontal="center" vertical="center"/>
    </xf>
    <xf numFmtId="165" fontId="77" fillId="14" borderId="11" xfId="4" applyNumberFormat="1" applyFont="1" applyFill="1" applyBorder="1" applyAlignment="1">
      <alignment horizontal="center" vertical="center"/>
    </xf>
    <xf numFmtId="165" fontId="77" fillId="14" borderId="0" xfId="4" applyNumberFormat="1" applyFont="1" applyFill="1" applyBorder="1" applyAlignment="1">
      <alignment horizontal="center" vertical="center"/>
    </xf>
    <xf numFmtId="165" fontId="42" fillId="14" borderId="0" xfId="4" applyNumberFormat="1" applyFont="1" applyFill="1" applyBorder="1" applyAlignment="1">
      <alignment horizontal="center" vertical="center"/>
    </xf>
    <xf numFmtId="0" fontId="75" fillId="13" borderId="12" xfId="0" applyFont="1" applyFill="1" applyBorder="1" applyAlignment="1">
      <alignment horizontal="right" vertical="center"/>
    </xf>
    <xf numFmtId="0" fontId="34" fillId="13" borderId="12" xfId="1" applyFill="1" applyBorder="1" applyAlignment="1">
      <alignment vertical="center"/>
    </xf>
    <xf numFmtId="0" fontId="0" fillId="13" borderId="12" xfId="0" applyFill="1" applyBorder="1" applyAlignment="1">
      <alignment vertical="center"/>
    </xf>
    <xf numFmtId="0" fontId="78" fillId="13" borderId="0" xfId="0" applyFont="1" applyFill="1" applyBorder="1" applyAlignment="1">
      <alignment horizontal="left" vertical="center"/>
    </xf>
    <xf numFmtId="0" fontId="73" fillId="13" borderId="0" xfId="0" applyFont="1" applyFill="1" applyBorder="1" applyAlignment="1">
      <alignment horizontal="left" vertical="center"/>
    </xf>
    <xf numFmtId="0" fontId="73" fillId="13" borderId="0" xfId="0" applyFont="1" applyFill="1" applyBorder="1" applyAlignment="1">
      <alignment horizontal="right" vertical="center"/>
    </xf>
    <xf numFmtId="2" fontId="37" fillId="13" borderId="0" xfId="0" applyNumberFormat="1" applyFont="1" applyFill="1" applyBorder="1" applyAlignment="1">
      <alignment horizontal="right" vertical="center"/>
    </xf>
    <xf numFmtId="0" fontId="54" fillId="13" borderId="0" xfId="0" applyFont="1" applyFill="1" applyBorder="1" applyAlignment="1">
      <alignment horizontal="left" vertical="center"/>
    </xf>
    <xf numFmtId="167" fontId="12" fillId="13" borderId="3" xfId="9" applyNumberFormat="1" applyFont="1" applyFill="1" applyBorder="1" applyAlignment="1">
      <alignment vertical="center"/>
    </xf>
    <xf numFmtId="0" fontId="79" fillId="13" borderId="3" xfId="4" applyFont="1" applyFill="1" applyBorder="1" applyAlignment="1" applyProtection="1">
      <alignment horizontal="center" vertical="center"/>
      <protection hidden="1"/>
    </xf>
    <xf numFmtId="167" fontId="12" fillId="13" borderId="3" xfId="9" applyNumberFormat="1" applyFont="1" applyFill="1" applyBorder="1" applyAlignment="1">
      <alignment horizontal="center" vertical="center"/>
    </xf>
    <xf numFmtId="0" fontId="53" fillId="13" borderId="0" xfId="11" applyNumberFormat="1" applyFont="1" applyFill="1" applyBorder="1" applyAlignment="1">
      <alignment vertical="center"/>
    </xf>
    <xf numFmtId="0" fontId="37" fillId="13" borderId="0" xfId="0" applyFont="1" applyFill="1" applyBorder="1"/>
    <xf numFmtId="0" fontId="53" fillId="11" borderId="4" xfId="4" applyFont="1" applyFill="1" applyBorder="1" applyAlignment="1">
      <alignment horizontal="right" vertical="center"/>
    </xf>
    <xf numFmtId="0" fontId="43" fillId="11" borderId="4" xfId="4" applyFont="1" applyFill="1" applyBorder="1" applyAlignment="1">
      <alignment horizontal="right" vertical="center"/>
    </xf>
    <xf numFmtId="0" fontId="37" fillId="5" borderId="0" xfId="0" applyFont="1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80" fillId="3" borderId="0" xfId="0" applyFont="1" applyFill="1" applyBorder="1" applyAlignment="1">
      <alignment vertical="center"/>
    </xf>
    <xf numFmtId="165" fontId="80" fillId="3" borderId="0" xfId="0" applyNumberFormat="1" applyFont="1" applyFill="1" applyBorder="1" applyAlignment="1">
      <alignment vertical="center"/>
    </xf>
    <xf numFmtId="0" fontId="0" fillId="5" borderId="0" xfId="0" applyFill="1"/>
    <xf numFmtId="0" fontId="35" fillId="5" borderId="0" xfId="0" applyFont="1" applyFill="1" applyAlignment="1">
      <alignment horizontal="right"/>
    </xf>
    <xf numFmtId="0" fontId="78" fillId="3" borderId="0" xfId="0" applyFont="1" applyFill="1" applyBorder="1" applyAlignment="1">
      <alignment vertical="center"/>
    </xf>
    <xf numFmtId="0" fontId="0" fillId="13" borderId="0" xfId="0" applyFill="1"/>
    <xf numFmtId="0" fontId="45" fillId="4" borderId="0" xfId="0" applyFont="1" applyFill="1" applyBorder="1" applyAlignment="1">
      <alignment vertical="center"/>
    </xf>
    <xf numFmtId="0" fontId="35" fillId="3" borderId="0" xfId="0" applyFont="1" applyFill="1" applyBorder="1" applyAlignment="1">
      <alignment vertical="center"/>
    </xf>
    <xf numFmtId="0" fontId="78" fillId="3" borderId="13" xfId="0" applyFont="1" applyFill="1" applyBorder="1" applyAlignment="1">
      <alignment vertical="center"/>
    </xf>
    <xf numFmtId="0" fontId="35" fillId="13" borderId="0" xfId="0" applyFont="1" applyFill="1" applyBorder="1" applyAlignment="1">
      <alignment vertical="center"/>
    </xf>
    <xf numFmtId="0" fontId="81" fillId="13" borderId="0" xfId="1" applyFont="1" applyFill="1" applyBorder="1" applyAlignment="1">
      <alignment vertical="center"/>
    </xf>
    <xf numFmtId="0" fontId="35" fillId="13" borderId="0" xfId="0" applyFont="1" applyFill="1"/>
    <xf numFmtId="0" fontId="82" fillId="5" borderId="0" xfId="0" applyFont="1" applyFill="1" applyBorder="1" applyAlignment="1">
      <alignment vertical="center"/>
    </xf>
    <xf numFmtId="0" fontId="39" fillId="5" borderId="0" xfId="4" applyFont="1" applyFill="1" applyBorder="1" applyAlignment="1">
      <alignment vertical="center"/>
    </xf>
    <xf numFmtId="0" fontId="82" fillId="5" borderId="0" xfId="0" applyFont="1" applyFill="1" applyBorder="1" applyAlignment="1">
      <alignment horizontal="right" vertical="center"/>
    </xf>
    <xf numFmtId="0" fontId="75" fillId="5" borderId="0" xfId="0" applyFont="1" applyFill="1" applyBorder="1" applyAlignment="1">
      <alignment vertical="center"/>
    </xf>
    <xf numFmtId="0" fontId="83" fillId="5" borderId="0" xfId="4" applyFont="1" applyFill="1" applyBorder="1" applyAlignment="1">
      <alignment horizontal="center" vertical="center"/>
    </xf>
    <xf numFmtId="0" fontId="62" fillId="5" borderId="0" xfId="4" applyFont="1" applyFill="1" applyBorder="1" applyAlignment="1">
      <alignment horizontal="center" vertical="center"/>
    </xf>
    <xf numFmtId="0" fontId="84" fillId="5" borderId="0" xfId="4" applyFont="1" applyFill="1" applyBorder="1" applyAlignment="1">
      <alignment horizontal="center" vertical="center"/>
    </xf>
    <xf numFmtId="0" fontId="85" fillId="5" borderId="0" xfId="0" applyFont="1" applyFill="1" applyBorder="1" applyAlignment="1">
      <alignment vertical="center"/>
    </xf>
    <xf numFmtId="0" fontId="0" fillId="5" borderId="14" xfId="0" applyFont="1" applyFill="1" applyBorder="1" applyAlignment="1">
      <alignment vertical="center"/>
    </xf>
    <xf numFmtId="165" fontId="37" fillId="5" borderId="0" xfId="0" applyNumberFormat="1" applyFont="1" applyFill="1" applyBorder="1" applyAlignment="1">
      <alignment horizontal="center" vertical="center"/>
    </xf>
    <xf numFmtId="0" fontId="37" fillId="5" borderId="0" xfId="0" applyFont="1" applyFill="1" applyAlignment="1">
      <alignment horizontal="right"/>
    </xf>
    <xf numFmtId="0" fontId="83" fillId="5" borderId="0" xfId="4" applyFont="1" applyFill="1" applyBorder="1" applyAlignment="1">
      <alignment horizontal="right" vertical="center"/>
    </xf>
    <xf numFmtId="0" fontId="86" fillId="7" borderId="0" xfId="4" applyFont="1" applyFill="1" applyBorder="1" applyAlignment="1">
      <alignment horizontal="center" vertical="center"/>
    </xf>
    <xf numFmtId="0" fontId="40" fillId="7" borderId="0" xfId="4" applyFont="1" applyFill="1" applyBorder="1" applyAlignment="1">
      <alignment vertical="center"/>
    </xf>
    <xf numFmtId="0" fontId="36" fillId="7" borderId="0" xfId="0" applyFont="1" applyFill="1" applyBorder="1" applyAlignment="1">
      <alignment horizontal="right" vertical="center"/>
    </xf>
    <xf numFmtId="0" fontId="36" fillId="7" borderId="0" xfId="0" applyFont="1" applyFill="1" applyBorder="1" applyAlignment="1">
      <alignment vertical="center"/>
    </xf>
    <xf numFmtId="0" fontId="0" fillId="7" borderId="0" xfId="0" applyFill="1"/>
    <xf numFmtId="0" fontId="33" fillId="7" borderId="0" xfId="0" applyFont="1" applyFill="1"/>
    <xf numFmtId="0" fontId="40" fillId="7" borderId="0" xfId="4" applyFont="1" applyFill="1" applyBorder="1" applyAlignment="1">
      <alignment horizontal="right" vertical="center"/>
    </xf>
    <xf numFmtId="0" fontId="41" fillId="7" borderId="0" xfId="0" applyFont="1" applyFill="1" applyAlignment="1">
      <alignment horizontal="right"/>
    </xf>
    <xf numFmtId="0" fontId="41" fillId="7" borderId="0" xfId="0" applyFont="1" applyFill="1" applyBorder="1" applyAlignment="1">
      <alignment horizontal="left" vertical="center"/>
    </xf>
    <xf numFmtId="0" fontId="33" fillId="7" borderId="14" xfId="0" applyFont="1" applyFill="1" applyBorder="1" applyAlignment="1">
      <alignment vertical="center"/>
    </xf>
    <xf numFmtId="165" fontId="41" fillId="7" borderId="0" xfId="0" applyNumberFormat="1" applyFont="1" applyFill="1" applyBorder="1" applyAlignment="1">
      <alignment horizontal="center" vertical="center"/>
    </xf>
    <xf numFmtId="0" fontId="40" fillId="7" borderId="0" xfId="0" applyFont="1" applyFill="1" applyBorder="1" applyAlignment="1">
      <alignment vertical="center"/>
    </xf>
    <xf numFmtId="0" fontId="46" fillId="7" borderId="0" xfId="4" applyFont="1" applyFill="1" applyBorder="1" applyAlignment="1">
      <alignment horizontal="center" vertical="center"/>
    </xf>
    <xf numFmtId="0" fontId="0" fillId="7" borderId="13" xfId="0" applyFont="1" applyFill="1" applyBorder="1"/>
    <xf numFmtId="0" fontId="87" fillId="7" borderId="0" xfId="4" applyFont="1" applyFill="1" applyBorder="1" applyAlignment="1">
      <alignment horizontal="center" vertical="center"/>
    </xf>
    <xf numFmtId="0" fontId="88" fillId="7" borderId="0" xfId="4" applyFont="1" applyFill="1" applyBorder="1" applyAlignment="1">
      <alignment horizontal="center" vertical="center"/>
    </xf>
    <xf numFmtId="0" fontId="0" fillId="7" borderId="0" xfId="0" applyFont="1" applyFill="1" applyBorder="1"/>
    <xf numFmtId="0" fontId="0" fillId="5" borderId="13" xfId="0" applyFont="1" applyFill="1" applyBorder="1"/>
    <xf numFmtId="0" fontId="87" fillId="5" borderId="0" xfId="4" applyFont="1" applyFill="1" applyBorder="1" applyAlignment="1">
      <alignment horizontal="center" vertical="center"/>
    </xf>
    <xf numFmtId="0" fontId="0" fillId="5" borderId="0" xfId="0" applyFont="1" applyFill="1" applyBorder="1"/>
    <xf numFmtId="0" fontId="86" fillId="8" borderId="0" xfId="4" applyFont="1" applyFill="1" applyBorder="1" applyAlignment="1">
      <alignment horizontal="center" vertical="center"/>
    </xf>
    <xf numFmtId="0" fontId="40" fillId="8" borderId="0" xfId="4" applyFont="1" applyFill="1" applyBorder="1" applyAlignment="1">
      <alignment vertical="center"/>
    </xf>
    <xf numFmtId="0" fontId="40" fillId="8" borderId="0" xfId="4" applyFont="1" applyFill="1" applyBorder="1" applyAlignment="1">
      <alignment horizontal="center" vertical="center"/>
    </xf>
    <xf numFmtId="0" fontId="52" fillId="8" borderId="0" xfId="0" applyFont="1" applyFill="1" applyBorder="1" applyAlignment="1">
      <alignment horizontal="center" vertical="center"/>
    </xf>
    <xf numFmtId="0" fontId="36" fillId="8" borderId="0" xfId="0" applyFont="1" applyFill="1" applyBorder="1" applyAlignment="1">
      <alignment horizontal="right" vertical="center"/>
    </xf>
    <xf numFmtId="0" fontId="36" fillId="8" borderId="0" xfId="0" applyFont="1" applyFill="1" applyBorder="1" applyAlignment="1">
      <alignment vertical="center"/>
    </xf>
    <xf numFmtId="0" fontId="40" fillId="8" borderId="0" xfId="4" applyFont="1" applyFill="1" applyBorder="1" applyAlignment="1">
      <alignment horizontal="left" vertical="center"/>
    </xf>
    <xf numFmtId="0" fontId="33" fillId="8" borderId="0" xfId="0" applyFont="1" applyFill="1"/>
    <xf numFmtId="0" fontId="0" fillId="8" borderId="0" xfId="0" applyFill="1"/>
    <xf numFmtId="0" fontId="40" fillId="8" borderId="0" xfId="4" applyFont="1" applyFill="1" applyBorder="1" applyAlignment="1">
      <alignment horizontal="right" vertical="center"/>
    </xf>
    <xf numFmtId="0" fontId="33" fillId="8" borderId="0" xfId="0" applyFont="1" applyFill="1" applyBorder="1" applyAlignment="1">
      <alignment horizontal="left" vertical="center"/>
    </xf>
    <xf numFmtId="0" fontId="41" fillId="8" borderId="0" xfId="0" applyFont="1" applyFill="1" applyAlignment="1">
      <alignment horizontal="right"/>
    </xf>
    <xf numFmtId="165" fontId="41" fillId="8" borderId="0" xfId="0" applyNumberFormat="1" applyFont="1" applyFill="1" applyBorder="1" applyAlignment="1">
      <alignment horizontal="center" vertical="center"/>
    </xf>
    <xf numFmtId="0" fontId="41" fillId="8" borderId="0" xfId="0" applyFont="1" applyFill="1" applyBorder="1" applyAlignment="1">
      <alignment horizontal="left" vertical="center"/>
    </xf>
    <xf numFmtId="166" fontId="41" fillId="8" borderId="0" xfId="0" applyNumberFormat="1" applyFont="1" applyFill="1" applyBorder="1" applyAlignment="1">
      <alignment horizontal="center" vertical="center"/>
    </xf>
    <xf numFmtId="0" fontId="41" fillId="8" borderId="0" xfId="0" applyFont="1" applyFill="1" applyBorder="1" applyAlignment="1">
      <alignment horizontal="center" vertical="center"/>
    </xf>
    <xf numFmtId="0" fontId="33" fillId="8" borderId="14" xfId="0" applyFont="1" applyFill="1" applyBorder="1" applyAlignment="1">
      <alignment vertical="center"/>
    </xf>
    <xf numFmtId="0" fontId="0" fillId="8" borderId="13" xfId="0" applyFont="1" applyFill="1" applyBorder="1"/>
    <xf numFmtId="0" fontId="87" fillId="8" borderId="0" xfId="4" applyFont="1" applyFill="1" applyBorder="1" applyAlignment="1">
      <alignment horizontal="center" vertical="center"/>
    </xf>
    <xf numFmtId="0" fontId="88" fillId="8" borderId="0" xfId="4" applyFont="1" applyFill="1" applyBorder="1" applyAlignment="1">
      <alignment horizontal="center" vertical="center"/>
    </xf>
    <xf numFmtId="0" fontId="0" fillId="8" borderId="0" xfId="0" applyFont="1" applyFill="1" applyBorder="1"/>
    <xf numFmtId="0" fontId="46" fillId="8" borderId="0" xfId="4" applyFont="1" applyFill="1" applyBorder="1" applyAlignment="1">
      <alignment horizontal="center" vertical="center"/>
    </xf>
    <xf numFmtId="0" fontId="89" fillId="8" borderId="0" xfId="0" applyFont="1" applyFill="1" applyBorder="1" applyAlignment="1">
      <alignment vertical="center"/>
    </xf>
    <xf numFmtId="0" fontId="90" fillId="8" borderId="0" xfId="0" applyFont="1" applyFill="1" applyBorder="1" applyAlignment="1">
      <alignment vertical="center"/>
    </xf>
    <xf numFmtId="0" fontId="43" fillId="8" borderId="0" xfId="0" applyFont="1" applyFill="1" applyBorder="1" applyAlignment="1">
      <alignment vertical="center"/>
    </xf>
    <xf numFmtId="0" fontId="43" fillId="8" borderId="0" xfId="0" applyFont="1" applyFill="1"/>
    <xf numFmtId="1" fontId="80" fillId="3" borderId="0" xfId="0" applyNumberFormat="1" applyFont="1" applyFill="1" applyBorder="1" applyAlignment="1">
      <alignment vertical="center"/>
    </xf>
    <xf numFmtId="0" fontId="86" fillId="9" borderId="0" xfId="4" applyFont="1" applyFill="1" applyBorder="1" applyAlignment="1">
      <alignment horizontal="center" vertical="center"/>
    </xf>
    <xf numFmtId="0" fontId="40" fillId="9" borderId="0" xfId="4" applyFont="1" applyFill="1" applyBorder="1" applyAlignment="1">
      <alignment vertical="center"/>
    </xf>
    <xf numFmtId="0" fontId="36" fillId="9" borderId="0" xfId="0" applyFont="1" applyFill="1" applyBorder="1" applyAlignment="1">
      <alignment horizontal="right" vertical="center"/>
    </xf>
    <xf numFmtId="0" fontId="36" fillId="9" borderId="0" xfId="0" applyFont="1" applyFill="1" applyBorder="1" applyAlignment="1">
      <alignment vertical="center"/>
    </xf>
    <xf numFmtId="0" fontId="43" fillId="9" borderId="0" xfId="0" applyFont="1" applyFill="1"/>
    <xf numFmtId="0" fontId="33" fillId="9" borderId="0" xfId="0" applyFont="1" applyFill="1"/>
    <xf numFmtId="0" fontId="0" fillId="9" borderId="0" xfId="0" applyFill="1"/>
    <xf numFmtId="0" fontId="40" fillId="9" borderId="0" xfId="4" applyFont="1" applyFill="1" applyBorder="1" applyAlignment="1">
      <alignment horizontal="right" vertical="center"/>
    </xf>
    <xf numFmtId="0" fontId="41" fillId="9" borderId="0" xfId="0" applyFont="1" applyFill="1" applyAlignment="1">
      <alignment horizontal="right"/>
    </xf>
    <xf numFmtId="0" fontId="41" fillId="9" borderId="0" xfId="0" applyFont="1" applyFill="1" applyBorder="1" applyAlignment="1">
      <alignment horizontal="left" vertical="center"/>
    </xf>
    <xf numFmtId="0" fontId="43" fillId="9" borderId="0" xfId="0" applyFont="1" applyFill="1" applyBorder="1" applyAlignment="1">
      <alignment vertical="center"/>
    </xf>
    <xf numFmtId="0" fontId="33" fillId="9" borderId="14" xfId="0" applyFont="1" applyFill="1" applyBorder="1" applyAlignment="1">
      <alignment vertical="center"/>
    </xf>
    <xf numFmtId="165" fontId="41" fillId="9" borderId="0" xfId="0" applyNumberFormat="1" applyFont="1" applyFill="1" applyBorder="1" applyAlignment="1">
      <alignment horizontal="center" vertical="center"/>
    </xf>
    <xf numFmtId="166" fontId="41" fillId="9" borderId="0" xfId="0" applyNumberFormat="1" applyFont="1" applyFill="1" applyBorder="1" applyAlignment="1">
      <alignment horizontal="center" vertical="center"/>
    </xf>
    <xf numFmtId="1" fontId="41" fillId="9" borderId="0" xfId="0" applyNumberFormat="1" applyFont="1" applyFill="1" applyBorder="1" applyAlignment="1">
      <alignment horizontal="center" vertical="center"/>
    </xf>
    <xf numFmtId="0" fontId="0" fillId="9" borderId="13" xfId="0" applyFont="1" applyFill="1" applyBorder="1"/>
    <xf numFmtId="0" fontId="87" fillId="9" borderId="0" xfId="4" applyFont="1" applyFill="1" applyBorder="1" applyAlignment="1">
      <alignment horizontal="center" vertical="center"/>
    </xf>
    <xf numFmtId="0" fontId="88" fillId="9" borderId="0" xfId="4" applyFont="1" applyFill="1" applyBorder="1" applyAlignment="1">
      <alignment horizontal="center" vertical="center"/>
    </xf>
    <xf numFmtId="0" fontId="0" fillId="9" borderId="0" xfId="0" applyFont="1" applyFill="1" applyBorder="1"/>
    <xf numFmtId="0" fontId="43" fillId="9" borderId="0" xfId="0" applyFont="1" applyFill="1" applyBorder="1" applyAlignment="1">
      <alignment horizontal="left" vertical="center"/>
    </xf>
    <xf numFmtId="0" fontId="46" fillId="9" borderId="0" xfId="4" applyFont="1" applyFill="1" applyBorder="1" applyAlignment="1">
      <alignment horizontal="center" vertical="center"/>
    </xf>
    <xf numFmtId="0" fontId="46" fillId="9" borderId="0" xfId="0" applyFont="1" applyFill="1" applyBorder="1" applyAlignment="1">
      <alignment vertical="center"/>
    </xf>
    <xf numFmtId="0" fontId="40" fillId="9" borderId="0" xfId="0" applyFont="1" applyFill="1" applyBorder="1" applyAlignment="1">
      <alignment vertical="center"/>
    </xf>
    <xf numFmtId="0" fontId="0" fillId="10" borderId="0" xfId="0" applyFill="1" applyBorder="1" applyAlignment="1">
      <alignment horizontal="left" vertical="center"/>
    </xf>
    <xf numFmtId="0" fontId="86" fillId="10" borderId="0" xfId="4" applyFont="1" applyFill="1" applyBorder="1" applyAlignment="1">
      <alignment horizontal="center" vertical="center"/>
    </xf>
    <xf numFmtId="0" fontId="40" fillId="10" borderId="0" xfId="4" applyFont="1" applyFill="1" applyBorder="1" applyAlignment="1">
      <alignment vertical="center"/>
    </xf>
    <xf numFmtId="0" fontId="52" fillId="10" borderId="0" xfId="0" applyFont="1" applyFill="1" applyBorder="1" applyAlignment="1">
      <alignment horizontal="center" vertical="center"/>
    </xf>
    <xf numFmtId="0" fontId="36" fillId="10" borderId="0" xfId="0" applyFont="1" applyFill="1" applyBorder="1" applyAlignment="1">
      <alignment horizontal="right" vertical="center"/>
    </xf>
    <xf numFmtId="0" fontId="36" fillId="10" borderId="0" xfId="0" applyFont="1" applyFill="1" applyBorder="1" applyAlignment="1">
      <alignment vertical="center"/>
    </xf>
    <xf numFmtId="0" fontId="43" fillId="10" borderId="0" xfId="0" applyFont="1" applyFill="1"/>
    <xf numFmtId="0" fontId="33" fillId="10" borderId="0" xfId="0" applyFont="1" applyFill="1"/>
    <xf numFmtId="0" fontId="0" fillId="10" borderId="0" xfId="0" applyFill="1"/>
    <xf numFmtId="0" fontId="40" fillId="10" borderId="0" xfId="4" applyFont="1" applyFill="1" applyBorder="1" applyAlignment="1">
      <alignment horizontal="right" vertical="center"/>
    </xf>
    <xf numFmtId="0" fontId="41" fillId="10" borderId="0" xfId="0" applyFont="1" applyFill="1" applyAlignment="1">
      <alignment horizontal="right"/>
    </xf>
    <xf numFmtId="0" fontId="41" fillId="10" borderId="0" xfId="0" applyFont="1" applyFill="1" applyBorder="1" applyAlignment="1">
      <alignment horizontal="left" vertical="center"/>
    </xf>
    <xf numFmtId="0" fontId="43" fillId="10" borderId="0" xfId="0" applyFont="1" applyFill="1" applyBorder="1" applyAlignment="1">
      <alignment vertical="center"/>
    </xf>
    <xf numFmtId="0" fontId="33" fillId="10" borderId="14" xfId="0" applyFont="1" applyFill="1" applyBorder="1" applyAlignment="1">
      <alignment vertical="center"/>
    </xf>
    <xf numFmtId="165" fontId="41" fillId="10" borderId="0" xfId="0" applyNumberFormat="1" applyFont="1" applyFill="1" applyBorder="1" applyAlignment="1">
      <alignment horizontal="center" vertical="center"/>
    </xf>
    <xf numFmtId="166" fontId="41" fillId="10" borderId="0" xfId="0" applyNumberFormat="1" applyFont="1" applyFill="1" applyBorder="1" applyAlignment="1">
      <alignment horizontal="center" vertical="center"/>
    </xf>
    <xf numFmtId="2" fontId="41" fillId="10" borderId="0" xfId="0" applyNumberFormat="1" applyFont="1" applyFill="1" applyBorder="1" applyAlignment="1">
      <alignment horizontal="center" vertical="center"/>
    </xf>
    <xf numFmtId="1" fontId="41" fillId="10" borderId="0" xfId="0" applyNumberFormat="1" applyFont="1" applyFill="1" applyBorder="1" applyAlignment="1">
      <alignment horizontal="center" vertical="center"/>
    </xf>
    <xf numFmtId="0" fontId="0" fillId="10" borderId="13" xfId="0" applyFont="1" applyFill="1" applyBorder="1"/>
    <xf numFmtId="0" fontId="87" fillId="10" borderId="0" xfId="4" applyFont="1" applyFill="1" applyBorder="1" applyAlignment="1">
      <alignment horizontal="center" vertical="center"/>
    </xf>
    <xf numFmtId="0" fontId="88" fillId="10" borderId="0" xfId="4" applyFont="1" applyFill="1" applyBorder="1" applyAlignment="1">
      <alignment horizontal="center" vertical="center"/>
    </xf>
    <xf numFmtId="0" fontId="0" fillId="10" borderId="0" xfId="0" applyFont="1" applyFill="1" applyBorder="1"/>
    <xf numFmtId="0" fontId="46" fillId="10" borderId="0" xfId="0" applyFont="1" applyFill="1" applyBorder="1" applyAlignment="1">
      <alignment vertical="center"/>
    </xf>
    <xf numFmtId="0" fontId="40" fillId="10" borderId="0" xfId="0" applyFont="1" applyFill="1" applyBorder="1" applyAlignment="1">
      <alignment vertical="center"/>
    </xf>
    <xf numFmtId="0" fontId="46" fillId="10" borderId="0" xfId="4" applyFont="1" applyFill="1" applyBorder="1" applyAlignment="1">
      <alignment horizontal="center" vertical="center"/>
    </xf>
    <xf numFmtId="0" fontId="40" fillId="11" borderId="0" xfId="4" applyFont="1" applyFill="1" applyBorder="1" applyAlignment="1">
      <alignment horizontal="center" vertical="center"/>
    </xf>
    <xf numFmtId="0" fontId="52" fillId="11" borderId="0" xfId="0" applyFont="1" applyFill="1" applyBorder="1" applyAlignment="1">
      <alignment horizontal="center" vertical="center"/>
    </xf>
    <xf numFmtId="0" fontId="36" fillId="11" borderId="0" xfId="0" applyFont="1" applyFill="1" applyBorder="1" applyAlignment="1">
      <alignment vertical="center"/>
    </xf>
    <xf numFmtId="0" fontId="40" fillId="11" borderId="0" xfId="4" applyFont="1" applyFill="1" applyBorder="1" applyAlignment="1">
      <alignment horizontal="left" vertical="center"/>
    </xf>
    <xf numFmtId="0" fontId="43" fillId="11" borderId="0" xfId="0" applyFont="1" applyFill="1"/>
    <xf numFmtId="0" fontId="33" fillId="11" borderId="0" xfId="0" applyFont="1" applyFill="1"/>
    <xf numFmtId="0" fontId="0" fillId="11" borderId="0" xfId="0" applyFill="1"/>
    <xf numFmtId="0" fontId="33" fillId="11" borderId="0" xfId="0" applyFont="1" applyFill="1" applyBorder="1" applyAlignment="1">
      <alignment vertical="center"/>
    </xf>
    <xf numFmtId="0" fontId="43" fillId="11" borderId="0" xfId="0" applyFont="1" applyFill="1" applyBorder="1" applyAlignment="1">
      <alignment vertical="center"/>
    </xf>
    <xf numFmtId="0" fontId="33" fillId="11" borderId="14" xfId="0" applyFont="1" applyFill="1" applyBorder="1" applyAlignment="1">
      <alignment vertical="center"/>
    </xf>
    <xf numFmtId="0" fontId="0" fillId="11" borderId="13" xfId="0" applyFont="1" applyFill="1" applyBorder="1"/>
    <xf numFmtId="0" fontId="87" fillId="11" borderId="0" xfId="4" applyFont="1" applyFill="1" applyBorder="1" applyAlignment="1">
      <alignment horizontal="center" vertical="center"/>
    </xf>
    <xf numFmtId="0" fontId="88" fillId="11" borderId="0" xfId="4" applyFont="1" applyFill="1" applyBorder="1" applyAlignment="1">
      <alignment horizontal="center" vertical="center"/>
    </xf>
    <xf numFmtId="0" fontId="0" fillId="11" borderId="0" xfId="0" applyFont="1" applyFill="1" applyBorder="1"/>
    <xf numFmtId="0" fontId="90" fillId="11" borderId="0" xfId="4" applyFont="1" applyFill="1" applyBorder="1" applyAlignment="1">
      <alignment horizontal="center" vertical="center"/>
    </xf>
    <xf numFmtId="0" fontId="89" fillId="11" borderId="0" xfId="0" applyFont="1" applyFill="1" applyBorder="1" applyAlignment="1">
      <alignment vertical="center"/>
    </xf>
    <xf numFmtId="0" fontId="90" fillId="11" borderId="0" xfId="0" applyFont="1" applyFill="1" applyBorder="1" applyAlignment="1">
      <alignment vertical="center"/>
    </xf>
    <xf numFmtId="0" fontId="89" fillId="11" borderId="0" xfId="4" applyFont="1" applyFill="1" applyBorder="1" applyAlignment="1">
      <alignment horizontal="center" vertical="center"/>
    </xf>
    <xf numFmtId="0" fontId="91" fillId="11" borderId="0" xfId="0" applyFont="1" applyFill="1" applyBorder="1" applyAlignment="1">
      <alignment horizontal="left" vertical="center"/>
    </xf>
    <xf numFmtId="0" fontId="90" fillId="11" borderId="0" xfId="4" applyFont="1" applyFill="1" applyBorder="1" applyAlignment="1">
      <alignment horizontal="right" vertical="center"/>
    </xf>
    <xf numFmtId="165" fontId="43" fillId="11" borderId="0" xfId="0" applyNumberFormat="1" applyFont="1" applyFill="1" applyBorder="1" applyAlignment="1">
      <alignment vertical="center"/>
    </xf>
    <xf numFmtId="0" fontId="79" fillId="11" borderId="0" xfId="0" applyFont="1" applyFill="1" applyAlignment="1">
      <alignment horizontal="right"/>
    </xf>
    <xf numFmtId="165" fontId="79" fillId="11" borderId="0" xfId="0" applyNumberFormat="1" applyFont="1" applyFill="1" applyBorder="1" applyAlignment="1">
      <alignment horizontal="center" vertical="center"/>
    </xf>
    <xf numFmtId="0" fontId="79" fillId="11" borderId="0" xfId="0" applyFont="1" applyFill="1" applyBorder="1" applyAlignment="1">
      <alignment horizontal="left" vertical="center"/>
    </xf>
    <xf numFmtId="166" fontId="79" fillId="11" borderId="0" xfId="0" applyNumberFormat="1" applyFont="1" applyFill="1" applyBorder="1" applyAlignment="1">
      <alignment horizontal="center" vertical="center"/>
    </xf>
    <xf numFmtId="1" fontId="79" fillId="11" borderId="0" xfId="0" applyNumberFormat="1" applyFont="1" applyFill="1" applyBorder="1" applyAlignment="1">
      <alignment horizontal="center" vertical="center"/>
    </xf>
    <xf numFmtId="0" fontId="92" fillId="11" borderId="0" xfId="4" applyFont="1" applyFill="1" applyBorder="1" applyAlignment="1">
      <alignment horizontal="center" vertical="center"/>
    </xf>
    <xf numFmtId="0" fontId="82" fillId="11" borderId="0" xfId="0" applyFont="1" applyFill="1" applyBorder="1" applyAlignment="1">
      <alignment horizontal="right" vertical="center"/>
    </xf>
    <xf numFmtId="0" fontId="90" fillId="11" borderId="0" xfId="4" applyFont="1" applyFill="1" applyBorder="1" applyAlignment="1">
      <alignment vertical="center"/>
    </xf>
    <xf numFmtId="0" fontId="40" fillId="6" borderId="0" xfId="4" applyFont="1" applyFill="1" applyBorder="1" applyAlignment="1">
      <alignment vertical="center"/>
    </xf>
    <xf numFmtId="0" fontId="40" fillId="6" borderId="0" xfId="4" applyFont="1" applyFill="1" applyBorder="1" applyAlignment="1">
      <alignment horizontal="center" vertical="center"/>
    </xf>
    <xf numFmtId="0" fontId="52" fillId="6" borderId="0" xfId="0" applyFont="1" applyFill="1" applyBorder="1" applyAlignment="1">
      <alignment horizontal="center" vertical="center"/>
    </xf>
    <xf numFmtId="0" fontId="36" fillId="6" borderId="0" xfId="0" applyFont="1" applyFill="1" applyBorder="1" applyAlignment="1">
      <alignment vertical="center"/>
    </xf>
    <xf numFmtId="0" fontId="40" fillId="6" borderId="0" xfId="4" applyFont="1" applyFill="1" applyBorder="1" applyAlignment="1">
      <alignment horizontal="left" vertical="center"/>
    </xf>
    <xf numFmtId="0" fontId="33" fillId="6" borderId="0" xfId="0" applyFont="1" applyFill="1"/>
    <xf numFmtId="0" fontId="33" fillId="6" borderId="0" xfId="0" applyFont="1" applyFill="1" applyBorder="1" applyAlignment="1">
      <alignment horizontal="left" vertical="center"/>
    </xf>
    <xf numFmtId="0" fontId="40" fillId="6" borderId="0" xfId="4" applyFont="1" applyFill="1" applyBorder="1" applyAlignment="1">
      <alignment horizontal="right" vertical="center"/>
    </xf>
    <xf numFmtId="0" fontId="41" fillId="6" borderId="0" xfId="0" applyFont="1" applyFill="1" applyAlignment="1">
      <alignment horizontal="right"/>
    </xf>
    <xf numFmtId="0" fontId="41" fillId="6" borderId="0" xfId="0" quotePrefix="1" applyFont="1" applyFill="1" applyAlignment="1">
      <alignment horizontal="right"/>
    </xf>
    <xf numFmtId="0" fontId="33" fillId="6" borderId="0" xfId="0" applyFont="1" applyFill="1" applyBorder="1" applyAlignment="1">
      <alignment vertical="center"/>
    </xf>
    <xf numFmtId="0" fontId="33" fillId="6" borderId="14" xfId="0" applyFont="1" applyFill="1" applyBorder="1" applyAlignment="1">
      <alignment vertical="center"/>
    </xf>
    <xf numFmtId="0" fontId="41" fillId="6" borderId="0" xfId="0" applyFont="1" applyFill="1" applyBorder="1" applyAlignment="1">
      <alignment horizontal="left" vertical="center"/>
    </xf>
    <xf numFmtId="165" fontId="33" fillId="6" borderId="0" xfId="0" applyNumberFormat="1" applyFont="1" applyFill="1" applyBorder="1" applyAlignment="1">
      <alignment vertical="center"/>
    </xf>
    <xf numFmtId="165" fontId="41" fillId="6" borderId="0" xfId="0" applyNumberFormat="1" applyFont="1" applyFill="1" applyBorder="1" applyAlignment="1">
      <alignment horizontal="center" vertical="center"/>
    </xf>
    <xf numFmtId="166" fontId="41" fillId="6" borderId="0" xfId="0" applyNumberFormat="1" applyFont="1" applyFill="1" applyBorder="1" applyAlignment="1">
      <alignment horizontal="center" vertical="center"/>
    </xf>
    <xf numFmtId="1" fontId="41" fillId="6" borderId="0" xfId="0" applyNumberFormat="1" applyFont="1" applyFill="1" applyBorder="1" applyAlignment="1">
      <alignment horizontal="center" vertical="center"/>
    </xf>
    <xf numFmtId="0" fontId="33" fillId="6" borderId="13" xfId="0" applyFont="1" applyFill="1" applyBorder="1"/>
    <xf numFmtId="0" fontId="33" fillId="6" borderId="0" xfId="4" applyFont="1" applyFill="1" applyBorder="1" applyAlignment="1">
      <alignment horizontal="center" vertical="center"/>
    </xf>
    <xf numFmtId="0" fontId="93" fillId="6" borderId="0" xfId="4" applyFont="1" applyFill="1" applyBorder="1" applyAlignment="1">
      <alignment horizontal="center" vertical="center"/>
    </xf>
    <xf numFmtId="0" fontId="46" fillId="6" borderId="0" xfId="0" applyFont="1" applyFill="1" applyBorder="1" applyAlignment="1">
      <alignment vertical="center"/>
    </xf>
    <xf numFmtId="0" fontId="40" fillId="6" borderId="0" xfId="0" applyFont="1" applyFill="1" applyBorder="1" applyAlignment="1">
      <alignment vertical="center"/>
    </xf>
    <xf numFmtId="0" fontId="46" fillId="6" borderId="0" xfId="4" applyFont="1" applyFill="1" applyBorder="1" applyAlignment="1">
      <alignment horizontal="center" vertical="center"/>
    </xf>
    <xf numFmtId="0" fontId="86" fillId="6" borderId="0" xfId="4" applyFont="1" applyFill="1" applyBorder="1" applyAlignment="1">
      <alignment horizontal="center" vertical="center"/>
    </xf>
    <xf numFmtId="0" fontId="36" fillId="6" borderId="0" xfId="0" applyFont="1" applyFill="1" applyBorder="1" applyAlignment="1">
      <alignment horizontal="right" vertical="center"/>
    </xf>
    <xf numFmtId="0" fontId="13" fillId="15" borderId="0" xfId="4" applyFont="1" applyFill="1" applyBorder="1" applyAlignment="1">
      <alignment horizontal="center" vertical="center"/>
    </xf>
    <xf numFmtId="0" fontId="14" fillId="15" borderId="0" xfId="4" applyFont="1" applyFill="1" applyBorder="1" applyAlignment="1">
      <alignment vertical="center"/>
    </xf>
    <xf numFmtId="0" fontId="15" fillId="15" borderId="0" xfId="4" applyFont="1" applyFill="1" applyBorder="1" applyAlignment="1">
      <alignment horizontal="center" vertical="center"/>
    </xf>
    <xf numFmtId="0" fontId="15" fillId="15" borderId="0" xfId="0" applyFont="1" applyFill="1" applyBorder="1" applyAlignment="1">
      <alignment horizontal="center" vertical="center"/>
    </xf>
    <xf numFmtId="0" fontId="14" fillId="15" borderId="0" xfId="0" applyFont="1" applyFill="1" applyBorder="1" applyAlignment="1">
      <alignment horizontal="center" vertical="center"/>
    </xf>
    <xf numFmtId="0" fontId="94" fillId="15" borderId="0" xfId="0" applyFont="1" applyFill="1" applyBorder="1" applyAlignment="1">
      <alignment horizontal="center" vertical="center"/>
    </xf>
    <xf numFmtId="0" fontId="16" fillId="15" borderId="0" xfId="0" applyFont="1" applyFill="1" applyBorder="1" applyAlignment="1">
      <alignment horizontal="right" vertical="center"/>
    </xf>
    <xf numFmtId="0" fontId="95" fillId="15" borderId="0" xfId="0" applyFont="1" applyFill="1" applyBorder="1" applyAlignment="1">
      <alignment vertical="center"/>
    </xf>
    <xf numFmtId="0" fontId="19" fillId="15" borderId="0" xfId="0" applyFont="1" applyFill="1"/>
    <xf numFmtId="0" fontId="15" fillId="15" borderId="0" xfId="4" applyFont="1" applyFill="1" applyBorder="1" applyAlignment="1">
      <alignment horizontal="left" vertical="center"/>
    </xf>
    <xf numFmtId="0" fontId="96" fillId="15" borderId="0" xfId="0" applyFont="1" applyFill="1"/>
    <xf numFmtId="0" fontId="15" fillId="15" borderId="0" xfId="4" applyFont="1" applyFill="1" applyBorder="1" applyAlignment="1">
      <alignment horizontal="right" vertical="center"/>
    </xf>
    <xf numFmtId="165" fontId="15" fillId="15" borderId="0" xfId="0" applyNumberFormat="1" applyFont="1" applyFill="1" applyBorder="1" applyAlignment="1">
      <alignment vertical="center"/>
    </xf>
    <xf numFmtId="0" fontId="15" fillId="15" borderId="0" xfId="0" applyFont="1" applyFill="1" applyBorder="1" applyAlignment="1">
      <alignment horizontal="left" vertical="center"/>
    </xf>
    <xf numFmtId="165" fontId="97" fillId="3" borderId="0" xfId="0" applyNumberFormat="1" applyFont="1" applyFill="1" applyBorder="1" applyAlignment="1">
      <alignment vertical="center"/>
    </xf>
    <xf numFmtId="0" fontId="98" fillId="15" borderId="0" xfId="0" applyFont="1" applyFill="1" applyBorder="1" applyAlignment="1">
      <alignment horizontal="left" vertical="center"/>
    </xf>
    <xf numFmtId="0" fontId="99" fillId="15" borderId="0" xfId="0" applyFont="1" applyFill="1"/>
    <xf numFmtId="0" fontId="16" fillId="15" borderId="0" xfId="0" applyFont="1" applyFill="1" applyAlignment="1">
      <alignment horizontal="right"/>
    </xf>
    <xf numFmtId="165" fontId="16" fillId="15" borderId="0" xfId="0" applyNumberFormat="1" applyFont="1" applyFill="1" applyBorder="1" applyAlignment="1">
      <alignment horizontal="center" vertical="center"/>
    </xf>
    <xf numFmtId="0" fontId="17" fillId="15" borderId="0" xfId="0" applyFont="1" applyFill="1" applyBorder="1" applyAlignment="1">
      <alignment horizontal="left" vertical="center"/>
    </xf>
    <xf numFmtId="1" fontId="97" fillId="3" borderId="0" xfId="0" applyNumberFormat="1" applyFont="1" applyFill="1" applyBorder="1" applyAlignment="1">
      <alignment vertical="center"/>
    </xf>
    <xf numFmtId="1" fontId="16" fillId="15" borderId="0" xfId="0" applyNumberFormat="1" applyFont="1" applyFill="1" applyBorder="1" applyAlignment="1">
      <alignment horizontal="center" vertical="center"/>
    </xf>
    <xf numFmtId="0" fontId="97" fillId="3" borderId="0" xfId="0" applyFont="1" applyFill="1" applyBorder="1" applyAlignment="1">
      <alignment vertical="center"/>
    </xf>
    <xf numFmtId="0" fontId="99" fillId="15" borderId="0" xfId="0" applyFont="1" applyFill="1" applyBorder="1" applyAlignment="1">
      <alignment vertical="center"/>
    </xf>
    <xf numFmtId="0" fontId="99" fillId="15" borderId="0" xfId="0" applyFont="1" applyFill="1" applyBorder="1" applyAlignment="1">
      <alignment horizontal="left" vertical="center"/>
    </xf>
    <xf numFmtId="0" fontId="100" fillId="15" borderId="0" xfId="0" applyFont="1" applyFill="1"/>
    <xf numFmtId="0" fontId="100" fillId="15" borderId="0" xfId="0" applyFont="1" applyFill="1" applyBorder="1" applyAlignment="1">
      <alignment vertical="center"/>
    </xf>
    <xf numFmtId="0" fontId="101" fillId="4" borderId="1" xfId="0" applyFont="1" applyFill="1" applyBorder="1" applyAlignment="1">
      <alignment vertical="center"/>
    </xf>
    <xf numFmtId="0" fontId="102" fillId="4" borderId="1" xfId="0" applyFont="1" applyFill="1" applyBorder="1" applyAlignment="1">
      <alignment vertical="center"/>
    </xf>
    <xf numFmtId="0" fontId="103" fillId="4" borderId="1" xfId="1" applyFont="1" applyFill="1" applyBorder="1" applyAlignment="1">
      <alignment horizontal="left" vertical="center"/>
    </xf>
    <xf numFmtId="0" fontId="101" fillId="13" borderId="0" xfId="0" applyFont="1" applyFill="1" applyBorder="1" applyAlignment="1">
      <alignment vertical="center"/>
    </xf>
    <xf numFmtId="0" fontId="104" fillId="13" borderId="0" xfId="0" applyFont="1" applyFill="1"/>
    <xf numFmtId="0" fontId="96" fillId="15" borderId="13" xfId="0" applyFont="1" applyFill="1" applyBorder="1"/>
    <xf numFmtId="0" fontId="104" fillId="3" borderId="15" xfId="0" applyFont="1" applyFill="1" applyBorder="1" applyAlignment="1">
      <alignment vertical="center"/>
    </xf>
    <xf numFmtId="0" fontId="105" fillId="3" borderId="13" xfId="0" applyFont="1" applyFill="1" applyBorder="1" applyAlignment="1">
      <alignment vertical="center"/>
    </xf>
    <xf numFmtId="0" fontId="106" fillId="3" borderId="0" xfId="0" applyFont="1" applyFill="1" applyBorder="1" applyAlignment="1">
      <alignment vertical="center"/>
    </xf>
    <xf numFmtId="0" fontId="96" fillId="15" borderId="0" xfId="0" applyFont="1" applyFill="1" applyBorder="1"/>
    <xf numFmtId="0" fontId="105" fillId="3" borderId="0" xfId="0" applyFont="1" applyFill="1" applyBorder="1" applyAlignment="1">
      <alignment vertical="center"/>
    </xf>
    <xf numFmtId="0" fontId="104" fillId="3" borderId="0" xfId="0" applyFont="1" applyFill="1" applyBorder="1" applyAlignment="1">
      <alignment horizontal="center" vertical="center"/>
    </xf>
    <xf numFmtId="0" fontId="107" fillId="3" borderId="0" xfId="0" applyFont="1" applyFill="1" applyBorder="1" applyAlignment="1">
      <alignment horizontal="center" vertical="center"/>
    </xf>
    <xf numFmtId="0" fontId="108" fillId="3" borderId="0" xfId="0" applyFont="1" applyFill="1" applyBorder="1" applyAlignment="1">
      <alignment vertical="center"/>
    </xf>
    <xf numFmtId="0" fontId="109" fillId="15" borderId="0" xfId="4" applyFont="1" applyFill="1" applyBorder="1" applyAlignment="1">
      <alignment horizontal="center" vertical="center"/>
    </xf>
    <xf numFmtId="0" fontId="110" fillId="3" borderId="0" xfId="0" applyFont="1" applyFill="1" applyBorder="1" applyAlignment="1">
      <alignment horizontal="center" vertical="center"/>
    </xf>
    <xf numFmtId="0" fontId="96" fillId="3" borderId="0" xfId="0" applyFont="1" applyFill="1" applyBorder="1"/>
    <xf numFmtId="0" fontId="96" fillId="3" borderId="0" xfId="0" applyFont="1" applyFill="1" applyBorder="1" applyAlignment="1">
      <alignment vertical="center"/>
    </xf>
    <xf numFmtId="0" fontId="111" fillId="15" borderId="0" xfId="4" applyFont="1" applyFill="1" applyBorder="1" applyAlignment="1">
      <alignment horizontal="center" vertical="center"/>
    </xf>
    <xf numFmtId="0" fontId="106" fillId="3" borderId="0" xfId="0" applyFont="1" applyFill="1" applyBorder="1" applyAlignment="1">
      <alignment vertical="center" wrapText="1"/>
    </xf>
    <xf numFmtId="0" fontId="106" fillId="3" borderId="0" xfId="0" applyFont="1" applyFill="1" applyBorder="1" applyAlignment="1">
      <alignment horizontal="left" vertical="center" wrapText="1"/>
    </xf>
    <xf numFmtId="0" fontId="99" fillId="15" borderId="14" xfId="0" applyFont="1" applyFill="1" applyBorder="1" applyAlignment="1">
      <alignment vertical="center"/>
    </xf>
    <xf numFmtId="0" fontId="112" fillId="16" borderId="4" xfId="0" applyFont="1" applyFill="1" applyBorder="1" applyAlignment="1" applyProtection="1">
      <alignment horizontal="center" vertical="center"/>
      <protection locked="0"/>
    </xf>
    <xf numFmtId="165" fontId="113" fillId="16" borderId="0" xfId="0" applyNumberFormat="1" applyFont="1" applyFill="1" applyBorder="1" applyAlignment="1">
      <alignment horizontal="left" vertical="center" wrapText="1"/>
    </xf>
    <xf numFmtId="167" fontId="114" fillId="16" borderId="0" xfId="8" applyNumberFormat="1" applyFont="1" applyFill="1" applyBorder="1" applyAlignment="1">
      <alignment horizontal="center" vertical="center"/>
    </xf>
    <xf numFmtId="0" fontId="3" fillId="16" borderId="0" xfId="4" applyFont="1" applyFill="1" applyBorder="1" applyAlignment="1">
      <alignment horizontal="center" vertical="center"/>
    </xf>
    <xf numFmtId="167" fontId="112" fillId="16" borderId="0" xfId="8" applyNumberFormat="1" applyFont="1" applyFill="1" applyBorder="1" applyAlignment="1">
      <alignment horizontal="center" vertical="center"/>
    </xf>
    <xf numFmtId="0" fontId="78" fillId="3" borderId="15" xfId="0" applyFont="1" applyFill="1" applyBorder="1" applyAlignment="1">
      <alignment horizontal="left" vertical="center"/>
    </xf>
    <xf numFmtId="0" fontId="0" fillId="4" borderId="0" xfId="0" applyFill="1" applyBorder="1" applyAlignment="1">
      <alignment vertical="center"/>
    </xf>
    <xf numFmtId="0" fontId="34" fillId="4" borderId="0" xfId="1" applyFill="1" applyBorder="1" applyAlignment="1">
      <alignment vertical="center"/>
    </xf>
    <xf numFmtId="0" fontId="78" fillId="3" borderId="16" xfId="0" applyFont="1" applyFill="1" applyBorder="1" applyAlignment="1">
      <alignment horizontal="left" vertical="center"/>
    </xf>
    <xf numFmtId="0" fontId="33" fillId="6" borderId="0" xfId="0" applyFont="1" applyFill="1" applyBorder="1" applyAlignment="1">
      <alignment horizontal="center" vertical="center"/>
    </xf>
    <xf numFmtId="1" fontId="41" fillId="6" borderId="0" xfId="0" applyNumberFormat="1" applyFont="1" applyFill="1" applyBorder="1" applyAlignment="1">
      <alignment vertical="center"/>
    </xf>
    <xf numFmtId="0" fontId="41" fillId="6" borderId="0" xfId="0" applyFont="1" applyFill="1" applyBorder="1" applyAlignment="1">
      <alignment vertical="center"/>
    </xf>
    <xf numFmtId="166" fontId="41" fillId="6" borderId="0" xfId="0" applyNumberFormat="1" applyFont="1" applyFill="1" applyBorder="1" applyAlignment="1">
      <alignment vertical="center"/>
    </xf>
    <xf numFmtId="0" fontId="0" fillId="3" borderId="17" xfId="0" applyFill="1" applyBorder="1"/>
    <xf numFmtId="165" fontId="41" fillId="6" borderId="0" xfId="0" applyNumberFormat="1" applyFont="1" applyFill="1" applyBorder="1" applyAlignment="1">
      <alignment vertical="center"/>
    </xf>
    <xf numFmtId="165" fontId="48" fillId="6" borderId="0" xfId="0" applyNumberFormat="1" applyFont="1" applyFill="1" applyBorder="1" applyAlignment="1">
      <alignment vertical="center"/>
    </xf>
    <xf numFmtId="0" fontId="35" fillId="13" borderId="0" xfId="0" applyFont="1" applyFill="1" applyBorder="1"/>
    <xf numFmtId="0" fontId="0" fillId="0" borderId="17" xfId="0" applyBorder="1"/>
    <xf numFmtId="0" fontId="0" fillId="3" borderId="0" xfId="0" applyFill="1" applyBorder="1" applyAlignment="1">
      <alignment vertical="center" wrapText="1"/>
    </xf>
    <xf numFmtId="0" fontId="0" fillId="3" borderId="17" xfId="0" applyFill="1" applyBorder="1" applyAlignment="1">
      <alignment vertical="center" wrapText="1"/>
    </xf>
    <xf numFmtId="0" fontId="0" fillId="3" borderId="17" xfId="0" applyFill="1" applyBorder="1" applyAlignment="1">
      <alignment vertical="center"/>
    </xf>
    <xf numFmtId="0" fontId="0" fillId="3" borderId="0" xfId="0" applyFill="1" applyBorder="1" applyAlignment="1"/>
    <xf numFmtId="0" fontId="0" fillId="3" borderId="17" xfId="0" applyFill="1" applyBorder="1" applyAlignment="1"/>
    <xf numFmtId="0" fontId="43" fillId="5" borderId="0" xfId="0" applyFont="1" applyFill="1" applyBorder="1" applyAlignment="1">
      <alignment horizontal="left" vertical="center"/>
    </xf>
    <xf numFmtId="0" fontId="43" fillId="5" borderId="0" xfId="0" applyFont="1" applyFill="1" applyBorder="1" applyAlignment="1">
      <alignment horizontal="center" vertical="center"/>
    </xf>
    <xf numFmtId="0" fontId="43" fillId="5" borderId="0" xfId="0" applyFont="1" applyFill="1" applyBorder="1" applyAlignment="1">
      <alignment vertical="center"/>
    </xf>
    <xf numFmtId="165" fontId="42" fillId="5" borderId="0" xfId="0" applyNumberFormat="1" applyFont="1" applyFill="1" applyBorder="1" applyAlignment="1">
      <alignment vertical="center"/>
    </xf>
    <xf numFmtId="0" fontId="42" fillId="5" borderId="0" xfId="0" applyFont="1" applyFill="1" applyBorder="1" applyAlignment="1">
      <alignment vertical="center"/>
    </xf>
    <xf numFmtId="165" fontId="43" fillId="5" borderId="0" xfId="0" applyNumberFormat="1" applyFont="1" applyFill="1" applyBorder="1" applyAlignment="1">
      <alignment vertical="center"/>
    </xf>
    <xf numFmtId="1" fontId="79" fillId="5" borderId="0" xfId="0" applyNumberFormat="1" applyFont="1" applyFill="1" applyBorder="1" applyAlignment="1">
      <alignment vertical="center"/>
    </xf>
    <xf numFmtId="166" fontId="79" fillId="5" borderId="0" xfId="0" applyNumberFormat="1" applyFont="1" applyFill="1" applyBorder="1" applyAlignment="1">
      <alignment vertical="center"/>
    </xf>
    <xf numFmtId="165" fontId="79" fillId="5" borderId="0" xfId="0" applyNumberFormat="1" applyFont="1" applyFill="1" applyBorder="1" applyAlignment="1">
      <alignment vertical="center"/>
    </xf>
    <xf numFmtId="0" fontId="35" fillId="3" borderId="0" xfId="0" applyFont="1" applyFill="1" applyBorder="1"/>
    <xf numFmtId="0" fontId="79" fillId="5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wrapText="1"/>
    </xf>
    <xf numFmtId="0" fontId="0" fillId="3" borderId="17" xfId="0" applyFill="1" applyBorder="1" applyAlignment="1">
      <alignment wrapText="1"/>
    </xf>
    <xf numFmtId="0" fontId="35" fillId="3" borderId="0" xfId="0" applyFont="1" applyFill="1" applyBorder="1" applyAlignment="1"/>
    <xf numFmtId="0" fontId="43" fillId="7" borderId="0" xfId="0" applyFont="1" applyFill="1" applyBorder="1" applyAlignment="1">
      <alignment horizontal="left" vertical="center"/>
    </xf>
    <xf numFmtId="165" fontId="41" fillId="7" borderId="0" xfId="0" applyNumberFormat="1" applyFont="1" applyFill="1" applyBorder="1" applyAlignment="1">
      <alignment vertical="center"/>
    </xf>
    <xf numFmtId="166" fontId="41" fillId="7" borderId="0" xfId="0" applyNumberFormat="1" applyFont="1" applyFill="1" applyBorder="1" applyAlignment="1">
      <alignment vertical="center"/>
    </xf>
    <xf numFmtId="1" fontId="41" fillId="7" borderId="0" xfId="0" applyNumberFormat="1" applyFont="1" applyFill="1" applyBorder="1" applyAlignment="1">
      <alignment vertical="center"/>
    </xf>
    <xf numFmtId="165" fontId="42" fillId="7" borderId="0" xfId="0" applyNumberFormat="1" applyFont="1" applyFill="1" applyBorder="1" applyAlignment="1">
      <alignment vertical="center"/>
    </xf>
    <xf numFmtId="0" fontId="42" fillId="7" borderId="0" xfId="0" applyFont="1" applyFill="1" applyBorder="1" applyAlignment="1">
      <alignment vertical="center"/>
    </xf>
    <xf numFmtId="0" fontId="0" fillId="3" borderId="17" xfId="0" applyFont="1" applyFill="1" applyBorder="1" applyAlignment="1">
      <alignment vertical="center"/>
    </xf>
    <xf numFmtId="0" fontId="33" fillId="8" borderId="0" xfId="0" applyFont="1" applyFill="1" applyBorder="1" applyAlignment="1">
      <alignment horizontal="center" vertical="center"/>
    </xf>
    <xf numFmtId="165" fontId="41" fillId="8" borderId="0" xfId="0" applyNumberFormat="1" applyFont="1" applyFill="1" applyBorder="1" applyAlignment="1">
      <alignment vertical="center"/>
    </xf>
    <xf numFmtId="166" fontId="41" fillId="8" borderId="0" xfId="0" applyNumberFormat="1" applyFont="1" applyFill="1" applyBorder="1" applyAlignment="1">
      <alignment vertical="center"/>
    </xf>
    <xf numFmtId="1" fontId="41" fillId="8" borderId="0" xfId="0" applyNumberFormat="1" applyFont="1" applyFill="1" applyBorder="1" applyAlignment="1">
      <alignment vertical="center"/>
    </xf>
    <xf numFmtId="165" fontId="42" fillId="8" borderId="0" xfId="0" applyNumberFormat="1" applyFont="1" applyFill="1" applyBorder="1" applyAlignment="1">
      <alignment vertical="center"/>
    </xf>
    <xf numFmtId="165" fontId="41" fillId="9" borderId="0" xfId="0" applyNumberFormat="1" applyFont="1" applyFill="1" applyBorder="1" applyAlignment="1">
      <alignment vertical="center"/>
    </xf>
    <xf numFmtId="166" fontId="41" fillId="9" borderId="0" xfId="0" applyNumberFormat="1" applyFont="1" applyFill="1" applyBorder="1" applyAlignment="1">
      <alignment vertical="center"/>
    </xf>
    <xf numFmtId="165" fontId="42" fillId="9" borderId="0" xfId="0" applyNumberFormat="1" applyFont="1" applyFill="1" applyBorder="1" applyAlignment="1">
      <alignment vertical="center"/>
    </xf>
    <xf numFmtId="0" fontId="42" fillId="9" borderId="0" xfId="0" applyFont="1" applyFill="1" applyBorder="1" applyAlignment="1">
      <alignment vertical="center"/>
    </xf>
    <xf numFmtId="0" fontId="33" fillId="10" borderId="0" xfId="0" applyFont="1" applyFill="1" applyBorder="1" applyAlignment="1">
      <alignment horizontal="center" vertical="center"/>
    </xf>
    <xf numFmtId="165" fontId="41" fillId="10" borderId="0" xfId="0" applyNumberFormat="1" applyFont="1" applyFill="1" applyBorder="1" applyAlignment="1">
      <alignment vertical="center"/>
    </xf>
    <xf numFmtId="166" fontId="41" fillId="10" borderId="0" xfId="0" applyNumberFormat="1" applyFont="1" applyFill="1" applyBorder="1" applyAlignment="1">
      <alignment vertical="center"/>
    </xf>
    <xf numFmtId="1" fontId="41" fillId="10" borderId="0" xfId="0" applyNumberFormat="1" applyFont="1" applyFill="1" applyBorder="1" applyAlignment="1">
      <alignment vertical="center"/>
    </xf>
    <xf numFmtId="165" fontId="42" fillId="10" borderId="0" xfId="0" applyNumberFormat="1" applyFont="1" applyFill="1" applyBorder="1" applyAlignment="1">
      <alignment vertical="center"/>
    </xf>
    <xf numFmtId="165" fontId="42" fillId="11" borderId="0" xfId="0" applyNumberFormat="1" applyFont="1" applyFill="1" applyBorder="1" applyAlignment="1">
      <alignment vertical="center"/>
    </xf>
    <xf numFmtId="165" fontId="79" fillId="11" borderId="0" xfId="0" applyNumberFormat="1" applyFont="1" applyFill="1" applyBorder="1" applyAlignment="1">
      <alignment vertical="center"/>
    </xf>
    <xf numFmtId="166" fontId="79" fillId="11" borderId="0" xfId="0" applyNumberFormat="1" applyFont="1" applyFill="1" applyBorder="1" applyAlignment="1">
      <alignment vertical="center"/>
    </xf>
    <xf numFmtId="0" fontId="106" fillId="3" borderId="0" xfId="0" applyFont="1" applyFill="1" applyBorder="1" applyAlignment="1">
      <alignment horizontal="left" vertical="center" wrapText="1"/>
    </xf>
    <xf numFmtId="0" fontId="32" fillId="17" borderId="0" xfId="6" applyFill="1" applyAlignment="1">
      <alignment horizontal="center" vertical="center"/>
    </xf>
    <xf numFmtId="0" fontId="32" fillId="0" borderId="0" xfId="6" applyFont="1"/>
    <xf numFmtId="0" fontId="32" fillId="17" borderId="0" xfId="6" applyFill="1"/>
    <xf numFmtId="0" fontId="32" fillId="4" borderId="0" xfId="6" applyFill="1"/>
    <xf numFmtId="0" fontId="37" fillId="4" borderId="0" xfId="6" applyFont="1" applyFill="1" applyAlignment="1">
      <alignment horizontal="center" vertical="center"/>
    </xf>
    <xf numFmtId="0" fontId="25" fillId="13" borderId="0" xfId="9" applyNumberFormat="1" applyFont="1" applyFill="1" applyBorder="1" applyAlignment="1" applyProtection="1">
      <alignment horizontal="right" vertical="center"/>
      <protection locked="0"/>
    </xf>
    <xf numFmtId="0" fontId="3" fillId="13" borderId="0" xfId="9" applyNumberFormat="1" applyFont="1" applyFill="1" applyBorder="1" applyAlignment="1" applyProtection="1">
      <alignment horizontal="center" vertical="center"/>
      <protection locked="0"/>
    </xf>
    <xf numFmtId="0" fontId="37" fillId="13" borderId="0" xfId="6" applyFont="1" applyFill="1" applyAlignment="1">
      <alignment horizontal="center" vertical="center"/>
    </xf>
    <xf numFmtId="0" fontId="3" fillId="0" borderId="0" xfId="9" applyNumberFormat="1" applyFont="1" applyFill="1" applyBorder="1" applyAlignment="1" applyProtection="1">
      <alignment horizontal="center" vertical="center"/>
      <protection locked="0"/>
    </xf>
    <xf numFmtId="0" fontId="115" fillId="18" borderId="2" xfId="9" applyNumberFormat="1" applyFont="1" applyFill="1" applyBorder="1" applyAlignment="1">
      <alignment horizontal="center" vertical="center"/>
    </xf>
    <xf numFmtId="0" fontId="115" fillId="18" borderId="11" xfId="9" applyNumberFormat="1" applyFont="1" applyFill="1" applyBorder="1" applyAlignment="1">
      <alignment horizontal="center" vertical="center"/>
    </xf>
    <xf numFmtId="0" fontId="23" fillId="18" borderId="0" xfId="9" applyNumberFormat="1" applyFont="1" applyFill="1" applyBorder="1" applyAlignment="1" applyProtection="1">
      <alignment horizontal="center" vertical="center"/>
      <protection locked="0"/>
    </xf>
    <xf numFmtId="165" fontId="116" fillId="13" borderId="11" xfId="9" applyNumberFormat="1" applyFont="1" applyFill="1" applyBorder="1" applyAlignment="1">
      <alignment horizontal="center" vertical="center"/>
    </xf>
    <xf numFmtId="0" fontId="117" fillId="19" borderId="0" xfId="9" applyNumberFormat="1" applyFont="1" applyFill="1" applyBorder="1" applyAlignment="1">
      <alignment horizontal="center" vertical="center"/>
    </xf>
    <xf numFmtId="0" fontId="37" fillId="4" borderId="0" xfId="6" applyFont="1" applyFill="1" applyAlignment="1">
      <alignment vertical="center"/>
    </xf>
    <xf numFmtId="0" fontId="37" fillId="4" borderId="0" xfId="6" applyFont="1" applyFill="1" applyBorder="1" applyAlignment="1">
      <alignment horizontal="center" vertical="center"/>
    </xf>
    <xf numFmtId="0" fontId="25" fillId="18" borderId="18" xfId="9" applyNumberFormat="1" applyFont="1" applyFill="1" applyBorder="1" applyAlignment="1" applyProtection="1">
      <alignment horizontal="right" vertical="center"/>
      <protection locked="0"/>
    </xf>
    <xf numFmtId="0" fontId="37" fillId="18" borderId="0" xfId="6" applyFont="1" applyFill="1" applyBorder="1" applyAlignment="1">
      <alignment horizontal="center" vertical="center"/>
    </xf>
    <xf numFmtId="0" fontId="106" fillId="3" borderId="0" xfId="0" applyFont="1" applyFill="1" applyBorder="1" applyAlignment="1">
      <alignment horizontal="right" vertical="center"/>
    </xf>
    <xf numFmtId="0" fontId="118" fillId="3" borderId="0" xfId="0" applyFont="1" applyFill="1" applyBorder="1" applyAlignment="1">
      <alignment horizontal="right" vertical="center"/>
    </xf>
    <xf numFmtId="0" fontId="119" fillId="3" borderId="0" xfId="0" applyFont="1" applyFill="1" applyBorder="1" applyAlignment="1">
      <alignment horizontal="center" vertical="center"/>
    </xf>
    <xf numFmtId="0" fontId="101" fillId="3" borderId="0" xfId="0" applyFont="1" applyFill="1" applyBorder="1" applyAlignment="1">
      <alignment vertical="center"/>
    </xf>
    <xf numFmtId="0" fontId="32" fillId="3" borderId="0" xfId="6" applyFill="1"/>
    <xf numFmtId="0" fontId="115" fillId="18" borderId="19" xfId="9" applyNumberFormat="1" applyFont="1" applyFill="1" applyBorder="1" applyAlignment="1">
      <alignment horizontal="center" vertical="center"/>
    </xf>
    <xf numFmtId="0" fontId="36" fillId="20" borderId="20" xfId="9" applyNumberFormat="1" applyFont="1" applyFill="1" applyBorder="1" applyAlignment="1">
      <alignment horizontal="left" vertical="center"/>
    </xf>
    <xf numFmtId="0" fontId="120" fillId="18" borderId="0" xfId="9" applyNumberFormat="1" applyFont="1" applyFill="1" applyBorder="1" applyAlignment="1">
      <alignment horizontal="center" vertical="center"/>
    </xf>
    <xf numFmtId="0" fontId="33" fillId="20" borderId="21" xfId="9" applyNumberFormat="1" applyFont="1" applyFill="1" applyBorder="1" applyAlignment="1">
      <alignment horizontal="left" vertical="center"/>
    </xf>
    <xf numFmtId="0" fontId="72" fillId="18" borderId="0" xfId="0" applyNumberFormat="1" applyFont="1" applyFill="1" applyBorder="1" applyAlignment="1">
      <alignment horizontal="center" vertical="center"/>
    </xf>
    <xf numFmtId="0" fontId="33" fillId="20" borderId="21" xfId="0" applyNumberFormat="1" applyFont="1" applyFill="1" applyBorder="1" applyAlignment="1">
      <alignment horizontal="left" vertical="center"/>
    </xf>
    <xf numFmtId="0" fontId="78" fillId="18" borderId="11" xfId="0" applyNumberFormat="1" applyFont="1" applyFill="1" applyBorder="1" applyAlignment="1">
      <alignment horizontal="center" vertical="center"/>
    </xf>
    <xf numFmtId="0" fontId="115" fillId="18" borderId="0" xfId="9" applyNumberFormat="1" applyFont="1" applyFill="1" applyBorder="1" applyAlignment="1">
      <alignment horizontal="center" vertical="center"/>
    </xf>
    <xf numFmtId="0" fontId="36" fillId="20" borderId="21" xfId="9" applyNumberFormat="1" applyFont="1" applyFill="1" applyBorder="1" applyAlignment="1">
      <alignment horizontal="left" vertical="center"/>
    </xf>
    <xf numFmtId="0" fontId="78" fillId="18" borderId="0" xfId="6" applyNumberFormat="1" applyFont="1" applyFill="1" applyBorder="1" applyAlignment="1">
      <alignment horizontal="center" vertical="center"/>
    </xf>
    <xf numFmtId="0" fontId="36" fillId="20" borderId="21" xfId="6" applyNumberFormat="1" applyFont="1" applyFill="1" applyBorder="1" applyAlignment="1">
      <alignment horizontal="left" vertical="center"/>
    </xf>
    <xf numFmtId="0" fontId="115" fillId="18" borderId="22" xfId="9" applyNumberFormat="1" applyFont="1" applyFill="1" applyBorder="1" applyAlignment="1">
      <alignment horizontal="center" vertical="center"/>
    </xf>
    <xf numFmtId="0" fontId="120" fillId="18" borderId="1" xfId="9" applyNumberFormat="1" applyFont="1" applyFill="1" applyBorder="1" applyAlignment="1">
      <alignment horizontal="center" vertical="center"/>
    </xf>
    <xf numFmtId="0" fontId="33" fillId="20" borderId="23" xfId="9" applyNumberFormat="1" applyFont="1" applyFill="1" applyBorder="1" applyAlignment="1">
      <alignment horizontal="left" vertical="center"/>
    </xf>
    <xf numFmtId="0" fontId="82" fillId="21" borderId="20" xfId="9" applyNumberFormat="1" applyFont="1" applyFill="1" applyBorder="1" applyAlignment="1">
      <alignment horizontal="left" vertical="center"/>
    </xf>
    <xf numFmtId="0" fontId="43" fillId="21" borderId="21" xfId="9" applyNumberFormat="1" applyFont="1" applyFill="1" applyBorder="1" applyAlignment="1">
      <alignment horizontal="left" vertical="center"/>
    </xf>
    <xf numFmtId="0" fontId="43" fillId="21" borderId="21" xfId="0" applyNumberFormat="1" applyFont="1" applyFill="1" applyBorder="1" applyAlignment="1">
      <alignment horizontal="left" vertical="center"/>
    </xf>
    <xf numFmtId="0" fontId="82" fillId="21" borderId="21" xfId="9" applyNumberFormat="1" applyFont="1" applyFill="1" applyBorder="1" applyAlignment="1">
      <alignment horizontal="left" vertical="center"/>
    </xf>
    <xf numFmtId="0" fontId="82" fillId="21" borderId="21" xfId="6" applyNumberFormat="1" applyFont="1" applyFill="1" applyBorder="1" applyAlignment="1">
      <alignment horizontal="left" vertical="center"/>
    </xf>
    <xf numFmtId="0" fontId="43" fillId="21" borderId="23" xfId="9" applyNumberFormat="1" applyFont="1" applyFill="1" applyBorder="1" applyAlignment="1">
      <alignment horizontal="left" vertical="center"/>
    </xf>
    <xf numFmtId="0" fontId="33" fillId="11" borderId="21" xfId="9" applyNumberFormat="1" applyFont="1" applyFill="1" applyBorder="1" applyAlignment="1">
      <alignment horizontal="left" vertical="center"/>
    </xf>
    <xf numFmtId="0" fontId="33" fillId="11" borderId="21" xfId="0" applyNumberFormat="1" applyFont="1" applyFill="1" applyBorder="1" applyAlignment="1">
      <alignment horizontal="left" vertical="center"/>
    </xf>
    <xf numFmtId="0" fontId="36" fillId="11" borderId="21" xfId="9" applyNumberFormat="1" applyFont="1" applyFill="1" applyBorder="1" applyAlignment="1">
      <alignment horizontal="left" vertical="center"/>
    </xf>
    <xf numFmtId="0" fontId="36" fillId="11" borderId="21" xfId="6" applyNumberFormat="1" applyFont="1" applyFill="1" applyBorder="1" applyAlignment="1">
      <alignment horizontal="left" vertical="center"/>
    </xf>
    <xf numFmtId="0" fontId="33" fillId="10" borderId="21" xfId="9" applyNumberFormat="1" applyFont="1" applyFill="1" applyBorder="1" applyAlignment="1">
      <alignment horizontal="left" vertical="center"/>
    </xf>
    <xf numFmtId="0" fontId="33" fillId="10" borderId="21" xfId="0" applyNumberFormat="1" applyFont="1" applyFill="1" applyBorder="1" applyAlignment="1">
      <alignment horizontal="left" vertical="center"/>
    </xf>
    <xf numFmtId="0" fontId="36" fillId="10" borderId="21" xfId="9" applyNumberFormat="1" applyFont="1" applyFill="1" applyBorder="1" applyAlignment="1">
      <alignment horizontal="left" vertical="center"/>
    </xf>
    <xf numFmtId="0" fontId="36" fillId="10" borderId="21" xfId="6" applyNumberFormat="1" applyFont="1" applyFill="1" applyBorder="1" applyAlignment="1">
      <alignment horizontal="left" vertical="center"/>
    </xf>
    <xf numFmtId="0" fontId="33" fillId="9" borderId="21" xfId="9" applyNumberFormat="1" applyFont="1" applyFill="1" applyBorder="1" applyAlignment="1">
      <alignment horizontal="left" vertical="center"/>
    </xf>
    <xf numFmtId="0" fontId="33" fillId="9" borderId="21" xfId="0" applyNumberFormat="1" applyFont="1" applyFill="1" applyBorder="1" applyAlignment="1">
      <alignment horizontal="left" vertical="center"/>
    </xf>
    <xf numFmtId="0" fontId="36" fillId="9" borderId="21" xfId="9" applyNumberFormat="1" applyFont="1" applyFill="1" applyBorder="1" applyAlignment="1">
      <alignment horizontal="left" vertical="center"/>
    </xf>
    <xf numFmtId="0" fontId="36" fillId="9" borderId="21" xfId="6" applyNumberFormat="1" applyFont="1" applyFill="1" applyBorder="1" applyAlignment="1">
      <alignment horizontal="left" vertical="center"/>
    </xf>
    <xf numFmtId="0" fontId="33" fillId="8" borderId="21" xfId="9" applyNumberFormat="1" applyFont="1" applyFill="1" applyBorder="1" applyAlignment="1">
      <alignment horizontal="left" vertical="center"/>
    </xf>
    <xf numFmtId="0" fontId="33" fillId="8" borderId="21" xfId="0" applyNumberFormat="1" applyFont="1" applyFill="1" applyBorder="1" applyAlignment="1">
      <alignment horizontal="left" vertical="center"/>
    </xf>
    <xf numFmtId="0" fontId="36" fillId="8" borderId="21" xfId="9" applyNumberFormat="1" applyFont="1" applyFill="1" applyBorder="1" applyAlignment="1">
      <alignment horizontal="left" vertical="center"/>
    </xf>
    <xf numFmtId="0" fontId="36" fillId="8" borderId="21" xfId="6" applyNumberFormat="1" applyFont="1" applyFill="1" applyBorder="1" applyAlignment="1">
      <alignment horizontal="left" vertical="center"/>
    </xf>
    <xf numFmtId="0" fontId="33" fillId="7" borderId="21" xfId="9" applyNumberFormat="1" applyFont="1" applyFill="1" applyBorder="1" applyAlignment="1">
      <alignment horizontal="left" vertical="center"/>
    </xf>
    <xf numFmtId="0" fontId="33" fillId="7" borderId="21" xfId="0" applyNumberFormat="1" applyFont="1" applyFill="1" applyBorder="1" applyAlignment="1">
      <alignment horizontal="left" vertical="center"/>
    </xf>
    <xf numFmtId="0" fontId="36" fillId="7" borderId="21" xfId="9" applyNumberFormat="1" applyFont="1" applyFill="1" applyBorder="1" applyAlignment="1">
      <alignment horizontal="left" vertical="center"/>
    </xf>
    <xf numFmtId="0" fontId="36" fillId="7" borderId="21" xfId="6" applyNumberFormat="1" applyFont="1" applyFill="1" applyBorder="1" applyAlignment="1">
      <alignment horizontal="left" vertical="center"/>
    </xf>
    <xf numFmtId="0" fontId="43" fillId="5" borderId="21" xfId="9" applyNumberFormat="1" applyFont="1" applyFill="1" applyBorder="1" applyAlignment="1">
      <alignment horizontal="left" vertical="center"/>
    </xf>
    <xf numFmtId="0" fontId="43" fillId="5" borderId="21" xfId="0" applyNumberFormat="1" applyFont="1" applyFill="1" applyBorder="1" applyAlignment="1">
      <alignment horizontal="left" vertical="center"/>
    </xf>
    <xf numFmtId="0" fontId="82" fillId="5" borderId="21" xfId="9" applyNumberFormat="1" applyFont="1" applyFill="1" applyBorder="1" applyAlignment="1">
      <alignment horizontal="left" vertical="center"/>
    </xf>
    <xf numFmtId="0" fontId="82" fillId="5" borderId="21" xfId="6" applyNumberFormat="1" applyFont="1" applyFill="1" applyBorder="1" applyAlignment="1">
      <alignment horizontal="left" vertical="center"/>
    </xf>
    <xf numFmtId="0" fontId="33" fillId="6" borderId="21" xfId="9" applyNumberFormat="1" applyFont="1" applyFill="1" applyBorder="1" applyAlignment="1">
      <alignment horizontal="left" vertical="center"/>
    </xf>
    <xf numFmtId="0" fontId="33" fillId="6" borderId="21" xfId="0" applyNumberFormat="1" applyFont="1" applyFill="1" applyBorder="1" applyAlignment="1">
      <alignment horizontal="left" vertical="center"/>
    </xf>
    <xf numFmtId="0" fontId="36" fillId="6" borderId="21" xfId="9" applyNumberFormat="1" applyFont="1" applyFill="1" applyBorder="1" applyAlignment="1">
      <alignment horizontal="left" vertical="center"/>
    </xf>
    <xf numFmtId="0" fontId="36" fillId="6" borderId="21" xfId="6" applyNumberFormat="1" applyFont="1" applyFill="1" applyBorder="1" applyAlignment="1">
      <alignment horizontal="left" vertical="center"/>
    </xf>
    <xf numFmtId="0" fontId="121" fillId="22" borderId="21" xfId="9" applyNumberFormat="1" applyFont="1" applyFill="1" applyBorder="1" applyAlignment="1">
      <alignment horizontal="left" vertical="center"/>
    </xf>
    <xf numFmtId="0" fontId="122" fillId="22" borderId="21" xfId="0" applyNumberFormat="1" applyFont="1" applyFill="1" applyBorder="1" applyAlignment="1">
      <alignment horizontal="left" vertical="center"/>
    </xf>
    <xf numFmtId="0" fontId="117" fillId="22" borderId="21" xfId="9" applyNumberFormat="1" applyFont="1" applyFill="1" applyBorder="1" applyAlignment="1">
      <alignment horizontal="left" vertical="center"/>
    </xf>
    <xf numFmtId="0" fontId="35" fillId="22" borderId="21" xfId="6" applyNumberFormat="1" applyFont="1" applyFill="1" applyBorder="1" applyAlignment="1">
      <alignment horizontal="left" vertical="center"/>
    </xf>
    <xf numFmtId="0" fontId="68" fillId="11" borderId="21" xfId="9" applyNumberFormat="1" applyFont="1" applyFill="1" applyBorder="1" applyAlignment="1">
      <alignment horizontal="center" vertical="center"/>
    </xf>
    <xf numFmtId="0" fontId="68" fillId="10" borderId="21" xfId="9" applyNumberFormat="1" applyFont="1" applyFill="1" applyBorder="1" applyAlignment="1">
      <alignment horizontal="center" vertical="center"/>
    </xf>
    <xf numFmtId="0" fontId="68" fillId="23" borderId="21" xfId="9" applyNumberFormat="1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left" vertical="center"/>
    </xf>
    <xf numFmtId="0" fontId="99" fillId="15" borderId="1" xfId="0" applyFont="1" applyFill="1" applyBorder="1"/>
    <xf numFmtId="0" fontId="106" fillId="3" borderId="1" xfId="0" applyFont="1" applyFill="1" applyBorder="1" applyAlignment="1">
      <alignment vertical="center"/>
    </xf>
    <xf numFmtId="0" fontId="107" fillId="3" borderId="1" xfId="0" applyFont="1" applyFill="1" applyBorder="1" applyAlignment="1">
      <alignment horizontal="center" vertical="center"/>
    </xf>
    <xf numFmtId="0" fontId="96" fillId="3" borderId="1" xfId="0" applyFont="1" applyFill="1" applyBorder="1" applyAlignment="1">
      <alignment vertical="center"/>
    </xf>
    <xf numFmtId="0" fontId="32" fillId="3" borderId="1" xfId="6" applyFill="1" applyBorder="1"/>
    <xf numFmtId="0" fontId="15" fillId="15" borderId="15" xfId="0" applyFont="1" applyFill="1" applyBorder="1" applyAlignment="1">
      <alignment horizontal="left" vertical="center"/>
    </xf>
    <xf numFmtId="0" fontId="99" fillId="15" borderId="15" xfId="0" applyFont="1" applyFill="1" applyBorder="1"/>
    <xf numFmtId="0" fontId="19" fillId="15" borderId="0" xfId="0" applyFont="1" applyFill="1" applyBorder="1"/>
    <xf numFmtId="0" fontId="99" fillId="15" borderId="0" xfId="0" applyFont="1" applyFill="1" applyBorder="1"/>
    <xf numFmtId="0" fontId="33" fillId="6" borderId="15" xfId="0" applyFont="1" applyFill="1" applyBorder="1" applyAlignment="1">
      <alignment horizontal="left" vertical="center"/>
    </xf>
    <xf numFmtId="0" fontId="33" fillId="6" borderId="15" xfId="0" applyFont="1" applyFill="1" applyBorder="1"/>
    <xf numFmtId="0" fontId="33" fillId="6" borderId="0" xfId="0" applyFont="1" applyFill="1" applyBorder="1"/>
    <xf numFmtId="0" fontId="0" fillId="5" borderId="15" xfId="0" applyFill="1" applyBorder="1" applyAlignment="1">
      <alignment horizontal="left" vertical="center"/>
    </xf>
    <xf numFmtId="0" fontId="0" fillId="5" borderId="15" xfId="0" applyFill="1" applyBorder="1"/>
    <xf numFmtId="0" fontId="105" fillId="3" borderId="15" xfId="0" applyFont="1" applyFill="1" applyBorder="1" applyAlignment="1">
      <alignment vertical="center"/>
    </xf>
    <xf numFmtId="0" fontId="0" fillId="5" borderId="0" xfId="0" applyFill="1" applyBorder="1"/>
    <xf numFmtId="0" fontId="33" fillId="7" borderId="15" xfId="0" applyFont="1" applyFill="1" applyBorder="1" applyAlignment="1">
      <alignment horizontal="left" vertical="center"/>
    </xf>
    <xf numFmtId="0" fontId="33" fillId="7" borderId="15" xfId="0" applyFont="1" applyFill="1" applyBorder="1"/>
    <xf numFmtId="0" fontId="33" fillId="7" borderId="0" xfId="0" applyFont="1" applyFill="1" applyBorder="1"/>
    <xf numFmtId="0" fontId="0" fillId="3" borderId="1" xfId="0" applyFont="1" applyFill="1" applyBorder="1" applyAlignment="1">
      <alignment vertical="center"/>
    </xf>
    <xf numFmtId="0" fontId="33" fillId="8" borderId="15" xfId="0" applyFont="1" applyFill="1" applyBorder="1" applyAlignment="1">
      <alignment horizontal="left" vertical="center"/>
    </xf>
    <xf numFmtId="0" fontId="33" fillId="8" borderId="15" xfId="0" applyFont="1" applyFill="1" applyBorder="1"/>
    <xf numFmtId="0" fontId="33" fillId="8" borderId="0" xfId="0" applyFont="1" applyFill="1" applyBorder="1"/>
    <xf numFmtId="0" fontId="33" fillId="9" borderId="15" xfId="0" applyFont="1" applyFill="1" applyBorder="1" applyAlignment="1">
      <alignment horizontal="center" vertical="center"/>
    </xf>
    <xf numFmtId="0" fontId="33" fillId="9" borderId="15" xfId="0" applyFont="1" applyFill="1" applyBorder="1"/>
    <xf numFmtId="0" fontId="33" fillId="9" borderId="0" xfId="0" applyFont="1" applyFill="1" applyBorder="1"/>
    <xf numFmtId="0" fontId="43" fillId="10" borderId="15" xfId="0" applyFont="1" applyFill="1" applyBorder="1" applyAlignment="1">
      <alignment horizontal="center" vertical="center"/>
    </xf>
    <xf numFmtId="0" fontId="33" fillId="10" borderId="15" xfId="0" applyFont="1" applyFill="1" applyBorder="1"/>
    <xf numFmtId="0" fontId="33" fillId="10" borderId="0" xfId="0" applyFont="1" applyFill="1" applyBorder="1"/>
    <xf numFmtId="0" fontId="119" fillId="3" borderId="1" xfId="0" applyFont="1" applyFill="1" applyBorder="1" applyAlignment="1">
      <alignment horizontal="center" vertical="center"/>
    </xf>
    <xf numFmtId="0" fontId="91" fillId="11" borderId="15" xfId="0" applyFont="1" applyFill="1" applyBorder="1" applyAlignment="1">
      <alignment horizontal="center" vertical="center"/>
    </xf>
    <xf numFmtId="0" fontId="33" fillId="11" borderId="15" xfId="0" applyFont="1" applyFill="1" applyBorder="1"/>
    <xf numFmtId="0" fontId="33" fillId="11" borderId="0" xfId="0" applyFont="1" applyFill="1" applyBorder="1"/>
    <xf numFmtId="0" fontId="43" fillId="13" borderId="15" xfId="0" applyFont="1" applyFill="1" applyBorder="1" applyAlignment="1">
      <alignment horizontal="center" vertical="center"/>
    </xf>
    <xf numFmtId="0" fontId="33" fillId="13" borderId="15" xfId="0" applyFont="1" applyFill="1" applyBorder="1"/>
    <xf numFmtId="0" fontId="119" fillId="13" borderId="15" xfId="0" applyFont="1" applyFill="1" applyBorder="1" applyAlignment="1">
      <alignment horizontal="center" vertical="center"/>
    </xf>
    <xf numFmtId="0" fontId="107" fillId="13" borderId="15" xfId="0" applyFont="1" applyFill="1" applyBorder="1" applyAlignment="1">
      <alignment horizontal="center" vertical="center"/>
    </xf>
    <xf numFmtId="0" fontId="32" fillId="13" borderId="15" xfId="6" applyFill="1" applyBorder="1"/>
    <xf numFmtId="0" fontId="32" fillId="13" borderId="1" xfId="6" applyFill="1" applyBorder="1"/>
    <xf numFmtId="0" fontId="104" fillId="13" borderId="1" xfId="0" applyFont="1" applyFill="1" applyBorder="1" applyAlignment="1">
      <alignment vertical="center"/>
    </xf>
    <xf numFmtId="0" fontId="105" fillId="13" borderId="1" xfId="0" applyFont="1" applyFill="1" applyBorder="1" applyAlignment="1">
      <alignment vertical="center"/>
    </xf>
    <xf numFmtId="0" fontId="100" fillId="6" borderId="0" xfId="0" applyFont="1" applyFill="1" applyBorder="1" applyAlignment="1">
      <alignment horizontal="left" vertical="center"/>
    </xf>
    <xf numFmtId="0" fontId="100" fillId="6" borderId="0" xfId="0" applyFont="1" applyFill="1" applyBorder="1"/>
    <xf numFmtId="0" fontId="100" fillId="6" borderId="1" xfId="0" applyFont="1" applyFill="1" applyBorder="1" applyAlignment="1">
      <alignment horizontal="left" vertical="center"/>
    </xf>
    <xf numFmtId="0" fontId="100" fillId="6" borderId="1" xfId="0" applyFont="1" applyFill="1" applyBorder="1"/>
    <xf numFmtId="0" fontId="106" fillId="5" borderId="0" xfId="0" applyFont="1" applyFill="1" applyBorder="1" applyAlignment="1">
      <alignment horizontal="left" vertical="center"/>
    </xf>
    <xf numFmtId="0" fontId="106" fillId="5" borderId="0" xfId="0" applyFont="1" applyFill="1" applyBorder="1"/>
    <xf numFmtId="0" fontId="106" fillId="5" borderId="1" xfId="0" applyFont="1" applyFill="1" applyBorder="1" applyAlignment="1">
      <alignment horizontal="left" vertical="center"/>
    </xf>
    <xf numFmtId="0" fontId="106" fillId="5" borderId="1" xfId="0" applyFont="1" applyFill="1" applyBorder="1"/>
    <xf numFmtId="0" fontId="100" fillId="7" borderId="0" xfId="0" applyFont="1" applyFill="1" applyBorder="1" applyAlignment="1">
      <alignment horizontal="left" vertical="center"/>
    </xf>
    <xf numFmtId="0" fontId="100" fillId="7" borderId="0" xfId="0" applyFont="1" applyFill="1" applyBorder="1" applyAlignment="1">
      <alignment horizontal="left"/>
    </xf>
    <xf numFmtId="0" fontId="100" fillId="7" borderId="1" xfId="0" applyFont="1" applyFill="1" applyBorder="1" applyAlignment="1">
      <alignment horizontal="left" vertical="center"/>
    </xf>
    <xf numFmtId="0" fontId="100" fillId="7" borderId="1" xfId="0" applyFont="1" applyFill="1" applyBorder="1" applyAlignment="1">
      <alignment horizontal="left"/>
    </xf>
    <xf numFmtId="0" fontId="100" fillId="8" borderId="0" xfId="0" applyFont="1" applyFill="1" applyBorder="1" applyAlignment="1">
      <alignment horizontal="left" vertical="center"/>
    </xf>
    <xf numFmtId="0" fontId="100" fillId="8" borderId="0" xfId="0" applyFont="1" applyFill="1" applyBorder="1" applyAlignment="1">
      <alignment horizontal="left"/>
    </xf>
    <xf numFmtId="0" fontId="100" fillId="8" borderId="1" xfId="0" applyFont="1" applyFill="1" applyBorder="1" applyAlignment="1">
      <alignment horizontal="left" vertical="center"/>
    </xf>
    <xf numFmtId="0" fontId="100" fillId="8" borderId="1" xfId="0" applyFont="1" applyFill="1" applyBorder="1" applyAlignment="1">
      <alignment horizontal="left"/>
    </xf>
    <xf numFmtId="0" fontId="100" fillId="9" borderId="0" xfId="0" applyFont="1" applyFill="1" applyBorder="1" applyAlignment="1">
      <alignment horizontal="left" vertical="center"/>
    </xf>
    <xf numFmtId="0" fontId="100" fillId="9" borderId="0" xfId="0" applyFont="1" applyFill="1" applyBorder="1" applyAlignment="1">
      <alignment horizontal="left"/>
    </xf>
    <xf numFmtId="0" fontId="100" fillId="9" borderId="1" xfId="0" applyFont="1" applyFill="1" applyBorder="1" applyAlignment="1">
      <alignment horizontal="left" vertical="center"/>
    </xf>
    <xf numFmtId="0" fontId="100" fillId="9" borderId="1" xfId="0" applyFont="1" applyFill="1" applyBorder="1" applyAlignment="1">
      <alignment horizontal="left"/>
    </xf>
    <xf numFmtId="0" fontId="106" fillId="10" borderId="0" xfId="0" applyFont="1" applyFill="1" applyBorder="1" applyAlignment="1">
      <alignment horizontal="left" vertical="center"/>
    </xf>
    <xf numFmtId="0" fontId="100" fillId="10" borderId="0" xfId="0" applyFont="1" applyFill="1" applyBorder="1" applyAlignment="1">
      <alignment horizontal="left"/>
    </xf>
    <xf numFmtId="0" fontId="15" fillId="10" borderId="0" xfId="0" applyFont="1" applyFill="1" applyBorder="1" applyAlignment="1">
      <alignment horizontal="left" vertical="center"/>
    </xf>
    <xf numFmtId="0" fontId="15" fillId="10" borderId="1" xfId="0" applyFont="1" applyFill="1" applyBorder="1" applyAlignment="1">
      <alignment horizontal="left" vertical="center"/>
    </xf>
    <xf numFmtId="0" fontId="100" fillId="10" borderId="1" xfId="0" applyFont="1" applyFill="1" applyBorder="1" applyAlignment="1">
      <alignment horizontal="left"/>
    </xf>
    <xf numFmtId="0" fontId="98" fillId="11" borderId="0" xfId="0" applyFont="1" applyFill="1" applyBorder="1" applyAlignment="1">
      <alignment horizontal="left" vertical="center"/>
    </xf>
    <xf numFmtId="0" fontId="100" fillId="11" borderId="0" xfId="0" applyFont="1" applyFill="1" applyBorder="1" applyAlignment="1">
      <alignment horizontal="left"/>
    </xf>
    <xf numFmtId="0" fontId="98" fillId="11" borderId="1" xfId="0" applyFont="1" applyFill="1" applyBorder="1" applyAlignment="1">
      <alignment horizontal="left" vertical="center"/>
    </xf>
    <xf numFmtId="0" fontId="100" fillId="11" borderId="1" xfId="0" applyFont="1" applyFill="1" applyBorder="1" applyAlignment="1">
      <alignment horizontal="left"/>
    </xf>
    <xf numFmtId="165" fontId="120" fillId="18" borderId="0" xfId="9" applyNumberFormat="1" applyFont="1" applyFill="1" applyBorder="1" applyAlignment="1">
      <alignment horizontal="center" vertical="center"/>
    </xf>
    <xf numFmtId="0" fontId="26" fillId="24" borderId="18" xfId="9" applyNumberFormat="1" applyFont="1" applyFill="1" applyBorder="1" applyAlignment="1" applyProtection="1">
      <alignment horizontal="center" vertical="center"/>
      <protection locked="0"/>
    </xf>
    <xf numFmtId="0" fontId="25" fillId="18" borderId="24" xfId="9" applyNumberFormat="1" applyFont="1" applyFill="1" applyBorder="1" applyAlignment="1" applyProtection="1">
      <alignment horizontal="right" vertical="center"/>
      <protection locked="0"/>
    </xf>
    <xf numFmtId="0" fontId="23" fillId="18" borderId="25" xfId="9" applyNumberFormat="1" applyFont="1" applyFill="1" applyBorder="1" applyAlignment="1" applyProtection="1">
      <alignment horizontal="center" vertical="center"/>
      <protection locked="0"/>
    </xf>
    <xf numFmtId="0" fontId="115" fillId="18" borderId="26" xfId="9" applyNumberFormat="1" applyFont="1" applyFill="1" applyBorder="1" applyAlignment="1">
      <alignment horizontal="center" vertical="center"/>
    </xf>
    <xf numFmtId="0" fontId="115" fillId="18" borderId="25" xfId="9" applyNumberFormat="1" applyFont="1" applyFill="1" applyBorder="1" applyAlignment="1">
      <alignment horizontal="center" vertical="center"/>
    </xf>
    <xf numFmtId="0" fontId="117" fillId="22" borderId="27" xfId="9" applyNumberFormat="1" applyFont="1" applyFill="1" applyBorder="1" applyAlignment="1">
      <alignment horizontal="left" vertical="center"/>
    </xf>
    <xf numFmtId="0" fontId="36" fillId="6" borderId="27" xfId="9" applyNumberFormat="1" applyFont="1" applyFill="1" applyBorder="1" applyAlignment="1">
      <alignment horizontal="left" vertical="center"/>
    </xf>
    <xf numFmtId="0" fontId="82" fillId="5" borderId="27" xfId="9" applyNumberFormat="1" applyFont="1" applyFill="1" applyBorder="1" applyAlignment="1">
      <alignment horizontal="left" vertical="center"/>
    </xf>
    <xf numFmtId="0" fontId="36" fillId="7" borderId="27" xfId="9" applyNumberFormat="1" applyFont="1" applyFill="1" applyBorder="1" applyAlignment="1">
      <alignment horizontal="left" vertical="center"/>
    </xf>
    <xf numFmtId="0" fontId="36" fillId="8" borderId="27" xfId="9" applyNumberFormat="1" applyFont="1" applyFill="1" applyBorder="1" applyAlignment="1">
      <alignment horizontal="left" vertical="center"/>
    </xf>
    <xf numFmtId="0" fontId="36" fillId="9" borderId="27" xfId="9" applyNumberFormat="1" applyFont="1" applyFill="1" applyBorder="1" applyAlignment="1">
      <alignment horizontal="left" vertical="center"/>
    </xf>
    <xf numFmtId="0" fontId="36" fillId="10" borderId="27" xfId="9" applyNumberFormat="1" applyFont="1" applyFill="1" applyBorder="1" applyAlignment="1">
      <alignment horizontal="left" vertical="center"/>
    </xf>
    <xf numFmtId="0" fontId="36" fillId="11" borderId="27" xfId="9" applyNumberFormat="1" applyFont="1" applyFill="1" applyBorder="1" applyAlignment="1">
      <alignment horizontal="left" vertical="center"/>
    </xf>
    <xf numFmtId="168" fontId="120" fillId="18" borderId="0" xfId="9" applyNumberFormat="1" applyFont="1" applyFill="1" applyBorder="1" applyAlignment="1">
      <alignment horizontal="center" vertical="center"/>
    </xf>
    <xf numFmtId="165" fontId="115" fillId="13" borderId="2" xfId="9" applyNumberFormat="1" applyFont="1" applyFill="1" applyBorder="1" applyAlignment="1">
      <alignment horizontal="center" vertical="center"/>
    </xf>
    <xf numFmtId="165" fontId="115" fillId="13" borderId="11" xfId="9" applyNumberFormat="1" applyFont="1" applyFill="1" applyBorder="1" applyAlignment="1">
      <alignment horizontal="center" vertical="center"/>
    </xf>
    <xf numFmtId="165" fontId="68" fillId="13" borderId="11" xfId="9" applyNumberFormat="1" applyFont="1" applyFill="1" applyBorder="1" applyAlignment="1">
      <alignment horizontal="center" vertical="center"/>
    </xf>
    <xf numFmtId="165" fontId="78" fillId="13" borderId="11" xfId="6" applyNumberFormat="1" applyFont="1" applyFill="1" applyBorder="1" applyAlignment="1">
      <alignment horizontal="center" vertical="center"/>
    </xf>
    <xf numFmtId="166" fontId="115" fillId="13" borderId="11" xfId="9" applyNumberFormat="1" applyFont="1" applyFill="1" applyBorder="1" applyAlignment="1">
      <alignment horizontal="center" vertical="center"/>
    </xf>
    <xf numFmtId="0" fontId="123" fillId="13" borderId="21" xfId="9" applyNumberFormat="1" applyFont="1" applyFill="1" applyBorder="1" applyAlignment="1">
      <alignment horizontal="center" vertical="center"/>
    </xf>
    <xf numFmtId="0" fontId="123" fillId="13" borderId="20" xfId="9" applyNumberFormat="1" applyFont="1" applyFill="1" applyBorder="1" applyAlignment="1">
      <alignment horizontal="center" vertical="center"/>
    </xf>
    <xf numFmtId="0" fontId="124" fillId="13" borderId="21" xfId="9" applyNumberFormat="1" applyFont="1" applyFill="1" applyBorder="1" applyAlignment="1">
      <alignment horizontal="center" vertical="center"/>
    </xf>
    <xf numFmtId="0" fontId="125" fillId="13" borderId="21" xfId="9" applyNumberFormat="1" applyFont="1" applyFill="1" applyBorder="1" applyAlignment="1">
      <alignment horizontal="center" vertical="center"/>
    </xf>
    <xf numFmtId="0" fontId="126" fillId="13" borderId="21" xfId="6" applyNumberFormat="1" applyFont="1" applyFill="1" applyBorder="1" applyAlignment="1">
      <alignment horizontal="center" vertical="center"/>
    </xf>
    <xf numFmtId="165" fontId="127" fillId="13" borderId="0" xfId="9" applyNumberFormat="1" applyFont="1" applyFill="1" applyBorder="1" applyAlignment="1">
      <alignment horizontal="left" vertical="center"/>
    </xf>
    <xf numFmtId="0" fontId="125" fillId="13" borderId="20" xfId="9" applyNumberFormat="1" applyFont="1" applyFill="1" applyBorder="1" applyAlignment="1">
      <alignment horizontal="center" vertical="center"/>
    </xf>
    <xf numFmtId="0" fontId="125" fillId="13" borderId="21" xfId="6" applyNumberFormat="1" applyFont="1" applyFill="1" applyBorder="1" applyAlignment="1">
      <alignment horizontal="center" vertical="center"/>
    </xf>
    <xf numFmtId="0" fontId="68" fillId="25" borderId="21" xfId="9" applyNumberFormat="1" applyFont="1" applyFill="1" applyBorder="1" applyAlignment="1">
      <alignment horizontal="center" vertical="center"/>
    </xf>
    <xf numFmtId="0" fontId="68" fillId="24" borderId="21" xfId="9" applyNumberFormat="1" applyFont="1" applyFill="1" applyBorder="1" applyAlignment="1">
      <alignment horizontal="center" vertical="center"/>
    </xf>
    <xf numFmtId="0" fontId="32" fillId="13" borderId="0" xfId="6" applyFill="1"/>
    <xf numFmtId="0" fontId="32" fillId="13" borderId="0" xfId="6" applyFill="1" applyBorder="1"/>
    <xf numFmtId="0" fontId="37" fillId="4" borderId="0" xfId="6" applyFont="1" applyFill="1" applyAlignment="1">
      <alignment horizontal="left" vertical="center"/>
    </xf>
    <xf numFmtId="0" fontId="41" fillId="6" borderId="0" xfId="6" applyFont="1" applyFill="1" applyAlignment="1">
      <alignment horizontal="center" vertical="center"/>
    </xf>
    <xf numFmtId="0" fontId="41" fillId="10" borderId="0" xfId="6" applyFont="1" applyFill="1" applyAlignment="1">
      <alignment horizontal="center" vertical="center"/>
    </xf>
    <xf numFmtId="0" fontId="41" fillId="7" borderId="0" xfId="6" applyFont="1" applyFill="1" applyAlignment="1">
      <alignment horizontal="center" vertical="center"/>
    </xf>
    <xf numFmtId="0" fontId="41" fillId="21" borderId="0" xfId="6" applyFont="1" applyFill="1" applyAlignment="1">
      <alignment horizontal="center" vertical="center"/>
    </xf>
    <xf numFmtId="0" fontId="32" fillId="17" borderId="0" xfId="6" applyFill="1" applyBorder="1" applyAlignment="1">
      <alignment horizontal="center" vertical="center"/>
    </xf>
    <xf numFmtId="0" fontId="53" fillId="36" borderId="0" xfId="6" applyFont="1" applyFill="1" applyAlignment="1">
      <alignment horizontal="right" vertical="center"/>
    </xf>
    <xf numFmtId="0" fontId="53" fillId="36" borderId="0" xfId="6" applyFont="1" applyFill="1" applyAlignment="1">
      <alignment horizontal="left" vertical="center"/>
    </xf>
    <xf numFmtId="0" fontId="79" fillId="36" borderId="0" xfId="6" applyFont="1" applyFill="1" applyAlignment="1">
      <alignment horizontal="center" vertical="center"/>
    </xf>
    <xf numFmtId="0" fontId="37" fillId="4" borderId="0" xfId="6" applyFont="1" applyFill="1" applyBorder="1" applyAlignment="1">
      <alignment horizontal="left" vertical="center"/>
    </xf>
    <xf numFmtId="0" fontId="32" fillId="4" borderId="0" xfId="6" applyFill="1" applyAlignment="1">
      <alignment horizontal="left" vertical="center"/>
    </xf>
    <xf numFmtId="0" fontId="41" fillId="37" borderId="0" xfId="6" applyFont="1" applyFill="1" applyAlignment="1">
      <alignment horizontal="center" vertical="center"/>
    </xf>
    <xf numFmtId="0" fontId="79" fillId="38" borderId="0" xfId="6" applyFont="1" applyFill="1" applyAlignment="1">
      <alignment horizontal="center" vertical="center"/>
    </xf>
    <xf numFmtId="0" fontId="79" fillId="11" borderId="0" xfId="6" applyFont="1" applyFill="1" applyAlignment="1">
      <alignment horizontal="center" vertical="center"/>
    </xf>
    <xf numFmtId="0" fontId="79" fillId="27" borderId="0" xfId="6" applyFont="1" applyFill="1" applyAlignment="1">
      <alignment horizontal="center" vertical="center"/>
    </xf>
    <xf numFmtId="0" fontId="41" fillId="30" borderId="0" xfId="6" applyFont="1" applyFill="1" applyAlignment="1">
      <alignment horizontal="center" vertical="center"/>
    </xf>
    <xf numFmtId="0" fontId="41" fillId="39" borderId="0" xfId="6" applyFont="1" applyFill="1" applyAlignment="1">
      <alignment horizontal="center" vertical="center"/>
    </xf>
    <xf numFmtId="0" fontId="79" fillId="23" borderId="0" xfId="6" applyFont="1" applyFill="1" applyAlignment="1">
      <alignment horizontal="center" vertical="center"/>
    </xf>
    <xf numFmtId="0" fontId="41" fillId="40" borderId="0" xfId="6" applyFont="1" applyFill="1" applyAlignment="1">
      <alignment horizontal="center" vertical="center"/>
    </xf>
    <xf numFmtId="0" fontId="79" fillId="8" borderId="0" xfId="6" applyFont="1" applyFill="1" applyAlignment="1">
      <alignment horizontal="center" vertical="center"/>
    </xf>
    <xf numFmtId="0" fontId="41" fillId="9" borderId="6" xfId="6" applyFont="1" applyFill="1" applyBorder="1" applyAlignment="1">
      <alignment horizontal="center" vertical="center"/>
    </xf>
    <xf numFmtId="0" fontId="68" fillId="13" borderId="31" xfId="6" applyFont="1" applyFill="1" applyBorder="1" applyAlignment="1">
      <alignment horizontal="center" vertical="center"/>
    </xf>
    <xf numFmtId="1" fontId="79" fillId="4" borderId="11" xfId="9" applyNumberFormat="1" applyFont="1" applyFill="1" applyBorder="1" applyAlignment="1">
      <alignment horizontal="left" vertical="center"/>
    </xf>
    <xf numFmtId="165" fontId="79" fillId="4" borderId="0" xfId="9" applyNumberFormat="1" applyFont="1" applyFill="1" applyBorder="1" applyAlignment="1">
      <alignment horizontal="right" vertical="center"/>
    </xf>
    <xf numFmtId="0" fontId="79" fillId="4" borderId="66" xfId="9" applyNumberFormat="1" applyFont="1" applyFill="1" applyBorder="1" applyAlignment="1">
      <alignment horizontal="center" vertical="center"/>
    </xf>
    <xf numFmtId="1" fontId="53" fillId="4" borderId="31" xfId="9" applyNumberFormat="1" applyFont="1" applyFill="1" applyBorder="1" applyAlignment="1">
      <alignment horizontal="center" vertical="center"/>
    </xf>
    <xf numFmtId="165" fontId="53" fillId="4" borderId="6" xfId="9" applyNumberFormat="1" applyFont="1" applyFill="1" applyBorder="1" applyAlignment="1">
      <alignment horizontal="left" vertical="center"/>
    </xf>
    <xf numFmtId="0" fontId="53" fillId="4" borderId="32" xfId="9" applyNumberFormat="1" applyFont="1" applyFill="1" applyBorder="1" applyAlignment="1">
      <alignment horizontal="center" vertical="center"/>
    </xf>
    <xf numFmtId="0" fontId="159" fillId="6" borderId="0" xfId="6" applyFont="1" applyFill="1" applyBorder="1" applyAlignment="1">
      <alignment horizontal="center" vertical="center"/>
    </xf>
    <xf numFmtId="0" fontId="3" fillId="0" borderId="0" xfId="9" applyNumberFormat="1" applyFont="1" applyFill="1" applyBorder="1" applyAlignment="1" applyProtection="1">
      <alignment horizontal="left" vertical="center"/>
      <protection locked="0"/>
    </xf>
    <xf numFmtId="0" fontId="23" fillId="0" borderId="0" xfId="9" applyNumberFormat="1" applyFont="1" applyFill="1" applyBorder="1" applyAlignment="1" applyProtection="1">
      <alignment horizontal="left" vertical="center"/>
      <protection locked="0"/>
    </xf>
    <xf numFmtId="0" fontId="160" fillId="0" borderId="0" xfId="6" applyFont="1" applyFill="1" applyAlignment="1">
      <alignment horizontal="left" vertical="center"/>
    </xf>
    <xf numFmtId="165" fontId="61" fillId="32" borderId="11" xfId="9" applyNumberFormat="1" applyFont="1" applyFill="1" applyBorder="1" applyAlignment="1">
      <alignment horizontal="center" vertical="center"/>
    </xf>
    <xf numFmtId="165" fontId="127" fillId="36" borderId="0" xfId="9" applyNumberFormat="1" applyFont="1" applyFill="1" applyBorder="1" applyAlignment="1">
      <alignment horizontal="right" vertical="center"/>
    </xf>
    <xf numFmtId="165" fontId="115" fillId="36" borderId="66" xfId="9" applyNumberFormat="1" applyFont="1" applyFill="1" applyBorder="1" applyAlignment="1">
      <alignment horizontal="center" vertical="center"/>
    </xf>
    <xf numFmtId="165" fontId="53" fillId="11" borderId="0" xfId="9" applyNumberFormat="1" applyFont="1" applyFill="1" applyBorder="1" applyAlignment="1">
      <alignment horizontal="right" vertical="center"/>
    </xf>
    <xf numFmtId="165" fontId="68" fillId="11" borderId="66" xfId="9" applyNumberFormat="1" applyFont="1" applyFill="1" applyBorder="1" applyAlignment="1">
      <alignment horizontal="center" vertical="center"/>
    </xf>
    <xf numFmtId="165" fontId="158" fillId="41" borderId="0" xfId="9" applyNumberFormat="1" applyFont="1" applyFill="1" applyBorder="1" applyAlignment="1">
      <alignment horizontal="right" vertical="center"/>
    </xf>
    <xf numFmtId="165" fontId="143" fillId="41" borderId="66" xfId="9" applyNumberFormat="1" applyFont="1" applyFill="1" applyBorder="1" applyAlignment="1">
      <alignment horizontal="center" vertical="center"/>
    </xf>
    <xf numFmtId="165" fontId="53" fillId="23" borderId="0" xfId="9" applyNumberFormat="1" applyFont="1" applyFill="1" applyBorder="1" applyAlignment="1">
      <alignment horizontal="right" vertical="center"/>
    </xf>
    <xf numFmtId="165" fontId="68" fillId="23" borderId="66" xfId="9" applyNumberFormat="1" applyFont="1" applyFill="1" applyBorder="1" applyAlignment="1">
      <alignment horizontal="center" vertical="center"/>
    </xf>
    <xf numFmtId="165" fontId="158" fillId="21" borderId="0" xfId="9" applyNumberFormat="1" applyFont="1" applyFill="1" applyBorder="1" applyAlignment="1">
      <alignment horizontal="right" vertical="center"/>
    </xf>
    <xf numFmtId="165" fontId="143" fillId="21" borderId="66" xfId="9" applyNumberFormat="1" applyFont="1" applyFill="1" applyBorder="1" applyAlignment="1">
      <alignment horizontal="center" vertical="center"/>
    </xf>
    <xf numFmtId="165" fontId="158" fillId="37" borderId="0" xfId="9" applyNumberFormat="1" applyFont="1" applyFill="1" applyBorder="1" applyAlignment="1">
      <alignment horizontal="right" vertical="center"/>
    </xf>
    <xf numFmtId="165" fontId="143" fillId="37" borderId="66" xfId="9" applyNumberFormat="1" applyFont="1" applyFill="1" applyBorder="1" applyAlignment="1">
      <alignment horizontal="center" vertical="center"/>
    </xf>
    <xf numFmtId="165" fontId="53" fillId="27" borderId="0" xfId="9" applyNumberFormat="1" applyFont="1" applyFill="1" applyBorder="1" applyAlignment="1">
      <alignment horizontal="right" vertical="center"/>
    </xf>
    <xf numFmtId="165" fontId="68" fillId="27" borderId="66" xfId="9" applyNumberFormat="1" applyFont="1" applyFill="1" applyBorder="1" applyAlignment="1">
      <alignment horizontal="center" vertical="center"/>
    </xf>
    <xf numFmtId="165" fontId="53" fillId="30" borderId="0" xfId="9" applyNumberFormat="1" applyFont="1" applyFill="1" applyBorder="1" applyAlignment="1">
      <alignment horizontal="right" vertical="center"/>
    </xf>
    <xf numFmtId="165" fontId="68" fillId="30" borderId="66" xfId="9" applyNumberFormat="1" applyFont="1" applyFill="1" applyBorder="1" applyAlignment="1">
      <alignment horizontal="center" vertical="center"/>
    </xf>
    <xf numFmtId="165" fontId="158" fillId="40" borderId="0" xfId="9" applyNumberFormat="1" applyFont="1" applyFill="1" applyBorder="1" applyAlignment="1">
      <alignment horizontal="right" vertical="center"/>
    </xf>
    <xf numFmtId="165" fontId="143" fillId="40" borderId="66" xfId="9" applyNumberFormat="1" applyFont="1" applyFill="1" applyBorder="1" applyAlignment="1">
      <alignment horizontal="center" vertical="center"/>
    </xf>
    <xf numFmtId="165" fontId="158" fillId="6" borderId="0" xfId="9" applyNumberFormat="1" applyFont="1" applyFill="1" applyBorder="1" applyAlignment="1">
      <alignment horizontal="right" vertical="center"/>
    </xf>
    <xf numFmtId="165" fontId="143" fillId="6" borderId="66" xfId="9" applyNumberFormat="1" applyFont="1" applyFill="1" applyBorder="1" applyAlignment="1">
      <alignment horizontal="center" vertical="center"/>
    </xf>
    <xf numFmtId="165" fontId="53" fillId="38" borderId="0" xfId="9" applyNumberFormat="1" applyFont="1" applyFill="1" applyBorder="1" applyAlignment="1">
      <alignment horizontal="right" vertical="center"/>
    </xf>
    <xf numFmtId="165" fontId="68" fillId="38" borderId="66" xfId="9" applyNumberFormat="1" applyFont="1" applyFill="1" applyBorder="1" applyAlignment="1">
      <alignment horizontal="center" vertical="center"/>
    </xf>
    <xf numFmtId="165" fontId="158" fillId="10" borderId="0" xfId="9" applyNumberFormat="1" applyFont="1" applyFill="1" applyBorder="1" applyAlignment="1">
      <alignment horizontal="right" vertical="center"/>
    </xf>
    <xf numFmtId="165" fontId="143" fillId="10" borderId="66" xfId="9" applyNumberFormat="1" applyFont="1" applyFill="1" applyBorder="1" applyAlignment="1">
      <alignment horizontal="center" vertical="center"/>
    </xf>
    <xf numFmtId="165" fontId="158" fillId="39" borderId="0" xfId="9" applyNumberFormat="1" applyFont="1" applyFill="1" applyBorder="1" applyAlignment="1">
      <alignment horizontal="right" vertical="center"/>
    </xf>
    <xf numFmtId="165" fontId="143" fillId="39" borderId="66" xfId="9" applyNumberFormat="1" applyFont="1" applyFill="1" applyBorder="1" applyAlignment="1">
      <alignment horizontal="center" vertical="center"/>
    </xf>
    <xf numFmtId="165" fontId="53" fillId="8" borderId="0" xfId="9" applyNumberFormat="1" applyFont="1" applyFill="1" applyBorder="1" applyAlignment="1">
      <alignment horizontal="right" vertical="center"/>
    </xf>
    <xf numFmtId="165" fontId="68" fillId="8" borderId="66" xfId="9" applyNumberFormat="1" applyFont="1" applyFill="1" applyBorder="1" applyAlignment="1">
      <alignment horizontal="center" vertical="center"/>
    </xf>
    <xf numFmtId="165" fontId="158" fillId="9" borderId="0" xfId="9" applyNumberFormat="1" applyFont="1" applyFill="1" applyBorder="1" applyAlignment="1">
      <alignment horizontal="right" vertical="center"/>
    </xf>
    <xf numFmtId="165" fontId="143" fillId="9" borderId="66" xfId="9" applyNumberFormat="1" applyFont="1" applyFill="1" applyBorder="1" applyAlignment="1">
      <alignment horizontal="center" vertical="center"/>
    </xf>
    <xf numFmtId="0" fontId="161" fillId="42" borderId="0" xfId="9" applyNumberFormat="1" applyFont="1" applyFill="1" applyBorder="1" applyAlignment="1" applyProtection="1">
      <alignment horizontal="left" vertical="center"/>
      <protection locked="0"/>
    </xf>
    <xf numFmtId="0" fontId="38" fillId="42" borderId="0" xfId="9" applyNumberFormat="1" applyFont="1" applyFill="1" applyBorder="1" applyAlignment="1" applyProtection="1">
      <alignment horizontal="left" vertical="center"/>
      <protection locked="0"/>
    </xf>
    <xf numFmtId="0" fontId="162" fillId="42" borderId="0" xfId="6" applyFont="1" applyFill="1" applyAlignment="1">
      <alignment horizontal="left" vertical="center"/>
    </xf>
    <xf numFmtId="0" fontId="15" fillId="11" borderId="0" xfId="6" applyFont="1" applyFill="1" applyBorder="1" applyAlignment="1">
      <alignment horizontal="left" vertical="center"/>
    </xf>
    <xf numFmtId="0" fontId="163" fillId="11" borderId="67" xfId="6" applyFont="1" applyFill="1" applyBorder="1" applyAlignment="1">
      <alignment horizontal="center" vertical="center"/>
    </xf>
    <xf numFmtId="165" fontId="61" fillId="11" borderId="11" xfId="9" applyNumberFormat="1" applyFont="1" applyFill="1" applyBorder="1" applyAlignment="1">
      <alignment horizontal="center" vertical="center"/>
    </xf>
    <xf numFmtId="0" fontId="15" fillId="23" borderId="0" xfId="6" applyFont="1" applyFill="1" applyBorder="1" applyAlignment="1">
      <alignment horizontal="left" vertical="center"/>
    </xf>
    <xf numFmtId="0" fontId="163" fillId="23" borderId="67" xfId="6" applyFont="1" applyFill="1" applyBorder="1" applyAlignment="1">
      <alignment horizontal="center" vertical="center"/>
    </xf>
    <xf numFmtId="165" fontId="61" fillId="23" borderId="11" xfId="9" applyNumberFormat="1" applyFont="1" applyFill="1" applyBorder="1" applyAlignment="1">
      <alignment horizontal="center" vertical="center"/>
    </xf>
    <xf numFmtId="0" fontId="98" fillId="15" borderId="0" xfId="6" applyFont="1" applyFill="1" applyBorder="1" applyAlignment="1">
      <alignment horizontal="left" vertical="center"/>
    </xf>
    <xf numFmtId="0" fontId="163" fillId="15" borderId="67" xfId="6" applyFont="1" applyFill="1" applyBorder="1" applyAlignment="1">
      <alignment horizontal="center" vertical="center"/>
    </xf>
    <xf numFmtId="165" fontId="61" fillId="15" borderId="11" xfId="9" applyNumberFormat="1" applyFont="1" applyFill="1" applyBorder="1" applyAlignment="1">
      <alignment horizontal="center" vertical="center"/>
    </xf>
    <xf numFmtId="0" fontId="15" fillId="15" borderId="0" xfId="6" applyFont="1" applyFill="1" applyBorder="1" applyAlignment="1">
      <alignment horizontal="left" vertical="center"/>
    </xf>
    <xf numFmtId="0" fontId="32" fillId="0" borderId="15" xfId="6" applyBorder="1"/>
    <xf numFmtId="0" fontId="92" fillId="4" borderId="54" xfId="6" applyFont="1" applyFill="1" applyBorder="1" applyAlignment="1">
      <alignment vertical="center"/>
    </xf>
    <xf numFmtId="0" fontId="92" fillId="4" borderId="55" xfId="6" applyFont="1" applyFill="1" applyBorder="1" applyAlignment="1">
      <alignment vertical="center"/>
    </xf>
    <xf numFmtId="0" fontId="92" fillId="4" borderId="56" xfId="6" applyFont="1" applyFill="1" applyBorder="1" applyAlignment="1">
      <alignment vertical="center"/>
    </xf>
    <xf numFmtId="0" fontId="164" fillId="0" borderId="0" xfId="6" applyFont="1"/>
    <xf numFmtId="0" fontId="165" fillId="6" borderId="0" xfId="4" applyFont="1" applyFill="1" applyAlignment="1">
      <alignment vertical="center"/>
    </xf>
    <xf numFmtId="0" fontId="79" fillId="15" borderId="15" xfId="6" applyFont="1" applyFill="1" applyBorder="1" applyAlignment="1">
      <alignment horizontal="center" vertical="center"/>
    </xf>
    <xf numFmtId="0" fontId="53" fillId="15" borderId="15" xfId="6" applyFont="1" applyFill="1" applyBorder="1" applyAlignment="1">
      <alignment horizontal="center" vertical="center"/>
    </xf>
    <xf numFmtId="0" fontId="166" fillId="13" borderId="62" xfId="6" applyFont="1" applyFill="1" applyBorder="1" applyAlignment="1">
      <alignment horizontal="center" vertical="center"/>
    </xf>
    <xf numFmtId="0" fontId="79" fillId="3" borderId="15" xfId="4" applyFont="1" applyFill="1" applyBorder="1" applyAlignment="1">
      <alignment horizontal="left" vertical="center"/>
    </xf>
    <xf numFmtId="0" fontId="82" fillId="3" borderId="15" xfId="6" applyFont="1" applyFill="1" applyBorder="1" applyAlignment="1">
      <alignment vertical="center"/>
    </xf>
    <xf numFmtId="0" fontId="104" fillId="3" borderId="15" xfId="6" applyFont="1" applyFill="1" applyBorder="1" applyAlignment="1">
      <alignment vertical="center"/>
    </xf>
    <xf numFmtId="0" fontId="105" fillId="3" borderId="15" xfId="6" applyFont="1" applyFill="1" applyBorder="1" applyAlignment="1">
      <alignment vertical="center"/>
    </xf>
    <xf numFmtId="0" fontId="37" fillId="3" borderId="15" xfId="6" applyFont="1" applyFill="1" applyBorder="1" applyAlignment="1">
      <alignment vertical="center"/>
    </xf>
    <xf numFmtId="0" fontId="105" fillId="3" borderId="13" xfId="6" applyFont="1" applyFill="1" applyBorder="1" applyAlignment="1">
      <alignment vertical="center"/>
    </xf>
    <xf numFmtId="0" fontId="165" fillId="15" borderId="0" xfId="6" applyFont="1" applyFill="1" applyBorder="1"/>
    <xf numFmtId="0" fontId="37" fillId="3" borderId="0" xfId="6" applyFont="1" applyFill="1" applyBorder="1" applyAlignment="1">
      <alignment horizontal="right" vertical="center"/>
    </xf>
    <xf numFmtId="0" fontId="169" fillId="27" borderId="0" xfId="6" applyFont="1" applyFill="1" applyBorder="1" applyAlignment="1">
      <alignment vertical="center"/>
    </xf>
    <xf numFmtId="0" fontId="126" fillId="3" borderId="0" xfId="6" applyFont="1" applyFill="1" applyBorder="1" applyAlignment="1">
      <alignment vertical="center"/>
    </xf>
    <xf numFmtId="0" fontId="101" fillId="3" borderId="0" xfId="6" applyFont="1" applyFill="1" applyBorder="1" applyAlignment="1">
      <alignment vertical="center"/>
    </xf>
    <xf numFmtId="0" fontId="105" fillId="3" borderId="0" xfId="6" applyFont="1" applyFill="1" applyBorder="1" applyAlignment="1">
      <alignment vertical="center"/>
    </xf>
    <xf numFmtId="0" fontId="78" fillId="3" borderId="0" xfId="6" applyFont="1" applyFill="1" applyBorder="1" applyAlignment="1">
      <alignment vertical="center"/>
    </xf>
    <xf numFmtId="0" fontId="53" fillId="15" borderId="0" xfId="6" applyFont="1" applyFill="1" applyBorder="1" applyAlignment="1">
      <alignment horizontal="left" vertical="center"/>
    </xf>
    <xf numFmtId="0" fontId="163" fillId="15" borderId="0" xfId="6" applyFont="1" applyFill="1" applyBorder="1" applyAlignment="1">
      <alignment horizontal="center" vertical="center"/>
    </xf>
    <xf numFmtId="165" fontId="170" fillId="15" borderId="0" xfId="9" applyNumberFormat="1" applyFont="1" applyFill="1" applyBorder="1" applyAlignment="1">
      <alignment horizontal="center" vertical="center"/>
    </xf>
    <xf numFmtId="165" fontId="115" fillId="13" borderId="3" xfId="9" applyNumberFormat="1" applyFont="1" applyFill="1" applyBorder="1" applyAlignment="1">
      <alignment horizontal="center" vertical="center"/>
    </xf>
    <xf numFmtId="0" fontId="171" fillId="3" borderId="0" xfId="6" applyFont="1" applyFill="1" applyBorder="1" applyAlignment="1">
      <alignment horizontal="left" vertical="center"/>
    </xf>
    <xf numFmtId="0" fontId="35" fillId="3" borderId="0" xfId="6" applyFont="1" applyFill="1" applyBorder="1" applyAlignment="1">
      <alignment horizontal="center" vertical="center"/>
    </xf>
    <xf numFmtId="0" fontId="54" fillId="3" borderId="0" xfId="6" applyFont="1" applyFill="1" applyBorder="1" applyAlignment="1">
      <alignment horizontal="left" vertical="center"/>
    </xf>
    <xf numFmtId="0" fontId="73" fillId="3" borderId="0" xfId="6" applyFont="1" applyFill="1" applyBorder="1" applyAlignment="1">
      <alignment horizontal="left" vertical="center"/>
    </xf>
    <xf numFmtId="0" fontId="78" fillId="3" borderId="0" xfId="6" applyFont="1" applyFill="1" applyBorder="1" applyAlignment="1">
      <alignment horizontal="left" vertical="center"/>
    </xf>
    <xf numFmtId="0" fontId="96" fillId="3" borderId="0" xfId="6" applyFont="1" applyFill="1" applyBorder="1" applyAlignment="1">
      <alignment vertical="center"/>
    </xf>
    <xf numFmtId="0" fontId="130" fillId="3" borderId="0" xfId="6" applyFont="1" applyFill="1" applyBorder="1" applyAlignment="1">
      <alignment horizontal="left" vertical="center"/>
    </xf>
    <xf numFmtId="0" fontId="172" fillId="3" borderId="0" xfId="6" applyFont="1" applyFill="1" applyBorder="1" applyAlignment="1">
      <alignment horizontal="left" vertical="center"/>
    </xf>
    <xf numFmtId="0" fontId="104" fillId="3" borderId="0" xfId="6" applyFont="1" applyFill="1" applyBorder="1" applyAlignment="1">
      <alignment horizontal="center" vertical="center"/>
    </xf>
    <xf numFmtId="0" fontId="173" fillId="3" borderId="0" xfId="6" applyFont="1" applyFill="1" applyBorder="1" applyAlignment="1">
      <alignment horizontal="left" vertical="center"/>
    </xf>
    <xf numFmtId="0" fontId="159" fillId="43" borderId="0" xfId="6" applyFont="1" applyFill="1" applyBorder="1" applyAlignment="1">
      <alignment horizontal="center" vertical="center"/>
    </xf>
    <xf numFmtId="0" fontId="98" fillId="43" borderId="0" xfId="6" applyFont="1" applyFill="1" applyBorder="1" applyAlignment="1">
      <alignment horizontal="left" vertical="center"/>
    </xf>
    <xf numFmtId="0" fontId="163" fillId="43" borderId="0" xfId="6" applyFont="1" applyFill="1" applyBorder="1" applyAlignment="1">
      <alignment horizontal="center" vertical="center"/>
    </xf>
    <xf numFmtId="165" fontId="61" fillId="43" borderId="0" xfId="9" applyNumberFormat="1" applyFont="1" applyFill="1" applyBorder="1" applyAlignment="1">
      <alignment horizontal="center" vertical="center"/>
    </xf>
    <xf numFmtId="0" fontId="118" fillId="3" borderId="0" xfId="6" applyFont="1" applyFill="1" applyBorder="1" applyAlignment="1">
      <alignment horizontal="right" vertical="center"/>
    </xf>
    <xf numFmtId="0" fontId="107" fillId="3" borderId="0" xfId="6" applyFont="1" applyFill="1" applyBorder="1" applyAlignment="1">
      <alignment horizontal="center" vertical="center"/>
    </xf>
    <xf numFmtId="0" fontId="106" fillId="3" borderId="0" xfId="6" applyFont="1" applyFill="1" applyBorder="1" applyAlignment="1">
      <alignment vertical="center"/>
    </xf>
    <xf numFmtId="0" fontId="119" fillId="3" borderId="0" xfId="6" applyFont="1" applyFill="1" applyBorder="1" applyAlignment="1">
      <alignment horizontal="center" vertical="center"/>
    </xf>
    <xf numFmtId="0" fontId="108" fillId="3" borderId="0" xfId="6" applyFont="1" applyFill="1" applyBorder="1" applyAlignment="1">
      <alignment vertical="center"/>
    </xf>
    <xf numFmtId="0" fontId="96" fillId="3" borderId="0" xfId="6" applyFont="1" applyFill="1" applyBorder="1"/>
    <xf numFmtId="0" fontId="106" fillId="3" borderId="0" xfId="6" applyFont="1" applyFill="1" applyBorder="1" applyAlignment="1">
      <alignment horizontal="left" vertical="center" wrapText="1"/>
    </xf>
    <xf numFmtId="0" fontId="106" fillId="3" borderId="0" xfId="6" applyFont="1" applyFill="1" applyBorder="1" applyAlignment="1">
      <alignment vertical="center" wrapText="1"/>
    </xf>
    <xf numFmtId="0" fontId="174" fillId="0" borderId="0" xfId="6" applyFont="1"/>
    <xf numFmtId="0" fontId="43" fillId="13" borderId="15" xfId="6" applyFont="1" applyFill="1" applyBorder="1" applyAlignment="1">
      <alignment horizontal="center" vertical="center"/>
    </xf>
    <xf numFmtId="0" fontId="33" fillId="13" borderId="15" xfId="6" applyFont="1" applyFill="1" applyBorder="1"/>
    <xf numFmtId="0" fontId="119" fillId="13" borderId="15" xfId="6" applyFont="1" applyFill="1" applyBorder="1" applyAlignment="1">
      <alignment horizontal="center" vertical="center"/>
    </xf>
    <xf numFmtId="0" fontId="107" fillId="13" borderId="15" xfId="6" applyFont="1" applyFill="1" applyBorder="1" applyAlignment="1">
      <alignment horizontal="center" vertical="center"/>
    </xf>
    <xf numFmtId="0" fontId="104" fillId="13" borderId="1" xfId="6" applyFont="1" applyFill="1" applyBorder="1" applyAlignment="1">
      <alignment vertical="center"/>
    </xf>
    <xf numFmtId="0" fontId="105" fillId="13" borderId="1" xfId="6" applyFont="1" applyFill="1" applyBorder="1" applyAlignment="1">
      <alignment vertical="center"/>
    </xf>
    <xf numFmtId="0" fontId="68" fillId="11" borderId="15" xfId="6" applyFont="1" applyFill="1" applyBorder="1" applyAlignment="1">
      <alignment horizontal="center" vertical="center"/>
    </xf>
    <xf numFmtId="0" fontId="53" fillId="11" borderId="15" xfId="6" applyFont="1" applyFill="1" applyBorder="1" applyAlignment="1">
      <alignment horizontal="center" vertical="center"/>
    </xf>
    <xf numFmtId="0" fontId="165" fillId="11" borderId="0" xfId="6" applyFont="1" applyFill="1" applyBorder="1"/>
    <xf numFmtId="0" fontId="53" fillId="11" borderId="0" xfId="6" applyFont="1" applyFill="1" applyBorder="1" applyAlignment="1">
      <alignment horizontal="left" vertical="center"/>
    </xf>
    <xf numFmtId="0" fontId="163" fillId="11" borderId="0" xfId="6" applyFont="1" applyFill="1" applyBorder="1" applyAlignment="1">
      <alignment horizontal="center" vertical="center"/>
    </xf>
    <xf numFmtId="165" fontId="170" fillId="11" borderId="0" xfId="9" applyNumberFormat="1" applyFont="1" applyFill="1" applyBorder="1" applyAlignment="1">
      <alignment horizontal="center" vertical="center"/>
    </xf>
    <xf numFmtId="165" fontId="68" fillId="13" borderId="3" xfId="9" applyNumberFormat="1" applyFont="1" applyFill="1" applyBorder="1" applyAlignment="1">
      <alignment horizontal="center" vertical="center"/>
    </xf>
    <xf numFmtId="0" fontId="32" fillId="3" borderId="0" xfId="6" applyFont="1" applyFill="1" applyBorder="1"/>
    <xf numFmtId="0" fontId="32" fillId="3" borderId="0" xfId="6" applyFill="1" applyBorder="1" applyAlignment="1">
      <alignment vertical="center"/>
    </xf>
    <xf numFmtId="0" fontId="41" fillId="41" borderId="15" xfId="6" applyFont="1" applyFill="1" applyBorder="1" applyAlignment="1">
      <alignment horizontal="center" vertical="center"/>
    </xf>
    <xf numFmtId="0" fontId="158" fillId="41" borderId="15" xfId="6" applyFont="1" applyFill="1" applyBorder="1" applyAlignment="1">
      <alignment horizontal="center" vertical="center"/>
    </xf>
    <xf numFmtId="0" fontId="165" fillId="41" borderId="0" xfId="6" applyFont="1" applyFill="1" applyBorder="1"/>
    <xf numFmtId="0" fontId="158" fillId="41" borderId="0" xfId="6" applyFont="1" applyFill="1" applyBorder="1" applyAlignment="1">
      <alignment horizontal="left" vertical="center"/>
    </xf>
    <xf numFmtId="0" fontId="158" fillId="41" borderId="68" xfId="6" applyFont="1" applyFill="1" applyBorder="1" applyAlignment="1">
      <alignment horizontal="center" vertical="center"/>
    </xf>
    <xf numFmtId="165" fontId="176" fillId="41" borderId="0" xfId="9" applyNumberFormat="1" applyFont="1" applyFill="1" applyBorder="1" applyAlignment="1">
      <alignment horizontal="center" vertical="center"/>
    </xf>
    <xf numFmtId="0" fontId="100" fillId="41" borderId="0" xfId="6" applyFont="1" applyFill="1" applyBorder="1" applyAlignment="1">
      <alignment horizontal="left" vertical="center"/>
    </xf>
    <xf numFmtId="165" fontId="176" fillId="41" borderId="71" xfId="9" applyNumberFormat="1" applyFont="1" applyFill="1" applyBorder="1" applyAlignment="1">
      <alignment horizontal="center" vertical="center"/>
    </xf>
    <xf numFmtId="165" fontId="143" fillId="13" borderId="3" xfId="9" applyNumberFormat="1" applyFont="1" applyFill="1" applyBorder="1" applyAlignment="1">
      <alignment horizontal="center" vertical="center"/>
    </xf>
    <xf numFmtId="0" fontId="79" fillId="23" borderId="15" xfId="6" applyFont="1" applyFill="1" applyBorder="1" applyAlignment="1">
      <alignment horizontal="center" vertical="center"/>
    </xf>
    <xf numFmtId="0" fontId="53" fillId="23" borderId="15" xfId="6" applyFont="1" applyFill="1" applyBorder="1" applyAlignment="1">
      <alignment horizontal="center" vertical="center"/>
    </xf>
    <xf numFmtId="0" fontId="30" fillId="23" borderId="0" xfId="6" applyFont="1" applyFill="1" applyBorder="1" applyAlignment="1">
      <alignment horizontal="left"/>
    </xf>
    <xf numFmtId="0" fontId="53" fillId="23" borderId="0" xfId="6" applyFont="1" applyFill="1" applyBorder="1" applyAlignment="1">
      <alignment horizontal="left" vertical="center"/>
    </xf>
    <xf numFmtId="0" fontId="163" fillId="23" borderId="0" xfId="6" applyFont="1" applyFill="1" applyBorder="1" applyAlignment="1">
      <alignment horizontal="center" vertical="center"/>
    </xf>
    <xf numFmtId="165" fontId="170" fillId="23" borderId="0" xfId="9" applyNumberFormat="1" applyFont="1" applyFill="1" applyBorder="1" applyAlignment="1">
      <alignment horizontal="center" vertical="center"/>
    </xf>
    <xf numFmtId="0" fontId="165" fillId="23" borderId="0" xfId="6" applyFont="1" applyFill="1" applyBorder="1"/>
    <xf numFmtId="0" fontId="41" fillId="21" borderId="15" xfId="6" applyFont="1" applyFill="1" applyBorder="1" applyAlignment="1">
      <alignment horizontal="center" vertical="center"/>
    </xf>
    <xf numFmtId="0" fontId="158" fillId="21" borderId="15" xfId="6" applyFont="1" applyFill="1" applyBorder="1" applyAlignment="1">
      <alignment horizontal="center" vertical="center"/>
    </xf>
    <xf numFmtId="0" fontId="165" fillId="21" borderId="0" xfId="6" applyFont="1" applyFill="1" applyBorder="1" applyAlignment="1">
      <alignment horizontal="left"/>
    </xf>
    <xf numFmtId="0" fontId="158" fillId="21" borderId="0" xfId="6" applyFont="1" applyFill="1" applyBorder="1" applyAlignment="1">
      <alignment horizontal="left" vertical="center"/>
    </xf>
    <xf numFmtId="0" fontId="158" fillId="21" borderId="0" xfId="6" applyFont="1" applyFill="1" applyBorder="1" applyAlignment="1">
      <alignment horizontal="center" vertical="center"/>
    </xf>
    <xf numFmtId="165" fontId="176" fillId="21" borderId="0" xfId="9" applyNumberFormat="1" applyFont="1" applyFill="1" applyBorder="1" applyAlignment="1">
      <alignment horizontal="center" vertical="center"/>
    </xf>
    <xf numFmtId="0" fontId="165" fillId="21" borderId="0" xfId="6" applyFont="1" applyFill="1" applyBorder="1"/>
    <xf numFmtId="0" fontId="100" fillId="21" borderId="0" xfId="6" applyFont="1" applyFill="1" applyBorder="1" applyAlignment="1">
      <alignment horizontal="left" vertical="center"/>
    </xf>
    <xf numFmtId="0" fontId="158" fillId="21" borderId="68" xfId="6" applyFont="1" applyFill="1" applyBorder="1" applyAlignment="1">
      <alignment horizontal="center" vertical="center"/>
    </xf>
    <xf numFmtId="165" fontId="176" fillId="21" borderId="71" xfId="9" applyNumberFormat="1" applyFont="1" applyFill="1" applyBorder="1" applyAlignment="1">
      <alignment horizontal="center" vertical="center"/>
    </xf>
    <xf numFmtId="0" fontId="41" fillId="37" borderId="15" xfId="6" applyFont="1" applyFill="1" applyBorder="1" applyAlignment="1">
      <alignment horizontal="center" vertical="center"/>
    </xf>
    <xf numFmtId="0" fontId="158" fillId="37" borderId="15" xfId="6" applyFont="1" applyFill="1" applyBorder="1" applyAlignment="1">
      <alignment horizontal="center" vertical="center"/>
    </xf>
    <xf numFmtId="0" fontId="165" fillId="37" borderId="0" xfId="6" applyFont="1" applyFill="1" applyBorder="1" applyAlignment="1">
      <alignment horizontal="left"/>
    </xf>
    <xf numFmtId="0" fontId="158" fillId="37" borderId="0" xfId="6" applyFont="1" applyFill="1" applyBorder="1" applyAlignment="1">
      <alignment horizontal="left" vertical="center"/>
    </xf>
    <xf numFmtId="0" fontId="158" fillId="37" borderId="0" xfId="6" applyFont="1" applyFill="1" applyBorder="1" applyAlignment="1">
      <alignment horizontal="center" vertical="center"/>
    </xf>
    <xf numFmtId="165" fontId="176" fillId="37" borderId="0" xfId="9" applyNumberFormat="1" applyFont="1" applyFill="1" applyBorder="1" applyAlignment="1">
      <alignment horizontal="center" vertical="center"/>
    </xf>
    <xf numFmtId="0" fontId="165" fillId="37" borderId="0" xfId="6" applyFont="1" applyFill="1" applyBorder="1"/>
    <xf numFmtId="0" fontId="100" fillId="37" borderId="0" xfId="6" applyFont="1" applyFill="1" applyBorder="1" applyAlignment="1">
      <alignment horizontal="left" vertical="center"/>
    </xf>
    <xf numFmtId="0" fontId="158" fillId="37" borderId="68" xfId="6" applyFont="1" applyFill="1" applyBorder="1" applyAlignment="1">
      <alignment horizontal="center" vertical="center"/>
    </xf>
    <xf numFmtId="165" fontId="176" fillId="37" borderId="71" xfId="9" applyNumberFormat="1" applyFont="1" applyFill="1" applyBorder="1" applyAlignment="1">
      <alignment horizontal="center" vertical="center"/>
    </xf>
    <xf numFmtId="0" fontId="107" fillId="3" borderId="1" xfId="6" applyFont="1" applyFill="1" applyBorder="1" applyAlignment="1">
      <alignment horizontal="center" vertical="center"/>
    </xf>
    <xf numFmtId="0" fontId="79" fillId="27" borderId="15" xfId="6" applyFont="1" applyFill="1" applyBorder="1" applyAlignment="1">
      <alignment horizontal="center" vertical="center"/>
    </xf>
    <xf numFmtId="0" fontId="53" fillId="27" borderId="15" xfId="6" applyFont="1" applyFill="1" applyBorder="1" applyAlignment="1">
      <alignment horizontal="center" vertical="center"/>
    </xf>
    <xf numFmtId="0" fontId="30" fillId="27" borderId="0" xfId="6" applyFont="1" applyFill="1" applyBorder="1" applyAlignment="1">
      <alignment horizontal="left"/>
    </xf>
    <xf numFmtId="0" fontId="53" fillId="27" borderId="0" xfId="6" applyFont="1" applyFill="1" applyBorder="1" applyAlignment="1">
      <alignment horizontal="left" vertical="center"/>
    </xf>
    <xf numFmtId="0" fontId="163" fillId="27" borderId="0" xfId="6" applyFont="1" applyFill="1" applyBorder="1" applyAlignment="1">
      <alignment horizontal="center" vertical="center"/>
    </xf>
    <xf numFmtId="165" fontId="170" fillId="27" borderId="0" xfId="9" applyNumberFormat="1" applyFont="1" applyFill="1" applyBorder="1" applyAlignment="1">
      <alignment horizontal="center" vertical="center"/>
    </xf>
    <xf numFmtId="0" fontId="165" fillId="27" borderId="0" xfId="6" applyFont="1" applyFill="1" applyBorder="1"/>
    <xf numFmtId="0" fontId="15" fillId="27" borderId="0" xfId="6" applyFont="1" applyFill="1" applyBorder="1" applyAlignment="1">
      <alignment horizontal="left" vertical="center"/>
    </xf>
    <xf numFmtId="0" fontId="163" fillId="27" borderId="67" xfId="6" applyFont="1" applyFill="1" applyBorder="1" applyAlignment="1">
      <alignment horizontal="center" vertical="center"/>
    </xf>
    <xf numFmtId="165" fontId="61" fillId="27" borderId="11" xfId="9" applyNumberFormat="1" applyFont="1" applyFill="1" applyBorder="1" applyAlignment="1">
      <alignment horizontal="center" vertical="center"/>
    </xf>
    <xf numFmtId="0" fontId="79" fillId="30" borderId="15" xfId="6" applyFont="1" applyFill="1" applyBorder="1" applyAlignment="1">
      <alignment horizontal="center" vertical="center"/>
    </xf>
    <xf numFmtId="0" fontId="53" fillId="30" borderId="15" xfId="6" applyFont="1" applyFill="1" applyBorder="1" applyAlignment="1">
      <alignment horizontal="center" vertical="center"/>
    </xf>
    <xf numFmtId="0" fontId="165" fillId="30" borderId="0" xfId="6" applyFont="1" applyFill="1" applyBorder="1" applyAlignment="1">
      <alignment horizontal="left"/>
    </xf>
    <xf numFmtId="0" fontId="53" fillId="30" borderId="0" xfId="6" applyFont="1" applyFill="1" applyBorder="1" applyAlignment="1">
      <alignment horizontal="left" vertical="center"/>
    </xf>
    <xf numFmtId="0" fontId="163" fillId="30" borderId="0" xfId="6" applyFont="1" applyFill="1" applyBorder="1" applyAlignment="1">
      <alignment horizontal="center" vertical="center"/>
    </xf>
    <xf numFmtId="165" fontId="170" fillId="30" borderId="0" xfId="9" applyNumberFormat="1" applyFont="1" applyFill="1" applyBorder="1" applyAlignment="1">
      <alignment horizontal="center" vertical="center"/>
    </xf>
    <xf numFmtId="0" fontId="30" fillId="30" borderId="0" xfId="6" applyFont="1" applyFill="1" applyBorder="1"/>
    <xf numFmtId="0" fontId="98" fillId="30" borderId="0" xfId="6" applyFont="1" applyFill="1" applyBorder="1" applyAlignment="1">
      <alignment horizontal="left" vertical="center"/>
    </xf>
    <xf numFmtId="0" fontId="163" fillId="30" borderId="67" xfId="6" applyFont="1" applyFill="1" applyBorder="1" applyAlignment="1">
      <alignment horizontal="center" vertical="center"/>
    </xf>
    <xf numFmtId="165" fontId="61" fillId="30" borderId="11" xfId="9" applyNumberFormat="1" applyFont="1" applyFill="1" applyBorder="1" applyAlignment="1">
      <alignment horizontal="center" vertical="center"/>
    </xf>
    <xf numFmtId="0" fontId="41" fillId="40" borderId="15" xfId="6" applyFont="1" applyFill="1" applyBorder="1" applyAlignment="1">
      <alignment horizontal="center" vertical="center"/>
    </xf>
    <xf numFmtId="0" fontId="158" fillId="40" borderId="15" xfId="6" applyFont="1" applyFill="1" applyBorder="1" applyAlignment="1">
      <alignment horizontal="center" vertical="center"/>
    </xf>
    <xf numFmtId="0" fontId="158" fillId="40" borderId="62" xfId="6" applyFont="1" applyFill="1" applyBorder="1" applyAlignment="1">
      <alignment horizontal="center" vertical="center"/>
    </xf>
    <xf numFmtId="0" fontId="165" fillId="40" borderId="0" xfId="6" applyFont="1" applyFill="1" applyBorder="1" applyAlignment="1">
      <alignment horizontal="left"/>
    </xf>
    <xf numFmtId="0" fontId="168" fillId="27" borderId="0" xfId="6" applyFont="1" applyFill="1" applyBorder="1" applyAlignment="1">
      <alignment vertical="center"/>
    </xf>
    <xf numFmtId="0" fontId="158" fillId="40" borderId="0" xfId="4" applyFont="1" applyFill="1" applyBorder="1" applyAlignment="1">
      <alignment horizontal="left" vertical="center"/>
    </xf>
    <xf numFmtId="0" fontId="158" fillId="40" borderId="0" xfId="6" applyFont="1" applyFill="1" applyBorder="1" applyAlignment="1">
      <alignment horizontal="center" vertical="center"/>
    </xf>
    <xf numFmtId="165" fontId="176" fillId="40" borderId="0" xfId="9" applyNumberFormat="1" applyFont="1" applyFill="1" applyBorder="1" applyAlignment="1">
      <alignment horizontal="center" vertical="center"/>
    </xf>
    <xf numFmtId="0" fontId="165" fillId="40" borderId="0" xfId="6" applyFont="1" applyFill="1" applyBorder="1"/>
    <xf numFmtId="0" fontId="100" fillId="40" borderId="0" xfId="6" applyFont="1" applyFill="1" applyBorder="1" applyAlignment="1">
      <alignment horizontal="left" vertical="center"/>
    </xf>
    <xf numFmtId="0" fontId="158" fillId="40" borderId="68" xfId="6" applyFont="1" applyFill="1" applyBorder="1" applyAlignment="1">
      <alignment horizontal="center" vertical="center"/>
    </xf>
    <xf numFmtId="165" fontId="176" fillId="40" borderId="71" xfId="9" applyNumberFormat="1" applyFont="1" applyFill="1" applyBorder="1" applyAlignment="1">
      <alignment horizontal="center" vertical="center"/>
    </xf>
    <xf numFmtId="165" fontId="143" fillId="13" borderId="75" xfId="9" applyNumberFormat="1" applyFont="1" applyFill="1" applyBorder="1" applyAlignment="1">
      <alignment horizontal="center" vertical="center"/>
    </xf>
    <xf numFmtId="0" fontId="119" fillId="3" borderId="1" xfId="6" applyFont="1" applyFill="1" applyBorder="1" applyAlignment="1">
      <alignment horizontal="center" vertical="center"/>
    </xf>
    <xf numFmtId="0" fontId="106" fillId="3" borderId="1" xfId="6" applyFont="1" applyFill="1" applyBorder="1" applyAlignment="1">
      <alignment vertical="center"/>
    </xf>
    <xf numFmtId="0" fontId="96" fillId="3" borderId="1" xfId="6" applyFont="1" applyFill="1" applyBorder="1" applyAlignment="1">
      <alignment vertical="center"/>
    </xf>
    <xf numFmtId="0" fontId="41" fillId="6" borderId="15" xfId="6" applyFont="1" applyFill="1" applyBorder="1" applyAlignment="1">
      <alignment horizontal="center" vertical="center"/>
    </xf>
    <xf numFmtId="0" fontId="158" fillId="6" borderId="15" xfId="6" applyFont="1" applyFill="1" applyBorder="1" applyAlignment="1">
      <alignment horizontal="center" vertical="center"/>
    </xf>
    <xf numFmtId="0" fontId="165" fillId="6" borderId="0" xfId="6" applyFont="1" applyFill="1" applyBorder="1" applyAlignment="1">
      <alignment horizontal="left"/>
    </xf>
    <xf numFmtId="0" fontId="158" fillId="6" borderId="0" xfId="4" applyFont="1" applyFill="1" applyBorder="1" applyAlignment="1">
      <alignment horizontal="left" vertical="center"/>
    </xf>
    <xf numFmtId="0" fontId="158" fillId="6" borderId="0" xfId="6" applyFont="1" applyFill="1" applyBorder="1" applyAlignment="1">
      <alignment horizontal="center" vertical="center"/>
    </xf>
    <xf numFmtId="165" fontId="176" fillId="6" borderId="0" xfId="9" applyNumberFormat="1" applyFont="1" applyFill="1" applyBorder="1" applyAlignment="1">
      <alignment horizontal="center" vertical="center"/>
    </xf>
    <xf numFmtId="0" fontId="165" fillId="6" borderId="0" xfId="6" applyFont="1" applyFill="1" applyBorder="1"/>
    <xf numFmtId="0" fontId="100" fillId="6" borderId="0" xfId="6" applyFont="1" applyFill="1" applyBorder="1" applyAlignment="1">
      <alignment horizontal="left" vertical="center"/>
    </xf>
    <xf numFmtId="0" fontId="158" fillId="6" borderId="68" xfId="6" applyFont="1" applyFill="1" applyBorder="1" applyAlignment="1">
      <alignment horizontal="center" vertical="center"/>
    </xf>
    <xf numFmtId="165" fontId="176" fillId="6" borderId="71" xfId="9" applyNumberFormat="1" applyFont="1" applyFill="1" applyBorder="1" applyAlignment="1">
      <alignment horizontal="center" vertical="center"/>
    </xf>
    <xf numFmtId="0" fontId="79" fillId="38" borderId="15" xfId="6" applyFont="1" applyFill="1" applyBorder="1" applyAlignment="1">
      <alignment horizontal="center" vertical="center"/>
    </xf>
    <xf numFmtId="0" fontId="54" fillId="38" borderId="15" xfId="6" applyFont="1" applyFill="1" applyBorder="1" applyAlignment="1">
      <alignment horizontal="center" vertical="center"/>
    </xf>
    <xf numFmtId="0" fontId="30" fillId="38" borderId="0" xfId="6" applyFont="1" applyFill="1" applyBorder="1" applyAlignment="1">
      <alignment horizontal="left"/>
    </xf>
    <xf numFmtId="0" fontId="53" fillId="38" borderId="0" xfId="4" applyFont="1" applyFill="1" applyBorder="1" applyAlignment="1">
      <alignment horizontal="left" vertical="center"/>
    </xf>
    <xf numFmtId="0" fontId="53" fillId="38" borderId="0" xfId="6" applyFont="1" applyFill="1" applyBorder="1" applyAlignment="1">
      <alignment horizontal="center" vertical="center"/>
    </xf>
    <xf numFmtId="165" fontId="61" fillId="38" borderId="0" xfId="9" applyNumberFormat="1" applyFont="1" applyFill="1" applyBorder="1" applyAlignment="1">
      <alignment horizontal="center" vertical="center"/>
    </xf>
    <xf numFmtId="0" fontId="165" fillId="38" borderId="0" xfId="6" applyFont="1" applyFill="1" applyBorder="1"/>
    <xf numFmtId="0" fontId="15" fillId="38" borderId="0" xfId="6" applyFont="1" applyFill="1" applyBorder="1" applyAlignment="1">
      <alignment horizontal="left" vertical="center"/>
    </xf>
    <xf numFmtId="0" fontId="53" fillId="38" borderId="67" xfId="6" applyFont="1" applyFill="1" applyBorder="1" applyAlignment="1">
      <alignment horizontal="center" vertical="center"/>
    </xf>
    <xf numFmtId="165" fontId="61" fillId="38" borderId="11" xfId="9" applyNumberFormat="1" applyFont="1" applyFill="1" applyBorder="1" applyAlignment="1">
      <alignment horizontal="center" vertical="center"/>
    </xf>
    <xf numFmtId="165" fontId="115" fillId="13" borderId="75" xfId="9" applyNumberFormat="1" applyFont="1" applyFill="1" applyBorder="1" applyAlignment="1">
      <alignment horizontal="center" vertical="center"/>
    </xf>
    <xf numFmtId="0" fontId="41" fillId="10" borderId="15" xfId="6" applyFont="1" applyFill="1" applyBorder="1" applyAlignment="1">
      <alignment horizontal="center" vertical="center"/>
    </xf>
    <xf numFmtId="0" fontId="158" fillId="10" borderId="15" xfId="6" applyFont="1" applyFill="1" applyBorder="1" applyAlignment="1">
      <alignment horizontal="center" vertical="center"/>
    </xf>
    <xf numFmtId="0" fontId="165" fillId="10" borderId="0" xfId="6" applyFont="1" applyFill="1" applyBorder="1" applyAlignment="1">
      <alignment horizontal="left"/>
    </xf>
    <xf numFmtId="0" fontId="158" fillId="10" borderId="0" xfId="4" applyFont="1" applyFill="1" applyBorder="1" applyAlignment="1">
      <alignment horizontal="left" vertical="center"/>
    </xf>
    <xf numFmtId="0" fontId="163" fillId="10" borderId="67" xfId="6" applyFont="1" applyFill="1" applyBorder="1" applyAlignment="1">
      <alignment horizontal="center" vertical="center"/>
    </xf>
    <xf numFmtId="165" fontId="176" fillId="10" borderId="0" xfId="9" applyNumberFormat="1" applyFont="1" applyFill="1" applyBorder="1" applyAlignment="1">
      <alignment horizontal="center" vertical="center"/>
    </xf>
    <xf numFmtId="0" fontId="165" fillId="10" borderId="0" xfId="6" applyFont="1" applyFill="1" applyBorder="1"/>
    <xf numFmtId="0" fontId="71" fillId="3" borderId="0" xfId="6" applyFont="1" applyFill="1" applyBorder="1" applyAlignment="1">
      <alignment horizontal="center" vertical="center"/>
    </xf>
    <xf numFmtId="0" fontId="78" fillId="3" borderId="0" xfId="6" applyFont="1" applyFill="1" applyBorder="1" applyAlignment="1">
      <alignment horizontal="center" vertical="center"/>
    </xf>
    <xf numFmtId="0" fontId="73" fillId="3" borderId="0" xfId="6" applyFont="1" applyFill="1" applyBorder="1" applyAlignment="1">
      <alignment vertical="center"/>
    </xf>
    <xf numFmtId="0" fontId="32" fillId="3" borderId="0" xfId="6" applyFont="1" applyFill="1" applyBorder="1" applyAlignment="1">
      <alignment vertical="center"/>
    </xf>
    <xf numFmtId="0" fontId="100" fillId="10" borderId="0" xfId="6" applyFont="1" applyFill="1" applyBorder="1" applyAlignment="1">
      <alignment horizontal="left" vertical="center"/>
    </xf>
    <xf numFmtId="0" fontId="158" fillId="10" borderId="67" xfId="6" applyFont="1" applyFill="1" applyBorder="1" applyAlignment="1">
      <alignment horizontal="center" vertical="center"/>
    </xf>
    <xf numFmtId="165" fontId="176" fillId="10" borderId="11" xfId="9" applyNumberFormat="1" applyFont="1" applyFill="1" applyBorder="1" applyAlignment="1">
      <alignment horizontal="center" vertical="center"/>
    </xf>
    <xf numFmtId="0" fontId="41" fillId="39" borderId="15" xfId="6" applyFont="1" applyFill="1" applyBorder="1" applyAlignment="1">
      <alignment horizontal="center" vertical="center"/>
    </xf>
    <xf numFmtId="0" fontId="158" fillId="39" borderId="15" xfId="6" applyFont="1" applyFill="1" applyBorder="1" applyAlignment="1">
      <alignment horizontal="center" vertical="center"/>
    </xf>
    <xf numFmtId="0" fontId="165" fillId="39" borderId="0" xfId="6" applyFont="1" applyFill="1" applyBorder="1" applyAlignment="1">
      <alignment horizontal="left"/>
    </xf>
    <xf numFmtId="0" fontId="158" fillId="39" borderId="0" xfId="4" applyFont="1" applyFill="1" applyBorder="1" applyAlignment="1">
      <alignment horizontal="left" vertical="center"/>
    </xf>
    <xf numFmtId="0" fontId="163" fillId="39" borderId="0" xfId="6" applyFont="1" applyFill="1" applyBorder="1" applyAlignment="1">
      <alignment horizontal="center" vertical="center"/>
    </xf>
    <xf numFmtId="165" fontId="176" fillId="39" borderId="0" xfId="9" applyNumberFormat="1" applyFont="1" applyFill="1" applyBorder="1" applyAlignment="1">
      <alignment horizontal="center" vertical="center"/>
    </xf>
    <xf numFmtId="0" fontId="165" fillId="39" borderId="0" xfId="6" applyFont="1" applyFill="1" applyBorder="1"/>
    <xf numFmtId="0" fontId="100" fillId="39" borderId="0" xfId="6" applyFont="1" applyFill="1" applyBorder="1" applyAlignment="1">
      <alignment horizontal="left" vertical="center"/>
    </xf>
    <xf numFmtId="0" fontId="158" fillId="39" borderId="68" xfId="6" applyFont="1" applyFill="1" applyBorder="1" applyAlignment="1">
      <alignment horizontal="center" vertical="center"/>
    </xf>
    <xf numFmtId="165" fontId="176" fillId="39" borderId="71" xfId="9" applyNumberFormat="1" applyFont="1" applyFill="1" applyBorder="1" applyAlignment="1">
      <alignment horizontal="center" vertical="center"/>
    </xf>
    <xf numFmtId="0" fontId="79" fillId="8" borderId="15" xfId="6" applyFont="1" applyFill="1" applyBorder="1" applyAlignment="1">
      <alignment horizontal="center" vertical="center"/>
    </xf>
    <xf numFmtId="0" fontId="177" fillId="8" borderId="15" xfId="6" applyFont="1" applyFill="1" applyBorder="1" applyAlignment="1">
      <alignment horizontal="center" vertical="center"/>
    </xf>
    <xf numFmtId="0" fontId="30" fillId="8" borderId="0" xfId="6" applyFont="1" applyFill="1" applyBorder="1" applyAlignment="1">
      <alignment horizontal="left"/>
    </xf>
    <xf numFmtId="0" fontId="53" fillId="8" borderId="0" xfId="4" applyFont="1" applyFill="1" applyBorder="1" applyAlignment="1">
      <alignment horizontal="left" vertical="center"/>
    </xf>
    <xf numFmtId="0" fontId="53" fillId="8" borderId="67" xfId="6" applyFont="1" applyFill="1" applyBorder="1" applyAlignment="1">
      <alignment horizontal="center" vertical="center"/>
    </xf>
    <xf numFmtId="165" fontId="170" fillId="8" borderId="0" xfId="9" applyNumberFormat="1" applyFont="1" applyFill="1" applyBorder="1" applyAlignment="1">
      <alignment horizontal="center" vertical="center"/>
    </xf>
    <xf numFmtId="0" fontId="165" fillId="8" borderId="0" xfId="6" applyFont="1" applyFill="1" applyBorder="1"/>
    <xf numFmtId="0" fontId="15" fillId="8" borderId="0" xfId="6" applyFont="1" applyFill="1" applyBorder="1" applyAlignment="1">
      <alignment horizontal="left" vertical="center"/>
    </xf>
    <xf numFmtId="165" fontId="61" fillId="8" borderId="11" xfId="9" applyNumberFormat="1" applyFont="1" applyFill="1" applyBorder="1" applyAlignment="1">
      <alignment horizontal="center" vertical="center"/>
    </xf>
    <xf numFmtId="0" fontId="41" fillId="9" borderId="15" xfId="6" applyFont="1" applyFill="1" applyBorder="1" applyAlignment="1">
      <alignment horizontal="center" vertical="center"/>
    </xf>
    <xf numFmtId="0" fontId="158" fillId="9" borderId="15" xfId="6" applyFont="1" applyFill="1" applyBorder="1" applyAlignment="1">
      <alignment horizontal="center" vertical="center"/>
    </xf>
    <xf numFmtId="0" fontId="165" fillId="9" borderId="0" xfId="6" applyFont="1" applyFill="1" applyBorder="1" applyAlignment="1">
      <alignment horizontal="left"/>
    </xf>
    <xf numFmtId="0" fontId="158" fillId="9" borderId="0" xfId="4" applyFont="1" applyFill="1" applyBorder="1" applyAlignment="1">
      <alignment horizontal="left" vertical="center"/>
    </xf>
    <xf numFmtId="0" fontId="158" fillId="9" borderId="68" xfId="6" applyFont="1" applyFill="1" applyBorder="1" applyAlignment="1">
      <alignment horizontal="center" vertical="center"/>
    </xf>
    <xf numFmtId="165" fontId="176" fillId="9" borderId="0" xfId="9" applyNumberFormat="1" applyFont="1" applyFill="1" applyBorder="1" applyAlignment="1">
      <alignment horizontal="center" vertical="center"/>
    </xf>
    <xf numFmtId="0" fontId="165" fillId="9" borderId="0" xfId="6" applyFont="1" applyFill="1" applyBorder="1"/>
    <xf numFmtId="0" fontId="100" fillId="9" borderId="0" xfId="6" applyFont="1" applyFill="1" applyBorder="1" applyAlignment="1">
      <alignment horizontal="left" vertical="center"/>
    </xf>
    <xf numFmtId="165" fontId="176" fillId="9" borderId="71" xfId="9" applyNumberFormat="1" applyFont="1" applyFill="1" applyBorder="1" applyAlignment="1">
      <alignment horizontal="center" vertical="center"/>
    </xf>
    <xf numFmtId="0" fontId="100" fillId="13" borderId="75" xfId="6" applyFont="1" applyFill="1" applyBorder="1" applyAlignment="1">
      <alignment horizontal="left"/>
    </xf>
    <xf numFmtId="0" fontId="143" fillId="4" borderId="0" xfId="13" applyFont="1" applyFill="1" applyBorder="1" applyAlignment="1">
      <alignment horizontal="center" vertical="center"/>
    </xf>
    <xf numFmtId="0" fontId="143" fillId="4" borderId="3" xfId="13" applyFont="1" applyFill="1" applyBorder="1" applyAlignment="1">
      <alignment horizontal="center" vertical="center"/>
    </xf>
    <xf numFmtId="0" fontId="42" fillId="0" borderId="0" xfId="13" applyFont="1" applyFill="1" applyBorder="1" applyAlignment="1">
      <alignment horizontal="left" vertical="center"/>
    </xf>
    <xf numFmtId="0" fontId="181" fillId="13" borderId="11" xfId="13" applyFont="1" applyFill="1" applyBorder="1" applyAlignment="1">
      <alignment horizontal="center" vertical="center"/>
    </xf>
    <xf numFmtId="0" fontId="182" fillId="13" borderId="6" xfId="13" applyNumberFormat="1" applyFont="1" applyFill="1" applyBorder="1" applyAlignment="1">
      <alignment horizontal="center" vertical="center"/>
    </xf>
    <xf numFmtId="0" fontId="183" fillId="13" borderId="0" xfId="13" applyFont="1" applyFill="1" applyBorder="1" applyAlignment="1">
      <alignment horizontal="left" vertical="center"/>
    </xf>
    <xf numFmtId="49" fontId="184" fillId="13" borderId="0" xfId="13" applyNumberFormat="1" applyFont="1" applyFill="1" applyBorder="1" applyAlignment="1">
      <alignment horizontal="left" vertical="center"/>
    </xf>
    <xf numFmtId="0" fontId="42" fillId="13" borderId="0" xfId="13" applyFont="1" applyFill="1" applyBorder="1" applyAlignment="1">
      <alignment horizontal="center" vertical="center"/>
    </xf>
    <xf numFmtId="0" fontId="42" fillId="13" borderId="3" xfId="13" applyFont="1" applyFill="1" applyBorder="1" applyAlignment="1">
      <alignment horizontal="center" vertical="center"/>
    </xf>
    <xf numFmtId="0" fontId="42" fillId="0" borderId="0" xfId="13" applyFont="1" applyFill="1" applyBorder="1" applyAlignment="1">
      <alignment horizontal="center" vertical="center"/>
    </xf>
    <xf numFmtId="0" fontId="133" fillId="0" borderId="0" xfId="13" applyFont="1" applyFill="1" applyBorder="1" applyAlignment="1">
      <alignment horizontal="center" vertical="center"/>
    </xf>
    <xf numFmtId="1" fontId="186" fillId="30" borderId="43" xfId="14" applyNumberFormat="1" applyFont="1" applyFill="1" applyBorder="1" applyAlignment="1">
      <alignment horizontal="center" vertical="center" wrapText="1"/>
    </xf>
    <xf numFmtId="0" fontId="187" fillId="13" borderId="0" xfId="4" applyFont="1" applyFill="1" applyBorder="1" applyAlignment="1" applyProtection="1">
      <alignment horizontal="center"/>
      <protection hidden="1"/>
    </xf>
    <xf numFmtId="190" fontId="6" fillId="5" borderId="38" xfId="15" applyNumberFormat="1" applyFont="1" applyFill="1" applyBorder="1" applyAlignment="1">
      <alignment horizontal="left" vertical="center"/>
    </xf>
    <xf numFmtId="0" fontId="188" fillId="13" borderId="0" xfId="13" applyFont="1" applyFill="1" applyBorder="1" applyAlignment="1">
      <alignment horizontal="left" vertical="center"/>
    </xf>
    <xf numFmtId="190" fontId="6" fillId="27" borderId="0" xfId="15" applyNumberFormat="1" applyFont="1" applyFill="1" applyBorder="1" applyAlignment="1">
      <alignment horizontal="left" vertical="center"/>
    </xf>
    <xf numFmtId="190" fontId="189" fillId="45" borderId="0" xfId="15" applyNumberFormat="1" applyFont="1" applyFill="1" applyBorder="1" applyAlignment="1">
      <alignment horizontal="left" vertical="center"/>
    </xf>
    <xf numFmtId="0" fontId="188" fillId="13" borderId="38" xfId="13" applyFont="1" applyFill="1" applyBorder="1" applyAlignment="1">
      <alignment horizontal="left" vertical="center"/>
    </xf>
    <xf numFmtId="0" fontId="133" fillId="13" borderId="3" xfId="16" applyFont="1" applyFill="1" applyBorder="1"/>
    <xf numFmtId="0" fontId="133" fillId="0" borderId="0" xfId="16" applyFont="1"/>
    <xf numFmtId="1" fontId="190" fillId="30" borderId="81" xfId="14" applyNumberFormat="1" applyFont="1" applyFill="1" applyBorder="1" applyAlignment="1">
      <alignment horizontal="center" vertical="center" wrapText="1"/>
    </xf>
    <xf numFmtId="190" fontId="6" fillId="11" borderId="0" xfId="15" applyNumberFormat="1" applyFont="1" applyFill="1" applyBorder="1" applyAlignment="1">
      <alignment horizontal="left" vertical="center"/>
    </xf>
    <xf numFmtId="190" fontId="6" fillId="46" borderId="6" xfId="15" applyNumberFormat="1" applyFont="1" applyFill="1" applyBorder="1" applyAlignment="1">
      <alignment horizontal="left" vertical="center"/>
    </xf>
    <xf numFmtId="190" fontId="6" fillId="47" borderId="0" xfId="15" applyNumberFormat="1" applyFont="1" applyFill="1" applyBorder="1" applyAlignment="1">
      <alignment horizontal="left" vertical="center"/>
    </xf>
    <xf numFmtId="1" fontId="191" fillId="13" borderId="82" xfId="14" applyNumberFormat="1" applyFont="1" applyFill="1" applyBorder="1" applyAlignment="1">
      <alignment horizontal="center" vertical="center" wrapText="1"/>
    </xf>
    <xf numFmtId="190" fontId="189" fillId="7" borderId="0" xfId="15" applyNumberFormat="1" applyFont="1" applyFill="1" applyBorder="1" applyAlignment="1">
      <alignment horizontal="left" vertical="center"/>
    </xf>
    <xf numFmtId="190" fontId="189" fillId="42" borderId="0" xfId="15" applyNumberFormat="1" applyFont="1" applyFill="1" applyBorder="1" applyAlignment="1">
      <alignment horizontal="left" vertical="center"/>
    </xf>
    <xf numFmtId="0" fontId="183" fillId="13" borderId="7" xfId="13" applyFont="1" applyFill="1" applyBorder="1" applyAlignment="1">
      <alignment horizontal="left" vertical="center"/>
    </xf>
    <xf numFmtId="1" fontId="157" fillId="4" borderId="83" xfId="14" applyNumberFormat="1" applyFont="1" applyFill="1" applyBorder="1" applyAlignment="1">
      <alignment horizontal="center" vertical="center" wrapText="1"/>
    </xf>
    <xf numFmtId="2" fontId="192" fillId="35" borderId="86" xfId="13" applyNumberFormat="1" applyFont="1" applyFill="1" applyBorder="1" applyAlignment="1">
      <alignment horizontal="center" vertical="center" wrapText="1"/>
    </xf>
    <xf numFmtId="1" fontId="191" fillId="4" borderId="0" xfId="14" applyNumberFormat="1" applyFont="1" applyFill="1" applyBorder="1" applyAlignment="1">
      <alignment horizontal="center" vertical="center" wrapText="1"/>
    </xf>
    <xf numFmtId="0" fontId="193" fillId="4" borderId="0" xfId="16" applyFont="1" applyFill="1" applyBorder="1" applyAlignment="1">
      <alignment horizontal="center"/>
    </xf>
    <xf numFmtId="2" fontId="192" fillId="35" borderId="89" xfId="13" applyNumberFormat="1" applyFont="1" applyFill="1" applyBorder="1" applyAlignment="1">
      <alignment horizontal="center" vertical="center" wrapText="1"/>
    </xf>
    <xf numFmtId="1" fontId="194" fillId="48" borderId="39" xfId="14" applyNumberFormat="1" applyFont="1" applyFill="1" applyBorder="1" applyAlignment="1">
      <alignment horizontal="center" vertical="center" wrapText="1"/>
    </xf>
    <xf numFmtId="0" fontId="133" fillId="4" borderId="0" xfId="13" applyFont="1" applyFill="1" applyBorder="1" applyAlignment="1">
      <alignment horizontal="center" vertical="center"/>
    </xf>
    <xf numFmtId="0" fontId="195" fillId="35" borderId="1" xfId="4" applyFont="1" applyFill="1" applyBorder="1" applyAlignment="1" applyProtection="1">
      <alignment horizontal="center" vertical="center"/>
      <protection hidden="1"/>
    </xf>
    <xf numFmtId="0" fontId="196" fillId="35" borderId="91" xfId="4" applyFont="1" applyFill="1" applyBorder="1" applyAlignment="1" applyProtection="1">
      <alignment horizontal="center" vertical="center"/>
      <protection hidden="1"/>
    </xf>
    <xf numFmtId="0" fontId="197" fillId="35" borderId="22" xfId="4" applyFont="1" applyFill="1" applyBorder="1" applyAlignment="1" applyProtection="1">
      <alignment horizontal="center" vertical="center"/>
      <protection hidden="1"/>
    </xf>
    <xf numFmtId="0" fontId="198" fillId="3" borderId="92" xfId="4" applyFont="1" applyFill="1" applyBorder="1" applyAlignment="1" applyProtection="1">
      <alignment horizontal="center" vertical="center"/>
      <protection hidden="1"/>
    </xf>
    <xf numFmtId="1" fontId="199" fillId="30" borderId="81" xfId="14" applyNumberFormat="1" applyFont="1" applyFill="1" applyBorder="1" applyAlignment="1">
      <alignment horizontal="center" vertical="center" wrapText="1"/>
    </xf>
    <xf numFmtId="1" fontId="157" fillId="13" borderId="37" xfId="14" applyNumberFormat="1" applyFont="1" applyFill="1" applyBorder="1" applyAlignment="1">
      <alignment horizontal="center" vertical="center"/>
    </xf>
    <xf numFmtId="0" fontId="3" fillId="0" borderId="0" xfId="4" applyAlignment="1">
      <alignment vertical="center"/>
    </xf>
    <xf numFmtId="0" fontId="156" fillId="0" borderId="0" xfId="17" applyAlignment="1">
      <alignment vertical="center"/>
    </xf>
    <xf numFmtId="1" fontId="68" fillId="13" borderId="37" xfId="14" applyNumberFormat="1" applyFont="1" applyFill="1" applyBorder="1" applyAlignment="1">
      <alignment horizontal="center" vertical="center"/>
    </xf>
    <xf numFmtId="190" fontId="132" fillId="11" borderId="0" xfId="15" applyNumberFormat="1" applyFont="1" applyFill="1" applyBorder="1" applyAlignment="1">
      <alignment horizontal="center" vertical="center"/>
    </xf>
    <xf numFmtId="0" fontId="15" fillId="0" borderId="0" xfId="6" applyFont="1" applyFill="1" applyBorder="1" applyAlignment="1">
      <alignment horizontal="left" vertical="center"/>
    </xf>
    <xf numFmtId="0" fontId="132" fillId="0" borderId="36" xfId="13" applyFont="1" applyBorder="1" applyAlignment="1">
      <alignment horizontal="center" vertical="center" wrapText="1"/>
    </xf>
    <xf numFmtId="0" fontId="132" fillId="0" borderId="36" xfId="13" applyFont="1" applyBorder="1" applyAlignment="1">
      <alignment horizontal="left" vertical="center" wrapText="1"/>
    </xf>
    <xf numFmtId="1" fontId="200" fillId="2" borderId="37" xfId="13" applyNumberFormat="1" applyFont="1" applyFill="1" applyBorder="1" applyAlignment="1">
      <alignment horizontal="center" vertical="center"/>
    </xf>
    <xf numFmtId="0" fontId="163" fillId="13" borderId="67" xfId="6" applyFont="1" applyFill="1" applyBorder="1" applyAlignment="1">
      <alignment horizontal="center" vertical="center"/>
    </xf>
    <xf numFmtId="184" fontId="131" fillId="35" borderId="36" xfId="13" applyNumberFormat="1" applyFont="1" applyFill="1" applyBorder="1" applyAlignment="1">
      <alignment horizontal="center" vertical="center"/>
    </xf>
    <xf numFmtId="184" fontId="68" fillId="4" borderId="36" xfId="13" applyNumberFormat="1" applyFont="1" applyFill="1" applyBorder="1" applyAlignment="1">
      <alignment horizontal="center" vertical="center"/>
    </xf>
    <xf numFmtId="0" fontId="201" fillId="0" borderId="0" xfId="4" applyFont="1" applyAlignment="1">
      <alignment vertical="center"/>
    </xf>
    <xf numFmtId="190" fontId="132" fillId="5" borderId="38" xfId="15" applyNumberFormat="1" applyFont="1" applyFill="1" applyBorder="1" applyAlignment="1">
      <alignment horizontal="center" vertical="center"/>
    </xf>
    <xf numFmtId="190" fontId="175" fillId="7" borderId="0" xfId="15" applyNumberFormat="1" applyFont="1" applyFill="1" applyBorder="1" applyAlignment="1">
      <alignment horizontal="center" vertical="center"/>
    </xf>
    <xf numFmtId="190" fontId="132" fillId="27" borderId="0" xfId="15" applyNumberFormat="1" applyFont="1" applyFill="1" applyBorder="1" applyAlignment="1">
      <alignment horizontal="center" vertical="center"/>
    </xf>
    <xf numFmtId="190" fontId="132" fillId="46" borderId="0" xfId="15" applyNumberFormat="1" applyFont="1" applyFill="1" applyBorder="1" applyAlignment="1">
      <alignment horizontal="center" vertical="center"/>
    </xf>
    <xf numFmtId="190" fontId="175" fillId="42" borderId="0" xfId="15" applyNumberFormat="1" applyFont="1" applyFill="1" applyBorder="1" applyAlignment="1">
      <alignment horizontal="center" vertical="center"/>
    </xf>
    <xf numFmtId="190" fontId="175" fillId="45" borderId="0" xfId="15" applyNumberFormat="1" applyFont="1" applyFill="1" applyBorder="1" applyAlignment="1">
      <alignment horizontal="center" vertical="center"/>
    </xf>
    <xf numFmtId="190" fontId="132" fillId="47" borderId="0" xfId="15" applyNumberFormat="1" applyFont="1" applyFill="1" applyBorder="1" applyAlignment="1">
      <alignment horizontal="center" vertical="center"/>
    </xf>
    <xf numFmtId="0" fontId="204" fillId="0" borderId="96" xfId="4" applyFont="1" applyBorder="1" applyAlignment="1">
      <alignment horizontal="center" vertical="center"/>
    </xf>
    <xf numFmtId="0" fontId="10" fillId="0" borderId="0" xfId="9" applyNumberFormat="1" applyFont="1" applyFill="1" applyBorder="1" applyAlignment="1" applyProtection="1">
      <alignment horizontal="left" vertical="center"/>
      <protection locked="0"/>
    </xf>
    <xf numFmtId="0" fontId="78" fillId="0" borderId="0" xfId="6" applyFont="1" applyAlignment="1">
      <alignment horizontal="center"/>
    </xf>
    <xf numFmtId="0" fontId="206" fillId="0" borderId="0" xfId="4" applyFont="1" applyFill="1" applyAlignment="1">
      <alignment horizontal="center" vertical="center"/>
    </xf>
    <xf numFmtId="0" fontId="207" fillId="49" borderId="0" xfId="4" applyFont="1" applyFill="1" applyBorder="1" applyAlignment="1">
      <alignment horizontal="center" vertical="center"/>
    </xf>
    <xf numFmtId="0" fontId="128" fillId="49" borderId="0" xfId="4" applyFont="1" applyFill="1" applyAlignment="1">
      <alignment vertical="center"/>
    </xf>
    <xf numFmtId="0" fontId="10" fillId="4" borderId="0" xfId="4" applyFont="1" applyFill="1" applyAlignment="1">
      <alignment horizontal="center" vertical="center"/>
    </xf>
    <xf numFmtId="0" fontId="143" fillId="6" borderId="0" xfId="6" applyFont="1" applyFill="1" applyAlignment="1">
      <alignment vertical="center"/>
    </xf>
    <xf numFmtId="0" fontId="33" fillId="6" borderId="0" xfId="6" applyFont="1" applyFill="1"/>
    <xf numFmtId="0" fontId="143" fillId="6" borderId="0" xfId="6" applyFont="1" applyFill="1" applyAlignment="1">
      <alignment horizontal="center"/>
    </xf>
    <xf numFmtId="0" fontId="10" fillId="13" borderId="0" xfId="9" applyNumberFormat="1" applyFont="1" applyFill="1" applyBorder="1" applyAlignment="1" applyProtection="1">
      <alignment horizontal="left" vertical="center"/>
      <protection locked="0"/>
    </xf>
    <xf numFmtId="0" fontId="8" fillId="13" borderId="0" xfId="9" applyNumberFormat="1" applyFont="1" applyFill="1" applyBorder="1" applyAlignment="1" applyProtection="1">
      <alignment horizontal="left" vertical="center"/>
      <protection locked="0"/>
    </xf>
    <xf numFmtId="0" fontId="35" fillId="13" borderId="0" xfId="6" applyFont="1" applyFill="1" applyAlignment="1">
      <alignment vertical="center" wrapText="1"/>
    </xf>
    <xf numFmtId="0" fontId="32" fillId="13" borderId="97" xfId="6" applyFill="1" applyBorder="1"/>
    <xf numFmtId="0" fontId="32" fillId="13" borderId="98" xfId="6" applyFill="1" applyBorder="1"/>
    <xf numFmtId="0" fontId="32" fillId="13" borderId="99" xfId="6" applyFill="1" applyBorder="1"/>
    <xf numFmtId="0" fontId="32" fillId="13" borderId="100" xfId="6" applyFill="1" applyBorder="1"/>
    <xf numFmtId="0" fontId="32" fillId="13" borderId="101" xfId="6" applyFill="1" applyBorder="1"/>
    <xf numFmtId="0" fontId="32" fillId="13" borderId="102" xfId="6" applyFill="1" applyBorder="1"/>
    <xf numFmtId="0" fontId="32" fillId="13" borderId="103" xfId="6" applyFill="1" applyBorder="1"/>
    <xf numFmtId="0" fontId="138" fillId="13" borderId="0" xfId="9" applyNumberFormat="1" applyFont="1" applyFill="1" applyBorder="1" applyAlignment="1" applyProtection="1">
      <alignment horizontal="left" vertical="center"/>
      <protection locked="0"/>
    </xf>
    <xf numFmtId="0" fontId="171" fillId="13" borderId="0" xfId="6" applyFont="1" applyFill="1" applyBorder="1" applyAlignment="1">
      <alignment horizontal="left" vertical="center"/>
    </xf>
    <xf numFmtId="0" fontId="78" fillId="13" borderId="0" xfId="6" applyFont="1" applyFill="1" applyBorder="1" applyAlignment="1">
      <alignment horizontal="left" vertical="center"/>
    </xf>
    <xf numFmtId="0" fontId="130" fillId="13" borderId="0" xfId="6" applyFont="1" applyFill="1" applyBorder="1" applyAlignment="1">
      <alignment horizontal="left" vertical="center"/>
    </xf>
    <xf numFmtId="0" fontId="132" fillId="13" borderId="0" xfId="6" applyFont="1" applyFill="1" applyBorder="1" applyAlignment="1">
      <alignment horizontal="left" vertical="center"/>
    </xf>
    <xf numFmtId="0" fontId="73" fillId="13" borderId="0" xfId="6" applyFont="1" applyFill="1"/>
    <xf numFmtId="0" fontId="210" fillId="13" borderId="0" xfId="6" applyFont="1" applyFill="1" applyBorder="1" applyAlignment="1">
      <alignment vertical="center"/>
    </xf>
    <xf numFmtId="0" fontId="68" fillId="13" borderId="0" xfId="4" applyFont="1" applyFill="1" applyBorder="1" applyAlignment="1">
      <alignment horizontal="left" vertical="center"/>
    </xf>
    <xf numFmtId="0" fontId="37" fillId="4" borderId="0" xfId="6" applyFont="1" applyFill="1" applyAlignment="1">
      <alignment horizontal="left" vertical="center"/>
    </xf>
    <xf numFmtId="0" fontId="41" fillId="7" borderId="0" xfId="6" applyFont="1" applyFill="1" applyAlignment="1">
      <alignment horizontal="center" vertical="center"/>
    </xf>
    <xf numFmtId="0" fontId="41" fillId="21" borderId="0" xfId="6" applyFont="1" applyFill="1" applyAlignment="1">
      <alignment horizontal="center" vertical="center"/>
    </xf>
    <xf numFmtId="0" fontId="41" fillId="6" borderId="0" xfId="6" applyFont="1" applyFill="1" applyAlignment="1">
      <alignment horizontal="center" vertical="center"/>
    </xf>
    <xf numFmtId="0" fontId="41" fillId="10" borderId="0" xfId="6" applyFont="1" applyFill="1" applyAlignment="1">
      <alignment horizontal="center" vertical="center"/>
    </xf>
    <xf numFmtId="0" fontId="79" fillId="11" borderId="0" xfId="6" applyFont="1" applyFill="1" applyAlignment="1">
      <alignment horizontal="center" vertical="center"/>
    </xf>
    <xf numFmtId="0" fontId="79" fillId="23" borderId="0" xfId="6" applyFont="1" applyFill="1" applyAlignment="1">
      <alignment horizontal="center" vertical="center"/>
    </xf>
    <xf numFmtId="0" fontId="41" fillId="37" borderId="0" xfId="6" applyFont="1" applyFill="1" applyAlignment="1">
      <alignment horizontal="center" vertical="center"/>
    </xf>
    <xf numFmtId="0" fontId="41" fillId="39" borderId="0" xfId="6" applyFont="1" applyFill="1" applyAlignment="1">
      <alignment horizontal="center" vertical="center"/>
    </xf>
    <xf numFmtId="0" fontId="79" fillId="8" borderId="0" xfId="6" applyFont="1" applyFill="1" applyAlignment="1">
      <alignment horizontal="center" vertical="center"/>
    </xf>
    <xf numFmtId="0" fontId="79" fillId="27" borderId="0" xfId="6" applyFont="1" applyFill="1" applyAlignment="1">
      <alignment horizontal="center" vertical="center"/>
    </xf>
    <xf numFmtId="0" fontId="41" fillId="30" borderId="0" xfId="6" applyFont="1" applyFill="1" applyAlignment="1">
      <alignment horizontal="center" vertical="center"/>
    </xf>
    <xf numFmtId="0" fontId="41" fillId="40" borderId="0" xfId="6" applyFont="1" applyFill="1" applyAlignment="1">
      <alignment horizontal="center" vertical="center"/>
    </xf>
    <xf numFmtId="0" fontId="79" fillId="38" borderId="0" xfId="6" applyFont="1" applyFill="1" applyAlignment="1">
      <alignment horizontal="center" vertical="center"/>
    </xf>
    <xf numFmtId="0" fontId="163" fillId="0" borderId="0" xfId="6" applyFont="1" applyFill="1" applyBorder="1" applyAlignment="1">
      <alignment horizontal="center" vertical="center"/>
    </xf>
    <xf numFmtId="165" fontId="61" fillId="0" borderId="66" xfId="9" applyNumberFormat="1" applyFont="1" applyFill="1" applyBorder="1" applyAlignment="1">
      <alignment horizontal="center" vertical="center"/>
    </xf>
    <xf numFmtId="0" fontId="17" fillId="0" borderId="0" xfId="6" applyFont="1" applyFill="1" applyBorder="1" applyAlignment="1">
      <alignment horizontal="center" vertical="center"/>
    </xf>
    <xf numFmtId="0" fontId="211" fillId="6" borderId="0" xfId="6" applyFont="1" applyFill="1" applyBorder="1" applyAlignment="1">
      <alignment horizontal="center" vertical="center"/>
    </xf>
    <xf numFmtId="0" fontId="212" fillId="0" borderId="0" xfId="6" applyFont="1" applyFill="1" applyBorder="1" applyAlignment="1">
      <alignment horizontal="center" vertical="center"/>
    </xf>
    <xf numFmtId="165" fontId="17" fillId="0" borderId="66" xfId="9" applyNumberFormat="1" applyFont="1" applyFill="1" applyBorder="1" applyAlignment="1">
      <alignment horizontal="center" vertical="center"/>
    </xf>
    <xf numFmtId="0" fontId="32" fillId="13" borderId="104" xfId="6" applyFill="1" applyBorder="1"/>
    <xf numFmtId="0" fontId="53" fillId="4" borderId="0" xfId="6" applyFont="1" applyFill="1" applyAlignment="1">
      <alignment horizontal="right" vertical="center"/>
    </xf>
    <xf numFmtId="0" fontId="53" fillId="4" borderId="0" xfId="6" applyFont="1" applyFill="1" applyAlignment="1">
      <alignment vertical="center"/>
    </xf>
    <xf numFmtId="0" fontId="53" fillId="4" borderId="0" xfId="6" applyFont="1" applyFill="1" applyBorder="1" applyAlignment="1">
      <alignment vertical="center"/>
    </xf>
    <xf numFmtId="0" fontId="53" fillId="4" borderId="0" xfId="6" applyFont="1" applyFill="1" applyBorder="1" applyAlignment="1">
      <alignment horizontal="right" vertical="center"/>
    </xf>
    <xf numFmtId="0" fontId="53" fillId="4" borderId="0" xfId="6" applyFont="1" applyFill="1" applyAlignment="1">
      <alignment horizontal="center" vertical="center"/>
    </xf>
    <xf numFmtId="0" fontId="53" fillId="4" borderId="0" xfId="6" applyFont="1" applyFill="1" applyBorder="1" applyAlignment="1">
      <alignment horizontal="center" vertical="center"/>
    </xf>
    <xf numFmtId="0" fontId="3" fillId="12" borderId="0" xfId="4" applyFill="1" applyProtection="1">
      <protection hidden="1"/>
    </xf>
    <xf numFmtId="0" fontId="32" fillId="12" borderId="0" xfId="6" applyFill="1"/>
    <xf numFmtId="0" fontId="3" fillId="12" borderId="0" xfId="4" applyFill="1" applyAlignment="1">
      <alignment vertical="center"/>
    </xf>
    <xf numFmtId="0" fontId="3" fillId="0" borderId="0" xfId="4"/>
    <xf numFmtId="0" fontId="215" fillId="12" borderId="0" xfId="4" applyFont="1" applyFill="1" applyAlignment="1">
      <alignment vertical="center"/>
    </xf>
    <xf numFmtId="0" fontId="216" fillId="12" borderId="0" xfId="4" applyFont="1" applyFill="1" applyAlignment="1">
      <alignment vertical="center"/>
    </xf>
    <xf numFmtId="0" fontId="217" fillId="12" borderId="0" xfId="4" applyFont="1" applyFill="1" applyAlignment="1">
      <alignment vertical="center"/>
    </xf>
    <xf numFmtId="0" fontId="220" fillId="12" borderId="0" xfId="4" applyFont="1" applyFill="1" applyAlignment="1">
      <alignment vertical="center"/>
    </xf>
    <xf numFmtId="0" fontId="224" fillId="12" borderId="0" xfId="4" applyFont="1" applyFill="1" applyAlignment="1">
      <alignment vertical="center"/>
    </xf>
    <xf numFmtId="0" fontId="226" fillId="12" borderId="0" xfId="12" applyFont="1" applyFill="1" applyAlignment="1">
      <alignment vertical="center"/>
    </xf>
    <xf numFmtId="0" fontId="227" fillId="12" borderId="0" xfId="4" applyFont="1" applyFill="1" applyAlignment="1">
      <alignment vertical="center"/>
    </xf>
    <xf numFmtId="0" fontId="228" fillId="12" borderId="0" xfId="4" applyFont="1" applyFill="1" applyAlignment="1">
      <alignment vertical="center"/>
    </xf>
    <xf numFmtId="0" fontId="228" fillId="12" borderId="0" xfId="4" applyFont="1" applyFill="1" applyAlignment="1">
      <alignment horizontal="center" vertical="center"/>
    </xf>
    <xf numFmtId="0" fontId="162" fillId="12" borderId="0" xfId="4" applyFont="1" applyFill="1" applyAlignment="1">
      <alignment vertical="center"/>
    </xf>
    <xf numFmtId="167" fontId="230" fillId="12" borderId="36" xfId="9" applyNumberFormat="1" applyFont="1" applyFill="1" applyBorder="1" applyAlignment="1">
      <alignment horizontal="center" vertical="center"/>
    </xf>
    <xf numFmtId="185" fontId="135" fillId="51" borderId="110" xfId="0" applyNumberFormat="1" applyFont="1" applyFill="1" applyBorder="1" applyAlignment="1" applyProtection="1">
      <alignment horizontal="center" vertical="center"/>
      <protection locked="0"/>
    </xf>
    <xf numFmtId="184" fontId="231" fillId="52" borderId="111" xfId="4" applyNumberFormat="1" applyFont="1" applyFill="1" applyBorder="1" applyAlignment="1">
      <alignment horizontal="center" vertical="center"/>
    </xf>
    <xf numFmtId="0" fontId="232" fillId="12" borderId="0" xfId="4" applyFont="1" applyFill="1" applyAlignment="1">
      <alignment horizontal="right" vertical="center"/>
    </xf>
    <xf numFmtId="0" fontId="227" fillId="12" borderId="0" xfId="4" applyFont="1" applyFill="1" applyAlignment="1">
      <alignment horizontal="center" vertical="center"/>
    </xf>
    <xf numFmtId="0" fontId="233" fillId="12" borderId="0" xfId="0" applyFont="1" applyFill="1" applyAlignment="1">
      <alignment horizontal="left" vertical="center"/>
    </xf>
    <xf numFmtId="0" fontId="234" fillId="12" borderId="0" xfId="0" applyFont="1" applyFill="1" applyAlignment="1">
      <alignment horizontal="left" vertical="center"/>
    </xf>
    <xf numFmtId="0" fontId="235" fillId="12" borderId="0" xfId="0" applyFont="1" applyFill="1" applyAlignment="1">
      <alignment horizontal="left" vertical="center"/>
    </xf>
    <xf numFmtId="0" fontId="236" fillId="12" borderId="0" xfId="0" applyFont="1" applyFill="1" applyAlignment="1">
      <alignment horizontal="left" vertical="center"/>
    </xf>
    <xf numFmtId="0" fontId="237" fillId="12" borderId="0" xfId="0" applyFont="1" applyFill="1" applyAlignment="1">
      <alignment horizontal="left" vertical="center"/>
    </xf>
    <xf numFmtId="0" fontId="238" fillId="12" borderId="0" xfId="0" applyFont="1" applyFill="1" applyAlignment="1">
      <alignment horizontal="left" vertical="center"/>
    </xf>
    <xf numFmtId="0" fontId="239" fillId="12" borderId="0" xfId="0" applyFont="1" applyFill="1" applyAlignment="1">
      <alignment horizontal="left" vertical="center"/>
    </xf>
    <xf numFmtId="0" fontId="240" fillId="12" borderId="0" xfId="0" applyFont="1" applyFill="1" applyAlignment="1">
      <alignment horizontal="left" vertical="center"/>
    </xf>
    <xf numFmtId="0" fontId="241" fillId="12" borderId="0" xfId="0" applyFont="1" applyFill="1" applyAlignment="1">
      <alignment horizontal="left" vertical="center"/>
    </xf>
    <xf numFmtId="0" fontId="3" fillId="12" borderId="0" xfId="21" applyFill="1" applyProtection="1">
      <protection hidden="1"/>
    </xf>
    <xf numFmtId="0" fontId="3" fillId="12" borderId="0" xfId="21" applyFill="1" applyAlignment="1">
      <alignment vertical="center"/>
    </xf>
    <xf numFmtId="0" fontId="3" fillId="0" borderId="0" xfId="21"/>
    <xf numFmtId="0" fontId="3" fillId="0" borderId="0" xfId="21" applyAlignment="1">
      <alignment vertical="center"/>
    </xf>
    <xf numFmtId="0" fontId="220" fillId="12" borderId="0" xfId="21" applyFont="1" applyFill="1" applyAlignment="1">
      <alignment vertical="center"/>
    </xf>
    <xf numFmtId="0" fontId="242" fillId="2" borderId="0" xfId="21" applyFont="1" applyFill="1" applyAlignment="1">
      <alignment horizontal="center" vertical="center"/>
    </xf>
    <xf numFmtId="0" fontId="243" fillId="2" borderId="0" xfId="21" applyFont="1" applyFill="1" applyAlignment="1">
      <alignment horizontal="center" vertical="center"/>
    </xf>
    <xf numFmtId="0" fontId="244" fillId="2" borderId="0" xfId="21" applyFont="1" applyFill="1" applyAlignment="1">
      <alignment horizontal="center" vertical="center"/>
    </xf>
    <xf numFmtId="0" fontId="245" fillId="2" borderId="0" xfId="21" applyFont="1" applyFill="1" applyAlignment="1">
      <alignment horizontal="center" vertical="center"/>
    </xf>
    <xf numFmtId="0" fontId="246" fillId="2" borderId="0" xfId="21" applyFont="1" applyFill="1" applyAlignment="1">
      <alignment horizontal="center" vertical="center"/>
    </xf>
    <xf numFmtId="0" fontId="247" fillId="2" borderId="0" xfId="21" applyFont="1" applyFill="1" applyAlignment="1">
      <alignment horizontal="center" vertical="center"/>
    </xf>
    <xf numFmtId="0" fontId="248" fillId="2" borderId="0" xfId="21" applyFont="1" applyFill="1" applyAlignment="1">
      <alignment horizontal="center" vertical="center"/>
    </xf>
    <xf numFmtId="0" fontId="249" fillId="2" borderId="0" xfId="21" applyFont="1" applyFill="1" applyAlignment="1">
      <alignment horizontal="center" vertical="center"/>
    </xf>
    <xf numFmtId="0" fontId="250" fillId="2" borderId="0" xfId="21" applyFont="1" applyFill="1" applyAlignment="1">
      <alignment horizontal="center" vertical="center"/>
    </xf>
    <xf numFmtId="0" fontId="251" fillId="2" borderId="0" xfId="21" applyFont="1" applyFill="1" applyAlignment="1">
      <alignment horizontal="center" vertical="center"/>
    </xf>
    <xf numFmtId="0" fontId="252" fillId="2" borderId="0" xfId="21" applyFont="1" applyFill="1" applyAlignment="1">
      <alignment horizontal="center" vertical="center"/>
    </xf>
    <xf numFmtId="0" fontId="253" fillId="2" borderId="0" xfId="21" applyFont="1" applyFill="1" applyAlignment="1">
      <alignment horizontal="center" vertical="center"/>
    </xf>
    <xf numFmtId="0" fontId="254" fillId="2" borderId="0" xfId="21" applyFont="1" applyFill="1" applyAlignment="1">
      <alignment horizontal="center" vertical="center"/>
    </xf>
    <xf numFmtId="0" fontId="255" fillId="2" borderId="0" xfId="21" applyFont="1" applyFill="1" applyAlignment="1">
      <alignment horizontal="center" vertical="center"/>
    </xf>
    <xf numFmtId="0" fontId="256" fillId="2" borderId="0" xfId="21" applyFont="1" applyFill="1" applyAlignment="1">
      <alignment horizontal="center" vertical="center"/>
    </xf>
    <xf numFmtId="0" fontId="257" fillId="2" borderId="0" xfId="21" applyFont="1" applyFill="1" applyAlignment="1">
      <alignment horizontal="center" vertical="center"/>
    </xf>
    <xf numFmtId="0" fontId="258" fillId="2" borderId="0" xfId="21" applyFont="1" applyFill="1" applyAlignment="1">
      <alignment horizontal="center" vertical="center"/>
    </xf>
    <xf numFmtId="0" fontId="259" fillId="2" borderId="0" xfId="21" applyFont="1" applyFill="1" applyAlignment="1">
      <alignment horizontal="center" vertical="center"/>
    </xf>
    <xf numFmtId="0" fontId="260" fillId="13" borderId="4" xfId="21" applyFont="1" applyFill="1" applyBorder="1" applyAlignment="1">
      <alignment horizontal="center" vertical="center"/>
    </xf>
    <xf numFmtId="0" fontId="261" fillId="0" borderId="61" xfId="22" applyFont="1" applyBorder="1" applyAlignment="1">
      <alignment horizontal="center" vertical="center"/>
    </xf>
    <xf numFmtId="0" fontId="262" fillId="53" borderId="4" xfId="21" applyFont="1" applyFill="1" applyBorder="1" applyAlignment="1">
      <alignment horizontal="center" vertical="center"/>
    </xf>
    <xf numFmtId="0" fontId="262" fillId="54" borderId="4" xfId="21" applyFont="1" applyFill="1" applyBorder="1" applyAlignment="1">
      <alignment horizontal="center" vertical="center"/>
    </xf>
    <xf numFmtId="0" fontId="263" fillId="12" borderId="0" xfId="4" applyFont="1" applyFill="1" applyAlignment="1">
      <alignment horizontal="center" vertical="center"/>
    </xf>
    <xf numFmtId="0" fontId="264" fillId="13" borderId="0" xfId="21" applyFont="1" applyFill="1" applyAlignment="1">
      <alignment vertical="center"/>
    </xf>
    <xf numFmtId="0" fontId="3" fillId="13" borderId="0" xfId="21" applyFill="1" applyProtection="1">
      <protection hidden="1"/>
    </xf>
    <xf numFmtId="0" fontId="265" fillId="13" borderId="4" xfId="21" applyFont="1" applyFill="1" applyBorder="1" applyAlignment="1">
      <alignment vertical="center"/>
    </xf>
    <xf numFmtId="0" fontId="3" fillId="13" borderId="0" xfId="21" applyFill="1" applyAlignment="1">
      <alignment vertical="center"/>
    </xf>
    <xf numFmtId="191" fontId="266" fillId="13" borderId="0" xfId="21" applyNumberFormat="1" applyFont="1" applyFill="1" applyAlignment="1">
      <alignment vertical="center"/>
    </xf>
    <xf numFmtId="0" fontId="265" fillId="13" borderId="0" xfId="21" applyFont="1" applyFill="1" applyAlignment="1">
      <alignment horizontal="left" vertical="center"/>
    </xf>
    <xf numFmtId="0" fontId="3" fillId="0" borderId="0" xfId="21" applyProtection="1">
      <protection hidden="1"/>
    </xf>
    <xf numFmtId="0" fontId="268" fillId="29" borderId="0" xfId="21" applyFont="1" applyFill="1" applyAlignment="1">
      <alignment horizontal="center" vertical="center"/>
    </xf>
    <xf numFmtId="0" fontId="269" fillId="11" borderId="0" xfId="21" applyFont="1" applyFill="1" applyAlignment="1">
      <alignment horizontal="center" vertical="center"/>
    </xf>
    <xf numFmtId="0" fontId="227" fillId="12" borderId="0" xfId="21" applyFont="1" applyFill="1" applyAlignment="1">
      <alignment vertical="center"/>
    </xf>
    <xf numFmtId="0" fontId="227" fillId="12" borderId="4" xfId="21" applyFont="1" applyFill="1" applyBorder="1" applyAlignment="1">
      <alignment vertical="center"/>
    </xf>
    <xf numFmtId="0" fontId="270" fillId="13" borderId="0" xfId="21" applyFont="1" applyFill="1" applyAlignment="1">
      <alignment horizontal="center" vertical="center"/>
    </xf>
    <xf numFmtId="0" fontId="227" fillId="12" borderId="0" xfId="21" applyFont="1" applyFill="1" applyAlignment="1">
      <alignment horizontal="right" vertical="center"/>
    </xf>
    <xf numFmtId="0" fontId="267" fillId="12" borderId="0" xfId="21" applyFont="1" applyFill="1" applyAlignment="1">
      <alignment horizontal="right" vertical="center"/>
    </xf>
    <xf numFmtId="0" fontId="227" fillId="12" borderId="0" xfId="24" applyFont="1" applyFill="1" applyAlignment="1">
      <alignment vertical="center"/>
    </xf>
    <xf numFmtId="0" fontId="227" fillId="12" borderId="0" xfId="12" applyFont="1" applyFill="1" applyAlignment="1">
      <alignment horizontal="center" vertical="center"/>
    </xf>
    <xf numFmtId="0" fontId="227" fillId="12" borderId="0" xfId="12" applyFont="1" applyFill="1" applyAlignment="1">
      <alignment horizontal="center" vertical="top"/>
    </xf>
    <xf numFmtId="0" fontId="216" fillId="12" borderId="0" xfId="21" applyFont="1" applyFill="1" applyAlignment="1">
      <alignment vertical="center"/>
    </xf>
    <xf numFmtId="0" fontId="272" fillId="4" borderId="0" xfId="21" applyFont="1" applyFill="1" applyAlignment="1">
      <alignment vertical="center"/>
    </xf>
    <xf numFmtId="0" fontId="3" fillId="4" borderId="0" xfId="21" applyFill="1" applyProtection="1">
      <protection hidden="1"/>
    </xf>
    <xf numFmtId="0" fontId="43" fillId="4" borderId="0" xfId="6" applyFont="1" applyFill="1"/>
    <xf numFmtId="0" fontId="3" fillId="12" borderId="0" xfId="5" applyFill="1" applyAlignment="1">
      <alignment vertical="center"/>
    </xf>
    <xf numFmtId="0" fontId="272" fillId="4" borderId="0" xfId="4" applyFont="1" applyFill="1" applyAlignment="1">
      <alignment vertical="center"/>
    </xf>
    <xf numFmtId="0" fontId="274" fillId="4" borderId="0" xfId="4" applyFont="1" applyFill="1" applyAlignment="1">
      <alignment horizontal="center" vertical="center"/>
    </xf>
    <xf numFmtId="0" fontId="278" fillId="4" borderId="0" xfId="6" applyFont="1" applyFill="1" applyAlignment="1">
      <alignment vertical="center"/>
    </xf>
    <xf numFmtId="0" fontId="214" fillId="15" borderId="0" xfId="6" applyFont="1" applyFill="1" applyAlignment="1">
      <alignment horizontal="center" vertical="center"/>
    </xf>
    <xf numFmtId="0" fontId="279" fillId="6" borderId="0" xfId="6" applyFont="1" applyFill="1" applyAlignment="1">
      <alignment horizontal="center" vertical="center"/>
    </xf>
    <xf numFmtId="0" fontId="214" fillId="5" borderId="0" xfId="6" applyFont="1" applyFill="1" applyAlignment="1">
      <alignment horizontal="center" vertical="center"/>
    </xf>
    <xf numFmtId="0" fontId="279" fillId="7" borderId="0" xfId="6" applyFont="1" applyFill="1" applyAlignment="1">
      <alignment horizontal="center" vertical="center"/>
    </xf>
    <xf numFmtId="0" fontId="279" fillId="8" borderId="0" xfId="6" applyFont="1" applyFill="1" applyAlignment="1">
      <alignment horizontal="center" vertical="center"/>
    </xf>
    <xf numFmtId="0" fontId="279" fillId="9" borderId="0" xfId="6" applyFont="1" applyFill="1" applyAlignment="1">
      <alignment horizontal="center" vertical="center"/>
    </xf>
    <xf numFmtId="0" fontId="279" fillId="10" borderId="0" xfId="6" applyFont="1" applyFill="1" applyAlignment="1">
      <alignment horizontal="center" vertical="center"/>
    </xf>
    <xf numFmtId="0" fontId="279" fillId="11" borderId="0" xfId="6" applyFont="1" applyFill="1" applyAlignment="1">
      <alignment horizontal="center" vertical="center"/>
    </xf>
    <xf numFmtId="0" fontId="279" fillId="21" borderId="0" xfId="6" applyFont="1" applyFill="1" applyAlignment="1">
      <alignment horizontal="center" vertical="center"/>
    </xf>
    <xf numFmtId="0" fontId="279" fillId="20" borderId="0" xfId="6" applyFont="1" applyFill="1" applyAlignment="1">
      <alignment horizontal="center" vertical="center"/>
    </xf>
    <xf numFmtId="0" fontId="280" fillId="4" borderId="0" xfId="21" applyFont="1" applyFill="1" applyAlignment="1">
      <alignment vertical="center"/>
    </xf>
    <xf numFmtId="0" fontId="129" fillId="4" borderId="0" xfId="21" applyFont="1" applyFill="1" applyProtection="1">
      <protection hidden="1"/>
    </xf>
    <xf numFmtId="0" fontId="277" fillId="12" borderId="0" xfId="4" applyFont="1" applyFill="1" applyAlignment="1">
      <alignment vertical="center"/>
    </xf>
    <xf numFmtId="0" fontId="133" fillId="12" borderId="0" xfId="21" applyFont="1" applyFill="1" applyAlignment="1">
      <alignment vertical="center"/>
    </xf>
    <xf numFmtId="0" fontId="124" fillId="12" borderId="0" xfId="0" applyFont="1" applyFill="1" applyAlignment="1">
      <alignment horizontal="left" vertical="top"/>
    </xf>
    <xf numFmtId="0" fontId="3" fillId="13" borderId="0" xfId="21" applyFill="1"/>
    <xf numFmtId="0" fontId="29" fillId="13" borderId="0" xfId="21" applyFont="1" applyFill="1"/>
    <xf numFmtId="0" fontId="224" fillId="13" borderId="0" xfId="21" applyFont="1" applyFill="1"/>
    <xf numFmtId="0" fontId="52" fillId="13" borderId="0" xfId="23" applyFont="1" applyFill="1" applyAlignment="1">
      <alignment horizontal="right" vertical="center"/>
    </xf>
    <xf numFmtId="0" fontId="224" fillId="13" borderId="0" xfId="23" applyFont="1" applyFill="1" applyAlignment="1">
      <alignment horizontal="right" vertical="center"/>
    </xf>
    <xf numFmtId="0" fontId="224" fillId="13" borderId="0" xfId="21" applyFont="1" applyFill="1" applyAlignment="1">
      <alignment vertical="center"/>
    </xf>
    <xf numFmtId="0" fontId="32" fillId="12" borderId="0" xfId="26" applyFill="1"/>
    <xf numFmtId="0" fontId="3" fillId="12" borderId="0" xfId="21" applyFill="1"/>
    <xf numFmtId="0" fontId="29" fillId="12" borderId="0" xfId="21" applyFont="1" applyFill="1"/>
    <xf numFmtId="0" fontId="282" fillId="27" borderId="0" xfId="32" applyFont="1" applyFill="1" applyBorder="1" applyAlignment="1">
      <alignment horizontal="left" vertical="center"/>
    </xf>
    <xf numFmtId="0" fontId="224" fillId="3" borderId="0" xfId="23" applyFont="1" applyFill="1" applyAlignment="1">
      <alignment horizontal="left" vertical="center"/>
    </xf>
    <xf numFmtId="0" fontId="224" fillId="12" borderId="0" xfId="21" applyFont="1" applyFill="1"/>
    <xf numFmtId="0" fontId="224" fillId="12" borderId="0" xfId="21" applyFont="1" applyFill="1" applyAlignment="1">
      <alignment vertical="center"/>
    </xf>
    <xf numFmtId="0" fontId="224" fillId="12" borderId="0" xfId="23" applyFont="1" applyFill="1" applyAlignment="1">
      <alignment horizontal="left" vertical="center"/>
    </xf>
    <xf numFmtId="0" fontId="271" fillId="12" borderId="0" xfId="34" applyFont="1" applyFill="1" applyAlignment="1" applyProtection="1">
      <alignment vertical="center"/>
    </xf>
    <xf numFmtId="0" fontId="222" fillId="12" borderId="0" xfId="21" applyFont="1" applyFill="1" applyAlignment="1">
      <alignment vertical="center"/>
    </xf>
    <xf numFmtId="0" fontId="222" fillId="12" borderId="0" xfId="21" applyFont="1" applyFill="1" applyProtection="1">
      <protection hidden="1"/>
    </xf>
    <xf numFmtId="0" fontId="223" fillId="12" borderId="0" xfId="21" applyFont="1" applyFill="1" applyAlignment="1">
      <alignment vertical="center"/>
    </xf>
    <xf numFmtId="0" fontId="217" fillId="12" borderId="0" xfId="21" applyFont="1" applyFill="1" applyAlignment="1">
      <alignment vertical="center"/>
    </xf>
    <xf numFmtId="0" fontId="225" fillId="12" borderId="0" xfId="21" applyFont="1" applyFill="1" applyAlignment="1">
      <alignment horizontal="center" vertical="center"/>
    </xf>
    <xf numFmtId="0" fontId="229" fillId="12" borderId="0" xfId="17" applyFont="1" applyFill="1" applyAlignment="1">
      <alignment horizontal="left" vertical="center"/>
    </xf>
    <xf numFmtId="0" fontId="283" fillId="12" borderId="0" xfId="4" applyFont="1" applyFill="1" applyAlignment="1" applyProtection="1">
      <alignment horizontal="left" vertical="center"/>
      <protection hidden="1"/>
    </xf>
    <xf numFmtId="0" fontId="7" fillId="12" borderId="0" xfId="21" applyFont="1" applyFill="1" applyProtection="1">
      <protection hidden="1"/>
    </xf>
    <xf numFmtId="0" fontId="228" fillId="12" borderId="0" xfId="26" applyFont="1" applyFill="1" applyAlignment="1">
      <alignment vertical="center"/>
    </xf>
    <xf numFmtId="0" fontId="158" fillId="12" borderId="0" xfId="26" applyFont="1" applyFill="1" applyAlignment="1">
      <alignment vertical="center"/>
    </xf>
    <xf numFmtId="0" fontId="283" fillId="12" borderId="0" xfId="21" applyFont="1" applyFill="1" applyAlignment="1" applyProtection="1">
      <alignment vertical="center"/>
      <protection hidden="1"/>
    </xf>
    <xf numFmtId="0" fontId="1" fillId="12" borderId="0" xfId="26" applyFont="1" applyFill="1"/>
    <xf numFmtId="0" fontId="283" fillId="12" borderId="0" xfId="0" applyFont="1" applyFill="1" applyAlignment="1">
      <alignment horizontal="left" vertical="center"/>
    </xf>
    <xf numFmtId="0" fontId="269" fillId="11" borderId="3" xfId="21" applyFont="1" applyFill="1" applyBorder="1" applyAlignment="1">
      <alignment horizontal="center" vertical="center"/>
    </xf>
    <xf numFmtId="0" fontId="218" fillId="50" borderId="0" xfId="21" applyFont="1" applyFill="1" applyAlignment="1" applyProtection="1">
      <alignment horizontal="center" vertical="center"/>
      <protection hidden="1"/>
    </xf>
    <xf numFmtId="0" fontId="221" fillId="13" borderId="0" xfId="25" applyFont="1" applyFill="1" applyAlignment="1" applyProtection="1">
      <alignment vertical="center"/>
      <protection hidden="1"/>
    </xf>
    <xf numFmtId="0" fontId="284" fillId="12" borderId="0" xfId="21" applyFont="1" applyFill="1" applyAlignment="1">
      <alignment vertical="center"/>
    </xf>
    <xf numFmtId="0" fontId="279" fillId="50" borderId="0" xfId="21" applyFont="1" applyFill="1" applyAlignment="1" applyProtection="1">
      <alignment vertical="center"/>
      <protection hidden="1"/>
    </xf>
    <xf numFmtId="0" fontId="285" fillId="27" borderId="0" xfId="25" applyFont="1" applyFill="1" applyAlignment="1">
      <alignment vertical="center"/>
    </xf>
    <xf numFmtId="0" fontId="216" fillId="3" borderId="0" xfId="21" applyFont="1" applyFill="1" applyAlignment="1">
      <alignment vertical="center"/>
    </xf>
    <xf numFmtId="0" fontId="273" fillId="3" borderId="0" xfId="25" applyFont="1" applyFill="1" applyAlignment="1">
      <alignment vertical="center"/>
    </xf>
    <xf numFmtId="0" fontId="286" fillId="3" borderId="0" xfId="21" applyFont="1" applyFill="1" applyAlignment="1">
      <alignment vertical="center"/>
    </xf>
    <xf numFmtId="0" fontId="281" fillId="3" borderId="0" xfId="21" applyFont="1" applyFill="1"/>
    <xf numFmtId="0" fontId="287" fillId="12" borderId="0" xfId="21" applyFont="1" applyFill="1" applyAlignment="1">
      <alignment vertical="center"/>
    </xf>
    <xf numFmtId="0" fontId="286" fillId="12" borderId="0" xfId="21" applyFont="1" applyFill="1" applyAlignment="1">
      <alignment vertical="center"/>
    </xf>
    <xf numFmtId="0" fontId="281" fillId="12" borderId="0" xfId="21" applyFont="1" applyFill="1"/>
    <xf numFmtId="0" fontId="3" fillId="3" borderId="0" xfId="21" applyFill="1"/>
    <xf numFmtId="0" fontId="287" fillId="12" borderId="0" xfId="21" applyFont="1" applyFill="1"/>
    <xf numFmtId="0" fontId="285" fillId="27" borderId="0" xfId="25" applyFont="1" applyFill="1" applyAlignment="1" applyProtection="1">
      <alignment vertical="center"/>
    </xf>
    <xf numFmtId="0" fontId="273" fillId="3" borderId="0" xfId="25" applyFont="1" applyFill="1" applyAlignment="1" applyProtection="1">
      <alignment vertical="center"/>
    </xf>
    <xf numFmtId="0" fontId="279" fillId="50" borderId="0" xfId="21" applyFont="1" applyFill="1" applyAlignment="1" applyProtection="1">
      <alignment horizontal="center" vertical="center"/>
      <protection hidden="1"/>
    </xf>
    <xf numFmtId="0" fontId="288" fillId="27" borderId="0" xfId="35" applyFont="1" applyFill="1" applyAlignment="1">
      <alignment vertical="center"/>
    </xf>
    <xf numFmtId="0" fontId="219" fillId="3" borderId="0" xfId="35" applyFont="1" applyFill="1" applyAlignment="1">
      <alignment vertical="center"/>
    </xf>
    <xf numFmtId="0" fontId="283" fillId="12" borderId="0" xfId="21" applyFont="1" applyFill="1" applyAlignment="1">
      <alignment vertical="center"/>
    </xf>
    <xf numFmtId="0" fontId="279" fillId="50" borderId="0" xfId="0" applyFont="1" applyFill="1" applyAlignment="1">
      <alignment horizontal="center" vertical="center"/>
    </xf>
    <xf numFmtId="0" fontId="224" fillId="3" borderId="0" xfId="23" applyFont="1" applyFill="1" applyAlignment="1">
      <alignment horizontal="right" vertical="center"/>
    </xf>
    <xf numFmtId="0" fontId="52" fillId="3" borderId="0" xfId="21" applyFont="1" applyFill="1"/>
    <xf numFmtId="0" fontId="52" fillId="3" borderId="0" xfId="0" applyFont="1" applyFill="1"/>
    <xf numFmtId="0" fontId="224" fillId="3" borderId="0" xfId="21" applyFont="1" applyFill="1"/>
    <xf numFmtId="0" fontId="279" fillId="3" borderId="0" xfId="26" applyFont="1" applyFill="1" applyAlignment="1">
      <alignment horizontal="center" vertical="center"/>
    </xf>
    <xf numFmtId="0" fontId="33" fillId="12" borderId="0" xfId="26" applyFont="1" applyFill="1"/>
    <xf numFmtId="0" fontId="162" fillId="12" borderId="0" xfId="21" applyFont="1" applyFill="1" applyAlignment="1">
      <alignment vertical="center"/>
    </xf>
    <xf numFmtId="0" fontId="271" fillId="12" borderId="0" xfId="34" applyFont="1" applyFill="1" applyAlignment="1" applyProtection="1">
      <alignment horizontal="left" vertical="center"/>
    </xf>
    <xf numFmtId="0" fontId="275" fillId="12" borderId="0" xfId="4" applyFont="1" applyFill="1" applyAlignment="1">
      <alignment horizontal="center" vertical="center"/>
    </xf>
    <xf numFmtId="0" fontId="274" fillId="4" borderId="0" xfId="21" applyFont="1" applyFill="1" applyAlignment="1">
      <alignment horizontal="center" vertical="center"/>
    </xf>
    <xf numFmtId="0" fontId="3" fillId="33" borderId="4" xfId="4" applyFont="1" applyFill="1" applyBorder="1" applyAlignment="1">
      <alignment horizontal="center" vertical="center"/>
    </xf>
    <xf numFmtId="0" fontId="3" fillId="33" borderId="0" xfId="4" applyFont="1" applyFill="1" applyBorder="1" applyAlignment="1">
      <alignment horizontal="center" vertical="center"/>
    </xf>
    <xf numFmtId="0" fontId="3" fillId="33" borderId="3" xfId="4" applyFont="1" applyFill="1" applyBorder="1" applyAlignment="1">
      <alignment horizontal="center" vertical="center"/>
    </xf>
    <xf numFmtId="0" fontId="68" fillId="11" borderId="0" xfId="4" applyFont="1" applyFill="1" applyBorder="1" applyAlignment="1" applyProtection="1">
      <alignment horizontal="left" vertical="center"/>
      <protection hidden="1"/>
    </xf>
    <xf numFmtId="0" fontId="68" fillId="11" borderId="3" xfId="4" applyFont="1" applyFill="1" applyBorder="1" applyAlignment="1" applyProtection="1">
      <alignment horizontal="left" vertical="center"/>
      <protection hidden="1"/>
    </xf>
    <xf numFmtId="0" fontId="142" fillId="3" borderId="0" xfId="0" applyFont="1" applyFill="1" applyBorder="1" applyAlignment="1">
      <alignment horizontal="center" vertical="center"/>
    </xf>
    <xf numFmtId="0" fontId="37" fillId="5" borderId="0" xfId="0" applyFont="1" applyFill="1" applyBorder="1" applyAlignment="1">
      <alignment horizontal="center" vertical="center"/>
    </xf>
    <xf numFmtId="0" fontId="76" fillId="27" borderId="0" xfId="0" applyFont="1" applyFill="1" applyBorder="1" applyAlignment="1">
      <alignment horizontal="center" vertical="center"/>
    </xf>
    <xf numFmtId="0" fontId="50" fillId="12" borderId="0" xfId="0" applyFont="1" applyFill="1" applyAlignment="1">
      <alignment horizontal="center"/>
    </xf>
    <xf numFmtId="0" fontId="38" fillId="6" borderId="19" xfId="4" applyFont="1" applyFill="1" applyBorder="1" applyAlignment="1">
      <alignment horizontal="center" vertical="center"/>
    </xf>
    <xf numFmtId="0" fontId="38" fillId="6" borderId="0" xfId="4" applyFont="1" applyFill="1" applyBorder="1" applyAlignment="1">
      <alignment horizontal="center" vertical="center"/>
    </xf>
    <xf numFmtId="0" fontId="135" fillId="31" borderId="25" xfId="11" applyNumberFormat="1" applyFont="1" applyFill="1" applyBorder="1" applyAlignment="1">
      <alignment horizontal="center" vertical="center"/>
    </xf>
    <xf numFmtId="0" fontId="135" fillId="31" borderId="0" xfId="11" applyNumberFormat="1" applyFont="1" applyFill="1" applyBorder="1" applyAlignment="1">
      <alignment horizontal="center" vertical="center"/>
    </xf>
    <xf numFmtId="0" fontId="135" fillId="31" borderId="35" xfId="11" applyNumberFormat="1" applyFont="1" applyFill="1" applyBorder="1" applyAlignment="1">
      <alignment horizontal="center" vertical="center"/>
    </xf>
    <xf numFmtId="0" fontId="135" fillId="31" borderId="3" xfId="11" applyNumberFormat="1" applyFont="1" applyFill="1" applyBorder="1" applyAlignment="1">
      <alignment horizontal="center" vertical="center"/>
    </xf>
    <xf numFmtId="0" fontId="6" fillId="11" borderId="0" xfId="11" applyNumberFormat="1" applyFont="1" applyFill="1" applyBorder="1" applyAlignment="1">
      <alignment horizontal="left" vertical="center" wrapText="1"/>
    </xf>
    <xf numFmtId="1" fontId="136" fillId="26" borderId="0" xfId="9" applyNumberFormat="1" applyFont="1" applyFill="1" applyBorder="1" applyAlignment="1">
      <alignment horizontal="center" vertical="center"/>
    </xf>
    <xf numFmtId="167" fontId="137" fillId="32" borderId="46" xfId="9" applyNumberFormat="1" applyFont="1" applyFill="1" applyBorder="1" applyAlignment="1">
      <alignment horizontal="center" vertical="center"/>
    </xf>
    <xf numFmtId="167" fontId="137" fillId="32" borderId="3" xfId="9" applyNumberFormat="1" applyFont="1" applyFill="1" applyBorder="1" applyAlignment="1">
      <alignment horizontal="center" vertical="center"/>
    </xf>
    <xf numFmtId="167" fontId="11" fillId="11" borderId="0" xfId="9" applyNumberFormat="1" applyFont="1" applyFill="1" applyBorder="1" applyAlignment="1">
      <alignment horizontal="center" vertical="center"/>
    </xf>
    <xf numFmtId="0" fontId="21" fillId="15" borderId="0" xfId="4" applyFont="1" applyFill="1" applyBorder="1" applyAlignment="1">
      <alignment horizontal="left" vertical="center"/>
    </xf>
    <xf numFmtId="0" fontId="21" fillId="15" borderId="0" xfId="0" applyFont="1" applyFill="1" applyBorder="1" applyAlignment="1">
      <alignment horizontal="left" vertical="center" wrapText="1"/>
    </xf>
    <xf numFmtId="0" fontId="0" fillId="31" borderId="3" xfId="0" applyFill="1" applyBorder="1" applyAlignment="1">
      <alignment horizontal="center" vertical="center" textRotation="90"/>
    </xf>
    <xf numFmtId="0" fontId="66" fillId="11" borderId="0" xfId="11" applyNumberFormat="1" applyFont="1" applyFill="1" applyBorder="1" applyAlignment="1">
      <alignment horizontal="center" vertical="center"/>
    </xf>
    <xf numFmtId="0" fontId="66" fillId="11" borderId="3" xfId="11" applyNumberFormat="1" applyFont="1" applyFill="1" applyBorder="1" applyAlignment="1">
      <alignment horizontal="center" vertical="center"/>
    </xf>
    <xf numFmtId="0" fontId="138" fillId="11" borderId="4" xfId="6" applyFont="1" applyFill="1" applyBorder="1" applyAlignment="1" applyProtection="1">
      <alignment horizontal="center" vertical="center"/>
      <protection locked="0"/>
    </xf>
    <xf numFmtId="0" fontId="6" fillId="11" borderId="0" xfId="11" applyNumberFormat="1" applyFont="1" applyFill="1" applyBorder="1" applyAlignment="1">
      <alignment vertical="center" wrapText="1"/>
    </xf>
    <xf numFmtId="0" fontId="139" fillId="11" borderId="0" xfId="4" applyFont="1" applyFill="1" applyBorder="1" applyAlignment="1">
      <alignment horizontal="center" vertical="center"/>
    </xf>
    <xf numFmtId="0" fontId="140" fillId="11" borderId="0" xfId="4" applyFont="1" applyFill="1" applyBorder="1" applyAlignment="1">
      <alignment horizontal="center" vertical="center"/>
    </xf>
    <xf numFmtId="0" fontId="140" fillId="11" borderId="3" xfId="4" applyFont="1" applyFill="1" applyBorder="1" applyAlignment="1">
      <alignment horizontal="center" vertical="center"/>
    </xf>
    <xf numFmtId="0" fontId="141" fillId="11" borderId="0" xfId="4" applyFont="1" applyFill="1" applyBorder="1" applyAlignment="1" applyProtection="1">
      <alignment horizontal="center" vertical="center"/>
      <protection hidden="1"/>
    </xf>
    <xf numFmtId="0" fontId="141" fillId="11" borderId="3" xfId="4" applyFont="1" applyFill="1" applyBorder="1" applyAlignment="1" applyProtection="1">
      <alignment horizontal="center" vertical="center"/>
      <protection hidden="1"/>
    </xf>
    <xf numFmtId="167" fontId="7" fillId="11" borderId="4" xfId="9" applyNumberFormat="1" applyFont="1" applyFill="1" applyBorder="1" applyAlignment="1">
      <alignment horizontal="center" vertical="center"/>
    </xf>
    <xf numFmtId="0" fontId="43" fillId="2" borderId="33" xfId="11" applyNumberFormat="1" applyFont="1" applyFill="1" applyBorder="1" applyAlignment="1">
      <alignment horizontal="center" vertical="center"/>
    </xf>
    <xf numFmtId="0" fontId="43" fillId="2" borderId="14" xfId="11" applyNumberFormat="1" applyFont="1" applyFill="1" applyBorder="1" applyAlignment="1">
      <alignment horizontal="center" vertical="center"/>
    </xf>
    <xf numFmtId="0" fontId="43" fillId="2" borderId="30" xfId="11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/>
    </xf>
    <xf numFmtId="0" fontId="79" fillId="13" borderId="0" xfId="4" applyFont="1" applyFill="1" applyBorder="1" applyAlignment="1" applyProtection="1">
      <alignment horizontal="center" vertical="center"/>
      <protection hidden="1"/>
    </xf>
    <xf numFmtId="0" fontId="79" fillId="13" borderId="3" xfId="4" applyFont="1" applyFill="1" applyBorder="1" applyAlignment="1" applyProtection="1">
      <alignment horizontal="center" vertical="center"/>
      <protection hidden="1"/>
    </xf>
    <xf numFmtId="1" fontId="8" fillId="13" borderId="0" xfId="9" applyNumberFormat="1" applyFont="1" applyFill="1" applyBorder="1" applyAlignment="1">
      <alignment horizontal="center" vertical="center"/>
    </xf>
    <xf numFmtId="0" fontId="78" fillId="5" borderId="15" xfId="0" applyFont="1" applyFill="1" applyBorder="1" applyAlignment="1">
      <alignment horizontal="center" vertical="center"/>
    </xf>
    <xf numFmtId="0" fontId="51" fillId="5" borderId="0" xfId="0" applyFont="1" applyFill="1" applyBorder="1" applyAlignment="1">
      <alignment horizontal="center" vertical="center"/>
    </xf>
    <xf numFmtId="0" fontId="3" fillId="16" borderId="4" xfId="4" applyFont="1" applyFill="1" applyBorder="1" applyAlignment="1">
      <alignment horizontal="center" vertical="center"/>
    </xf>
    <xf numFmtId="0" fontId="3" fillId="16" borderId="0" xfId="4" applyFont="1" applyFill="1" applyBorder="1" applyAlignment="1">
      <alignment horizontal="center" vertical="center"/>
    </xf>
    <xf numFmtId="0" fontId="7" fillId="14" borderId="0" xfId="4" applyFont="1" applyFill="1" applyBorder="1" applyAlignment="1">
      <alignment horizontal="center" vertical="center"/>
    </xf>
    <xf numFmtId="0" fontId="7" fillId="14" borderId="21" xfId="4" applyFont="1" applyFill="1" applyBorder="1" applyAlignment="1">
      <alignment horizontal="center" vertical="center"/>
    </xf>
    <xf numFmtId="0" fontId="7" fillId="14" borderId="4" xfId="4" applyFont="1" applyFill="1" applyBorder="1" applyAlignment="1">
      <alignment horizontal="center" vertical="center"/>
    </xf>
    <xf numFmtId="0" fontId="7" fillId="14" borderId="3" xfId="4" applyFont="1" applyFill="1" applyBorder="1" applyAlignment="1">
      <alignment horizontal="center" vertical="center"/>
    </xf>
    <xf numFmtId="0" fontId="33" fillId="11" borderId="47" xfId="4" applyFont="1" applyFill="1" applyBorder="1" applyAlignment="1">
      <alignment horizontal="center" vertical="center"/>
    </xf>
    <xf numFmtId="167" fontId="134" fillId="4" borderId="4" xfId="9" applyNumberFormat="1" applyFont="1" applyFill="1" applyBorder="1" applyAlignment="1">
      <alignment horizontal="left" vertical="center"/>
    </xf>
    <xf numFmtId="167" fontId="134" fillId="4" borderId="0" xfId="9" applyNumberFormat="1" applyFont="1" applyFill="1" applyBorder="1" applyAlignment="1">
      <alignment horizontal="left" vertical="center"/>
    </xf>
    <xf numFmtId="167" fontId="134" fillId="4" borderId="3" xfId="9" applyNumberFormat="1" applyFont="1" applyFill="1" applyBorder="1" applyAlignment="1">
      <alignment horizontal="left" vertical="center"/>
    </xf>
    <xf numFmtId="0" fontId="33" fillId="11" borderId="0" xfId="4" applyFont="1" applyFill="1" applyBorder="1" applyAlignment="1">
      <alignment horizontal="center" vertical="center"/>
    </xf>
    <xf numFmtId="0" fontId="79" fillId="11" borderId="0" xfId="4" applyFont="1" applyFill="1" applyBorder="1" applyAlignment="1">
      <alignment horizontal="center" vertical="center" wrapText="1"/>
    </xf>
    <xf numFmtId="0" fontId="79" fillId="16" borderId="4" xfId="4" applyFont="1" applyFill="1" applyBorder="1" applyAlignment="1" applyProtection="1">
      <alignment horizontal="center" vertical="center"/>
      <protection hidden="1"/>
    </xf>
    <xf numFmtId="0" fontId="79" fillId="16" borderId="0" xfId="4" applyFont="1" applyFill="1" applyBorder="1" applyAlignment="1" applyProtection="1">
      <alignment horizontal="center" vertical="center" wrapText="1"/>
      <protection hidden="1"/>
    </xf>
    <xf numFmtId="0" fontId="79" fillId="16" borderId="0" xfId="4" applyFont="1" applyFill="1" applyBorder="1" applyAlignment="1" applyProtection="1">
      <alignment horizontal="center" vertical="center"/>
      <protection hidden="1"/>
    </xf>
    <xf numFmtId="0" fontId="37" fillId="5" borderId="0" xfId="0" applyFont="1" applyFill="1" applyBorder="1" applyAlignment="1">
      <alignment horizontal="right" vertical="center" wrapText="1"/>
    </xf>
    <xf numFmtId="0" fontId="143" fillId="8" borderId="15" xfId="0" applyFont="1" applyFill="1" applyBorder="1" applyAlignment="1">
      <alignment horizontal="center" vertical="center"/>
    </xf>
    <xf numFmtId="0" fontId="41" fillId="7" borderId="0" xfId="0" applyFont="1" applyFill="1" applyBorder="1" applyAlignment="1">
      <alignment horizontal="center" vertical="center"/>
    </xf>
    <xf numFmtId="0" fontId="41" fillId="8" borderId="0" xfId="0" applyFont="1" applyFill="1" applyBorder="1" applyAlignment="1">
      <alignment horizontal="center" vertical="center"/>
    </xf>
    <xf numFmtId="0" fontId="0" fillId="17" borderId="0" xfId="0" applyFill="1" applyAlignment="1">
      <alignment horizontal="center" vertical="center" textRotation="90"/>
    </xf>
    <xf numFmtId="0" fontId="143" fillId="7" borderId="15" xfId="0" applyFont="1" applyFill="1" applyBorder="1" applyAlignment="1">
      <alignment horizontal="center" vertical="center"/>
    </xf>
    <xf numFmtId="0" fontId="52" fillId="7" borderId="0" xfId="0" applyFont="1" applyFill="1" applyBorder="1" applyAlignment="1">
      <alignment horizontal="center" vertical="center"/>
    </xf>
    <xf numFmtId="0" fontId="41" fillId="7" borderId="0" xfId="0" applyFont="1" applyFill="1" applyBorder="1" applyAlignment="1">
      <alignment horizontal="right" vertical="center" wrapText="1"/>
    </xf>
    <xf numFmtId="0" fontId="52" fillId="8" borderId="0" xfId="0" applyFont="1" applyFill="1" applyBorder="1" applyAlignment="1">
      <alignment horizontal="center" vertical="center"/>
    </xf>
    <xf numFmtId="0" fontId="41" fillId="8" borderId="0" xfId="0" applyFont="1" applyFill="1" applyBorder="1" applyAlignment="1">
      <alignment horizontal="right" vertical="center" wrapText="1"/>
    </xf>
    <xf numFmtId="0" fontId="35" fillId="3" borderId="15" xfId="0" applyFont="1" applyFill="1" applyBorder="1" applyAlignment="1">
      <alignment horizontal="center" vertical="center"/>
    </xf>
    <xf numFmtId="167" fontId="134" fillId="25" borderId="0" xfId="9" applyNumberFormat="1" applyFont="1" applyFill="1" applyBorder="1" applyAlignment="1">
      <alignment horizontal="left" vertical="center"/>
    </xf>
    <xf numFmtId="0" fontId="143" fillId="9" borderId="15" xfId="0" applyFont="1" applyFill="1" applyBorder="1" applyAlignment="1">
      <alignment horizontal="center" vertical="center"/>
    </xf>
    <xf numFmtId="0" fontId="52" fillId="9" borderId="0" xfId="0" applyFont="1" applyFill="1" applyBorder="1" applyAlignment="1">
      <alignment horizontal="center" vertical="center"/>
    </xf>
    <xf numFmtId="0" fontId="41" fillId="9" borderId="0" xfId="0" applyFont="1" applyFill="1" applyBorder="1" applyAlignment="1">
      <alignment horizontal="right" vertical="center" wrapText="1"/>
    </xf>
    <xf numFmtId="0" fontId="41" fillId="9" borderId="0" xfId="0" applyFont="1" applyFill="1" applyBorder="1" applyAlignment="1">
      <alignment horizontal="center" vertical="center"/>
    </xf>
    <xf numFmtId="0" fontId="143" fillId="10" borderId="15" xfId="0" applyFont="1" applyFill="1" applyBorder="1" applyAlignment="1">
      <alignment horizontal="center" vertical="center"/>
    </xf>
    <xf numFmtId="0" fontId="52" fillId="10" borderId="0" xfId="0" applyFont="1" applyFill="1" applyBorder="1" applyAlignment="1">
      <alignment horizontal="center" vertical="center"/>
    </xf>
    <xf numFmtId="0" fontId="41" fillId="10" borderId="0" xfId="0" applyFont="1" applyFill="1" applyBorder="1" applyAlignment="1">
      <alignment horizontal="right" vertical="center" wrapText="1"/>
    </xf>
    <xf numFmtId="0" fontId="41" fillId="10" borderId="0" xfId="0" applyFont="1" applyFill="1" applyBorder="1" applyAlignment="1">
      <alignment horizontal="center" vertical="center"/>
    </xf>
    <xf numFmtId="0" fontId="68" fillId="11" borderId="15" xfId="0" applyFont="1" applyFill="1" applyBorder="1" applyAlignment="1">
      <alignment horizontal="center" vertical="center"/>
    </xf>
    <xf numFmtId="0" fontId="144" fillId="11" borderId="0" xfId="0" applyFont="1" applyFill="1" applyBorder="1" applyAlignment="1">
      <alignment horizontal="center" vertical="center"/>
    </xf>
    <xf numFmtId="0" fontId="41" fillId="11" borderId="0" xfId="0" applyFont="1" applyFill="1" applyBorder="1" applyAlignment="1">
      <alignment horizontal="right" vertical="center" wrapText="1"/>
    </xf>
    <xf numFmtId="0" fontId="41" fillId="11" borderId="0" xfId="0" applyFont="1" applyFill="1" applyBorder="1" applyAlignment="1">
      <alignment horizontal="center" vertical="center"/>
    </xf>
    <xf numFmtId="0" fontId="79" fillId="11" borderId="0" xfId="0" applyFont="1" applyFill="1" applyBorder="1" applyAlignment="1">
      <alignment horizontal="center" vertical="center"/>
    </xf>
    <xf numFmtId="0" fontId="143" fillId="6" borderId="15" xfId="0" applyFont="1" applyFill="1" applyBorder="1" applyAlignment="1">
      <alignment horizontal="center" vertical="center"/>
    </xf>
    <xf numFmtId="0" fontId="52" fillId="6" borderId="0" xfId="0" applyFont="1" applyFill="1" applyBorder="1" applyAlignment="1">
      <alignment horizontal="center" vertical="center"/>
    </xf>
    <xf numFmtId="0" fontId="41" fillId="6" borderId="0" xfId="0" applyFont="1" applyFill="1" applyBorder="1" applyAlignment="1">
      <alignment horizontal="right" vertical="center" wrapText="1"/>
    </xf>
    <xf numFmtId="0" fontId="41" fillId="6" borderId="0" xfId="0" applyFont="1" applyFill="1" applyBorder="1" applyAlignment="1">
      <alignment horizontal="center" vertical="center"/>
    </xf>
    <xf numFmtId="0" fontId="101" fillId="3" borderId="0" xfId="0" applyFont="1" applyFill="1" applyBorder="1" applyAlignment="1">
      <alignment horizontal="center" vertical="center"/>
    </xf>
    <xf numFmtId="0" fontId="106" fillId="3" borderId="0" xfId="0" applyFont="1" applyFill="1" applyBorder="1" applyAlignment="1">
      <alignment horizontal="left" vertical="center" wrapText="1"/>
    </xf>
    <xf numFmtId="0" fontId="21" fillId="15" borderId="0" xfId="4" applyFont="1" applyFill="1" applyBorder="1" applyAlignment="1">
      <alignment horizontal="center" vertical="center"/>
    </xf>
    <xf numFmtId="0" fontId="18" fillId="15" borderId="0" xfId="0" applyFont="1" applyFill="1" applyBorder="1" applyAlignment="1">
      <alignment horizontal="left" vertical="center" wrapText="1"/>
    </xf>
    <xf numFmtId="0" fontId="13" fillId="15" borderId="15" xfId="0" applyFont="1" applyFill="1" applyBorder="1" applyAlignment="1">
      <alignment horizontal="center" vertical="center"/>
    </xf>
    <xf numFmtId="0" fontId="0" fillId="34" borderId="0" xfId="0" applyFill="1" applyAlignment="1">
      <alignment horizontal="center" vertical="center" textRotation="90"/>
    </xf>
    <xf numFmtId="0" fontId="14" fillId="15" borderId="0" xfId="0" applyFont="1" applyFill="1" applyBorder="1" applyAlignment="1">
      <alignment horizontal="center" vertical="center"/>
    </xf>
    <xf numFmtId="0" fontId="17" fillId="15" borderId="0" xfId="0" applyFont="1" applyFill="1" applyBorder="1" applyAlignment="1">
      <alignment horizontal="right" vertical="center" wrapText="1"/>
    </xf>
    <xf numFmtId="0" fontId="17" fillId="3" borderId="0" xfId="0" applyFont="1" applyFill="1" applyBorder="1" applyAlignment="1">
      <alignment horizontal="center" vertical="center"/>
    </xf>
    <xf numFmtId="0" fontId="18" fillId="15" borderId="0" xfId="0" applyFont="1" applyFill="1" applyBorder="1" applyAlignment="1">
      <alignment horizontal="center" vertical="center"/>
    </xf>
    <xf numFmtId="0" fontId="145" fillId="27" borderId="0" xfId="0" applyFont="1" applyFill="1" applyBorder="1" applyAlignment="1">
      <alignment horizontal="center" vertical="center"/>
    </xf>
    <xf numFmtId="0" fontId="20" fillId="15" borderId="0" xfId="0" applyFont="1" applyFill="1" applyBorder="1" applyAlignment="1">
      <alignment horizontal="center" vertical="center" wrapText="1"/>
    </xf>
    <xf numFmtId="167" fontId="22" fillId="15" borderId="0" xfId="9" applyNumberFormat="1" applyFont="1" applyFill="1" applyBorder="1" applyAlignment="1">
      <alignment horizontal="left" vertical="center"/>
    </xf>
    <xf numFmtId="0" fontId="19" fillId="2" borderId="14" xfId="11" applyNumberFormat="1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43" fillId="2" borderId="1" xfId="11" applyNumberFormat="1" applyFont="1" applyFill="1" applyBorder="1" applyAlignment="1">
      <alignment horizontal="center" vertical="center"/>
    </xf>
    <xf numFmtId="0" fontId="43" fillId="2" borderId="48" xfId="11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143" fillId="9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167" fontId="134" fillId="25" borderId="0" xfId="9" applyNumberFormat="1" applyFont="1" applyFill="1" applyBorder="1" applyAlignment="1">
      <alignment horizontal="center" vertical="center"/>
    </xf>
    <xf numFmtId="167" fontId="134" fillId="25" borderId="17" xfId="9" applyNumberFormat="1" applyFont="1" applyFill="1" applyBorder="1" applyAlignment="1">
      <alignment horizontal="center" vertical="center"/>
    </xf>
    <xf numFmtId="0" fontId="144" fillId="5" borderId="0" xfId="0" applyFont="1" applyFill="1" applyBorder="1" applyAlignment="1">
      <alignment horizontal="center" vertical="center"/>
    </xf>
    <xf numFmtId="0" fontId="143" fillId="6" borderId="0" xfId="0" applyFont="1" applyFill="1" applyBorder="1" applyAlignment="1">
      <alignment horizontal="center" vertical="center"/>
    </xf>
    <xf numFmtId="0" fontId="143" fillId="8" borderId="0" xfId="0" applyFont="1" applyFill="1" applyBorder="1" applyAlignment="1">
      <alignment horizontal="center" vertical="center"/>
    </xf>
    <xf numFmtId="0" fontId="143" fillId="7" borderId="0" xfId="0" applyFont="1" applyFill="1" applyBorder="1" applyAlignment="1">
      <alignment horizontal="center" vertical="center"/>
    </xf>
    <xf numFmtId="0" fontId="68" fillId="5" borderId="0" xfId="0" applyFont="1" applyFill="1" applyBorder="1" applyAlignment="1">
      <alignment horizontal="center" vertical="center"/>
    </xf>
    <xf numFmtId="0" fontId="143" fillId="10" borderId="0" xfId="0" applyFont="1" applyFill="1" applyBorder="1" applyAlignment="1">
      <alignment horizontal="center" vertical="center"/>
    </xf>
    <xf numFmtId="0" fontId="146" fillId="13" borderId="26" xfId="6" applyFont="1" applyFill="1" applyBorder="1" applyAlignment="1">
      <alignment horizontal="center" vertical="center" wrapText="1"/>
    </xf>
    <xf numFmtId="0" fontId="146" fillId="13" borderId="25" xfId="6" applyFont="1" applyFill="1" applyBorder="1" applyAlignment="1">
      <alignment horizontal="center" vertical="center" wrapText="1"/>
    </xf>
    <xf numFmtId="0" fontId="146" fillId="13" borderId="27" xfId="6" applyFont="1" applyFill="1" applyBorder="1" applyAlignment="1">
      <alignment horizontal="center" vertical="center" wrapText="1"/>
    </xf>
    <xf numFmtId="0" fontId="146" fillId="13" borderId="11" xfId="6" applyFont="1" applyFill="1" applyBorder="1" applyAlignment="1">
      <alignment horizontal="center" vertical="center" wrapText="1"/>
    </xf>
    <xf numFmtId="0" fontId="146" fillId="13" borderId="0" xfId="6" applyFont="1" applyFill="1" applyBorder="1" applyAlignment="1">
      <alignment horizontal="center" vertical="center" wrapText="1"/>
    </xf>
    <xf numFmtId="0" fontId="146" fillId="13" borderId="21" xfId="6" applyFont="1" applyFill="1" applyBorder="1" applyAlignment="1">
      <alignment horizontal="center" vertical="center" wrapText="1"/>
    </xf>
    <xf numFmtId="0" fontId="146" fillId="13" borderId="31" xfId="6" applyFont="1" applyFill="1" applyBorder="1" applyAlignment="1">
      <alignment horizontal="center" vertical="center" wrapText="1"/>
    </xf>
    <xf numFmtId="0" fontId="146" fillId="13" borderId="6" xfId="6" applyFont="1" applyFill="1" applyBorder="1" applyAlignment="1">
      <alignment horizontal="center" vertical="center" wrapText="1"/>
    </xf>
    <xf numFmtId="0" fontId="146" fillId="13" borderId="32" xfId="6" applyFont="1" applyFill="1" applyBorder="1" applyAlignment="1">
      <alignment horizontal="center" vertical="center" wrapText="1"/>
    </xf>
    <xf numFmtId="0" fontId="68" fillId="11" borderId="0" xfId="0" applyFont="1" applyFill="1" applyBorder="1" applyAlignment="1">
      <alignment horizontal="center" vertical="center"/>
    </xf>
    <xf numFmtId="0" fontId="147" fillId="0" borderId="34" xfId="6" applyFont="1" applyBorder="1" applyAlignment="1">
      <alignment horizontal="center" vertical="center"/>
    </xf>
    <xf numFmtId="0" fontId="147" fillId="0" borderId="25" xfId="6" applyFont="1" applyBorder="1" applyAlignment="1">
      <alignment horizontal="center" vertical="center"/>
    </xf>
    <xf numFmtId="0" fontId="147" fillId="0" borderId="4" xfId="6" applyFont="1" applyBorder="1" applyAlignment="1">
      <alignment horizontal="center" vertical="center"/>
    </xf>
    <xf numFmtId="0" fontId="147" fillId="0" borderId="0" xfId="6" applyFont="1" applyBorder="1" applyAlignment="1">
      <alignment horizontal="center" vertical="center"/>
    </xf>
    <xf numFmtId="0" fontId="148" fillId="0" borderId="24" xfId="6" applyFont="1" applyBorder="1" applyAlignment="1">
      <alignment horizontal="left" vertical="center"/>
    </xf>
    <xf numFmtId="0" fontId="148" fillId="0" borderId="25" xfId="6" applyFont="1" applyBorder="1" applyAlignment="1">
      <alignment horizontal="left" vertical="center"/>
    </xf>
    <xf numFmtId="0" fontId="148" fillId="0" borderId="35" xfId="6" applyFont="1" applyBorder="1" applyAlignment="1">
      <alignment horizontal="left" vertical="center"/>
    </xf>
    <xf numFmtId="0" fontId="148" fillId="0" borderId="18" xfId="6" applyFont="1" applyBorder="1" applyAlignment="1">
      <alignment horizontal="left" vertical="center"/>
    </xf>
    <xf numFmtId="0" fontId="148" fillId="0" borderId="0" xfId="6" applyFont="1" applyBorder="1" applyAlignment="1">
      <alignment horizontal="left" vertical="center"/>
    </xf>
    <xf numFmtId="0" fontId="148" fillId="0" borderId="3" xfId="6" applyFont="1" applyBorder="1" applyAlignment="1">
      <alignment horizontal="left" vertical="center"/>
    </xf>
    <xf numFmtId="0" fontId="149" fillId="4" borderId="0" xfId="6" applyFont="1" applyFill="1" applyBorder="1" applyAlignment="1">
      <alignment horizontal="left" vertical="center"/>
    </xf>
    <xf numFmtId="0" fontId="149" fillId="4" borderId="6" xfId="6" applyFont="1" applyFill="1" applyBorder="1" applyAlignment="1">
      <alignment horizontal="left" vertical="center"/>
    </xf>
    <xf numFmtId="0" fontId="149" fillId="4" borderId="49" xfId="6" applyFont="1" applyFill="1" applyBorder="1" applyAlignment="1">
      <alignment horizontal="left" vertical="center"/>
    </xf>
    <xf numFmtId="0" fontId="149" fillId="4" borderId="50" xfId="6" applyFont="1" applyFill="1" applyBorder="1" applyAlignment="1">
      <alignment horizontal="left" vertical="center"/>
    </xf>
    <xf numFmtId="0" fontId="150" fillId="18" borderId="18" xfId="6" applyFont="1" applyFill="1" applyBorder="1" applyAlignment="1">
      <alignment horizontal="left" vertical="center"/>
    </xf>
    <xf numFmtId="0" fontId="150" fillId="18" borderId="0" xfId="6" applyFont="1" applyFill="1" applyBorder="1" applyAlignment="1">
      <alignment horizontal="left" vertical="center"/>
    </xf>
    <xf numFmtId="0" fontId="150" fillId="18" borderId="51" xfId="6" applyFont="1" applyFill="1" applyBorder="1" applyAlignment="1">
      <alignment horizontal="left" vertical="center"/>
    </xf>
    <xf numFmtId="0" fontId="150" fillId="18" borderId="6" xfId="6" applyFont="1" applyFill="1" applyBorder="1" applyAlignment="1">
      <alignment horizontal="left" vertical="center"/>
    </xf>
    <xf numFmtId="0" fontId="79" fillId="4" borderId="0" xfId="6" applyFont="1" applyFill="1" applyBorder="1" applyAlignment="1">
      <alignment horizontal="center" vertical="center" wrapText="1"/>
    </xf>
    <xf numFmtId="0" fontId="79" fillId="4" borderId="0" xfId="6" applyFont="1" applyFill="1" applyAlignment="1">
      <alignment horizontal="center" vertical="center" wrapText="1"/>
    </xf>
    <xf numFmtId="0" fontId="79" fillId="15" borderId="0" xfId="6" applyFont="1" applyFill="1" applyAlignment="1">
      <alignment horizontal="center" vertical="center"/>
    </xf>
    <xf numFmtId="0" fontId="37" fillId="4" borderId="0" xfId="6" applyFont="1" applyFill="1" applyAlignment="1">
      <alignment horizontal="left" vertical="center"/>
    </xf>
    <xf numFmtId="0" fontId="41" fillId="9" borderId="0" xfId="6" applyFont="1" applyFill="1" applyAlignment="1">
      <alignment horizontal="center" vertical="center"/>
    </xf>
    <xf numFmtId="0" fontId="41" fillId="20" borderId="0" xfId="6" applyFont="1" applyFill="1" applyAlignment="1">
      <alignment horizontal="center" vertical="center"/>
    </xf>
    <xf numFmtId="0" fontId="126" fillId="4" borderId="18" xfId="6" applyFont="1" applyFill="1" applyBorder="1" applyAlignment="1">
      <alignment horizontal="center" vertical="center" wrapText="1"/>
    </xf>
    <xf numFmtId="0" fontId="126" fillId="4" borderId="0" xfId="6" applyFont="1" applyFill="1" applyBorder="1" applyAlignment="1">
      <alignment horizontal="center" vertical="center" wrapText="1"/>
    </xf>
    <xf numFmtId="0" fontId="79" fillId="15" borderId="0" xfId="6" applyFont="1" applyFill="1" applyBorder="1" applyAlignment="1">
      <alignment horizontal="center" vertical="center"/>
    </xf>
    <xf numFmtId="0" fontId="37" fillId="18" borderId="0" xfId="6" applyFont="1" applyFill="1" applyBorder="1" applyAlignment="1">
      <alignment horizontal="left" vertical="center"/>
    </xf>
    <xf numFmtId="0" fontId="73" fillId="19" borderId="19" xfId="6" applyFont="1" applyFill="1" applyBorder="1" applyAlignment="1">
      <alignment horizontal="center" vertical="center" wrapText="1"/>
    </xf>
    <xf numFmtId="0" fontId="73" fillId="19" borderId="0" xfId="6" applyFont="1" applyFill="1" applyBorder="1" applyAlignment="1">
      <alignment horizontal="center" vertical="center" wrapText="1"/>
    </xf>
    <xf numFmtId="0" fontId="73" fillId="19" borderId="6" xfId="6" applyFont="1" applyFill="1" applyBorder="1" applyAlignment="1">
      <alignment horizontal="center" vertical="center" wrapText="1"/>
    </xf>
    <xf numFmtId="0" fontId="41" fillId="6" borderId="0" xfId="6" applyFont="1" applyFill="1" applyBorder="1" applyAlignment="1">
      <alignment horizontal="center" vertical="center"/>
    </xf>
    <xf numFmtId="0" fontId="79" fillId="5" borderId="0" xfId="6" applyFont="1" applyFill="1" applyBorder="1" applyAlignment="1">
      <alignment horizontal="center" vertical="center"/>
    </xf>
    <xf numFmtId="0" fontId="41" fillId="9" borderId="0" xfId="6" applyFont="1" applyFill="1" applyBorder="1" applyAlignment="1">
      <alignment horizontal="center" vertical="center"/>
    </xf>
    <xf numFmtId="0" fontId="37" fillId="19" borderId="19" xfId="6" applyFont="1" applyFill="1" applyBorder="1" applyAlignment="1">
      <alignment horizontal="center" vertical="center" wrapText="1"/>
    </xf>
    <xf numFmtId="0" fontId="37" fillId="19" borderId="0" xfId="6" applyFont="1" applyFill="1" applyBorder="1" applyAlignment="1">
      <alignment horizontal="center" vertical="center" wrapText="1"/>
    </xf>
    <xf numFmtId="0" fontId="37" fillId="19" borderId="6" xfId="6" applyFont="1" applyFill="1" applyBorder="1" applyAlignment="1">
      <alignment horizontal="center" vertical="center" wrapText="1"/>
    </xf>
    <xf numFmtId="0" fontId="41" fillId="20" borderId="0" xfId="6" applyFont="1" applyFill="1" applyBorder="1" applyAlignment="1">
      <alignment horizontal="center" vertical="center"/>
    </xf>
    <xf numFmtId="0" fontId="78" fillId="19" borderId="19" xfId="6" applyFont="1" applyFill="1" applyBorder="1" applyAlignment="1">
      <alignment horizontal="center" vertical="center" wrapText="1"/>
    </xf>
    <xf numFmtId="0" fontId="78" fillId="19" borderId="0" xfId="6" applyFont="1" applyFill="1" applyBorder="1" applyAlignment="1">
      <alignment horizontal="center" vertical="center" wrapText="1"/>
    </xf>
    <xf numFmtId="0" fontId="78" fillId="19" borderId="6" xfId="6" applyFont="1" applyFill="1" applyBorder="1" applyAlignment="1">
      <alignment horizontal="center" vertical="center" wrapText="1"/>
    </xf>
    <xf numFmtId="0" fontId="41" fillId="10" borderId="0" xfId="6" applyFont="1" applyFill="1" applyBorder="1" applyAlignment="1">
      <alignment horizontal="center" vertical="center"/>
    </xf>
    <xf numFmtId="0" fontId="41" fillId="8" borderId="0" xfId="6" applyFont="1" applyFill="1" applyBorder="1" applyAlignment="1">
      <alignment horizontal="center" vertical="center"/>
    </xf>
    <xf numFmtId="0" fontId="41" fillId="7" borderId="0" xfId="6" applyFont="1" applyFill="1" applyBorder="1" applyAlignment="1">
      <alignment horizontal="center" vertical="center"/>
    </xf>
    <xf numFmtId="0" fontId="41" fillId="21" borderId="0" xfId="6" applyFont="1" applyFill="1" applyBorder="1" applyAlignment="1">
      <alignment horizontal="center" vertical="center"/>
    </xf>
    <xf numFmtId="0" fontId="41" fillId="6" borderId="0" xfId="6" applyFont="1" applyFill="1" applyAlignment="1">
      <alignment horizontal="center" vertical="center"/>
    </xf>
    <xf numFmtId="0" fontId="41" fillId="10" borderId="0" xfId="6" applyFont="1" applyFill="1" applyAlignment="1">
      <alignment horizontal="center" vertical="center"/>
    </xf>
    <xf numFmtId="0" fontId="41" fillId="11" borderId="0" xfId="6" applyFont="1" applyFill="1" applyBorder="1" applyAlignment="1">
      <alignment horizontal="center" vertical="center"/>
    </xf>
    <xf numFmtId="0" fontId="41" fillId="8" borderId="0" xfId="6" applyFont="1" applyFill="1" applyAlignment="1">
      <alignment horizontal="center" vertical="center"/>
    </xf>
    <xf numFmtId="0" fontId="41" fillId="20" borderId="6" xfId="6" applyFont="1" applyFill="1" applyBorder="1" applyAlignment="1">
      <alignment horizontal="center" vertical="center"/>
    </xf>
    <xf numFmtId="0" fontId="35" fillId="4" borderId="11" xfId="6" applyFont="1" applyFill="1" applyBorder="1" applyAlignment="1">
      <alignment horizontal="left" vertical="center" wrapText="1"/>
    </xf>
    <xf numFmtId="0" fontId="35" fillId="4" borderId="0" xfId="6" applyFont="1" applyFill="1" applyBorder="1" applyAlignment="1">
      <alignment horizontal="left" vertical="center" wrapText="1"/>
    </xf>
    <xf numFmtId="0" fontId="79" fillId="5" borderId="0" xfId="6" applyFont="1" applyFill="1" applyAlignment="1">
      <alignment horizontal="center" vertical="center"/>
    </xf>
    <xf numFmtId="0" fontId="41" fillId="11" borderId="0" xfId="6" applyFont="1" applyFill="1" applyAlignment="1">
      <alignment horizontal="center" vertical="center"/>
    </xf>
    <xf numFmtId="0" fontId="41" fillId="7" borderId="0" xfId="6" applyFont="1" applyFill="1" applyAlignment="1">
      <alignment horizontal="center" vertical="center"/>
    </xf>
    <xf numFmtId="0" fontId="41" fillId="21" borderId="0" xfId="6" applyFont="1" applyFill="1" applyAlignment="1">
      <alignment horizontal="center" vertical="center"/>
    </xf>
    <xf numFmtId="0" fontId="151" fillId="13" borderId="0" xfId="6" applyFont="1" applyFill="1" applyBorder="1" applyAlignment="1">
      <alignment horizontal="right" vertical="center" wrapText="1"/>
    </xf>
    <xf numFmtId="0" fontId="151" fillId="13" borderId="6" xfId="6" applyFont="1" applyFill="1" applyBorder="1" applyAlignment="1">
      <alignment horizontal="right" vertical="center" wrapText="1"/>
    </xf>
    <xf numFmtId="0" fontId="92" fillId="4" borderId="2" xfId="6" applyFont="1" applyFill="1" applyBorder="1" applyAlignment="1">
      <alignment horizontal="center" vertical="center" wrapText="1"/>
    </xf>
    <xf numFmtId="0" fontId="92" fillId="4" borderId="19" xfId="6" applyFont="1" applyFill="1" applyBorder="1" applyAlignment="1">
      <alignment horizontal="center" vertical="center" wrapText="1"/>
    </xf>
    <xf numFmtId="0" fontId="92" fillId="4" borderId="20" xfId="6" applyFont="1" applyFill="1" applyBorder="1" applyAlignment="1">
      <alignment horizontal="center" vertical="center" wrapText="1"/>
    </xf>
    <xf numFmtId="0" fontId="92" fillId="18" borderId="2" xfId="6" applyFont="1" applyFill="1" applyBorder="1" applyAlignment="1">
      <alignment horizontal="center" vertical="center" wrapText="1"/>
    </xf>
    <xf numFmtId="0" fontId="92" fillId="18" borderId="19" xfId="6" applyFont="1" applyFill="1" applyBorder="1" applyAlignment="1">
      <alignment horizontal="center" vertical="center" wrapText="1"/>
    </xf>
    <xf numFmtId="0" fontId="92" fillId="18" borderId="20" xfId="6" applyFont="1" applyFill="1" applyBorder="1" applyAlignment="1">
      <alignment horizontal="center" vertical="center" wrapText="1"/>
    </xf>
    <xf numFmtId="0" fontId="130" fillId="35" borderId="11" xfId="6" applyFont="1" applyFill="1" applyBorder="1" applyAlignment="1">
      <alignment horizontal="center" vertical="center"/>
    </xf>
    <xf numFmtId="0" fontId="130" fillId="35" borderId="0" xfId="6" applyFont="1" applyFill="1" applyBorder="1" applyAlignment="1">
      <alignment horizontal="center" vertical="center"/>
    </xf>
    <xf numFmtId="0" fontId="130" fillId="35" borderId="21" xfId="6" applyFont="1" applyFill="1" applyBorder="1" applyAlignment="1">
      <alignment horizontal="center" vertical="center"/>
    </xf>
    <xf numFmtId="0" fontId="152" fillId="35" borderId="11" xfId="6" applyFont="1" applyFill="1" applyBorder="1" applyAlignment="1">
      <alignment horizontal="center" vertical="center"/>
    </xf>
    <xf numFmtId="0" fontId="152" fillId="35" borderId="0" xfId="6" applyFont="1" applyFill="1" applyBorder="1" applyAlignment="1">
      <alignment horizontal="center" vertical="center"/>
    </xf>
    <xf numFmtId="0" fontId="152" fillId="35" borderId="21" xfId="6" applyFont="1" applyFill="1" applyBorder="1" applyAlignment="1">
      <alignment horizontal="center" vertical="center"/>
    </xf>
    <xf numFmtId="0" fontId="153" fillId="13" borderId="18" xfId="6" applyFont="1" applyFill="1" applyBorder="1" applyAlignment="1">
      <alignment horizontal="center" vertical="center" wrapText="1"/>
    </xf>
    <xf numFmtId="0" fontId="153" fillId="13" borderId="0" xfId="6" applyFont="1" applyFill="1" applyBorder="1" applyAlignment="1">
      <alignment horizontal="center" vertical="center" wrapText="1"/>
    </xf>
    <xf numFmtId="0" fontId="153" fillId="13" borderId="51" xfId="6" applyFont="1" applyFill="1" applyBorder="1" applyAlignment="1">
      <alignment horizontal="center" vertical="center" wrapText="1"/>
    </xf>
    <xf numFmtId="0" fontId="153" fillId="13" borderId="6" xfId="6" applyFont="1" applyFill="1" applyBorder="1" applyAlignment="1">
      <alignment horizontal="center" vertical="center" wrapText="1"/>
    </xf>
    <xf numFmtId="0" fontId="10" fillId="13" borderId="42" xfId="6" applyFont="1" applyFill="1" applyBorder="1" applyAlignment="1">
      <alignment horizontal="center" vertical="center" wrapText="1"/>
    </xf>
    <xf numFmtId="0" fontId="10" fillId="13" borderId="52" xfId="6" applyFont="1" applyFill="1" applyBorder="1" applyAlignment="1">
      <alignment horizontal="center" vertical="center" wrapText="1"/>
    </xf>
    <xf numFmtId="0" fontId="12" fillId="15" borderId="53" xfId="10" applyFont="1" applyFill="1" applyBorder="1" applyAlignment="1">
      <alignment horizontal="center" vertical="center" wrapText="1"/>
    </xf>
    <xf numFmtId="0" fontId="12" fillId="15" borderId="42" xfId="10" applyFont="1" applyFill="1" applyBorder="1" applyAlignment="1">
      <alignment horizontal="center" vertical="center" wrapText="1"/>
    </xf>
    <xf numFmtId="0" fontId="12" fillId="15" borderId="52" xfId="10" applyFont="1" applyFill="1" applyBorder="1" applyAlignment="1">
      <alignment horizontal="center" vertical="center" wrapText="1"/>
    </xf>
    <xf numFmtId="0" fontId="154" fillId="6" borderId="53" xfId="10" applyFont="1" applyFill="1" applyBorder="1" applyAlignment="1">
      <alignment horizontal="center" vertical="center" wrapText="1"/>
    </xf>
    <xf numFmtId="0" fontId="154" fillId="6" borderId="42" xfId="10" applyFont="1" applyFill="1" applyBorder="1" applyAlignment="1">
      <alignment horizontal="center" vertical="center" wrapText="1"/>
    </xf>
    <xf numFmtId="0" fontId="154" fillId="6" borderId="52" xfId="10" applyFont="1" applyFill="1" applyBorder="1" applyAlignment="1">
      <alignment horizontal="center" vertical="center" wrapText="1"/>
    </xf>
    <xf numFmtId="0" fontId="12" fillId="5" borderId="53" xfId="10" applyFont="1" applyFill="1" applyBorder="1" applyAlignment="1">
      <alignment horizontal="center" vertical="center" wrapText="1"/>
    </xf>
    <xf numFmtId="0" fontId="12" fillId="5" borderId="42" xfId="10" applyFont="1" applyFill="1" applyBorder="1" applyAlignment="1">
      <alignment horizontal="center" vertical="center" wrapText="1"/>
    </xf>
    <xf numFmtId="0" fontId="12" fillId="5" borderId="52" xfId="10" applyFont="1" applyFill="1" applyBorder="1" applyAlignment="1">
      <alignment horizontal="center" vertical="center" wrapText="1"/>
    </xf>
    <xf numFmtId="0" fontId="24" fillId="7" borderId="53" xfId="10" applyFont="1" applyFill="1" applyBorder="1" applyAlignment="1">
      <alignment horizontal="center" vertical="center" wrapText="1"/>
    </xf>
    <xf numFmtId="0" fontId="24" fillId="7" borderId="42" xfId="10" applyFont="1" applyFill="1" applyBorder="1" applyAlignment="1">
      <alignment horizontal="center" vertical="center" wrapText="1"/>
    </xf>
    <xf numFmtId="0" fontId="24" fillId="7" borderId="52" xfId="10" applyFont="1" applyFill="1" applyBorder="1" applyAlignment="1">
      <alignment horizontal="center" vertical="center" wrapText="1"/>
    </xf>
    <xf numFmtId="0" fontId="24" fillId="8" borderId="53" xfId="10" applyFont="1" applyFill="1" applyBorder="1" applyAlignment="1">
      <alignment horizontal="center" vertical="center" wrapText="1"/>
    </xf>
    <xf numFmtId="0" fontId="24" fillId="8" borderId="42" xfId="10" applyFont="1" applyFill="1" applyBorder="1" applyAlignment="1">
      <alignment horizontal="center" vertical="center" wrapText="1"/>
    </xf>
    <xf numFmtId="0" fontId="24" fillId="8" borderId="52" xfId="10" applyFont="1" applyFill="1" applyBorder="1" applyAlignment="1">
      <alignment horizontal="center" vertical="center" wrapText="1"/>
    </xf>
    <xf numFmtId="0" fontId="154" fillId="9" borderId="53" xfId="10" applyFont="1" applyFill="1" applyBorder="1" applyAlignment="1">
      <alignment horizontal="center" vertical="center" wrapText="1"/>
    </xf>
    <xf numFmtId="0" fontId="154" fillId="9" borderId="42" xfId="10" applyFont="1" applyFill="1" applyBorder="1" applyAlignment="1">
      <alignment horizontal="center" vertical="center" wrapText="1"/>
    </xf>
    <xf numFmtId="0" fontId="154" fillId="9" borderId="52" xfId="10" applyFont="1" applyFill="1" applyBorder="1" applyAlignment="1">
      <alignment horizontal="center" vertical="center" wrapText="1"/>
    </xf>
    <xf numFmtId="0" fontId="154" fillId="10" borderId="53" xfId="10" applyFont="1" applyFill="1" applyBorder="1" applyAlignment="1">
      <alignment horizontal="center" vertical="center" wrapText="1"/>
    </xf>
    <xf numFmtId="0" fontId="154" fillId="10" borderId="42" xfId="10" applyFont="1" applyFill="1" applyBorder="1" applyAlignment="1">
      <alignment horizontal="center" vertical="center" wrapText="1"/>
    </xf>
    <xf numFmtId="0" fontId="154" fillId="10" borderId="52" xfId="10" applyFont="1" applyFill="1" applyBorder="1" applyAlignment="1">
      <alignment horizontal="center" vertical="center" wrapText="1"/>
    </xf>
    <xf numFmtId="0" fontId="24" fillId="20" borderId="53" xfId="10" applyFont="1" applyFill="1" applyBorder="1" applyAlignment="1">
      <alignment horizontal="center" vertical="center" wrapText="1"/>
    </xf>
    <xf numFmtId="0" fontId="24" fillId="20" borderId="42" xfId="10" applyFont="1" applyFill="1" applyBorder="1" applyAlignment="1">
      <alignment horizontal="center" vertical="center" wrapText="1"/>
    </xf>
    <xf numFmtId="0" fontId="24" fillId="20" borderId="52" xfId="10" applyFont="1" applyFill="1" applyBorder="1" applyAlignment="1">
      <alignment horizontal="center" vertical="center" wrapText="1"/>
    </xf>
    <xf numFmtId="0" fontId="78" fillId="4" borderId="57" xfId="6" applyFont="1" applyFill="1" applyBorder="1" applyAlignment="1">
      <alignment horizontal="center" vertical="center" wrapText="1"/>
    </xf>
    <xf numFmtId="0" fontId="78" fillId="4" borderId="52" xfId="6" applyFont="1" applyFill="1" applyBorder="1" applyAlignment="1">
      <alignment horizontal="center" vertical="center" wrapText="1"/>
    </xf>
    <xf numFmtId="0" fontId="92" fillId="4" borderId="54" xfId="6" applyFont="1" applyFill="1" applyBorder="1" applyAlignment="1">
      <alignment horizontal="center" vertical="center" wrapText="1"/>
    </xf>
    <xf numFmtId="0" fontId="92" fillId="4" borderId="55" xfId="6" applyFont="1" applyFill="1" applyBorder="1" applyAlignment="1">
      <alignment horizontal="center" vertical="center" wrapText="1"/>
    </xf>
    <xf numFmtId="0" fontId="92" fillId="4" borderId="56" xfId="6" applyFont="1" applyFill="1" applyBorder="1" applyAlignment="1">
      <alignment horizontal="center" vertical="center" wrapText="1"/>
    </xf>
    <xf numFmtId="0" fontId="154" fillId="11" borderId="53" xfId="10" applyFont="1" applyFill="1" applyBorder="1" applyAlignment="1">
      <alignment horizontal="center" vertical="center" wrapText="1"/>
    </xf>
    <xf numFmtId="0" fontId="154" fillId="11" borderId="42" xfId="10" applyFont="1" applyFill="1" applyBorder="1" applyAlignment="1">
      <alignment horizontal="center" vertical="center" wrapText="1"/>
    </xf>
    <xf numFmtId="0" fontId="154" fillId="11" borderId="52" xfId="10" applyFont="1" applyFill="1" applyBorder="1" applyAlignment="1">
      <alignment horizontal="center" vertical="center" wrapText="1"/>
    </xf>
    <xf numFmtId="0" fontId="12" fillId="21" borderId="53" xfId="10" applyFont="1" applyFill="1" applyBorder="1" applyAlignment="1">
      <alignment horizontal="center" vertical="center" wrapText="1"/>
    </xf>
    <xf numFmtId="0" fontId="12" fillId="21" borderId="42" xfId="10" applyFont="1" applyFill="1" applyBorder="1" applyAlignment="1">
      <alignment horizontal="center" vertical="center" wrapText="1"/>
    </xf>
    <xf numFmtId="0" fontId="12" fillId="21" borderId="52" xfId="10" applyFont="1" applyFill="1" applyBorder="1" applyAlignment="1">
      <alignment horizontal="center" vertical="center" wrapText="1"/>
    </xf>
    <xf numFmtId="0" fontId="92" fillId="4" borderId="58" xfId="6" applyFont="1" applyFill="1" applyBorder="1" applyAlignment="1">
      <alignment horizontal="center" vertical="center" wrapText="1"/>
    </xf>
    <xf numFmtId="0" fontId="92" fillId="4" borderId="59" xfId="6" applyFont="1" applyFill="1" applyBorder="1" applyAlignment="1">
      <alignment horizontal="center" vertical="center" wrapText="1"/>
    </xf>
    <xf numFmtId="0" fontId="92" fillId="4" borderId="60" xfId="6" applyFont="1" applyFill="1" applyBorder="1" applyAlignment="1">
      <alignment horizontal="center" vertical="center" wrapText="1"/>
    </xf>
    <xf numFmtId="0" fontId="155" fillId="28" borderId="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151" fillId="32" borderId="3" xfId="6" applyFont="1" applyFill="1" applyBorder="1" applyAlignment="1">
      <alignment horizontal="center" vertical="center"/>
    </xf>
    <xf numFmtId="0" fontId="41" fillId="9" borderId="69" xfId="6" applyFont="1" applyFill="1" applyBorder="1" applyAlignment="1">
      <alignment horizontal="center" vertical="center" wrapText="1"/>
    </xf>
    <xf numFmtId="0" fontId="41" fillId="9" borderId="72" xfId="6" applyFont="1" applyFill="1" applyBorder="1" applyAlignment="1">
      <alignment horizontal="center" vertical="center" wrapText="1"/>
    </xf>
    <xf numFmtId="0" fontId="41" fillId="9" borderId="70" xfId="6" applyFont="1" applyFill="1" applyBorder="1" applyAlignment="1">
      <alignment horizontal="center" vertical="center" wrapText="1"/>
    </xf>
    <xf numFmtId="0" fontId="41" fillId="9" borderId="73" xfId="6" applyFont="1" applyFill="1" applyBorder="1" applyAlignment="1">
      <alignment horizontal="center" vertical="center" wrapText="1"/>
    </xf>
    <xf numFmtId="0" fontId="36" fillId="9" borderId="71" xfId="6" applyFont="1" applyFill="1" applyBorder="1" applyAlignment="1">
      <alignment horizontal="center" wrapText="1"/>
    </xf>
    <xf numFmtId="0" fontId="36" fillId="9" borderId="74" xfId="6" applyFont="1" applyFill="1" applyBorder="1" applyAlignment="1">
      <alignment horizontal="center" wrapText="1"/>
    </xf>
    <xf numFmtId="0" fontId="79" fillId="8" borderId="21" xfId="6" applyFont="1" applyFill="1" applyBorder="1" applyAlignment="1">
      <alignment horizontal="center" vertical="center" wrapText="1"/>
    </xf>
    <xf numFmtId="0" fontId="79" fillId="8" borderId="32" xfId="6" applyFont="1" applyFill="1" applyBorder="1" applyAlignment="1">
      <alignment horizontal="center" vertical="center" wrapText="1"/>
    </xf>
    <xf numFmtId="0" fontId="79" fillId="8" borderId="28" xfId="6" applyFont="1" applyFill="1" applyBorder="1" applyAlignment="1">
      <alignment horizontal="center" vertical="center" wrapText="1"/>
    </xf>
    <xf numFmtId="0" fontId="79" fillId="8" borderId="29" xfId="6" applyFont="1" applyFill="1" applyBorder="1" applyAlignment="1">
      <alignment horizontal="center" vertical="center" wrapText="1"/>
    </xf>
    <xf numFmtId="0" fontId="82" fillId="8" borderId="11" xfId="6" applyFont="1" applyFill="1" applyBorder="1" applyAlignment="1">
      <alignment horizontal="center" wrapText="1"/>
    </xf>
    <xf numFmtId="0" fontId="82" fillId="8" borderId="31" xfId="6" applyFont="1" applyFill="1" applyBorder="1" applyAlignment="1">
      <alignment horizontal="center" wrapText="1"/>
    </xf>
    <xf numFmtId="0" fontId="158" fillId="9" borderId="0" xfId="6" applyFont="1" applyFill="1" applyBorder="1" applyAlignment="1">
      <alignment horizontal="right" vertical="center" wrapText="1"/>
    </xf>
    <xf numFmtId="0" fontId="167" fillId="32" borderId="0" xfId="6" applyFont="1" applyFill="1" applyBorder="1" applyAlignment="1">
      <alignment horizontal="left" vertical="center" wrapText="1"/>
    </xf>
    <xf numFmtId="0" fontId="168" fillId="32" borderId="0" xfId="6" applyFont="1" applyFill="1" applyBorder="1" applyAlignment="1">
      <alignment horizontal="center" vertical="center"/>
    </xf>
    <xf numFmtId="0" fontId="41" fillId="39" borderId="69" xfId="6" applyFont="1" applyFill="1" applyBorder="1" applyAlignment="1">
      <alignment horizontal="center" vertical="center" wrapText="1"/>
    </xf>
    <xf numFmtId="0" fontId="41" fillId="39" borderId="72" xfId="6" applyFont="1" applyFill="1" applyBorder="1" applyAlignment="1">
      <alignment horizontal="center" vertical="center" wrapText="1"/>
    </xf>
    <xf numFmtId="0" fontId="41" fillId="39" borderId="70" xfId="6" applyFont="1" applyFill="1" applyBorder="1" applyAlignment="1">
      <alignment horizontal="center" vertical="center" wrapText="1"/>
    </xf>
    <xf numFmtId="0" fontId="41" fillId="39" borderId="73" xfId="6" applyFont="1" applyFill="1" applyBorder="1" applyAlignment="1">
      <alignment horizontal="center" vertical="center" wrapText="1"/>
    </xf>
    <xf numFmtId="0" fontId="36" fillId="39" borderId="71" xfId="6" applyFont="1" applyFill="1" applyBorder="1" applyAlignment="1">
      <alignment horizontal="center" wrapText="1"/>
    </xf>
    <xf numFmtId="0" fontId="36" fillId="39" borderId="74" xfId="6" applyFont="1" applyFill="1" applyBorder="1" applyAlignment="1">
      <alignment horizontal="center" wrapText="1"/>
    </xf>
    <xf numFmtId="0" fontId="53" fillId="8" borderId="0" xfId="6" applyFont="1" applyFill="1" applyBorder="1" applyAlignment="1">
      <alignment horizontal="right" vertical="center" wrapText="1"/>
    </xf>
    <xf numFmtId="0" fontId="79" fillId="10" borderId="0" xfId="6" applyFont="1" applyFill="1" applyBorder="1" applyAlignment="1">
      <alignment horizontal="center" vertical="center" wrapText="1"/>
    </xf>
    <xf numFmtId="0" fontId="79" fillId="10" borderId="6" xfId="6" applyFont="1" applyFill="1" applyBorder="1" applyAlignment="1">
      <alignment horizontal="center" vertical="center" wrapText="1"/>
    </xf>
    <xf numFmtId="0" fontId="79" fillId="10" borderId="28" xfId="6" applyFont="1" applyFill="1" applyBorder="1" applyAlignment="1">
      <alignment horizontal="center" vertical="center" wrapText="1"/>
    </xf>
    <xf numFmtId="0" fontId="79" fillId="10" borderId="29" xfId="6" applyFont="1" applyFill="1" applyBorder="1" applyAlignment="1">
      <alignment horizontal="center" vertical="center" wrapText="1"/>
    </xf>
    <xf numFmtId="0" fontId="82" fillId="10" borderId="11" xfId="6" applyFont="1" applyFill="1" applyBorder="1" applyAlignment="1">
      <alignment horizontal="center" wrapText="1"/>
    </xf>
    <xf numFmtId="0" fontId="82" fillId="10" borderId="31" xfId="6" applyFont="1" applyFill="1" applyBorder="1" applyAlignment="1">
      <alignment horizontal="center" wrapText="1"/>
    </xf>
    <xf numFmtId="0" fontId="158" fillId="39" borderId="0" xfId="6" applyFont="1" applyFill="1" applyBorder="1" applyAlignment="1">
      <alignment horizontal="right" vertical="center" wrapText="1"/>
    </xf>
    <xf numFmtId="0" fontId="79" fillId="38" borderId="0" xfId="6" applyFont="1" applyFill="1" applyBorder="1" applyAlignment="1">
      <alignment horizontal="center" vertical="center" wrapText="1"/>
    </xf>
    <xf numFmtId="0" fontId="79" fillId="38" borderId="6" xfId="6" applyFont="1" applyFill="1" applyBorder="1" applyAlignment="1">
      <alignment horizontal="center" vertical="center" wrapText="1"/>
    </xf>
    <xf numFmtId="0" fontId="79" fillId="38" borderId="28" xfId="6" applyFont="1" applyFill="1" applyBorder="1" applyAlignment="1">
      <alignment horizontal="center" vertical="center" wrapText="1"/>
    </xf>
    <xf numFmtId="0" fontId="79" fillId="38" borderId="29" xfId="6" applyFont="1" applyFill="1" applyBorder="1" applyAlignment="1">
      <alignment horizontal="center" vertical="center" wrapText="1"/>
    </xf>
    <xf numFmtId="0" fontId="82" fillId="38" borderId="11" xfId="6" applyFont="1" applyFill="1" applyBorder="1" applyAlignment="1">
      <alignment horizontal="center" wrapText="1"/>
    </xf>
    <xf numFmtId="0" fontId="82" fillId="38" borderId="31" xfId="6" applyFont="1" applyFill="1" applyBorder="1" applyAlignment="1">
      <alignment horizontal="center" wrapText="1"/>
    </xf>
    <xf numFmtId="0" fontId="158" fillId="10" borderId="0" xfId="6" applyFont="1" applyFill="1" applyBorder="1" applyAlignment="1">
      <alignment horizontal="right" vertical="center" wrapText="1"/>
    </xf>
    <xf numFmtId="0" fontId="41" fillId="6" borderId="69" xfId="6" applyFont="1" applyFill="1" applyBorder="1" applyAlignment="1">
      <alignment horizontal="center" vertical="center" wrapText="1"/>
    </xf>
    <xf numFmtId="0" fontId="41" fillId="6" borderId="72" xfId="6" applyFont="1" applyFill="1" applyBorder="1" applyAlignment="1">
      <alignment horizontal="center" vertical="center" wrapText="1"/>
    </xf>
    <xf numFmtId="0" fontId="41" fillId="6" borderId="70" xfId="6" applyFont="1" applyFill="1" applyBorder="1" applyAlignment="1">
      <alignment horizontal="center" vertical="center" wrapText="1"/>
    </xf>
    <xf numFmtId="0" fontId="41" fillId="6" borderId="73" xfId="6" applyFont="1" applyFill="1" applyBorder="1" applyAlignment="1">
      <alignment horizontal="center" vertical="center" wrapText="1"/>
    </xf>
    <xf numFmtId="0" fontId="36" fillId="6" borderId="71" xfId="6" applyFont="1" applyFill="1" applyBorder="1" applyAlignment="1">
      <alignment horizontal="center" wrapText="1"/>
    </xf>
    <xf numFmtId="0" fontId="36" fillId="6" borderId="74" xfId="6" applyFont="1" applyFill="1" applyBorder="1" applyAlignment="1">
      <alignment horizontal="center" wrapText="1"/>
    </xf>
    <xf numFmtId="0" fontId="53" fillId="38" borderId="0" xfId="6" applyFont="1" applyFill="1" applyBorder="1" applyAlignment="1">
      <alignment horizontal="right" vertical="center" wrapText="1"/>
    </xf>
    <xf numFmtId="0" fontId="41" fillId="40" borderId="69" xfId="6" applyFont="1" applyFill="1" applyBorder="1" applyAlignment="1">
      <alignment horizontal="center" vertical="center" wrapText="1"/>
    </xf>
    <xf numFmtId="0" fontId="41" fillId="40" borderId="72" xfId="6" applyFont="1" applyFill="1" applyBorder="1" applyAlignment="1">
      <alignment horizontal="center" vertical="center" wrapText="1"/>
    </xf>
    <xf numFmtId="0" fontId="41" fillId="40" borderId="70" xfId="6" applyFont="1" applyFill="1" applyBorder="1" applyAlignment="1">
      <alignment horizontal="center" vertical="center" wrapText="1"/>
    </xf>
    <xf numFmtId="0" fontId="41" fillId="40" borderId="73" xfId="6" applyFont="1" applyFill="1" applyBorder="1" applyAlignment="1">
      <alignment horizontal="center" vertical="center" wrapText="1"/>
    </xf>
    <xf numFmtId="0" fontId="36" fillId="40" borderId="71" xfId="6" applyFont="1" applyFill="1" applyBorder="1" applyAlignment="1">
      <alignment horizontal="center" wrapText="1"/>
    </xf>
    <xf numFmtId="0" fontId="36" fillId="40" borderId="74" xfId="6" applyFont="1" applyFill="1" applyBorder="1" applyAlignment="1">
      <alignment horizontal="center" wrapText="1"/>
    </xf>
    <xf numFmtId="0" fontId="158" fillId="6" borderId="0" xfId="6" applyFont="1" applyFill="1" applyBorder="1" applyAlignment="1">
      <alignment horizontal="right" vertical="center" wrapText="1"/>
    </xf>
    <xf numFmtId="0" fontId="79" fillId="30" borderId="0" xfId="6" applyFont="1" applyFill="1" applyBorder="1" applyAlignment="1">
      <alignment horizontal="center" vertical="center" wrapText="1"/>
    </xf>
    <xf numFmtId="0" fontId="79" fillId="30" borderId="6" xfId="6" applyFont="1" applyFill="1" applyBorder="1" applyAlignment="1">
      <alignment horizontal="center" vertical="center" wrapText="1"/>
    </xf>
    <xf numFmtId="0" fontId="79" fillId="30" borderId="28" xfId="6" applyFont="1" applyFill="1" applyBorder="1" applyAlignment="1">
      <alignment horizontal="center" vertical="center" wrapText="1"/>
    </xf>
    <xf numFmtId="0" fontId="79" fillId="30" borderId="29" xfId="6" applyFont="1" applyFill="1" applyBorder="1" applyAlignment="1">
      <alignment horizontal="center" vertical="center" wrapText="1"/>
    </xf>
    <xf numFmtId="0" fontId="82" fillId="30" borderId="11" xfId="6" applyFont="1" applyFill="1" applyBorder="1" applyAlignment="1">
      <alignment horizontal="center" wrapText="1"/>
    </xf>
    <xf numFmtId="0" fontId="82" fillId="30" borderId="31" xfId="6" applyFont="1" applyFill="1" applyBorder="1" applyAlignment="1">
      <alignment horizontal="center" wrapText="1"/>
    </xf>
    <xf numFmtId="0" fontId="158" fillId="40" borderId="0" xfId="6" applyFont="1" applyFill="1" applyBorder="1" applyAlignment="1">
      <alignment horizontal="right" vertical="center" wrapText="1"/>
    </xf>
    <xf numFmtId="0" fontId="79" fillId="27" borderId="0" xfId="6" applyFont="1" applyFill="1" applyBorder="1" applyAlignment="1">
      <alignment horizontal="center" vertical="center" wrapText="1"/>
    </xf>
    <xf numFmtId="0" fontId="79" fillId="27" borderId="6" xfId="6" applyFont="1" applyFill="1" applyBorder="1" applyAlignment="1">
      <alignment horizontal="center" vertical="center" wrapText="1"/>
    </xf>
    <xf numFmtId="0" fontId="79" fillId="27" borderId="28" xfId="6" applyFont="1" applyFill="1" applyBorder="1" applyAlignment="1">
      <alignment horizontal="center" vertical="center" wrapText="1"/>
    </xf>
    <xf numFmtId="0" fontId="79" fillId="27" borderId="29" xfId="6" applyFont="1" applyFill="1" applyBorder="1" applyAlignment="1">
      <alignment horizontal="center" vertical="center" wrapText="1"/>
    </xf>
    <xf numFmtId="0" fontId="82" fillId="27" borderId="11" xfId="6" applyFont="1" applyFill="1" applyBorder="1" applyAlignment="1">
      <alignment horizontal="center" wrapText="1"/>
    </xf>
    <xf numFmtId="0" fontId="82" fillId="27" borderId="31" xfId="6" applyFont="1" applyFill="1" applyBorder="1" applyAlignment="1">
      <alignment horizontal="center" wrapText="1"/>
    </xf>
    <xf numFmtId="0" fontId="53" fillId="30" borderId="0" xfId="6" applyFont="1" applyFill="1" applyBorder="1" applyAlignment="1">
      <alignment horizontal="right" vertical="center" wrapText="1"/>
    </xf>
    <xf numFmtId="0" fontId="41" fillId="37" borderId="69" xfId="6" applyFont="1" applyFill="1" applyBorder="1" applyAlignment="1">
      <alignment horizontal="center" vertical="center" wrapText="1"/>
    </xf>
    <xf numFmtId="0" fontId="41" fillId="37" borderId="72" xfId="6" applyFont="1" applyFill="1" applyBorder="1" applyAlignment="1">
      <alignment horizontal="center" vertical="center" wrapText="1"/>
    </xf>
    <xf numFmtId="0" fontId="41" fillId="37" borderId="70" xfId="6" applyFont="1" applyFill="1" applyBorder="1" applyAlignment="1">
      <alignment horizontal="center" vertical="center" wrapText="1"/>
    </xf>
    <xf numFmtId="0" fontId="41" fillId="37" borderId="73" xfId="6" applyFont="1" applyFill="1" applyBorder="1" applyAlignment="1">
      <alignment horizontal="center" vertical="center" wrapText="1"/>
    </xf>
    <xf numFmtId="0" fontId="36" fillId="37" borderId="71" xfId="6" applyFont="1" applyFill="1" applyBorder="1" applyAlignment="1">
      <alignment horizontal="center" wrapText="1"/>
    </xf>
    <xf numFmtId="0" fontId="36" fillId="37" borderId="74" xfId="6" applyFont="1" applyFill="1" applyBorder="1" applyAlignment="1">
      <alignment horizontal="center" wrapText="1"/>
    </xf>
    <xf numFmtId="0" fontId="53" fillId="27" borderId="0" xfId="6" applyFont="1" applyFill="1" applyBorder="1" applyAlignment="1">
      <alignment horizontal="right" vertical="center" wrapText="1"/>
    </xf>
    <xf numFmtId="0" fontId="41" fillId="21" borderId="69" xfId="6" applyFont="1" applyFill="1" applyBorder="1" applyAlignment="1">
      <alignment horizontal="center" vertical="center" wrapText="1"/>
    </xf>
    <xf numFmtId="0" fontId="41" fillId="21" borderId="72" xfId="6" applyFont="1" applyFill="1" applyBorder="1" applyAlignment="1">
      <alignment horizontal="center" vertical="center" wrapText="1"/>
    </xf>
    <xf numFmtId="0" fontId="41" fillId="21" borderId="70" xfId="6" applyFont="1" applyFill="1" applyBorder="1" applyAlignment="1">
      <alignment horizontal="center" vertical="center" wrapText="1"/>
    </xf>
    <xf numFmtId="0" fontId="41" fillId="21" borderId="73" xfId="6" applyFont="1" applyFill="1" applyBorder="1" applyAlignment="1">
      <alignment horizontal="center" vertical="center" wrapText="1"/>
    </xf>
    <xf numFmtId="0" fontId="36" fillId="21" borderId="71" xfId="6" applyFont="1" applyFill="1" applyBorder="1" applyAlignment="1">
      <alignment horizontal="center" wrapText="1"/>
    </xf>
    <xf numFmtId="0" fontId="36" fillId="21" borderId="74" xfId="6" applyFont="1" applyFill="1" applyBorder="1" applyAlignment="1">
      <alignment horizontal="center" wrapText="1"/>
    </xf>
    <xf numFmtId="0" fontId="158" fillId="37" borderId="0" xfId="6" applyFont="1" applyFill="1" applyBorder="1" applyAlignment="1">
      <alignment horizontal="right" vertical="center" wrapText="1"/>
    </xf>
    <xf numFmtId="0" fontId="79" fillId="23" borderId="0" xfId="6" applyFont="1" applyFill="1" applyBorder="1" applyAlignment="1">
      <alignment horizontal="center" vertical="center" wrapText="1"/>
    </xf>
    <xf numFmtId="0" fontId="79" fillId="23" borderId="6" xfId="6" applyFont="1" applyFill="1" applyBorder="1" applyAlignment="1">
      <alignment horizontal="center" vertical="center" wrapText="1"/>
    </xf>
    <xf numFmtId="0" fontId="79" fillId="23" borderId="28" xfId="6" applyFont="1" applyFill="1" applyBorder="1" applyAlignment="1">
      <alignment horizontal="center" vertical="center" wrapText="1"/>
    </xf>
    <xf numFmtId="0" fontId="79" fillId="23" borderId="29" xfId="6" applyFont="1" applyFill="1" applyBorder="1" applyAlignment="1">
      <alignment horizontal="center" vertical="center" wrapText="1"/>
    </xf>
    <xf numFmtId="0" fontId="82" fillId="23" borderId="11" xfId="6" applyFont="1" applyFill="1" applyBorder="1" applyAlignment="1">
      <alignment horizontal="center" wrapText="1"/>
    </xf>
    <xf numFmtId="0" fontId="82" fillId="23" borderId="31" xfId="6" applyFont="1" applyFill="1" applyBorder="1" applyAlignment="1">
      <alignment horizontal="center" wrapText="1"/>
    </xf>
    <xf numFmtId="0" fontId="158" fillId="21" borderId="0" xfId="6" applyFont="1" applyFill="1" applyBorder="1" applyAlignment="1">
      <alignment horizontal="right" vertical="center" wrapText="1"/>
    </xf>
    <xf numFmtId="0" fontId="41" fillId="41" borderId="69" xfId="6" applyFont="1" applyFill="1" applyBorder="1" applyAlignment="1">
      <alignment horizontal="center" vertical="center" wrapText="1"/>
    </xf>
    <xf numFmtId="0" fontId="41" fillId="41" borderId="72" xfId="6" applyFont="1" applyFill="1" applyBorder="1" applyAlignment="1">
      <alignment horizontal="center" vertical="center" wrapText="1"/>
    </xf>
    <xf numFmtId="0" fontId="41" fillId="41" borderId="70" xfId="6" applyFont="1" applyFill="1" applyBorder="1" applyAlignment="1">
      <alignment horizontal="center" vertical="center" wrapText="1"/>
    </xf>
    <xf numFmtId="0" fontId="41" fillId="41" borderId="73" xfId="6" applyFont="1" applyFill="1" applyBorder="1" applyAlignment="1">
      <alignment horizontal="center" vertical="center" wrapText="1"/>
    </xf>
    <xf numFmtId="0" fontId="36" fillId="41" borderId="71" xfId="6" applyFont="1" applyFill="1" applyBorder="1" applyAlignment="1">
      <alignment horizontal="center" wrapText="1"/>
    </xf>
    <xf numFmtId="0" fontId="36" fillId="41" borderId="74" xfId="6" applyFont="1" applyFill="1" applyBorder="1" applyAlignment="1">
      <alignment horizontal="center" wrapText="1"/>
    </xf>
    <xf numFmtId="0" fontId="53" fillId="23" borderId="0" xfId="6" applyFont="1" applyFill="1" applyBorder="1" applyAlignment="1">
      <alignment horizontal="right" vertical="center" wrapText="1"/>
    </xf>
    <xf numFmtId="0" fontId="79" fillId="11" borderId="0" xfId="6" applyFont="1" applyFill="1" applyBorder="1" applyAlignment="1">
      <alignment horizontal="center" vertical="center" wrapText="1"/>
    </xf>
    <xf numFmtId="0" fontId="79" fillId="11" borderId="6" xfId="6" applyFont="1" applyFill="1" applyBorder="1" applyAlignment="1">
      <alignment horizontal="center" vertical="center" wrapText="1"/>
    </xf>
    <xf numFmtId="0" fontId="79" fillId="11" borderId="28" xfId="6" applyFont="1" applyFill="1" applyBorder="1" applyAlignment="1">
      <alignment horizontal="center" vertical="center" wrapText="1"/>
    </xf>
    <xf numFmtId="0" fontId="79" fillId="11" borderId="29" xfId="6" applyFont="1" applyFill="1" applyBorder="1" applyAlignment="1">
      <alignment horizontal="center" vertical="center" wrapText="1"/>
    </xf>
    <xf numFmtId="0" fontId="82" fillId="11" borderId="11" xfId="6" applyFont="1" applyFill="1" applyBorder="1" applyAlignment="1">
      <alignment horizontal="center" wrapText="1"/>
    </xf>
    <xf numFmtId="0" fontId="82" fillId="11" borderId="31" xfId="6" applyFont="1" applyFill="1" applyBorder="1" applyAlignment="1">
      <alignment horizontal="center" wrapText="1"/>
    </xf>
    <xf numFmtId="0" fontId="158" fillId="41" borderId="0" xfId="6" applyFont="1" applyFill="1" applyBorder="1" applyAlignment="1">
      <alignment horizontal="right" vertical="center" wrapText="1"/>
    </xf>
    <xf numFmtId="0" fontId="79" fillId="15" borderId="66" xfId="6" applyFont="1" applyFill="1" applyBorder="1" applyAlignment="1">
      <alignment horizontal="center" vertical="center" wrapText="1"/>
    </xf>
    <xf numFmtId="0" fontId="79" fillId="15" borderId="32" xfId="6" applyFont="1" applyFill="1" applyBorder="1" applyAlignment="1">
      <alignment horizontal="center" vertical="center" wrapText="1"/>
    </xf>
    <xf numFmtId="0" fontId="79" fillId="15" borderId="28" xfId="6" applyFont="1" applyFill="1" applyBorder="1" applyAlignment="1">
      <alignment horizontal="center" vertical="center" wrapText="1"/>
    </xf>
    <xf numFmtId="0" fontId="79" fillId="15" borderId="29" xfId="6" applyFont="1" applyFill="1" applyBorder="1" applyAlignment="1">
      <alignment horizontal="center" vertical="center" wrapText="1"/>
    </xf>
    <xf numFmtId="0" fontId="82" fillId="15" borderId="11" xfId="6" applyFont="1" applyFill="1" applyBorder="1" applyAlignment="1">
      <alignment horizontal="center" wrapText="1"/>
    </xf>
    <xf numFmtId="0" fontId="82" fillId="15" borderId="31" xfId="6" applyFont="1" applyFill="1" applyBorder="1" applyAlignment="1">
      <alignment horizontal="center" wrapText="1"/>
    </xf>
    <xf numFmtId="0" fontId="106" fillId="3" borderId="0" xfId="6" applyFont="1" applyFill="1" applyBorder="1" applyAlignment="1">
      <alignment horizontal="left" vertical="center" wrapText="1"/>
    </xf>
    <xf numFmtId="0" fontId="53" fillId="11" borderId="0" xfId="6" applyFont="1" applyFill="1" applyBorder="1" applyAlignment="1">
      <alignment horizontal="right" vertical="center" wrapText="1"/>
    </xf>
    <xf numFmtId="0" fontId="163" fillId="15" borderId="0" xfId="6" applyFont="1" applyFill="1" applyBorder="1" applyAlignment="1">
      <alignment horizontal="right" vertical="center" wrapText="1"/>
    </xf>
    <xf numFmtId="0" fontId="151" fillId="13" borderId="66" xfId="6" applyFont="1" applyFill="1" applyBorder="1" applyAlignment="1">
      <alignment horizontal="right" vertical="center" wrapText="1"/>
    </xf>
    <xf numFmtId="0" fontId="130" fillId="35" borderId="66" xfId="6" applyFont="1" applyFill="1" applyBorder="1" applyAlignment="1">
      <alignment horizontal="center" vertical="center"/>
    </xf>
    <xf numFmtId="0" fontId="79" fillId="13" borderId="0" xfId="6" applyFont="1" applyFill="1" applyBorder="1" applyAlignment="1">
      <alignment horizontal="center" vertical="center" wrapText="1"/>
    </xf>
    <xf numFmtId="0" fontId="79" fillId="13" borderId="6" xfId="6" applyFont="1" applyFill="1" applyBorder="1" applyAlignment="1">
      <alignment horizontal="center" vertical="center" wrapText="1"/>
    </xf>
    <xf numFmtId="0" fontId="79" fillId="13" borderId="28" xfId="6" applyFont="1" applyFill="1" applyBorder="1" applyAlignment="1">
      <alignment horizontal="center" vertical="center" wrapText="1"/>
    </xf>
    <xf numFmtId="0" fontId="79" fillId="13" borderId="29" xfId="6" applyFont="1" applyFill="1" applyBorder="1" applyAlignment="1">
      <alignment horizontal="center" vertical="center" wrapText="1"/>
    </xf>
    <xf numFmtId="0" fontId="79" fillId="0" borderId="28" xfId="6" applyFont="1" applyBorder="1" applyAlignment="1">
      <alignment horizontal="center" wrapText="1"/>
    </xf>
    <xf numFmtId="0" fontId="79" fillId="0" borderId="29" xfId="6" applyFont="1" applyBorder="1" applyAlignment="1">
      <alignment horizontal="center" wrapText="1"/>
    </xf>
    <xf numFmtId="0" fontId="89" fillId="13" borderId="2" xfId="6" applyFont="1" applyFill="1" applyBorder="1" applyAlignment="1">
      <alignment horizontal="center" vertical="center" wrapText="1"/>
    </xf>
    <xf numFmtId="0" fontId="89" fillId="13" borderId="19" xfId="6" applyFont="1" applyFill="1" applyBorder="1" applyAlignment="1">
      <alignment horizontal="center" vertical="center" wrapText="1"/>
    </xf>
    <xf numFmtId="0" fontId="89" fillId="13" borderId="20" xfId="6" applyFont="1" applyFill="1" applyBorder="1" applyAlignment="1">
      <alignment horizontal="center" vertical="center" wrapText="1"/>
    </xf>
    <xf numFmtId="0" fontId="79" fillId="13" borderId="6" xfId="6" applyFont="1" applyFill="1" applyBorder="1" applyAlignment="1">
      <alignment horizontal="left" vertical="center"/>
    </xf>
    <xf numFmtId="0" fontId="79" fillId="13" borderId="32" xfId="6" applyFont="1" applyFill="1" applyBorder="1" applyAlignment="1">
      <alignment horizontal="left" vertical="center"/>
    </xf>
    <xf numFmtId="0" fontId="125" fillId="13" borderId="0" xfId="6" applyFont="1" applyFill="1" applyBorder="1" applyAlignment="1">
      <alignment horizontal="right" vertical="center" wrapText="1"/>
    </xf>
    <xf numFmtId="0" fontId="125" fillId="13" borderId="66" xfId="6" applyFont="1" applyFill="1" applyBorder="1" applyAlignment="1">
      <alignment horizontal="right" vertical="center" wrapText="1"/>
    </xf>
    <xf numFmtId="0" fontId="147" fillId="0" borderId="34" xfId="6" applyFont="1" applyBorder="1" applyAlignment="1">
      <alignment horizontal="left" vertical="center"/>
    </xf>
    <xf numFmtId="0" fontId="147" fillId="0" borderId="25" xfId="6" applyFont="1" applyBorder="1" applyAlignment="1">
      <alignment horizontal="left" vertical="center"/>
    </xf>
    <xf numFmtId="0" fontId="147" fillId="0" borderId="4" xfId="6" applyFont="1" applyBorder="1" applyAlignment="1">
      <alignment horizontal="left" vertical="center"/>
    </xf>
    <xf numFmtId="0" fontId="147" fillId="0" borderId="0" xfId="6" applyFont="1" applyBorder="1" applyAlignment="1">
      <alignment horizontal="left" vertical="center"/>
    </xf>
    <xf numFmtId="0" fontId="149" fillId="4" borderId="0" xfId="6" applyFont="1" applyFill="1" applyBorder="1" applyAlignment="1">
      <alignment horizontal="center" vertical="center"/>
    </xf>
    <xf numFmtId="0" fontId="149" fillId="4" borderId="6" xfId="6" applyFont="1" applyFill="1" applyBorder="1" applyAlignment="1">
      <alignment horizontal="center" vertical="center"/>
    </xf>
    <xf numFmtId="0" fontId="157" fillId="4" borderId="0" xfId="6" applyFont="1" applyFill="1" applyBorder="1" applyAlignment="1">
      <alignment horizontal="center" vertical="center" wrapText="1"/>
    </xf>
    <xf numFmtId="0" fontId="79" fillId="11" borderId="0" xfId="6" applyFont="1" applyFill="1" applyAlignment="1">
      <alignment horizontal="center" vertical="center"/>
    </xf>
    <xf numFmtId="0" fontId="41" fillId="41" borderId="0" xfId="6" applyFont="1" applyFill="1" applyAlignment="1">
      <alignment horizontal="center" vertical="center"/>
    </xf>
    <xf numFmtId="0" fontId="79" fillId="23" borderId="0" xfId="6" applyFont="1" applyFill="1" applyAlignment="1">
      <alignment horizontal="center" vertical="center"/>
    </xf>
    <xf numFmtId="0" fontId="41" fillId="37" borderId="0" xfId="6" applyFont="1" applyFill="1" applyAlignment="1">
      <alignment horizontal="center" vertical="center"/>
    </xf>
    <xf numFmtId="0" fontId="41" fillId="39" borderId="0" xfId="6" applyFont="1" applyFill="1" applyAlignment="1">
      <alignment horizontal="center" vertical="center"/>
    </xf>
    <xf numFmtId="0" fontId="79" fillId="8" borderId="0" xfId="6" applyFont="1" applyFill="1" applyAlignment="1">
      <alignment horizontal="center" vertical="center"/>
    </xf>
    <xf numFmtId="0" fontId="41" fillId="40" borderId="0" xfId="6" applyFont="1" applyFill="1" applyAlignment="1">
      <alignment horizontal="center" vertical="center"/>
    </xf>
    <xf numFmtId="0" fontId="79" fillId="38" borderId="0" xfId="6" applyFont="1" applyFill="1" applyAlignment="1">
      <alignment horizontal="center" vertical="center"/>
    </xf>
    <xf numFmtId="0" fontId="79" fillId="27" borderId="0" xfId="6" applyFont="1" applyFill="1" applyAlignment="1">
      <alignment horizontal="center" vertical="center"/>
    </xf>
    <xf numFmtId="0" fontId="41" fillId="30" borderId="0" xfId="6" applyFont="1" applyFill="1" applyAlignment="1">
      <alignment horizontal="center" vertical="center"/>
    </xf>
    <xf numFmtId="0" fontId="208" fillId="35" borderId="105" xfId="6" applyFont="1" applyFill="1" applyBorder="1" applyAlignment="1">
      <alignment horizontal="center" vertical="center"/>
    </xf>
    <xf numFmtId="0" fontId="208" fillId="35" borderId="106" xfId="6" applyFont="1" applyFill="1" applyBorder="1" applyAlignment="1">
      <alignment horizontal="center" vertical="center"/>
    </xf>
    <xf numFmtId="0" fontId="208" fillId="35" borderId="107" xfId="6" applyFont="1" applyFill="1" applyBorder="1" applyAlignment="1">
      <alignment horizontal="center" vertical="center"/>
    </xf>
    <xf numFmtId="0" fontId="208" fillId="35" borderId="4" xfId="6" applyFont="1" applyFill="1" applyBorder="1" applyAlignment="1">
      <alignment horizontal="center" vertical="center"/>
    </xf>
    <xf numFmtId="0" fontId="208" fillId="35" borderId="0" xfId="6" applyFont="1" applyFill="1" applyBorder="1" applyAlignment="1">
      <alignment horizontal="center" vertical="center"/>
    </xf>
    <xf numFmtId="0" fontId="208" fillId="35" borderId="3" xfId="6" applyFont="1" applyFill="1" applyBorder="1" applyAlignment="1">
      <alignment horizontal="center" vertical="center"/>
    </xf>
    <xf numFmtId="0" fontId="208" fillId="35" borderId="33" xfId="6" applyFont="1" applyFill="1" applyBorder="1" applyAlignment="1">
      <alignment horizontal="center" vertical="center"/>
    </xf>
    <xf numFmtId="0" fontId="208" fillId="35" borderId="108" xfId="6" applyFont="1" applyFill="1" applyBorder="1" applyAlignment="1">
      <alignment horizontal="center" vertical="center"/>
    </xf>
    <xf numFmtId="0" fontId="208" fillId="35" borderId="109" xfId="6" applyFont="1" applyFill="1" applyBorder="1" applyAlignment="1">
      <alignment horizontal="center" vertical="center"/>
    </xf>
    <xf numFmtId="0" fontId="203" fillId="27" borderId="0" xfId="6" applyFont="1" applyFill="1" applyAlignment="1">
      <alignment horizontal="center" vertical="center"/>
    </xf>
    <xf numFmtId="0" fontId="10" fillId="35" borderId="0" xfId="9" applyNumberFormat="1" applyFont="1" applyFill="1" applyBorder="1" applyAlignment="1" applyProtection="1">
      <alignment horizontal="center" vertical="center" wrapText="1"/>
      <protection locked="0"/>
    </xf>
    <xf numFmtId="0" fontId="202" fillId="0" borderId="83" xfId="6" applyFont="1" applyBorder="1" applyAlignment="1">
      <alignment horizontal="center" vertical="center" wrapText="1"/>
    </xf>
    <xf numFmtId="0" fontId="202" fillId="0" borderId="93" xfId="6" applyFont="1" applyBorder="1" applyAlignment="1">
      <alignment horizontal="center" vertical="center" wrapText="1"/>
    </xf>
    <xf numFmtId="0" fontId="202" fillId="0" borderId="0" xfId="6" applyFont="1" applyBorder="1" applyAlignment="1">
      <alignment horizontal="center" vertical="center" wrapText="1"/>
    </xf>
    <xf numFmtId="0" fontId="202" fillId="0" borderId="66" xfId="6" applyFont="1" applyBorder="1" applyAlignment="1">
      <alignment horizontal="center" vertical="center" wrapText="1"/>
    </xf>
    <xf numFmtId="0" fontId="35" fillId="0" borderId="0" xfId="6" applyFont="1" applyAlignment="1">
      <alignment horizontal="center" vertical="center" wrapText="1"/>
    </xf>
    <xf numFmtId="0" fontId="205" fillId="35" borderId="0" xfId="4" applyFont="1" applyFill="1" applyBorder="1" applyAlignment="1">
      <alignment horizontal="center" vertical="center"/>
    </xf>
    <xf numFmtId="0" fontId="205" fillId="35" borderId="94" xfId="4" applyFont="1" applyFill="1" applyBorder="1" applyAlignment="1">
      <alignment horizontal="center" vertical="center"/>
    </xf>
    <xf numFmtId="0" fontId="51" fillId="0" borderId="83" xfId="6" applyFont="1" applyBorder="1" applyAlignment="1">
      <alignment horizontal="center" vertical="center" wrapText="1"/>
    </xf>
    <xf numFmtId="0" fontId="51" fillId="0" borderId="93" xfId="6" applyFont="1" applyBorder="1" applyAlignment="1">
      <alignment horizontal="center" vertical="center" wrapText="1"/>
    </xf>
    <xf numFmtId="0" fontId="51" fillId="0" borderId="94" xfId="6" applyFont="1" applyBorder="1" applyAlignment="1">
      <alignment horizontal="center" vertical="center" wrapText="1"/>
    </xf>
    <xf numFmtId="0" fontId="51" fillId="0" borderId="95" xfId="6" applyFont="1" applyBorder="1" applyAlignment="1">
      <alignment horizontal="center" vertical="center" wrapText="1"/>
    </xf>
    <xf numFmtId="0" fontId="78" fillId="0" borderId="83" xfId="6" applyFont="1" applyBorder="1" applyAlignment="1">
      <alignment horizontal="center" vertical="center" wrapText="1"/>
    </xf>
    <xf numFmtId="0" fontId="78" fillId="0" borderId="93" xfId="6" applyFont="1" applyBorder="1" applyAlignment="1">
      <alignment horizontal="center" vertical="center" wrapText="1"/>
    </xf>
    <xf numFmtId="0" fontId="78" fillId="0" borderId="94" xfId="6" applyFont="1" applyBorder="1" applyAlignment="1">
      <alignment horizontal="center" vertical="center" wrapText="1"/>
    </xf>
    <xf numFmtId="0" fontId="78" fillId="0" borderId="95" xfId="6" applyFont="1" applyBorder="1" applyAlignment="1">
      <alignment horizontal="center" vertical="center" wrapText="1"/>
    </xf>
    <xf numFmtId="1" fontId="79" fillId="4" borderId="11" xfId="9" applyNumberFormat="1" applyFont="1" applyFill="1" applyBorder="1" applyAlignment="1">
      <alignment horizontal="right" vertical="center"/>
    </xf>
    <xf numFmtId="1" fontId="79" fillId="4" borderId="0" xfId="9" applyNumberFormat="1" applyFont="1" applyFill="1" applyBorder="1" applyAlignment="1">
      <alignment horizontal="right" vertical="center"/>
    </xf>
    <xf numFmtId="0" fontId="209" fillId="35" borderId="105" xfId="6" applyFont="1" applyFill="1" applyBorder="1" applyAlignment="1">
      <alignment horizontal="center" vertical="center" wrapText="1"/>
    </xf>
    <xf numFmtId="0" fontId="209" fillId="35" borderId="106" xfId="6" applyFont="1" applyFill="1" applyBorder="1" applyAlignment="1">
      <alignment horizontal="center" vertical="center" wrapText="1"/>
    </xf>
    <xf numFmtId="0" fontId="209" fillId="35" borderId="107" xfId="6" applyFont="1" applyFill="1" applyBorder="1" applyAlignment="1">
      <alignment horizontal="center" vertical="center" wrapText="1"/>
    </xf>
    <xf numFmtId="0" fontId="209" fillId="35" borderId="4" xfId="6" applyFont="1" applyFill="1" applyBorder="1" applyAlignment="1">
      <alignment horizontal="center" vertical="center" wrapText="1"/>
    </xf>
    <xf numFmtId="0" fontId="209" fillId="35" borderId="0" xfId="6" applyFont="1" applyFill="1" applyBorder="1" applyAlignment="1">
      <alignment horizontal="center" vertical="center" wrapText="1"/>
    </xf>
    <xf numFmtId="0" fontId="209" fillId="35" borderId="3" xfId="6" applyFont="1" applyFill="1" applyBorder="1" applyAlignment="1">
      <alignment horizontal="center" vertical="center" wrapText="1"/>
    </xf>
    <xf numFmtId="0" fontId="209" fillId="35" borderId="33" xfId="6" applyFont="1" applyFill="1" applyBorder="1" applyAlignment="1">
      <alignment horizontal="center" vertical="center" wrapText="1"/>
    </xf>
    <xf numFmtId="0" fontId="209" fillId="35" borderId="108" xfId="6" applyFont="1" applyFill="1" applyBorder="1" applyAlignment="1">
      <alignment horizontal="center" vertical="center" wrapText="1"/>
    </xf>
    <xf numFmtId="0" fontId="209" fillId="35" borderId="109" xfId="6" applyFont="1" applyFill="1" applyBorder="1" applyAlignment="1">
      <alignment horizontal="center" vertical="center" wrapText="1"/>
    </xf>
    <xf numFmtId="2" fontId="68" fillId="3" borderId="87" xfId="13" applyNumberFormat="1" applyFont="1" applyFill="1" applyBorder="1" applyAlignment="1">
      <alignment horizontal="center" vertical="center" wrapText="1"/>
    </xf>
    <xf numFmtId="2" fontId="68" fillId="3" borderId="3" xfId="13" applyNumberFormat="1" applyFont="1" applyFill="1" applyBorder="1" applyAlignment="1">
      <alignment horizontal="center" vertical="center" wrapText="1"/>
    </xf>
    <xf numFmtId="0" fontId="201" fillId="0" borderId="0" xfId="4" applyFont="1" applyAlignment="1">
      <alignment horizontal="center" vertical="center" wrapText="1"/>
    </xf>
    <xf numFmtId="1" fontId="146" fillId="13" borderId="78" xfId="14" applyNumberFormat="1" applyFont="1" applyFill="1" applyBorder="1" applyAlignment="1">
      <alignment horizontal="center" vertical="center" wrapText="1"/>
    </xf>
    <xf numFmtId="0" fontId="157" fillId="4" borderId="65" xfId="13" applyFont="1" applyFill="1" applyBorder="1" applyAlignment="1">
      <alignment horizontal="left" vertical="center"/>
    </xf>
    <xf numFmtId="0" fontId="157" fillId="4" borderId="45" xfId="13" applyFont="1" applyFill="1" applyBorder="1" applyAlignment="1">
      <alignment horizontal="left" vertical="center"/>
    </xf>
    <xf numFmtId="0" fontId="157" fillId="4" borderId="40" xfId="13" applyFont="1" applyFill="1" applyBorder="1" applyAlignment="1">
      <alignment horizontal="left" vertical="center"/>
    </xf>
    <xf numFmtId="0" fontId="68" fillId="44" borderId="84" xfId="13" applyFont="1" applyFill="1" applyBorder="1" applyAlignment="1">
      <alignment horizontal="center" vertical="center" wrapText="1"/>
    </xf>
    <xf numFmtId="0" fontId="68" fillId="44" borderId="41" xfId="13" applyFont="1" applyFill="1" applyBorder="1" applyAlignment="1">
      <alignment horizontal="center" vertical="center" wrapText="1"/>
    </xf>
    <xf numFmtId="0" fontId="68" fillId="44" borderId="63" xfId="13" applyFont="1" applyFill="1" applyBorder="1" applyAlignment="1">
      <alignment horizontal="center" vertical="center" wrapText="1"/>
    </xf>
    <xf numFmtId="0" fontId="68" fillId="44" borderId="85" xfId="13" applyFont="1" applyFill="1" applyBorder="1" applyAlignment="1">
      <alignment horizontal="center" vertical="center" wrapText="1"/>
    </xf>
    <xf numFmtId="0" fontId="68" fillId="44" borderId="88" xfId="13" applyFont="1" applyFill="1" applyBorder="1" applyAlignment="1">
      <alignment horizontal="center" vertical="center" wrapText="1"/>
    </xf>
    <xf numFmtId="0" fontId="68" fillId="44" borderId="90" xfId="13" applyFont="1" applyFill="1" applyBorder="1" applyAlignment="1">
      <alignment horizontal="center" vertical="center" wrapText="1"/>
    </xf>
    <xf numFmtId="2" fontId="71" fillId="35" borderId="83" xfId="13" applyNumberFormat="1" applyFont="1" applyFill="1" applyBorder="1" applyAlignment="1">
      <alignment horizontal="center" vertical="center" wrapText="1"/>
    </xf>
    <xf numFmtId="2" fontId="71" fillId="35" borderId="0" xfId="13" applyNumberFormat="1" applyFont="1" applyFill="1" applyBorder="1" applyAlignment="1">
      <alignment horizontal="center" vertical="center" wrapText="1"/>
    </xf>
    <xf numFmtId="2" fontId="130" fillId="35" borderId="2" xfId="13" applyNumberFormat="1" applyFont="1" applyFill="1" applyBorder="1" applyAlignment="1">
      <alignment horizontal="center" vertical="center" wrapText="1"/>
    </xf>
    <xf numFmtId="2" fontId="130" fillId="35" borderId="11" xfId="13" applyNumberFormat="1" applyFont="1" applyFill="1" applyBorder="1" applyAlignment="1">
      <alignment horizontal="center" vertical="center" wrapText="1"/>
    </xf>
    <xf numFmtId="0" fontId="179" fillId="30" borderId="0" xfId="13" applyFont="1" applyFill="1" applyBorder="1" applyAlignment="1">
      <alignment horizontal="center" vertical="center" textRotation="90" wrapText="1"/>
    </xf>
    <xf numFmtId="0" fontId="179" fillId="30" borderId="21" xfId="13" applyFont="1" applyFill="1" applyBorder="1" applyAlignment="1">
      <alignment horizontal="center" vertical="center" textRotation="90" wrapText="1"/>
    </xf>
    <xf numFmtId="0" fontId="180" fillId="30" borderId="0" xfId="13" applyFont="1" applyFill="1" applyBorder="1" applyAlignment="1">
      <alignment horizontal="center" vertical="center"/>
    </xf>
    <xf numFmtId="0" fontId="180" fillId="30" borderId="3" xfId="13" applyFont="1" applyFill="1" applyBorder="1" applyAlignment="1">
      <alignment horizontal="center" vertical="center"/>
    </xf>
    <xf numFmtId="0" fontId="185" fillId="27" borderId="76" xfId="14" applyFont="1" applyFill="1" applyBorder="1" applyAlignment="1">
      <alignment horizontal="center" vertical="center" textRotation="90" wrapText="1"/>
    </xf>
    <xf numFmtId="0" fontId="185" fillId="27" borderId="78" xfId="14" applyFont="1" applyFill="1" applyBorder="1" applyAlignment="1">
      <alignment horizontal="center" vertical="center" textRotation="90" wrapText="1"/>
    </xf>
    <xf numFmtId="0" fontId="68" fillId="4" borderId="77" xfId="13" applyFont="1" applyFill="1" applyBorder="1" applyAlignment="1">
      <alignment horizontal="center" vertical="center" textRotation="90"/>
    </xf>
    <xf numFmtId="0" fontId="68" fillId="4" borderId="79" xfId="13" applyFont="1" applyFill="1" applyBorder="1" applyAlignment="1">
      <alignment horizontal="center" vertical="center" textRotation="90"/>
    </xf>
    <xf numFmtId="0" fontId="149" fillId="4" borderId="64" xfId="13" applyFont="1" applyFill="1" applyBorder="1" applyAlignment="1">
      <alignment horizontal="center" vertical="center"/>
    </xf>
    <xf numFmtId="0" fontId="149" fillId="4" borderId="0" xfId="13" applyFont="1" applyFill="1" applyBorder="1" applyAlignment="1">
      <alignment horizontal="center" vertical="center"/>
    </xf>
    <xf numFmtId="0" fontId="68" fillId="44" borderId="0" xfId="13" applyFont="1" applyFill="1" applyBorder="1" applyAlignment="1">
      <alignment horizontal="center" vertical="center"/>
    </xf>
    <xf numFmtId="0" fontId="68" fillId="44" borderId="3" xfId="13" applyFont="1" applyFill="1" applyBorder="1" applyAlignment="1">
      <alignment horizontal="center" vertical="center"/>
    </xf>
    <xf numFmtId="189" fontId="68" fillId="44" borderId="80" xfId="13" applyNumberFormat="1" applyFont="1" applyFill="1" applyBorder="1" applyAlignment="1">
      <alignment horizontal="center" vertical="center"/>
    </xf>
    <xf numFmtId="189" fontId="68" fillId="44" borderId="44" xfId="13" applyNumberFormat="1" applyFont="1" applyFill="1" applyBorder="1" applyAlignment="1">
      <alignment horizontal="center" vertical="center"/>
    </xf>
  </cellXfs>
  <cellStyles count="36">
    <cellStyle name="Lien hypertexte" xfId="1" builtinId="8"/>
    <cellStyle name="Lien hypertexte 2" xfId="29" xr:uid="{CB967621-B1E6-48FF-A529-12B5D21C3AE8}"/>
    <cellStyle name="Lien hypertexte 2 2" xfId="32" xr:uid="{C41C7D1F-E0D5-42C6-97BE-8093A8F0F375}"/>
    <cellStyle name="Lien hypertexte 3" xfId="2" xr:uid="{00000000-0005-0000-0000-000001000000}"/>
    <cellStyle name="Lien hypertexte 3 2" xfId="19" xr:uid="{5024C149-28C2-4DEC-AE96-305A37F4B915}"/>
    <cellStyle name="Lien hypertexte 3 2 2" xfId="25" xr:uid="{1F05219B-DB66-46DC-AADD-1CB59E863445}"/>
    <cellStyle name="Lien hypertexte 3 2 3" xfId="30" xr:uid="{C7ECA321-E2B1-4909-ACD1-88C8FE7B4DCF}"/>
    <cellStyle name="Lien hypertexte 5" xfId="3" xr:uid="{00000000-0005-0000-0000-000002000000}"/>
    <cellStyle name="Lien hypertexte 5 2" xfId="35" xr:uid="{98A51B10-15B2-4C79-A736-59AAB50AD996}"/>
    <cellStyle name="Lien hypertexte_PG Positionnement 2009 2" xfId="34" xr:uid="{48659D71-C72C-48F3-AB9B-33EBE19B8359}"/>
    <cellStyle name="Normal" xfId="0" builtinId="0"/>
    <cellStyle name="Normal 12" xfId="18" xr:uid="{7E9C5EDA-5CFB-4090-AECE-E9E0F37B8D78}"/>
    <cellStyle name="Normal 2 2" xfId="4" xr:uid="{00000000-0005-0000-0000-000005000000}"/>
    <cellStyle name="Normal 2 2 2" xfId="5" xr:uid="{00000000-0005-0000-0000-000006000000}"/>
    <cellStyle name="Normal 2 2 2 2" xfId="21" xr:uid="{C6EC9506-0163-4CFF-BEDF-DA250568555F}"/>
    <cellStyle name="Normal 2 2 3" xfId="33" xr:uid="{BD2C6B41-3540-4760-841A-C2F9018AA989}"/>
    <cellStyle name="Normal 2 3" xfId="27" xr:uid="{9BA9F231-74B0-4BC9-959C-81FD3E91F5F8}"/>
    <cellStyle name="Normal 2 4" xfId="31" xr:uid="{7DB36992-BC91-4A2F-A8A0-36DD39A96195}"/>
    <cellStyle name="Normal 3" xfId="17" xr:uid="{00000000-0005-0000-0000-000007000000}"/>
    <cellStyle name="Normal 3 2" xfId="20" xr:uid="{E2B4B047-B69C-4C8B-8BD4-6CD834B94BC0}"/>
    <cellStyle name="Normal 4" xfId="6" xr:uid="{00000000-0005-0000-0000-000008000000}"/>
    <cellStyle name="Normal 4 3" xfId="7" xr:uid="{00000000-0005-0000-0000-000009000000}"/>
    <cellStyle name="Normal 4 3 4" xfId="26" xr:uid="{56D5DBA3-8602-472D-8DA2-A5272BDBCC56}"/>
    <cellStyle name="Normal 5" xfId="28" xr:uid="{CAB8B303-C6F7-4B98-B292-475BE96F745D}"/>
    <cellStyle name="Normal_Comparer recettes 2009 OK" xfId="8" xr:uid="{00000000-0005-0000-0000-00000B000000}"/>
    <cellStyle name="Normal_Comparer recettes 2009 OK 2" xfId="9" xr:uid="{00000000-0005-0000-0000-00000C000000}"/>
    <cellStyle name="Normal_Comparer recettes 2009 OK 2 2" xfId="23" xr:uid="{80BDD7B0-B7A0-485F-8686-3F04A0399351}"/>
    <cellStyle name="Normal_EF27 crudités assorties 2" xfId="10" xr:uid="{00000000-0005-0000-0000-00000F000000}"/>
    <cellStyle name="Normal_Effectif Conditionnement Goulin" xfId="14" xr:uid="{00000000-0005-0000-0000-000010000000}"/>
    <cellStyle name="Normal_Forum Marais 15 09 2001" xfId="11" xr:uid="{00000000-0005-0000-0000-000011000000}"/>
    <cellStyle name="Normal_Forum Marais 15 09 2001 2" xfId="15" xr:uid="{00000000-0005-0000-0000-000012000000}"/>
    <cellStyle name="Normal_Forum Marais 15 09 2001 3" xfId="16" xr:uid="{00000000-0005-0000-0000-000013000000}"/>
    <cellStyle name="Normal_Forum Marais 15 09 2001_Fiche technique C2 Mars 2008 " xfId="22" xr:uid="{B7A447EF-D552-4048-AC10-40A5BE69144D}"/>
    <cellStyle name="Normal_Gantt 27 janvier 2" xfId="24" xr:uid="{8DAC3A1D-88A1-4B0B-958B-F8731E551497}"/>
    <cellStyle name="Normal_Marché 2002 filtre automatique" xfId="13" xr:uid="{00000000-0005-0000-0000-000014000000}"/>
    <cellStyle name="Normal_space" xfId="12" xr:uid="{00000000-0005-0000-0000-00001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39818</xdr:colOff>
      <xdr:row>94</xdr:row>
      <xdr:rowOff>155313</xdr:rowOff>
    </xdr:from>
    <xdr:to>
      <xdr:col>28</xdr:col>
      <xdr:colOff>38100</xdr:colOff>
      <xdr:row>97</xdr:row>
      <xdr:rowOff>342900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30863D-2268-452F-A24D-2666E4FC9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44018" y="46167413"/>
          <a:ext cx="1522282" cy="1711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uisineactuelle.fr/recettes/beignets-de-fleurs-d-acacia-11382" TargetMode="External"/><Relationship Id="rId3" Type="http://schemas.openxmlformats.org/officeDocument/2006/relationships/hyperlink" Target="http://cuisine.journaldesfemmes.com/recette/311699-beignets-de-fleurs-d-acacia" TargetMode="External"/><Relationship Id="rId7" Type="http://schemas.openxmlformats.org/officeDocument/2006/relationships/hyperlink" Target="http://www.delice-celeste.com/beignets-fleurs-dacacia/" TargetMode="External"/><Relationship Id="rId2" Type="http://schemas.openxmlformats.org/officeDocument/2006/relationships/hyperlink" Target="http://www.750g.com/recettes_beignets_de_fleurs_d_acacia.htm" TargetMode="External"/><Relationship Id="rId1" Type="http://schemas.openxmlformats.org/officeDocument/2006/relationships/hyperlink" Target="http://recette-de-cuisine.aufeminin.com/w/recette/r3470/beignets-de-fleurs-d-acacia.html" TargetMode="External"/><Relationship Id="rId6" Type="http://schemas.openxmlformats.org/officeDocument/2006/relationships/hyperlink" Target="http://recette-de-cuisine.aufeminin.com/w/recette/r3470/beignets-de-fleurs-d-acacia.html" TargetMode="External"/><Relationship Id="rId5" Type="http://schemas.openxmlformats.org/officeDocument/2006/relationships/hyperlink" Target="http://www.supertoinette.com/recette/721/beignets_acacia_to_de.html" TargetMode="External"/><Relationship Id="rId4" Type="http://schemas.openxmlformats.org/officeDocument/2006/relationships/hyperlink" Target="http://www.france3.fr/emissions/les-carnets-de-julie/recettes/beignets-de-fleurs-d-acacias-de-catherine_320357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uisineactuelle.fr/recettes/beignets-de-fleurs-d-acacia-11382" TargetMode="External"/><Relationship Id="rId3" Type="http://schemas.openxmlformats.org/officeDocument/2006/relationships/hyperlink" Target="http://cuisine.journaldesfemmes.com/recette/311699-beignets-de-fleurs-d-acacia" TargetMode="External"/><Relationship Id="rId7" Type="http://schemas.openxmlformats.org/officeDocument/2006/relationships/hyperlink" Target="http://www.delice-celeste.com/beignets-fleurs-dacacia/" TargetMode="External"/><Relationship Id="rId2" Type="http://schemas.openxmlformats.org/officeDocument/2006/relationships/hyperlink" Target="http://www.750g.com/recettes_beignets_de_fleurs_d_acacia.htm" TargetMode="External"/><Relationship Id="rId1" Type="http://schemas.openxmlformats.org/officeDocument/2006/relationships/hyperlink" Target="http://www.cuisineactuelle.fr/recettes/beignets-de-fleurs-d-acacia-11382" TargetMode="External"/><Relationship Id="rId6" Type="http://schemas.openxmlformats.org/officeDocument/2006/relationships/hyperlink" Target="http://recette-de-cuisine.aufeminin.com/w/recette/r3470/beignets-de-fleurs-d-acacia.html" TargetMode="External"/><Relationship Id="rId5" Type="http://schemas.openxmlformats.org/officeDocument/2006/relationships/hyperlink" Target="http://www.supertoinette.com/recette/721/beignets_acacia_to_de.html" TargetMode="External"/><Relationship Id="rId4" Type="http://schemas.openxmlformats.org/officeDocument/2006/relationships/hyperlink" Target="http://www.france3.fr/emissions/les-carnets-de-julie/recettes/beignets-de-fleurs-d-acacias-de-catherine_32035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82DF0-7FC7-4F4B-A280-85FD4E12B439}">
  <dimension ref="A1:AR99"/>
  <sheetViews>
    <sheetView tabSelected="1" zoomScale="75" zoomScaleNormal="75" workbookViewId="0">
      <selection activeCell="S28" sqref="S28"/>
    </sheetView>
  </sheetViews>
  <sheetFormatPr baseColWidth="10" defaultRowHeight="12.75" x14ac:dyDescent="0.2"/>
  <cols>
    <col min="1" max="2" width="11.42578125" style="1007"/>
    <col min="3" max="3" width="16" style="1007" customWidth="1"/>
    <col min="4" max="18" width="11.42578125" style="1007"/>
    <col min="19" max="19" width="16" style="1007" customWidth="1"/>
    <col min="20" max="20" width="12.140625" style="1007" customWidth="1"/>
    <col min="21" max="21" width="15.28515625" style="1007" customWidth="1"/>
    <col min="22" max="22" width="11.42578125" style="1007"/>
    <col min="23" max="23" width="14.140625" style="1007" customWidth="1"/>
    <col min="24" max="16384" width="11.42578125" style="1007"/>
  </cols>
  <sheetData>
    <row r="1" spans="1:29" ht="30" customHeight="1" x14ac:dyDescent="0.25">
      <c r="A1" s="1004"/>
      <c r="B1" s="1004"/>
      <c r="C1" s="1004"/>
      <c r="D1" s="1004"/>
      <c r="E1" s="1004"/>
      <c r="F1" s="1004"/>
      <c r="G1" s="1004"/>
      <c r="H1" s="1004"/>
      <c r="I1" s="1004"/>
      <c r="J1" s="1004"/>
      <c r="K1" s="1004"/>
      <c r="L1" s="1005"/>
      <c r="M1" s="1005"/>
      <c r="N1" s="1005"/>
      <c r="O1" s="1005"/>
      <c r="P1" s="1005"/>
      <c r="Q1" s="1006"/>
      <c r="R1" s="1006"/>
      <c r="S1" s="1006"/>
      <c r="T1" s="1006"/>
      <c r="U1" s="1006"/>
      <c r="V1" s="1006"/>
      <c r="W1" s="1006"/>
      <c r="X1" s="1006"/>
      <c r="Y1" s="1006"/>
      <c r="Z1" s="1006"/>
      <c r="AA1" s="1006"/>
      <c r="AB1" s="1006"/>
      <c r="AC1" s="1006"/>
    </row>
    <row r="2" spans="1:29" ht="30" customHeight="1" x14ac:dyDescent="0.25">
      <c r="A2" s="1004"/>
      <c r="B2" s="1008" t="s">
        <v>1008</v>
      </c>
      <c r="C2" s="1004"/>
      <c r="D2" s="1004"/>
      <c r="E2" s="1004"/>
      <c r="F2" s="1004"/>
      <c r="G2" s="1004"/>
      <c r="H2" s="1004"/>
      <c r="I2" s="1005"/>
      <c r="J2" s="1004"/>
      <c r="K2" s="1004"/>
      <c r="L2" s="1005"/>
      <c r="M2" s="1005"/>
      <c r="N2" s="1005"/>
      <c r="O2" s="1005"/>
      <c r="P2" s="1005"/>
      <c r="Q2" s="1006"/>
      <c r="R2" s="1006"/>
      <c r="S2" s="1006"/>
      <c r="T2" s="1006"/>
      <c r="U2" s="1006"/>
      <c r="V2" s="1006"/>
      <c r="W2" s="1006"/>
      <c r="X2" s="1006"/>
      <c r="Y2" s="1006"/>
      <c r="Z2" s="1006"/>
      <c r="AA2" s="1006"/>
      <c r="AB2" s="1006"/>
      <c r="AC2" s="1006"/>
    </row>
    <row r="3" spans="1:29" ht="30" customHeight="1" x14ac:dyDescent="0.25">
      <c r="A3" s="1004"/>
      <c r="B3" s="1009" t="s">
        <v>1009</v>
      </c>
      <c r="C3" s="1010"/>
      <c r="D3" s="1004"/>
      <c r="E3" s="1004"/>
      <c r="F3" s="1004"/>
      <c r="G3" s="1004"/>
      <c r="H3" s="1004"/>
      <c r="I3" s="1005"/>
      <c r="J3" s="1004"/>
      <c r="K3" s="1004"/>
      <c r="L3" s="1005"/>
      <c r="M3" s="1005"/>
      <c r="N3" s="1005"/>
      <c r="O3" s="1005"/>
      <c r="P3" s="1005"/>
      <c r="Q3" s="1006"/>
      <c r="R3" s="1006"/>
      <c r="S3" s="1006"/>
      <c r="T3" s="1158" t="s">
        <v>1132</v>
      </c>
      <c r="U3" s="1158"/>
      <c r="V3" s="1158"/>
      <c r="W3" s="1158"/>
      <c r="X3" s="1006"/>
      <c r="Y3" s="1006"/>
      <c r="Z3" s="1006"/>
      <c r="AA3" s="1006"/>
      <c r="AB3" s="1006"/>
      <c r="AC3" s="1006"/>
    </row>
    <row r="4" spans="1:29" ht="30" customHeight="1" x14ac:dyDescent="0.25">
      <c r="A4" s="1004"/>
      <c r="B4" s="1009" t="s">
        <v>1131</v>
      </c>
      <c r="C4" s="1010"/>
      <c r="D4" s="1004"/>
      <c r="E4" s="1004"/>
      <c r="F4" s="1004"/>
      <c r="G4" s="1004"/>
      <c r="H4" s="1004"/>
      <c r="I4" s="1005"/>
      <c r="J4" s="1004"/>
      <c r="K4" s="1004"/>
      <c r="L4" s="1005"/>
      <c r="M4" s="1005"/>
      <c r="N4" s="1005"/>
      <c r="O4" s="1005"/>
      <c r="P4" s="1005"/>
      <c r="Q4" s="1006"/>
      <c r="R4" s="1006"/>
      <c r="S4" s="1012"/>
      <c r="T4" s="1158"/>
      <c r="U4" s="1158"/>
      <c r="V4" s="1158"/>
      <c r="W4" s="1158"/>
      <c r="X4" s="1006"/>
      <c r="Y4" s="1006"/>
      <c r="Z4" s="1006"/>
      <c r="AA4" s="1006"/>
      <c r="AB4" s="1006"/>
      <c r="AC4" s="1006"/>
    </row>
    <row r="5" spans="1:29" ht="30" customHeight="1" x14ac:dyDescent="0.25">
      <c r="A5" s="1004"/>
      <c r="B5" s="1009" t="s">
        <v>1010</v>
      </c>
      <c r="C5" s="1010"/>
      <c r="D5" s="1004"/>
      <c r="E5" s="1004"/>
      <c r="F5" s="1004"/>
      <c r="G5" s="1004"/>
      <c r="H5" s="1004"/>
      <c r="I5" s="1005"/>
      <c r="J5" s="1004"/>
      <c r="K5" s="1004"/>
      <c r="L5" s="1005"/>
      <c r="M5" s="1005"/>
      <c r="N5" s="1005"/>
      <c r="O5" s="1005"/>
      <c r="P5" s="1005"/>
      <c r="Q5" s="1006"/>
      <c r="R5" s="1006"/>
      <c r="S5" s="1097" t="s">
        <v>1133</v>
      </c>
      <c r="T5" s="1081"/>
      <c r="U5" s="1081"/>
      <c r="V5" s="1081"/>
      <c r="W5" s="1081"/>
      <c r="X5" s="1006"/>
      <c r="Y5" s="1006"/>
      <c r="Z5" s="1006"/>
      <c r="AA5" s="1006"/>
      <c r="AB5" s="1006"/>
      <c r="AC5" s="1006"/>
    </row>
    <row r="6" spans="1:29" ht="30" customHeight="1" x14ac:dyDescent="0.25">
      <c r="A6" s="1004"/>
      <c r="B6" s="1009" t="s">
        <v>1011</v>
      </c>
      <c r="C6" s="1004"/>
      <c r="D6" s="1004"/>
      <c r="E6" s="1004"/>
      <c r="F6" s="1004"/>
      <c r="G6" s="1004"/>
      <c r="H6" s="1004"/>
      <c r="I6" s="1005"/>
      <c r="J6" s="1004"/>
      <c r="K6" s="1004"/>
      <c r="L6" s="1005"/>
      <c r="M6" s="1005"/>
      <c r="N6" s="1005"/>
      <c r="O6" s="1005"/>
      <c r="P6" s="1005"/>
      <c r="Q6" s="1006"/>
      <c r="R6" s="1006"/>
      <c r="S6" s="1097" t="s">
        <v>1134</v>
      </c>
      <c r="T6" s="1081"/>
      <c r="U6" s="1081"/>
      <c r="V6" s="1081"/>
      <c r="W6" s="1081"/>
      <c r="X6" s="1006"/>
      <c r="Y6" s="1006"/>
      <c r="Z6" s="1006"/>
      <c r="AA6" s="1006"/>
      <c r="AB6" s="1006"/>
      <c r="AC6" s="1006"/>
    </row>
    <row r="7" spans="1:29" ht="30" customHeight="1" x14ac:dyDescent="0.25">
      <c r="A7" s="1004"/>
      <c r="B7" s="1009"/>
      <c r="C7" s="1004"/>
      <c r="D7" s="1004"/>
      <c r="E7" s="1004"/>
      <c r="F7" s="1004"/>
      <c r="G7" s="1004"/>
      <c r="H7" s="1004"/>
      <c r="I7" s="1005"/>
      <c r="J7" s="1004"/>
      <c r="K7" s="1004"/>
      <c r="L7" s="1005"/>
      <c r="M7" s="1005"/>
      <c r="N7" s="1005"/>
      <c r="O7" s="1005"/>
      <c r="P7" s="1005"/>
      <c r="Q7" s="1006"/>
      <c r="R7" s="1006"/>
      <c r="S7" s="1006"/>
      <c r="T7" s="1006"/>
      <c r="U7" s="1006"/>
      <c r="V7" s="1006"/>
      <c r="W7" s="1006"/>
      <c r="X7" s="1006"/>
      <c r="Y7" s="1006"/>
      <c r="Z7" s="1006"/>
      <c r="AA7" s="1006"/>
      <c r="AB7" s="1006"/>
      <c r="AC7" s="1006"/>
    </row>
    <row r="8" spans="1:29" ht="30" customHeight="1" x14ac:dyDescent="0.2">
      <c r="A8" s="1004"/>
      <c r="B8" s="1159" t="s">
        <v>1127</v>
      </c>
      <c r="C8" s="1159"/>
      <c r="D8" s="1159"/>
      <c r="E8" s="1159"/>
      <c r="F8" s="1159"/>
      <c r="G8" s="1159"/>
      <c r="H8" s="1159"/>
      <c r="I8" s="1159"/>
      <c r="J8" s="1159"/>
      <c r="K8" s="1159"/>
      <c r="L8" s="1159"/>
      <c r="M8" s="1159"/>
      <c r="N8" s="1159"/>
      <c r="O8" s="1006"/>
      <c r="P8" s="1006"/>
      <c r="Q8" s="1006"/>
      <c r="R8" s="1006"/>
      <c r="S8" s="1006"/>
      <c r="T8" s="1006"/>
      <c r="U8" s="1006"/>
      <c r="V8" s="1006"/>
      <c r="W8" s="1006"/>
      <c r="X8" s="1006"/>
      <c r="Y8" s="1006"/>
      <c r="Z8" s="1006"/>
      <c r="AA8" s="1006"/>
      <c r="AB8" s="1006"/>
      <c r="AC8" s="1006"/>
    </row>
    <row r="9" spans="1:29" ht="30" customHeight="1" x14ac:dyDescent="0.2">
      <c r="A9" s="1004"/>
      <c r="B9" s="1082" t="s">
        <v>1135</v>
      </c>
      <c r="C9" s="1083"/>
      <c r="D9" s="1083"/>
      <c r="E9" s="1083"/>
      <c r="F9" s="1083"/>
      <c r="G9" s="1083"/>
      <c r="H9" s="1083"/>
      <c r="I9" s="1083"/>
      <c r="J9" s="1083"/>
      <c r="K9" s="1083"/>
      <c r="L9" s="1083"/>
      <c r="M9" s="1083"/>
      <c r="N9" s="1083"/>
      <c r="O9" s="1006"/>
      <c r="P9" s="1006"/>
      <c r="Q9" s="1006"/>
      <c r="R9" s="1006"/>
      <c r="S9" s="1006"/>
      <c r="T9" s="1006"/>
      <c r="U9" s="1006"/>
      <c r="V9" s="1006"/>
      <c r="W9" s="1006"/>
      <c r="X9" s="1006"/>
      <c r="Y9" s="1006"/>
      <c r="Z9" s="1006"/>
      <c r="AA9" s="1006"/>
      <c r="AB9" s="1006"/>
      <c r="AC9" s="1006"/>
    </row>
    <row r="10" spans="1:29" ht="30" customHeight="1" x14ac:dyDescent="0.25">
      <c r="A10" s="1004"/>
      <c r="B10" s="1078" t="s">
        <v>1126</v>
      </c>
      <c r="C10" s="1079"/>
      <c r="D10" s="1079"/>
      <c r="E10" s="1079"/>
      <c r="F10" s="1079"/>
      <c r="G10" s="1079"/>
      <c r="H10" s="1079"/>
      <c r="I10" s="1080"/>
      <c r="J10" s="1079"/>
      <c r="K10" s="1079"/>
      <c r="L10" s="1080"/>
      <c r="M10" s="1080"/>
      <c r="N10" s="1080"/>
      <c r="O10" s="1006"/>
      <c r="P10" s="1006"/>
      <c r="Q10" s="1006"/>
      <c r="R10" s="1006"/>
      <c r="S10" s="1006"/>
      <c r="T10" s="1006"/>
      <c r="U10" s="1006"/>
      <c r="V10" s="1006"/>
      <c r="W10" s="1006"/>
      <c r="X10" s="1006"/>
      <c r="Y10" s="1006"/>
      <c r="Z10" s="1006"/>
      <c r="AA10" s="1006"/>
      <c r="AB10" s="1006"/>
      <c r="AC10" s="1006"/>
    </row>
    <row r="11" spans="1:29" ht="30" customHeight="1" x14ac:dyDescent="0.25">
      <c r="A11" s="1004"/>
      <c r="B11" s="1078" t="s">
        <v>951</v>
      </c>
      <c r="C11" s="1079"/>
      <c r="D11" s="1079"/>
      <c r="E11" s="1079"/>
      <c r="F11" s="1079"/>
      <c r="G11" s="1079"/>
      <c r="H11" s="1079"/>
      <c r="I11" s="1080"/>
      <c r="J11" s="1079"/>
      <c r="K11" s="1079"/>
      <c r="L11" s="1080"/>
      <c r="M11" s="1080"/>
      <c r="N11" s="1080"/>
      <c r="O11" s="1006"/>
      <c r="P11" s="1006"/>
      <c r="Q11" s="1006"/>
      <c r="R11" s="1006"/>
      <c r="S11" s="1006"/>
      <c r="T11" s="1006"/>
      <c r="U11" s="1006"/>
      <c r="V11" s="1006"/>
      <c r="W11" s="1006"/>
      <c r="X11" s="1006"/>
      <c r="Y11" s="1006"/>
      <c r="Z11" s="1006"/>
      <c r="AA11" s="1006"/>
      <c r="AB11" s="1006"/>
      <c r="AC11" s="1006"/>
    </row>
    <row r="12" spans="1:29" ht="30" customHeight="1" x14ac:dyDescent="0.25">
      <c r="A12" s="1004"/>
      <c r="B12" s="1095" t="s">
        <v>1137</v>
      </c>
      <c r="C12" s="1096"/>
      <c r="D12" s="1079"/>
      <c r="E12" s="1079"/>
      <c r="F12" s="1079"/>
      <c r="G12" s="1079"/>
      <c r="H12" s="1079"/>
      <c r="I12" s="1080"/>
      <c r="J12" s="1079"/>
      <c r="K12" s="1079"/>
      <c r="L12" s="1080"/>
      <c r="M12" s="1080"/>
      <c r="N12" s="1080"/>
      <c r="O12" s="1006"/>
      <c r="P12" s="1006"/>
      <c r="Q12" s="1006"/>
      <c r="R12" s="1006"/>
      <c r="S12" s="1006"/>
      <c r="T12" s="1006"/>
      <c r="U12" s="1006"/>
      <c r="V12" s="1006"/>
      <c r="W12" s="1006"/>
      <c r="X12" s="1006"/>
      <c r="Y12" s="1006"/>
      <c r="Z12" s="1006"/>
      <c r="AA12" s="1006"/>
      <c r="AB12" s="1006"/>
      <c r="AC12" s="1006"/>
    </row>
    <row r="13" spans="1:29" ht="30" customHeight="1" x14ac:dyDescent="0.25">
      <c r="A13" s="1004"/>
      <c r="B13" s="1095"/>
      <c r="C13" s="1095" t="s">
        <v>1136</v>
      </c>
      <c r="D13" s="1079"/>
      <c r="E13" s="1079"/>
      <c r="F13" s="1079"/>
      <c r="G13" s="1079"/>
      <c r="H13" s="1079"/>
      <c r="I13" s="1080"/>
      <c r="J13" s="1079"/>
      <c r="K13" s="1079"/>
      <c r="L13" s="1080"/>
      <c r="M13" s="1080"/>
      <c r="N13" s="1080"/>
      <c r="O13" s="1006"/>
      <c r="P13" s="1006"/>
      <c r="Q13" s="1006"/>
      <c r="R13" s="1006"/>
      <c r="S13" s="1006"/>
      <c r="T13" s="1006"/>
      <c r="U13" s="1006"/>
      <c r="V13" s="1006"/>
      <c r="W13" s="1006"/>
      <c r="X13" s="1006"/>
      <c r="Y13" s="1006"/>
      <c r="Z13" s="1006"/>
      <c r="AA13" s="1006"/>
      <c r="AB13" s="1006"/>
      <c r="AC13" s="1006"/>
    </row>
    <row r="14" spans="1:29" ht="30" customHeight="1" x14ac:dyDescent="0.25">
      <c r="A14" s="1004"/>
      <c r="B14" s="1078"/>
      <c r="C14" s="1085">
        <v>1</v>
      </c>
      <c r="D14" s="1084" t="s">
        <v>237</v>
      </c>
      <c r="E14" s="445"/>
      <c r="F14" s="445"/>
      <c r="G14" s="1079"/>
      <c r="H14" s="1079"/>
      <c r="I14" s="1080"/>
      <c r="J14" s="1079"/>
      <c r="K14" s="1079"/>
      <c r="L14" s="1080"/>
      <c r="M14" s="1080"/>
      <c r="N14" s="1080"/>
      <c r="O14" s="1006"/>
      <c r="P14" s="1006"/>
      <c r="Q14" s="1006"/>
      <c r="R14" s="1006"/>
      <c r="S14" s="1006"/>
      <c r="T14" s="1006"/>
      <c r="U14" s="1006"/>
      <c r="V14" s="1006"/>
      <c r="W14" s="1006"/>
      <c r="X14" s="1006"/>
      <c r="Y14" s="1006"/>
      <c r="Z14" s="1006"/>
      <c r="AA14" s="1006"/>
      <c r="AB14" s="1006"/>
      <c r="AC14" s="1006"/>
    </row>
    <row r="15" spans="1:29" ht="30" customHeight="1" x14ac:dyDescent="0.25">
      <c r="A15" s="1004"/>
      <c r="B15" s="1078"/>
      <c r="C15" s="1086">
        <v>2</v>
      </c>
      <c r="D15" s="1084" t="s">
        <v>142</v>
      </c>
      <c r="E15" s="445"/>
      <c r="F15" s="445"/>
      <c r="G15" s="1079"/>
      <c r="H15" s="1079"/>
      <c r="I15" s="1080"/>
      <c r="J15" s="1079"/>
      <c r="K15" s="1079"/>
      <c r="L15" s="1080"/>
      <c r="M15" s="1080"/>
      <c r="N15" s="1080"/>
      <c r="O15" s="1006"/>
      <c r="P15" s="1006"/>
      <c r="Q15" s="1006"/>
      <c r="R15" s="1006"/>
      <c r="S15" s="1006"/>
      <c r="T15" s="1006"/>
      <c r="U15" s="1006"/>
      <c r="V15" s="1006"/>
      <c r="W15" s="1006"/>
      <c r="X15" s="1006"/>
      <c r="Y15" s="1006"/>
      <c r="Z15" s="1006"/>
      <c r="AA15" s="1006"/>
      <c r="AB15" s="1006"/>
      <c r="AC15" s="1006"/>
    </row>
    <row r="16" spans="1:29" ht="30" customHeight="1" x14ac:dyDescent="0.25">
      <c r="A16" s="1004"/>
      <c r="B16" s="1078"/>
      <c r="C16" s="1087">
        <v>3</v>
      </c>
      <c r="D16" s="1084" t="s">
        <v>88</v>
      </c>
      <c r="E16" s="445"/>
      <c r="F16" s="445"/>
      <c r="G16" s="1079"/>
      <c r="H16" s="1079"/>
      <c r="I16" s="1080"/>
      <c r="J16" s="1079"/>
      <c r="K16" s="1079"/>
      <c r="L16" s="1080"/>
      <c r="M16" s="1080"/>
      <c r="N16" s="1080"/>
      <c r="O16" s="1006"/>
      <c r="P16" s="1006"/>
      <c r="Q16" s="1006"/>
      <c r="R16" s="1006"/>
      <c r="S16" s="1006"/>
      <c r="T16" s="1006"/>
      <c r="U16" s="1006"/>
      <c r="V16" s="1006"/>
      <c r="W16" s="1006"/>
      <c r="X16" s="1006"/>
      <c r="Y16" s="1006"/>
      <c r="Z16" s="1006"/>
      <c r="AA16" s="1006"/>
      <c r="AB16" s="1006"/>
      <c r="AC16" s="1006"/>
    </row>
    <row r="17" spans="1:44" ht="30" customHeight="1" x14ac:dyDescent="0.25">
      <c r="A17" s="1004"/>
      <c r="B17" s="1078"/>
      <c r="C17" s="1088">
        <v>4</v>
      </c>
      <c r="D17" s="1084" t="s">
        <v>87</v>
      </c>
      <c r="E17" s="445"/>
      <c r="F17" s="445"/>
      <c r="G17" s="1079"/>
      <c r="H17" s="1079"/>
      <c r="I17" s="1080"/>
      <c r="J17" s="1079"/>
      <c r="K17" s="1079"/>
      <c r="L17" s="1080"/>
      <c r="M17" s="1080"/>
      <c r="N17" s="1080"/>
      <c r="O17" s="1006"/>
      <c r="P17" s="1006"/>
      <c r="Q17" s="1006"/>
      <c r="R17" s="1006"/>
      <c r="S17" s="1006"/>
      <c r="T17" s="1006"/>
      <c r="U17" s="1006"/>
      <c r="V17" s="1006"/>
      <c r="W17" s="1006"/>
      <c r="X17" s="1006"/>
      <c r="Y17" s="1006"/>
      <c r="Z17" s="1006"/>
      <c r="AA17" s="1006"/>
      <c r="AB17" s="1006"/>
      <c r="AC17" s="1006"/>
    </row>
    <row r="18" spans="1:44" ht="30" customHeight="1" x14ac:dyDescent="0.25">
      <c r="A18" s="1004"/>
      <c r="B18" s="1078"/>
      <c r="C18" s="1089">
        <v>5</v>
      </c>
      <c r="D18" s="1084" t="s">
        <v>345</v>
      </c>
      <c r="E18" s="445"/>
      <c r="F18" s="445"/>
      <c r="G18" s="1079"/>
      <c r="H18" s="1079"/>
      <c r="I18" s="1080"/>
      <c r="J18" s="1079"/>
      <c r="K18" s="1079"/>
      <c r="L18" s="1080"/>
      <c r="M18" s="1080"/>
      <c r="N18" s="1080"/>
      <c r="O18" s="1006"/>
      <c r="P18" s="1006"/>
      <c r="Q18" s="1006"/>
      <c r="R18" s="1006"/>
      <c r="S18" s="1006"/>
      <c r="T18" s="1006"/>
      <c r="U18" s="1006"/>
      <c r="V18" s="1006"/>
      <c r="W18" s="1006"/>
      <c r="X18" s="1006"/>
      <c r="Y18" s="1006"/>
      <c r="Z18" s="1006"/>
      <c r="AA18" s="1006"/>
      <c r="AB18" s="1006"/>
      <c r="AC18" s="1006"/>
    </row>
    <row r="19" spans="1:44" ht="30" customHeight="1" x14ac:dyDescent="0.25">
      <c r="A19" s="1004"/>
      <c r="B19" s="1078"/>
      <c r="C19" s="1090">
        <v>6</v>
      </c>
      <c r="D19" s="1084" t="s">
        <v>102</v>
      </c>
      <c r="E19" s="445"/>
      <c r="F19" s="445"/>
      <c r="G19" s="1079"/>
      <c r="H19" s="1079"/>
      <c r="I19" s="1080"/>
      <c r="J19" s="1079"/>
      <c r="K19" s="1079"/>
      <c r="L19" s="1080"/>
      <c r="M19" s="1080"/>
      <c r="N19" s="1080"/>
      <c r="O19" s="1006"/>
      <c r="P19" s="1006"/>
      <c r="Q19" s="1006"/>
      <c r="R19" s="1006"/>
      <c r="S19" s="1006"/>
      <c r="T19" s="1006"/>
      <c r="U19" s="1006"/>
      <c r="V19" s="1006"/>
      <c r="W19" s="1006"/>
      <c r="X19" s="1006"/>
      <c r="Y19" s="1006"/>
      <c r="Z19" s="1006"/>
      <c r="AA19" s="1006"/>
      <c r="AB19" s="1006"/>
      <c r="AC19" s="1006"/>
    </row>
    <row r="20" spans="1:44" ht="30" customHeight="1" x14ac:dyDescent="0.25">
      <c r="A20" s="1004"/>
      <c r="B20" s="1078"/>
      <c r="C20" s="1091">
        <v>7</v>
      </c>
      <c r="D20" s="1084" t="s">
        <v>122</v>
      </c>
      <c r="E20" s="445"/>
      <c r="F20" s="445"/>
      <c r="G20" s="1079"/>
      <c r="H20" s="1079"/>
      <c r="I20" s="1080"/>
      <c r="J20" s="1079"/>
      <c r="K20" s="1079"/>
      <c r="L20" s="1080"/>
      <c r="M20" s="1080"/>
      <c r="N20" s="1080"/>
      <c r="O20" s="1006"/>
      <c r="P20" s="1006"/>
      <c r="Q20" s="1006"/>
      <c r="R20" s="1006"/>
      <c r="S20" s="1006"/>
      <c r="T20" s="1006"/>
      <c r="U20" s="1006"/>
      <c r="V20" s="1006"/>
      <c r="W20" s="1006"/>
      <c r="X20" s="1006"/>
      <c r="Y20" s="1006"/>
      <c r="Z20" s="1006"/>
      <c r="AA20" s="1006"/>
      <c r="AB20" s="1006"/>
      <c r="AC20" s="1006"/>
    </row>
    <row r="21" spans="1:44" ht="30" customHeight="1" x14ac:dyDescent="0.25">
      <c r="A21" s="1004"/>
      <c r="B21" s="1078"/>
      <c r="C21" s="1092">
        <v>8</v>
      </c>
      <c r="D21" s="1084" t="s">
        <v>140</v>
      </c>
      <c r="E21" s="445"/>
      <c r="F21" s="445"/>
      <c r="G21" s="1079"/>
      <c r="H21" s="1079"/>
      <c r="I21" s="1080"/>
      <c r="J21" s="1079"/>
      <c r="K21" s="1079"/>
      <c r="L21" s="1080"/>
      <c r="M21" s="1080"/>
      <c r="N21" s="1080"/>
      <c r="O21" s="1006"/>
      <c r="P21" s="1006"/>
      <c r="Q21" s="1006"/>
      <c r="R21" s="1006"/>
      <c r="S21" s="1006"/>
      <c r="T21" s="1006"/>
      <c r="U21" s="1006"/>
      <c r="V21" s="1006"/>
      <c r="W21" s="1006"/>
      <c r="X21" s="1006"/>
      <c r="Y21" s="1006"/>
      <c r="Z21" s="1006"/>
      <c r="AA21" s="1006"/>
      <c r="AB21" s="1006"/>
      <c r="AC21" s="1006"/>
    </row>
    <row r="22" spans="1:44" ht="30" customHeight="1" x14ac:dyDescent="0.25">
      <c r="A22" s="1004"/>
      <c r="B22" s="1078"/>
      <c r="C22" s="1093">
        <v>9</v>
      </c>
      <c r="D22" s="1084" t="s">
        <v>321</v>
      </c>
      <c r="E22" s="445"/>
      <c r="F22" s="445"/>
      <c r="G22" s="1079"/>
      <c r="H22" s="1079"/>
      <c r="I22" s="1080"/>
      <c r="J22" s="1079"/>
      <c r="K22" s="1079"/>
      <c r="L22" s="1080"/>
      <c r="M22" s="1080"/>
      <c r="N22" s="1080"/>
      <c r="O22" s="1006"/>
      <c r="P22" s="1006"/>
      <c r="Q22" s="1006"/>
      <c r="R22" s="1006"/>
      <c r="S22" s="1006"/>
      <c r="T22" s="1006"/>
      <c r="U22" s="1006"/>
      <c r="V22" s="1006"/>
      <c r="W22" s="1006"/>
      <c r="X22" s="1006"/>
      <c r="Y22" s="1006"/>
      <c r="Z22" s="1006"/>
      <c r="AA22" s="1006"/>
      <c r="AB22" s="1006"/>
      <c r="AC22" s="1006"/>
    </row>
    <row r="23" spans="1:44" ht="30" customHeight="1" x14ac:dyDescent="0.25">
      <c r="A23" s="1004"/>
      <c r="B23" s="1078"/>
      <c r="C23" s="1094">
        <v>10</v>
      </c>
      <c r="D23" s="1084" t="s">
        <v>315</v>
      </c>
      <c r="E23" s="445"/>
      <c r="F23" s="445"/>
      <c r="G23" s="1079"/>
      <c r="H23" s="1079"/>
      <c r="I23" s="1080"/>
      <c r="J23" s="1079"/>
      <c r="K23" s="1079"/>
      <c r="L23" s="1080"/>
      <c r="M23" s="1080"/>
      <c r="N23" s="1080"/>
      <c r="O23" s="1006"/>
      <c r="P23" s="1006"/>
      <c r="Q23" s="1006"/>
      <c r="R23" s="1006"/>
      <c r="S23" s="1006"/>
      <c r="T23" s="1006"/>
      <c r="U23" s="1006"/>
      <c r="V23" s="1006"/>
      <c r="W23" s="1006"/>
      <c r="X23" s="1006"/>
      <c r="Y23" s="1006"/>
      <c r="Z23" s="1006"/>
      <c r="AA23" s="1006"/>
      <c r="AB23" s="1006"/>
      <c r="AC23" s="1006"/>
    </row>
    <row r="24" spans="1:44" ht="30" customHeight="1" x14ac:dyDescent="0.25">
      <c r="A24" s="1004"/>
      <c r="B24" s="1078" t="s">
        <v>170</v>
      </c>
      <c r="C24" s="1079"/>
      <c r="D24" s="1079"/>
      <c r="E24" s="1079"/>
      <c r="F24" s="1079"/>
      <c r="G24" s="1079"/>
      <c r="H24" s="1079"/>
      <c r="I24" s="1080"/>
      <c r="J24" s="1079"/>
      <c r="K24" s="1079"/>
      <c r="L24" s="1080"/>
      <c r="M24" s="1080"/>
      <c r="N24" s="1080"/>
      <c r="O24" s="1006"/>
      <c r="P24" s="1006"/>
      <c r="Q24" s="1006"/>
      <c r="R24" s="1006"/>
      <c r="S24" s="1006"/>
      <c r="T24" s="1006"/>
      <c r="U24" s="1006"/>
      <c r="V24" s="1006"/>
      <c r="W24" s="1006"/>
      <c r="X24" s="1006"/>
      <c r="Y24" s="1006"/>
      <c r="Z24" s="1006"/>
      <c r="AA24" s="1006"/>
      <c r="AB24" s="1006"/>
      <c r="AC24" s="1006"/>
    </row>
    <row r="25" spans="1:44" ht="30" customHeight="1" x14ac:dyDescent="0.25">
      <c r="A25" s="1004"/>
      <c r="B25" s="1078" t="s">
        <v>1128</v>
      </c>
      <c r="C25" s="1079"/>
      <c r="D25" s="1079"/>
      <c r="E25" s="1079"/>
      <c r="F25" s="1079"/>
      <c r="G25" s="1079"/>
      <c r="H25" s="1079"/>
      <c r="I25" s="1080"/>
      <c r="J25" s="1079"/>
      <c r="K25" s="1079"/>
      <c r="L25" s="1080"/>
      <c r="M25" s="1080"/>
      <c r="N25" s="1080"/>
      <c r="O25" s="1006"/>
      <c r="P25" s="1006"/>
      <c r="Q25" s="1006"/>
      <c r="R25" s="1006"/>
      <c r="S25" s="1006"/>
      <c r="T25" s="1006"/>
      <c r="U25" s="1006"/>
      <c r="V25" s="1006"/>
      <c r="W25" s="1006"/>
      <c r="X25" s="1006"/>
      <c r="Y25" s="1006"/>
      <c r="Z25" s="1006"/>
      <c r="AA25" s="1006"/>
      <c r="AB25" s="1006"/>
      <c r="AC25" s="1006"/>
    </row>
    <row r="26" spans="1:44" ht="30" customHeight="1" x14ac:dyDescent="0.25">
      <c r="A26" s="1004"/>
      <c r="B26" s="1078" t="s">
        <v>1129</v>
      </c>
      <c r="C26" s="1079"/>
      <c r="D26" s="1079"/>
      <c r="E26" s="1079"/>
      <c r="F26" s="1079"/>
      <c r="G26" s="1079"/>
      <c r="H26" s="1079"/>
      <c r="I26" s="1080"/>
      <c r="J26" s="1079"/>
      <c r="K26" s="1079"/>
      <c r="L26" s="1080"/>
      <c r="M26" s="1080"/>
      <c r="N26" s="1080"/>
      <c r="O26" s="1006"/>
      <c r="P26" s="1006"/>
      <c r="Q26" s="1006"/>
      <c r="R26" s="1006"/>
      <c r="S26" s="1006"/>
      <c r="T26" s="1006"/>
      <c r="U26" s="1006"/>
      <c r="V26" s="1006"/>
      <c r="W26" s="1006"/>
      <c r="X26" s="1006"/>
      <c r="Y26" s="1006"/>
      <c r="Z26" s="1006"/>
      <c r="AA26" s="1006"/>
      <c r="AB26" s="1006"/>
      <c r="AC26" s="1006"/>
    </row>
    <row r="27" spans="1:44" ht="30" customHeight="1" x14ac:dyDescent="0.25">
      <c r="A27" s="1004"/>
      <c r="B27" s="1078" t="s">
        <v>1130</v>
      </c>
      <c r="C27" s="1079"/>
      <c r="D27" s="1079"/>
      <c r="E27" s="1079"/>
      <c r="F27" s="1079"/>
      <c r="G27" s="1079"/>
      <c r="H27" s="1079"/>
      <c r="I27" s="1080"/>
      <c r="J27" s="1079"/>
      <c r="K27" s="1079"/>
      <c r="L27" s="1080"/>
      <c r="M27" s="1080"/>
      <c r="N27" s="1080"/>
      <c r="O27" s="1006"/>
      <c r="P27" s="1006"/>
      <c r="Q27" s="1006"/>
      <c r="R27" s="1006"/>
      <c r="S27" s="1006"/>
      <c r="T27" s="1006"/>
      <c r="U27" s="1006"/>
      <c r="V27" s="1006"/>
      <c r="W27" s="1006"/>
      <c r="X27" s="1006"/>
      <c r="Y27" s="1006"/>
      <c r="Z27" s="1006"/>
      <c r="AA27" s="1006"/>
      <c r="AB27" s="1006"/>
      <c r="AC27" s="1006"/>
    </row>
    <row r="28" spans="1:44" ht="30" customHeight="1" x14ac:dyDescent="0.25">
      <c r="A28" s="1004"/>
      <c r="B28" s="1078" t="s">
        <v>453</v>
      </c>
      <c r="C28" s="1079"/>
      <c r="D28" s="1079"/>
      <c r="E28" s="1079"/>
      <c r="F28" s="1079"/>
      <c r="G28" s="1079"/>
      <c r="H28" s="1079"/>
      <c r="I28" s="1080"/>
      <c r="J28" s="1079"/>
      <c r="K28" s="1079"/>
      <c r="L28" s="1080"/>
      <c r="M28" s="1080"/>
      <c r="N28" s="1080"/>
      <c r="O28" s="1006"/>
      <c r="P28" s="1006"/>
      <c r="Q28" s="1006"/>
      <c r="R28" s="1006"/>
      <c r="S28" s="1006"/>
      <c r="T28" s="1006"/>
      <c r="U28" s="1006"/>
      <c r="V28" s="1006"/>
      <c r="W28" s="1006"/>
      <c r="X28" s="1006"/>
      <c r="Y28" s="1006"/>
      <c r="Z28" s="1006"/>
      <c r="AA28" s="1006"/>
      <c r="AB28" s="1006"/>
      <c r="AC28" s="1006"/>
    </row>
    <row r="29" spans="1:44" ht="30" customHeight="1" x14ac:dyDescent="0.25">
      <c r="A29" s="1004"/>
      <c r="B29" s="1078"/>
      <c r="C29" s="1079"/>
      <c r="D29" s="1079"/>
      <c r="E29" s="1079"/>
      <c r="F29" s="1079"/>
      <c r="G29" s="1079"/>
      <c r="H29" s="1079"/>
      <c r="I29" s="1080"/>
      <c r="J29" s="1079"/>
      <c r="K29" s="1079"/>
      <c r="L29" s="1080"/>
      <c r="M29" s="1080"/>
      <c r="N29" s="1080"/>
      <c r="O29" s="1006"/>
      <c r="P29" s="1006"/>
      <c r="Q29" s="1006"/>
      <c r="R29" s="1006"/>
      <c r="S29" s="1006"/>
      <c r="T29" s="1006"/>
      <c r="U29" s="1006"/>
      <c r="V29" s="1006"/>
      <c r="W29" s="1006"/>
      <c r="X29" s="1006"/>
      <c r="Y29" s="1006"/>
      <c r="Z29" s="1006"/>
      <c r="AA29" s="1006"/>
      <c r="AB29" s="1006"/>
      <c r="AC29" s="1006"/>
    </row>
    <row r="30" spans="1:44" ht="30" customHeight="1" x14ac:dyDescent="0.25">
      <c r="A30" s="1004"/>
      <c r="B30" s="1004"/>
      <c r="C30" s="1004"/>
      <c r="D30" s="1004"/>
      <c r="E30" s="1004"/>
      <c r="F30" s="1004"/>
      <c r="G30" s="1004"/>
      <c r="H30" s="1004"/>
      <c r="I30" s="1004"/>
      <c r="J30" s="1004"/>
      <c r="K30" s="1004"/>
      <c r="L30" s="1005"/>
      <c r="M30" s="1005"/>
      <c r="N30" s="1005"/>
      <c r="O30" s="1005"/>
      <c r="P30" s="1005"/>
      <c r="Q30" s="1006"/>
      <c r="R30" s="1006"/>
      <c r="S30" s="1006"/>
      <c r="T30" s="1006"/>
      <c r="U30" s="1006"/>
      <c r="V30" s="1006"/>
      <c r="W30" s="1006"/>
      <c r="X30" s="1006"/>
      <c r="Y30" s="1006"/>
      <c r="Z30" s="1006"/>
      <c r="AA30" s="1006"/>
      <c r="AB30" s="1006"/>
      <c r="AC30" s="1006"/>
    </row>
    <row r="31" spans="1:44" s="930" customFormat="1" ht="40.5" customHeight="1" x14ac:dyDescent="0.25">
      <c r="A31" s="1004"/>
      <c r="B31" s="1013" t="s">
        <v>1019</v>
      </c>
      <c r="C31" s="1004"/>
      <c r="D31" s="1004"/>
      <c r="E31" s="1004"/>
      <c r="F31" s="1004"/>
      <c r="G31" s="1004"/>
      <c r="H31" s="1004"/>
      <c r="I31" s="1005"/>
      <c r="J31" s="1004"/>
      <c r="K31" s="1004"/>
      <c r="L31" s="1005"/>
      <c r="M31" s="1005"/>
      <c r="N31" s="1005"/>
      <c r="O31" s="1005"/>
      <c r="P31" s="1005"/>
      <c r="Q31" s="1013" t="s">
        <v>1020</v>
      </c>
      <c r="R31" s="1006"/>
      <c r="S31" s="1006"/>
      <c r="T31" s="1006"/>
      <c r="U31" s="1006"/>
      <c r="V31" s="1006"/>
      <c r="W31" s="1006"/>
      <c r="X31" s="1006"/>
      <c r="Y31" s="1006"/>
      <c r="Z31" s="1006"/>
      <c r="AA31" s="1006"/>
      <c r="AB31" s="1006"/>
      <c r="AC31" s="1006"/>
      <c r="AD31" s="1007"/>
      <c r="AE31" s="1007"/>
      <c r="AF31" s="1007"/>
      <c r="AG31" s="1007"/>
      <c r="AH31" s="1007"/>
      <c r="AI31" s="1007"/>
      <c r="AJ31" s="1007"/>
      <c r="AK31" s="1007"/>
      <c r="AL31" s="1007"/>
      <c r="AM31" s="1007"/>
      <c r="AN31" s="1007"/>
      <c r="AO31" s="1007"/>
      <c r="AP31" s="1007"/>
      <c r="AQ31" s="1007"/>
      <c r="AR31" s="1007"/>
    </row>
    <row r="32" spans="1:44" s="930" customFormat="1" ht="40.5" customHeight="1" x14ac:dyDescent="0.25">
      <c r="A32" s="1004"/>
      <c r="B32" s="1011"/>
      <c r="C32" s="1014" t="s">
        <v>1021</v>
      </c>
      <c r="D32" s="1004"/>
      <c r="E32" s="1015" t="s">
        <v>1022</v>
      </c>
      <c r="F32" s="1005"/>
      <c r="G32" s="1120" t="s">
        <v>1023</v>
      </c>
      <c r="H32" s="1004"/>
      <c r="I32" s="1005"/>
      <c r="J32" s="1009" t="s">
        <v>1024</v>
      </c>
      <c r="K32" s="1004"/>
      <c r="L32" s="1005"/>
      <c r="M32" s="1005"/>
      <c r="N32" s="1005"/>
      <c r="O32" s="1005"/>
      <c r="P32" s="1005"/>
      <c r="Q32" s="1016" t="s">
        <v>1025</v>
      </c>
      <c r="R32" s="1017"/>
      <c r="S32" s="1018">
        <v>15.5</v>
      </c>
      <c r="T32" s="1006"/>
      <c r="U32" s="1019">
        <v>15.5</v>
      </c>
      <c r="V32" s="1006"/>
      <c r="W32" s="1020">
        <v>15.5</v>
      </c>
      <c r="X32" s="1006"/>
      <c r="Y32" s="1006"/>
      <c r="Z32" s="1006"/>
      <c r="AA32" s="1006"/>
      <c r="AB32" s="1006"/>
      <c r="AC32" s="1006"/>
      <c r="AD32" s="1007"/>
      <c r="AE32" s="1007"/>
      <c r="AF32" s="1007"/>
      <c r="AG32" s="1007"/>
      <c r="AH32" s="1007"/>
      <c r="AI32" s="1007"/>
      <c r="AJ32" s="1007"/>
      <c r="AK32" s="1007"/>
      <c r="AL32" s="1007"/>
      <c r="AM32" s="1007"/>
      <c r="AN32" s="1007"/>
      <c r="AO32" s="1007"/>
      <c r="AP32" s="1007"/>
      <c r="AQ32" s="1007"/>
      <c r="AR32" s="1007"/>
    </row>
    <row r="33" spans="1:44" s="930" customFormat="1" ht="40.5" customHeight="1" x14ac:dyDescent="0.25">
      <c r="A33" s="1004"/>
      <c r="B33" s="1011"/>
      <c r="C33" s="1014" t="s">
        <v>1026</v>
      </c>
      <c r="D33" s="1004"/>
      <c r="E33" s="1015" t="s">
        <v>1027</v>
      </c>
      <c r="F33" s="1005"/>
      <c r="G33" s="1120" t="s">
        <v>1028</v>
      </c>
      <c r="H33" s="1004"/>
      <c r="I33" s="1005"/>
      <c r="J33" s="1009" t="s">
        <v>1029</v>
      </c>
      <c r="K33" s="1004"/>
      <c r="L33" s="1005"/>
      <c r="M33" s="1005"/>
      <c r="N33" s="1005"/>
      <c r="O33" s="1005"/>
      <c r="P33" s="1005"/>
      <c r="Q33" s="1021" t="s">
        <v>1030</v>
      </c>
      <c r="R33" s="1017"/>
      <c r="S33" s="1015" t="s">
        <v>1031</v>
      </c>
      <c r="T33" s="1006"/>
      <c r="U33" s="1022" t="s">
        <v>1032</v>
      </c>
      <c r="V33" s="1006"/>
      <c r="W33" s="1015" t="s">
        <v>1033</v>
      </c>
      <c r="X33" s="1006"/>
      <c r="Y33" s="1006"/>
      <c r="Z33" s="1006"/>
      <c r="AA33" s="1006"/>
      <c r="AB33" s="1006"/>
      <c r="AC33" s="1006"/>
      <c r="AD33" s="1007"/>
      <c r="AE33" s="1007"/>
      <c r="AF33" s="1007"/>
      <c r="AG33" s="1007"/>
      <c r="AH33" s="1007"/>
      <c r="AI33" s="1007"/>
      <c r="AJ33" s="1007"/>
      <c r="AK33" s="1007"/>
      <c r="AL33" s="1007"/>
      <c r="AM33" s="1007"/>
      <c r="AN33" s="1007"/>
      <c r="AO33" s="1007"/>
      <c r="AP33" s="1007"/>
      <c r="AQ33" s="1007"/>
      <c r="AR33" s="1007"/>
    </row>
    <row r="34" spans="1:44" s="930" customFormat="1" ht="40.5" customHeight="1" x14ac:dyDescent="0.25">
      <c r="A34" s="1004"/>
      <c r="B34" s="1011"/>
      <c r="C34" s="1004"/>
      <c r="D34" s="1004"/>
      <c r="E34" s="1004"/>
      <c r="F34" s="1004"/>
      <c r="G34" s="1004"/>
      <c r="H34" s="1004"/>
      <c r="I34" s="1005"/>
      <c r="J34" s="1004"/>
      <c r="K34" s="1004"/>
      <c r="L34" s="1005"/>
      <c r="M34" s="1005"/>
      <c r="N34" s="1005"/>
      <c r="O34" s="1005"/>
      <c r="P34" s="1005"/>
      <c r="Q34" s="1006"/>
      <c r="R34" s="1006"/>
      <c r="S34" s="1006"/>
      <c r="T34" s="1006"/>
      <c r="U34" s="1006"/>
      <c r="V34" s="1006"/>
      <c r="W34" s="1006"/>
      <c r="X34" s="1006"/>
      <c r="Y34" s="1006"/>
      <c r="Z34" s="1006"/>
      <c r="AA34" s="1006"/>
      <c r="AB34" s="1006"/>
      <c r="AC34" s="1006"/>
      <c r="AD34" s="1007"/>
      <c r="AE34" s="1007"/>
      <c r="AF34" s="1007"/>
      <c r="AG34" s="1007"/>
      <c r="AH34" s="1007"/>
      <c r="AI34" s="1007"/>
      <c r="AJ34" s="1007"/>
      <c r="AK34" s="1007"/>
      <c r="AL34" s="1007"/>
      <c r="AM34" s="1007"/>
      <c r="AN34" s="1007"/>
      <c r="AO34" s="1007"/>
      <c r="AP34" s="1007"/>
      <c r="AQ34" s="1007"/>
      <c r="AR34" s="1007"/>
    </row>
    <row r="35" spans="1:44" s="930" customFormat="1" ht="40.5" customHeight="1" x14ac:dyDescent="0.25">
      <c r="A35" s="1004"/>
      <c r="B35" s="1013" t="s">
        <v>1034</v>
      </c>
      <c r="C35" s="1004"/>
      <c r="D35" s="1004"/>
      <c r="E35" s="1004"/>
      <c r="F35" s="1004"/>
      <c r="G35" s="1004"/>
      <c r="H35" s="1004"/>
      <c r="I35" s="1005"/>
      <c r="J35" s="1004"/>
      <c r="K35" s="1004"/>
      <c r="L35" s="1005"/>
      <c r="M35" s="1005"/>
      <c r="N35" s="1005"/>
      <c r="O35" s="1005"/>
      <c r="P35" s="1005"/>
      <c r="Q35" s="1006"/>
      <c r="R35" s="1006"/>
      <c r="S35" s="1006"/>
      <c r="T35" s="1006"/>
      <c r="U35" s="1006"/>
      <c r="V35" s="1006"/>
      <c r="W35" s="1006"/>
      <c r="X35" s="1006"/>
      <c r="Y35" s="1006"/>
      <c r="Z35" s="1006"/>
      <c r="AA35" s="1006"/>
      <c r="AB35" s="1006"/>
      <c r="AC35" s="1006"/>
      <c r="AD35" s="1007"/>
      <c r="AE35" s="1007"/>
      <c r="AF35" s="1007"/>
      <c r="AG35" s="1007"/>
      <c r="AH35" s="1007"/>
      <c r="AI35" s="1007"/>
      <c r="AJ35" s="1007"/>
      <c r="AK35" s="1007"/>
      <c r="AL35" s="1007"/>
      <c r="AM35" s="1007"/>
      <c r="AN35" s="1007"/>
      <c r="AO35" s="1007"/>
      <c r="AP35" s="1007"/>
      <c r="AQ35" s="1007"/>
      <c r="AR35" s="1007"/>
    </row>
    <row r="36" spans="1:44" s="930" customFormat="1" ht="40.5" customHeight="1" x14ac:dyDescent="0.25">
      <c r="A36" s="1004"/>
      <c r="B36" s="1011"/>
      <c r="C36" s="1023" t="s">
        <v>1035</v>
      </c>
      <c r="D36" s="1004"/>
      <c r="E36" s="1004"/>
      <c r="F36" s="1004"/>
      <c r="G36" s="1004"/>
      <c r="H36" s="1024" t="s">
        <v>1036</v>
      </c>
      <c r="I36" s="1024"/>
      <c r="J36" s="1004"/>
      <c r="K36" s="1004"/>
      <c r="L36" s="1005"/>
      <c r="M36" s="1005"/>
      <c r="N36" s="1005"/>
      <c r="O36" s="1005"/>
      <c r="P36" s="1025" t="s">
        <v>1037</v>
      </c>
      <c r="Q36" s="1025"/>
      <c r="R36" s="1006"/>
      <c r="S36" s="1006"/>
      <c r="T36" s="1006"/>
      <c r="U36" s="1006"/>
      <c r="V36" s="1026" t="s">
        <v>1038</v>
      </c>
      <c r="W36" s="1026"/>
      <c r="X36" s="1006"/>
      <c r="Y36" s="1006"/>
      <c r="Z36" s="1006"/>
      <c r="AA36" s="1006"/>
      <c r="AB36" s="1006"/>
      <c r="AC36" s="1006"/>
      <c r="AD36" s="1007"/>
      <c r="AE36" s="1007"/>
      <c r="AF36" s="1007"/>
      <c r="AG36" s="1007"/>
      <c r="AH36" s="1007"/>
      <c r="AI36" s="1007"/>
      <c r="AJ36" s="1007"/>
      <c r="AK36" s="1007"/>
      <c r="AL36" s="1007"/>
      <c r="AM36" s="1007"/>
      <c r="AN36" s="1007"/>
      <c r="AO36" s="1007"/>
      <c r="AP36" s="1007"/>
      <c r="AQ36" s="1007"/>
      <c r="AR36" s="1007"/>
    </row>
    <row r="37" spans="1:44" s="930" customFormat="1" ht="40.5" customHeight="1" x14ac:dyDescent="0.25">
      <c r="A37" s="1004"/>
      <c r="B37" s="1011"/>
      <c r="C37" s="1027" t="s">
        <v>1039</v>
      </c>
      <c r="D37" s="1004"/>
      <c r="E37" s="1004"/>
      <c r="F37" s="1004"/>
      <c r="G37" s="1004"/>
      <c r="H37" s="1028" t="s">
        <v>1040</v>
      </c>
      <c r="I37" s="1028"/>
      <c r="J37" s="1004"/>
      <c r="K37" s="1004"/>
      <c r="L37" s="1005"/>
      <c r="M37" s="1005"/>
      <c r="N37" s="1005"/>
      <c r="O37" s="1005"/>
      <c r="P37" s="1029" t="s">
        <v>1041</v>
      </c>
      <c r="Q37" s="1029"/>
      <c r="R37" s="1006"/>
      <c r="S37" s="1006"/>
      <c r="T37" s="1006"/>
      <c r="U37" s="1006"/>
      <c r="V37" s="1030" t="s">
        <v>1042</v>
      </c>
      <c r="W37" s="1030"/>
      <c r="X37" s="1006"/>
      <c r="Y37" s="1006"/>
      <c r="Z37" s="1006"/>
      <c r="AA37" s="1006"/>
      <c r="AB37" s="1006"/>
      <c r="AC37" s="1006"/>
      <c r="AD37" s="1007"/>
      <c r="AE37" s="1007"/>
      <c r="AF37" s="1007"/>
      <c r="AG37" s="1007"/>
      <c r="AH37" s="1007"/>
      <c r="AI37" s="1007"/>
      <c r="AJ37" s="1007"/>
      <c r="AK37" s="1007"/>
      <c r="AL37" s="1007"/>
      <c r="AM37" s="1007"/>
      <c r="AN37" s="1007"/>
      <c r="AO37" s="1007"/>
      <c r="AP37" s="1007"/>
      <c r="AQ37" s="1007"/>
      <c r="AR37" s="1007"/>
    </row>
    <row r="38" spans="1:44" s="930" customFormat="1" ht="40.5" customHeight="1" x14ac:dyDescent="0.25">
      <c r="A38" s="1004"/>
      <c r="B38" s="1011"/>
      <c r="C38" s="1031" t="s">
        <v>1043</v>
      </c>
      <c r="D38" s="1004"/>
      <c r="E38" s="1004"/>
      <c r="F38" s="1004"/>
      <c r="G38" s="1004"/>
      <c r="H38" s="1004"/>
      <c r="I38" s="1005"/>
      <c r="J38" s="1004"/>
      <c r="K38" s="1004"/>
      <c r="L38" s="1005"/>
      <c r="M38" s="1005"/>
      <c r="N38" s="1005"/>
      <c r="O38" s="1005"/>
      <c r="P38" s="1005"/>
      <c r="Q38" s="1006"/>
      <c r="R38" s="1006"/>
      <c r="S38" s="1006"/>
      <c r="T38" s="1006"/>
      <c r="U38" s="1006"/>
      <c r="V38" s="1006"/>
      <c r="W38" s="1006"/>
      <c r="X38" s="1006"/>
      <c r="Y38" s="1006"/>
      <c r="Z38" s="1006"/>
      <c r="AA38" s="1006"/>
      <c r="AB38" s="1006"/>
      <c r="AC38" s="1006"/>
      <c r="AD38" s="1007"/>
      <c r="AE38" s="1007"/>
      <c r="AF38" s="1007"/>
      <c r="AG38" s="1007"/>
      <c r="AH38" s="1007"/>
      <c r="AI38" s="1007"/>
      <c r="AJ38" s="1007"/>
      <c r="AK38" s="1007"/>
      <c r="AL38" s="1007"/>
      <c r="AM38" s="1007"/>
      <c r="AN38" s="1007"/>
      <c r="AO38" s="1007"/>
      <c r="AP38" s="1007"/>
      <c r="AQ38" s="1007"/>
      <c r="AR38" s="1007"/>
    </row>
    <row r="39" spans="1:44" s="1035" customFormat="1" ht="40.5" customHeight="1" x14ac:dyDescent="0.25">
      <c r="A39" s="1032"/>
      <c r="B39" s="1013" t="s">
        <v>1044</v>
      </c>
      <c r="C39" s="1032"/>
      <c r="D39" s="1032"/>
      <c r="E39" s="1032"/>
      <c r="F39" s="1032"/>
      <c r="G39" s="1032"/>
      <c r="H39" s="1032"/>
      <c r="I39" s="1005"/>
      <c r="J39" s="1032"/>
      <c r="K39" s="1032"/>
      <c r="L39" s="1005"/>
      <c r="M39" s="1005"/>
      <c r="N39" s="1005"/>
      <c r="O39" s="1005"/>
      <c r="P39" s="1005"/>
      <c r="Q39" s="1033"/>
      <c r="R39" s="1033"/>
      <c r="S39" s="1033"/>
      <c r="T39" s="1033"/>
      <c r="U39" s="1033"/>
      <c r="V39" s="1033"/>
      <c r="W39" s="1033"/>
      <c r="X39" s="1033"/>
      <c r="Y39" s="1033"/>
      <c r="Z39" s="1033"/>
      <c r="AA39" s="1033"/>
      <c r="AB39" s="1033"/>
      <c r="AC39" s="1033"/>
      <c r="AD39" s="1007"/>
      <c r="AE39" s="1007"/>
      <c r="AF39" s="1007"/>
      <c r="AG39" s="1007"/>
    </row>
    <row r="40" spans="1:44" s="1035" customFormat="1" ht="40.5" customHeight="1" x14ac:dyDescent="0.2">
      <c r="A40" s="1032"/>
      <c r="B40" s="1036"/>
      <c r="C40" s="1037" t="s">
        <v>161</v>
      </c>
      <c r="D40" s="1038" t="s">
        <v>162</v>
      </c>
      <c r="E40" s="1039" t="s">
        <v>163</v>
      </c>
      <c r="F40" s="1040" t="s">
        <v>164</v>
      </c>
      <c r="G40" s="1041" t="s">
        <v>165</v>
      </c>
      <c r="H40" s="1042" t="s">
        <v>178</v>
      </c>
      <c r="I40" s="1043" t="s">
        <v>993</v>
      </c>
      <c r="J40" s="1044" t="s">
        <v>994</v>
      </c>
      <c r="K40" s="1045" t="s">
        <v>995</v>
      </c>
      <c r="L40" s="1046" t="s">
        <v>996</v>
      </c>
      <c r="M40" s="1047" t="s">
        <v>997</v>
      </c>
      <c r="N40" s="1048" t="s">
        <v>998</v>
      </c>
      <c r="O40" s="1049" t="s">
        <v>999</v>
      </c>
      <c r="P40" s="1040" t="s">
        <v>1000</v>
      </c>
      <c r="Q40" s="1050" t="s">
        <v>1001</v>
      </c>
      <c r="R40" s="1051" t="s">
        <v>1003</v>
      </c>
      <c r="S40" s="1052" t="s">
        <v>1004</v>
      </c>
      <c r="T40" s="1053" t="s">
        <v>1005</v>
      </c>
      <c r="U40" s="1054" t="s">
        <v>1006</v>
      </c>
      <c r="V40" s="1039" t="s">
        <v>1007</v>
      </c>
      <c r="W40" s="1033"/>
      <c r="X40" s="1033"/>
      <c r="Y40" s="1033"/>
      <c r="Z40" s="1033"/>
      <c r="AA40" s="1033"/>
      <c r="AB40" s="1033"/>
      <c r="AC40" s="1033"/>
      <c r="AD40" s="1007"/>
      <c r="AE40" s="1007"/>
      <c r="AF40" s="1007"/>
      <c r="AG40" s="1007"/>
    </row>
    <row r="41" spans="1:44" s="1035" customFormat="1" ht="40.5" customHeight="1" x14ac:dyDescent="0.25">
      <c r="A41" s="1032"/>
      <c r="B41" s="1036"/>
      <c r="C41" s="1032"/>
      <c r="D41" s="1032"/>
      <c r="E41" s="1032"/>
      <c r="F41" s="1032"/>
      <c r="G41" s="1032"/>
      <c r="H41" s="1032"/>
      <c r="I41" s="1005"/>
      <c r="J41" s="1032"/>
      <c r="K41" s="1032"/>
      <c r="L41" s="1005"/>
      <c r="M41" s="1005"/>
      <c r="N41" s="1005"/>
      <c r="O41" s="1005"/>
      <c r="P41" s="1005"/>
      <c r="Q41" s="1033"/>
      <c r="R41" s="1033"/>
      <c r="S41" s="1033"/>
      <c r="T41" s="1033"/>
      <c r="U41" s="1033"/>
      <c r="V41" s="1033"/>
      <c r="W41" s="1033"/>
      <c r="X41" s="1033"/>
      <c r="Y41" s="1033"/>
      <c r="Z41" s="1033"/>
      <c r="AA41" s="1033"/>
      <c r="AB41" s="1033"/>
      <c r="AC41" s="1033"/>
      <c r="AD41" s="1007"/>
      <c r="AE41" s="1007"/>
      <c r="AF41" s="1007"/>
      <c r="AG41" s="1007"/>
    </row>
    <row r="42" spans="1:44" s="1035" customFormat="1" ht="40.5" customHeight="1" x14ac:dyDescent="0.2">
      <c r="A42" s="1032"/>
      <c r="B42" s="1036"/>
      <c r="C42" s="1055" t="s">
        <v>161</v>
      </c>
      <c r="D42" s="1055" t="s">
        <v>162</v>
      </c>
      <c r="E42" s="1055" t="s">
        <v>163</v>
      </c>
      <c r="F42" s="1055" t="s">
        <v>164</v>
      </c>
      <c r="G42" s="1055" t="s">
        <v>165</v>
      </c>
      <c r="H42" s="1055" t="s">
        <v>178</v>
      </c>
      <c r="I42" s="1055" t="s">
        <v>993</v>
      </c>
      <c r="J42" s="1055" t="s">
        <v>994</v>
      </c>
      <c r="K42" s="1055" t="s">
        <v>995</v>
      </c>
      <c r="L42" s="1055" t="s">
        <v>996</v>
      </c>
      <c r="M42" s="1055" t="s">
        <v>997</v>
      </c>
      <c r="N42" s="1055" t="s">
        <v>998</v>
      </c>
      <c r="O42" s="1055" t="s">
        <v>999</v>
      </c>
      <c r="P42" s="1055" t="s">
        <v>1000</v>
      </c>
      <c r="Q42" s="1055" t="s">
        <v>1001</v>
      </c>
      <c r="R42" s="1055" t="s">
        <v>1003</v>
      </c>
      <c r="S42" s="1055" t="s">
        <v>1004</v>
      </c>
      <c r="T42" s="1055" t="s">
        <v>1005</v>
      </c>
      <c r="U42" s="1055" t="s">
        <v>1006</v>
      </c>
      <c r="V42" s="1055" t="s">
        <v>1007</v>
      </c>
      <c r="W42" s="1033"/>
      <c r="X42" s="1033"/>
      <c r="Y42" s="1033"/>
      <c r="Z42" s="1033"/>
      <c r="AA42" s="1033"/>
      <c r="AB42" s="1033"/>
      <c r="AC42" s="1033"/>
      <c r="AD42" s="1007"/>
      <c r="AE42" s="1007"/>
      <c r="AF42" s="1007"/>
      <c r="AG42" s="1007"/>
    </row>
    <row r="43" spans="1:44" s="1035" customFormat="1" ht="40.5" customHeight="1" x14ac:dyDescent="0.25">
      <c r="A43" s="1032"/>
      <c r="B43" s="1036"/>
      <c r="C43" s="1032"/>
      <c r="D43" s="1032"/>
      <c r="E43" s="1032"/>
      <c r="F43" s="1032"/>
      <c r="G43" s="1032"/>
      <c r="H43" s="1032"/>
      <c r="I43" s="1005"/>
      <c r="J43" s="1032"/>
      <c r="K43" s="1032"/>
      <c r="L43" s="1005"/>
      <c r="M43" s="1005"/>
      <c r="N43" s="1005"/>
      <c r="O43" s="1005"/>
      <c r="P43" s="1005"/>
      <c r="Q43" s="1033"/>
      <c r="R43" s="1033"/>
      <c r="S43" s="1033"/>
      <c r="T43" s="1033"/>
      <c r="U43" s="1033"/>
      <c r="V43" s="1033"/>
      <c r="W43" s="1033"/>
      <c r="X43" s="1033"/>
      <c r="Y43" s="1033"/>
      <c r="Z43" s="1033"/>
      <c r="AA43" s="1033"/>
      <c r="AB43" s="1033"/>
      <c r="AC43" s="1033"/>
      <c r="AD43" s="1007"/>
      <c r="AE43" s="1007"/>
      <c r="AF43" s="1007"/>
      <c r="AG43" s="1007"/>
    </row>
    <row r="44" spans="1:44" s="1035" customFormat="1" ht="40.5" customHeight="1" x14ac:dyDescent="0.2">
      <c r="A44" s="1032"/>
      <c r="B44" s="1036"/>
      <c r="C44" s="1056">
        <v>1</v>
      </c>
      <c r="D44" s="1056" t="s">
        <v>1045</v>
      </c>
      <c r="E44" s="1056" t="s">
        <v>1046</v>
      </c>
      <c r="F44" s="1056" t="s">
        <v>1047</v>
      </c>
      <c r="G44" s="1056" t="s">
        <v>1048</v>
      </c>
      <c r="H44" s="1056" t="s">
        <v>1049</v>
      </c>
      <c r="I44" s="1056" t="s">
        <v>1050</v>
      </c>
      <c r="J44" s="1056" t="s">
        <v>1051</v>
      </c>
      <c r="K44" s="1056" t="s">
        <v>1052</v>
      </c>
      <c r="L44" s="1056" t="s">
        <v>1053</v>
      </c>
      <c r="M44" s="1056" t="s">
        <v>1054</v>
      </c>
      <c r="N44" s="1056" t="s">
        <v>1055</v>
      </c>
      <c r="O44" s="1056" t="s">
        <v>1056</v>
      </c>
      <c r="P44" s="1056" t="s">
        <v>1057</v>
      </c>
      <c r="Q44" s="1056" t="s">
        <v>1058</v>
      </c>
      <c r="R44" s="1056" t="s">
        <v>1059</v>
      </c>
      <c r="S44" s="1056" t="s">
        <v>1060</v>
      </c>
      <c r="T44" s="1056" t="s">
        <v>1061</v>
      </c>
      <c r="U44" s="1056" t="s">
        <v>1062</v>
      </c>
      <c r="V44" s="1056" t="s">
        <v>1063</v>
      </c>
      <c r="W44" s="1033"/>
      <c r="X44" s="1033"/>
      <c r="Y44" s="1033"/>
      <c r="Z44" s="1033"/>
      <c r="AA44" s="1033"/>
      <c r="AB44" s="1033"/>
      <c r="AC44" s="1033"/>
      <c r="AD44" s="1007"/>
      <c r="AE44" s="1007"/>
      <c r="AF44" s="1007"/>
      <c r="AG44" s="1007"/>
    </row>
    <row r="45" spans="1:44" s="1035" customFormat="1" ht="40.5" customHeight="1" x14ac:dyDescent="0.25">
      <c r="A45" s="1032"/>
      <c r="B45" s="1036"/>
      <c r="C45" s="1032"/>
      <c r="D45" s="1032"/>
      <c r="E45" s="1032"/>
      <c r="F45" s="1032"/>
      <c r="G45" s="1032"/>
      <c r="H45" s="1032"/>
      <c r="I45" s="1005"/>
      <c r="J45" s="1032"/>
      <c r="K45" s="1032"/>
      <c r="L45" s="1005"/>
      <c r="M45" s="1005"/>
      <c r="N45" s="1005"/>
      <c r="O45" s="1005"/>
      <c r="P45" s="1005"/>
      <c r="Q45" s="1033"/>
      <c r="R45" s="1033"/>
      <c r="S45" s="1033"/>
      <c r="T45" s="1033"/>
      <c r="U45" s="1033"/>
      <c r="V45" s="1033"/>
      <c r="W45" s="1033"/>
      <c r="X45" s="1033"/>
      <c r="Y45" s="1033"/>
      <c r="Z45" s="1033"/>
      <c r="AA45" s="1033"/>
      <c r="AB45" s="1033"/>
      <c r="AC45" s="1033"/>
      <c r="AD45" s="1007"/>
      <c r="AE45" s="1007"/>
      <c r="AF45" s="1007"/>
      <c r="AG45" s="1007"/>
    </row>
    <row r="46" spans="1:44" s="1035" customFormat="1" ht="40.5" customHeight="1" x14ac:dyDescent="0.2">
      <c r="A46" s="1032"/>
      <c r="B46" s="1036"/>
      <c r="C46" s="1057">
        <v>1</v>
      </c>
      <c r="D46" s="1058">
        <v>2</v>
      </c>
      <c r="E46" s="1057">
        <v>3</v>
      </c>
      <c r="F46" s="1058">
        <v>4</v>
      </c>
      <c r="G46" s="1057">
        <v>5</v>
      </c>
      <c r="H46" s="1058">
        <v>6</v>
      </c>
      <c r="I46" s="1057">
        <v>7</v>
      </c>
      <c r="J46" s="1058">
        <v>8</v>
      </c>
      <c r="K46" s="1057">
        <v>9</v>
      </c>
      <c r="L46" s="1058">
        <v>10</v>
      </c>
      <c r="M46" s="1057">
        <v>11</v>
      </c>
      <c r="N46" s="1058">
        <v>12</v>
      </c>
      <c r="O46" s="1057">
        <v>13</v>
      </c>
      <c r="P46" s="1058">
        <v>14</v>
      </c>
      <c r="Q46" s="1057">
        <v>15</v>
      </c>
      <c r="R46" s="1058">
        <v>16</v>
      </c>
      <c r="S46" s="1057">
        <v>17</v>
      </c>
      <c r="T46" s="1058">
        <v>18</v>
      </c>
      <c r="U46" s="1057">
        <v>19</v>
      </c>
      <c r="V46" s="1058">
        <v>20</v>
      </c>
      <c r="W46" s="1033"/>
      <c r="X46" s="1033"/>
      <c r="Y46" s="1033"/>
      <c r="Z46" s="1033"/>
      <c r="AA46" s="1033"/>
      <c r="AB46" s="1033"/>
      <c r="AC46" s="1033"/>
      <c r="AD46" s="1007"/>
      <c r="AE46" s="1007"/>
      <c r="AF46" s="1007"/>
      <c r="AG46" s="1007"/>
    </row>
    <row r="47" spans="1:44" s="1035" customFormat="1" ht="40.5" customHeight="1" x14ac:dyDescent="0.25">
      <c r="A47" s="1032"/>
      <c r="B47" s="1036"/>
      <c r="C47" s="1032"/>
      <c r="D47" s="1032"/>
      <c r="E47" s="1032"/>
      <c r="F47" s="1032"/>
      <c r="G47" s="1032"/>
      <c r="H47" s="1032"/>
      <c r="I47" s="1005"/>
      <c r="J47" s="1032"/>
      <c r="K47" s="1032"/>
      <c r="L47" s="1005"/>
      <c r="M47" s="1005"/>
      <c r="N47" s="1005"/>
      <c r="O47" s="1005"/>
      <c r="P47" s="1005"/>
      <c r="Q47" s="1033"/>
      <c r="R47" s="1033"/>
      <c r="S47" s="1033"/>
      <c r="T47" s="1033"/>
      <c r="U47" s="1033"/>
      <c r="V47" s="1033"/>
      <c r="W47" s="1033"/>
      <c r="X47" s="1033"/>
      <c r="Y47" s="1033"/>
      <c r="Z47" s="1033"/>
      <c r="AA47" s="1033"/>
      <c r="AB47" s="1033"/>
      <c r="AC47" s="1033"/>
      <c r="AD47" s="1007"/>
      <c r="AE47" s="1007"/>
      <c r="AF47" s="1007"/>
      <c r="AG47" s="1007"/>
    </row>
    <row r="48" spans="1:44" s="1035" customFormat="1" ht="40.5" customHeight="1" x14ac:dyDescent="0.25">
      <c r="A48" s="1032"/>
      <c r="B48" s="1036"/>
      <c r="C48" s="1121" t="s">
        <v>1139</v>
      </c>
      <c r="D48" s="1122"/>
      <c r="E48" s="1122"/>
      <c r="F48" s="1122"/>
      <c r="G48" s="1005"/>
      <c r="H48" s="1005"/>
      <c r="I48" s="1005"/>
      <c r="J48" s="1005"/>
      <c r="K48" s="1005"/>
      <c r="L48" s="1123" t="s">
        <v>1140</v>
      </c>
      <c r="M48" s="1005"/>
      <c r="N48" s="1005"/>
      <c r="O48" s="1005"/>
      <c r="P48" s="1005"/>
      <c r="Q48" s="1033"/>
      <c r="R48" s="1124"/>
      <c r="S48" s="1033"/>
      <c r="T48" s="1033"/>
      <c r="U48" s="1033"/>
      <c r="V48" s="1033"/>
      <c r="W48" s="1033"/>
      <c r="X48" s="1033"/>
      <c r="Y48" s="1033"/>
      <c r="Z48" s="1033"/>
      <c r="AA48" s="1033"/>
      <c r="AB48" s="1033"/>
      <c r="AC48" s="1033"/>
      <c r="AD48" s="1007"/>
      <c r="AE48" s="1007"/>
      <c r="AF48" s="1007"/>
      <c r="AG48" s="1007"/>
    </row>
    <row r="49" spans="1:33" s="1035" customFormat="1" ht="40.5" customHeight="1" x14ac:dyDescent="0.25">
      <c r="A49" s="1032"/>
      <c r="B49" s="1036"/>
      <c r="C49" s="1125" t="s">
        <v>1141</v>
      </c>
      <c r="D49" s="1122"/>
      <c r="E49" s="1122"/>
      <c r="F49" s="1122"/>
      <c r="G49" s="1124"/>
      <c r="H49" s="1126"/>
      <c r="I49" s="1122"/>
      <c r="J49" s="1122"/>
      <c r="K49" s="1032"/>
      <c r="L49" s="1005"/>
      <c r="M49" s="1005"/>
      <c r="N49" s="1005"/>
      <c r="O49" s="1005"/>
      <c r="P49" s="1005"/>
      <c r="Q49" s="1033"/>
      <c r="R49" s="1033"/>
      <c r="S49" s="1033"/>
      <c r="T49" s="1033"/>
      <c r="U49" s="1033"/>
      <c r="V49" s="1033"/>
      <c r="W49" s="1033"/>
      <c r="X49" s="1033"/>
      <c r="Y49" s="1033"/>
      <c r="Z49" s="1033"/>
      <c r="AA49" s="1033"/>
      <c r="AB49" s="1033"/>
      <c r="AC49" s="1033"/>
      <c r="AD49" s="1007"/>
      <c r="AE49" s="1007"/>
      <c r="AF49" s="1007"/>
      <c r="AG49" s="1007"/>
    </row>
    <row r="50" spans="1:33" s="1035" customFormat="1" ht="40.5" customHeight="1" x14ac:dyDescent="0.25">
      <c r="A50" s="1032"/>
      <c r="B50" s="1036"/>
      <c r="C50" s="1127" t="s">
        <v>1142</v>
      </c>
      <c r="D50" s="1122"/>
      <c r="E50" s="1122"/>
      <c r="F50" s="1122"/>
      <c r="G50" s="1124"/>
      <c r="H50" s="1126"/>
      <c r="I50" s="1122"/>
      <c r="J50" s="1122"/>
      <c r="K50" s="1032"/>
      <c r="L50" s="1005"/>
      <c r="M50" s="1005"/>
      <c r="N50" s="1005"/>
      <c r="O50" s="1005"/>
      <c r="P50" s="1005"/>
      <c r="Q50" s="1033"/>
      <c r="R50" s="1033"/>
      <c r="S50" s="1033"/>
      <c r="T50" s="1033"/>
      <c r="U50" s="1033"/>
      <c r="V50" s="1033"/>
      <c r="W50" s="1033"/>
      <c r="X50" s="1033"/>
      <c r="Y50" s="1033"/>
      <c r="Z50" s="1033"/>
      <c r="AA50" s="1033"/>
      <c r="AB50" s="1033"/>
      <c r="AC50" s="1033"/>
      <c r="AD50" s="1007"/>
      <c r="AE50" s="1007"/>
      <c r="AF50" s="1007"/>
      <c r="AG50" s="1007"/>
    </row>
    <row r="51" spans="1:33" s="1035" customFormat="1" ht="40.5" customHeight="1" x14ac:dyDescent="0.25">
      <c r="A51" s="1032"/>
      <c r="B51" s="1036"/>
      <c r="C51" s="1032"/>
      <c r="D51" s="1032"/>
      <c r="E51" s="1032"/>
      <c r="F51" s="1032"/>
      <c r="G51" s="1032"/>
      <c r="H51" s="1032"/>
      <c r="I51" s="1005"/>
      <c r="J51" s="1032"/>
      <c r="K51" s="1032"/>
      <c r="L51" s="1005"/>
      <c r="M51" s="1005"/>
      <c r="N51" s="1005"/>
      <c r="O51" s="1005"/>
      <c r="P51" s="1005"/>
      <c r="Q51" s="1033"/>
      <c r="R51" s="1033"/>
      <c r="S51" s="1033"/>
      <c r="T51" s="1033"/>
      <c r="U51" s="1033"/>
      <c r="V51" s="1033"/>
      <c r="W51" s="1033"/>
      <c r="X51" s="1033"/>
      <c r="Y51" s="1033"/>
      <c r="Z51" s="1033"/>
      <c r="AA51" s="1033"/>
      <c r="AB51" s="1033"/>
      <c r="AC51" s="1033"/>
      <c r="AD51" s="1007"/>
      <c r="AE51" s="1007"/>
      <c r="AF51" s="1007"/>
      <c r="AG51" s="1007"/>
    </row>
    <row r="52" spans="1:33" s="1035" customFormat="1" ht="40.5" customHeight="1" x14ac:dyDescent="0.25">
      <c r="A52" s="1032"/>
      <c r="B52" s="1013" t="s">
        <v>1064</v>
      </c>
      <c r="C52" s="1032"/>
      <c r="D52" s="1032"/>
      <c r="E52" s="1032"/>
      <c r="F52" s="1032"/>
      <c r="G52" s="1032"/>
      <c r="H52" s="1032"/>
      <c r="I52" s="1005"/>
      <c r="J52" s="1032"/>
      <c r="K52" s="1032"/>
      <c r="L52" s="1005"/>
      <c r="M52" s="1005"/>
      <c r="N52" s="1005"/>
      <c r="O52" s="1005"/>
      <c r="P52" s="1005"/>
      <c r="Q52" s="1033"/>
      <c r="R52" s="1013"/>
      <c r="S52" s="1013"/>
      <c r="T52" s="1033"/>
      <c r="U52" s="1033"/>
      <c r="V52" s="1033"/>
      <c r="W52" s="1033"/>
      <c r="X52" s="1033"/>
      <c r="Y52" s="1033"/>
      <c r="Z52" s="1033"/>
      <c r="AA52" s="1033"/>
      <c r="AB52" s="1033"/>
      <c r="AC52" s="1033"/>
      <c r="AD52" s="1007"/>
      <c r="AE52" s="1007"/>
      <c r="AF52" s="1007"/>
      <c r="AG52" s="1007"/>
    </row>
    <row r="53" spans="1:33" s="1035" customFormat="1" ht="40.5" customHeight="1" x14ac:dyDescent="0.2">
      <c r="A53" s="1032"/>
      <c r="B53" s="1059" t="s">
        <v>1018</v>
      </c>
      <c r="C53" s="1059" t="s">
        <v>1065</v>
      </c>
      <c r="D53" s="1059" t="s">
        <v>1066</v>
      </c>
      <c r="E53" s="1059" t="s">
        <v>1067</v>
      </c>
      <c r="F53" s="1059" t="s">
        <v>1068</v>
      </c>
      <c r="G53" s="1059" t="s">
        <v>1069</v>
      </c>
      <c r="H53" s="1059" t="s">
        <v>343</v>
      </c>
      <c r="I53" s="1059" t="s">
        <v>1070</v>
      </c>
      <c r="J53" s="1059" t="s">
        <v>1071</v>
      </c>
      <c r="K53" s="1059" t="s">
        <v>1072</v>
      </c>
      <c r="L53" s="1059" t="s">
        <v>1073</v>
      </c>
      <c r="M53" s="1059" t="s">
        <v>1074</v>
      </c>
      <c r="N53" s="1059" t="s">
        <v>1075</v>
      </c>
      <c r="O53" s="1059" t="s">
        <v>1076</v>
      </c>
      <c r="P53" s="1059" t="s">
        <v>1077</v>
      </c>
      <c r="Q53" s="1059" t="s">
        <v>1078</v>
      </c>
      <c r="R53" s="1059" t="s">
        <v>1079</v>
      </c>
      <c r="S53" s="1059" t="s">
        <v>1080</v>
      </c>
      <c r="T53" s="1059" t="s">
        <v>1081</v>
      </c>
      <c r="U53" s="1059" t="s">
        <v>1082</v>
      </c>
      <c r="V53" s="1059"/>
      <c r="W53" s="1059"/>
      <c r="X53" s="1059"/>
      <c r="Y53" s="1059"/>
      <c r="Z53" s="1059"/>
      <c r="AA53" s="1059"/>
      <c r="AB53" s="1033"/>
      <c r="AC53" s="1033"/>
      <c r="AD53" s="1007"/>
      <c r="AE53" s="1007"/>
      <c r="AF53" s="1007"/>
      <c r="AG53" s="1007"/>
    </row>
    <row r="54" spans="1:33" s="1035" customFormat="1" ht="40.5" customHeight="1" x14ac:dyDescent="0.25">
      <c r="A54" s="1032"/>
      <c r="B54" s="1013"/>
      <c r="C54" s="1032"/>
      <c r="D54" s="1032"/>
      <c r="E54" s="1032"/>
      <c r="F54" s="1032"/>
      <c r="G54" s="1032"/>
      <c r="H54" s="1032"/>
      <c r="I54" s="1005"/>
      <c r="J54" s="1032"/>
      <c r="K54" s="1032"/>
      <c r="L54" s="1005"/>
      <c r="M54" s="1005"/>
      <c r="N54" s="1005"/>
      <c r="O54" s="1005"/>
      <c r="P54" s="1005"/>
      <c r="Q54" s="1033"/>
      <c r="R54" s="1013"/>
      <c r="S54" s="1099"/>
      <c r="T54" s="1059"/>
      <c r="U54" s="1059"/>
      <c r="V54" s="1059"/>
      <c r="W54" s="1059"/>
      <c r="X54" s="1059"/>
      <c r="Y54" s="1059"/>
      <c r="Z54" s="1059"/>
      <c r="AA54" s="1059"/>
      <c r="AB54" s="1033"/>
      <c r="AC54" s="1033"/>
      <c r="AD54" s="1007"/>
      <c r="AE54" s="1007"/>
      <c r="AF54" s="1007"/>
      <c r="AG54" s="1007"/>
    </row>
    <row r="55" spans="1:33" s="1035" customFormat="1" ht="40.5" customHeight="1" x14ac:dyDescent="0.25">
      <c r="A55" s="1032"/>
      <c r="B55" s="1036"/>
      <c r="C55" s="1060" t="s">
        <v>1083</v>
      </c>
      <c r="D55" s="1061"/>
      <c r="E55" s="1033"/>
      <c r="F55" s="1062" t="s">
        <v>1084</v>
      </c>
      <c r="G55" s="1063"/>
      <c r="H55" s="1063"/>
      <c r="I55" s="1063"/>
      <c r="J55" s="1063"/>
      <c r="K55" s="1063"/>
      <c r="L55" s="1063"/>
      <c r="M55" s="1033"/>
      <c r="N55" s="1033"/>
      <c r="O55" s="1005"/>
      <c r="P55" s="1005"/>
      <c r="Q55" s="1033"/>
      <c r="R55" s="1033"/>
      <c r="S55" s="1099"/>
      <c r="T55" s="1059"/>
      <c r="U55" s="1059"/>
      <c r="V55" s="1059"/>
      <c r="W55" s="1059"/>
      <c r="X55" s="1059"/>
      <c r="Y55" s="1059"/>
      <c r="Z55" s="1059"/>
      <c r="AA55" s="1059"/>
      <c r="AB55" s="1033"/>
      <c r="AC55" s="1033"/>
      <c r="AD55" s="1007"/>
      <c r="AE55" s="1007"/>
      <c r="AF55" s="1007"/>
      <c r="AG55" s="1007"/>
    </row>
    <row r="56" spans="1:33" s="1035" customFormat="1" ht="40.5" customHeight="1" x14ac:dyDescent="0.25">
      <c r="A56" s="1032"/>
      <c r="B56" s="1036"/>
      <c r="C56" s="1064">
        <v>3</v>
      </c>
      <c r="D56" s="1061"/>
      <c r="E56" s="1032"/>
      <c r="F56" s="1032"/>
      <c r="G56" s="1032"/>
      <c r="H56" s="1005"/>
      <c r="I56" s="1005"/>
      <c r="J56" s="1005"/>
      <c r="K56" s="1005"/>
      <c r="L56" s="1005"/>
      <c r="M56" s="1005"/>
      <c r="N56" s="1005"/>
      <c r="O56" s="1005"/>
      <c r="P56" s="1005"/>
      <c r="Q56" s="1033"/>
      <c r="R56" s="1033"/>
      <c r="S56" s="1099"/>
      <c r="T56" s="1059"/>
      <c r="U56" s="1059"/>
      <c r="V56" s="1059"/>
      <c r="W56" s="1059"/>
      <c r="X56" s="1059"/>
      <c r="Y56" s="1059"/>
      <c r="Z56" s="1059"/>
      <c r="AA56" s="1059"/>
      <c r="AB56" s="1033"/>
      <c r="AC56" s="1033"/>
      <c r="AD56" s="1007"/>
      <c r="AE56" s="1007"/>
      <c r="AF56" s="1007"/>
      <c r="AG56" s="1007"/>
    </row>
    <row r="57" spans="1:33" s="1035" customFormat="1" ht="40.5" customHeight="1" x14ac:dyDescent="0.25">
      <c r="A57" s="1032"/>
      <c r="B57" s="1036"/>
      <c r="C57" s="1032"/>
      <c r="D57" s="1032"/>
      <c r="E57" s="1032"/>
      <c r="F57" s="1032"/>
      <c r="G57" s="1032"/>
      <c r="H57" s="1065" t="s">
        <v>1085</v>
      </c>
      <c r="I57" s="1066"/>
      <c r="J57" s="1066"/>
      <c r="K57" s="1032"/>
      <c r="L57" s="1005"/>
      <c r="M57" s="1005"/>
      <c r="N57" s="1067" t="s">
        <v>1086</v>
      </c>
      <c r="O57" s="1128" t="s">
        <v>1087</v>
      </c>
      <c r="P57" s="1068" t="s">
        <v>1088</v>
      </c>
      <c r="Q57" s="1033"/>
      <c r="R57" s="1033"/>
      <c r="S57" s="1099"/>
      <c r="T57" s="1059"/>
      <c r="U57" s="1059"/>
      <c r="V57" s="1059"/>
      <c r="W57" s="1059"/>
      <c r="X57" s="1059"/>
      <c r="Y57" s="1059"/>
      <c r="Z57" s="1059"/>
      <c r="AA57" s="1059"/>
      <c r="AB57" s="1033"/>
      <c r="AC57" s="1033"/>
      <c r="AD57" s="1007"/>
      <c r="AE57" s="1007"/>
      <c r="AF57" s="1007"/>
      <c r="AG57" s="1007"/>
    </row>
    <row r="58" spans="1:33" s="1035" customFormat="1" ht="40.5" customHeight="1" x14ac:dyDescent="0.2">
      <c r="A58" s="1032"/>
      <c r="B58" s="1036"/>
      <c r="C58" s="1069" t="s">
        <v>1089</v>
      </c>
      <c r="D58" s="1032"/>
      <c r="E58" s="1070"/>
      <c r="F58" s="1032"/>
      <c r="G58" s="1032"/>
      <c r="H58" s="1071" t="s">
        <v>1090</v>
      </c>
      <c r="I58" s="1071" t="s">
        <v>1091</v>
      </c>
      <c r="J58" s="1071" t="s">
        <v>1092</v>
      </c>
      <c r="K58" s="1059" t="s">
        <v>1093</v>
      </c>
      <c r="L58" s="1033"/>
      <c r="M58" s="1033"/>
      <c r="N58" s="1069" t="s">
        <v>1094</v>
      </c>
      <c r="O58" s="1033"/>
      <c r="P58" s="1033"/>
      <c r="Q58" s="1033"/>
      <c r="R58" s="1033"/>
      <c r="S58" s="1099"/>
      <c r="T58" s="1059"/>
      <c r="U58" s="1059"/>
      <c r="V58" s="1059"/>
      <c r="W58" s="1059"/>
      <c r="X58" s="1059"/>
      <c r="Y58" s="1059"/>
      <c r="Z58" s="1059"/>
      <c r="AA58" s="1059"/>
      <c r="AB58" s="1033"/>
      <c r="AC58" s="1033"/>
      <c r="AD58" s="1007"/>
      <c r="AE58" s="1007"/>
      <c r="AF58" s="1007"/>
      <c r="AG58" s="1007"/>
    </row>
    <row r="59" spans="1:33" s="1035" customFormat="1" ht="40.5" customHeight="1" x14ac:dyDescent="0.25">
      <c r="A59" s="1032"/>
      <c r="B59" s="1036"/>
      <c r="C59" s="1069" t="s">
        <v>1095</v>
      </c>
      <c r="D59" s="1032"/>
      <c r="E59" s="1070"/>
      <c r="F59" s="1032"/>
      <c r="G59" s="1032"/>
      <c r="H59" s="1071" t="s">
        <v>1096</v>
      </c>
      <c r="I59" s="1071" t="s">
        <v>1097</v>
      </c>
      <c r="J59" s="1071" t="s">
        <v>1098</v>
      </c>
      <c r="K59" s="1059" t="s">
        <v>1099</v>
      </c>
      <c r="L59" s="1005"/>
      <c r="M59" s="1005"/>
      <c r="N59" s="1067" t="s">
        <v>1002</v>
      </c>
      <c r="O59" s="1128" t="s">
        <v>179</v>
      </c>
      <c r="P59" s="1128" t="s">
        <v>1100</v>
      </c>
      <c r="Q59" s="1033"/>
      <c r="R59" s="1033"/>
      <c r="S59" s="1099"/>
      <c r="T59" s="1059"/>
      <c r="U59" s="1059"/>
      <c r="V59" s="1059"/>
      <c r="W59" s="1059"/>
      <c r="X59" s="1059"/>
      <c r="Y59" s="1059"/>
      <c r="Z59" s="1059"/>
      <c r="AA59" s="1059"/>
      <c r="AB59" s="1033"/>
      <c r="AC59" s="1033"/>
      <c r="AD59" s="1007"/>
      <c r="AE59" s="1007"/>
      <c r="AF59" s="1007"/>
      <c r="AG59" s="1007"/>
    </row>
    <row r="60" spans="1:33" s="1035" customFormat="1" ht="40.5" customHeight="1" x14ac:dyDescent="0.2">
      <c r="A60" s="1032"/>
      <c r="B60" s="1036"/>
      <c r="C60" s="1069"/>
      <c r="D60" s="1032"/>
      <c r="E60" s="1069"/>
      <c r="F60" s="1072"/>
      <c r="G60" s="1069"/>
      <c r="H60" s="1069"/>
      <c r="I60" s="1032"/>
      <c r="J60" s="1032"/>
      <c r="K60" s="1032"/>
      <c r="L60" s="1032"/>
      <c r="M60" s="1032"/>
      <c r="N60" s="1032"/>
      <c r="O60" s="1032"/>
      <c r="P60" s="1033"/>
      <c r="Q60" s="1033"/>
      <c r="R60" s="1033"/>
      <c r="S60" s="1099"/>
      <c r="T60" s="1059"/>
      <c r="U60" s="1059"/>
      <c r="V60" s="1059"/>
      <c r="W60" s="1059"/>
      <c r="X60" s="1059"/>
      <c r="Y60" s="1059"/>
      <c r="Z60" s="1059"/>
      <c r="AA60" s="1059"/>
      <c r="AB60" s="1033"/>
      <c r="AC60" s="1033"/>
      <c r="AD60" s="1007"/>
      <c r="AE60" s="1007"/>
      <c r="AF60" s="1007"/>
      <c r="AG60" s="1007"/>
    </row>
    <row r="61" spans="1:33" s="1034" customFormat="1" ht="44.25" customHeight="1" x14ac:dyDescent="0.35">
      <c r="A61" s="1100"/>
      <c r="B61" s="1101"/>
      <c r="C61" s="1102"/>
      <c r="D61" s="1103"/>
      <c r="E61" s="1103"/>
      <c r="F61" s="1104"/>
      <c r="G61" s="1104"/>
      <c r="H61" s="1104"/>
      <c r="I61" s="1104"/>
      <c r="J61" s="1105"/>
      <c r="K61" s="1102"/>
      <c r="L61" s="1102"/>
      <c r="M61" s="1102"/>
      <c r="N61" s="1102"/>
      <c r="O61" s="1102"/>
      <c r="P61" s="1102"/>
      <c r="Q61" s="1102"/>
      <c r="R61" s="1102"/>
      <c r="S61" s="1102"/>
      <c r="T61" s="1102"/>
      <c r="U61" s="1102"/>
      <c r="V61" s="1102"/>
      <c r="W61" s="1102"/>
      <c r="X61" s="1102"/>
      <c r="Y61" s="1102"/>
      <c r="Z61" s="1102"/>
      <c r="AA61" s="1102"/>
      <c r="AB61" s="1102"/>
      <c r="AC61" s="1102"/>
      <c r="AD61" s="1007"/>
      <c r="AE61" s="1007"/>
      <c r="AF61" s="1007"/>
      <c r="AG61" s="1007"/>
    </row>
    <row r="62" spans="1:33" s="1035" customFormat="1" ht="39.950000000000003" customHeight="1" x14ac:dyDescent="0.25">
      <c r="A62" s="1032"/>
      <c r="B62" s="1114"/>
      <c r="C62" s="1074"/>
      <c r="D62" s="1076"/>
      <c r="E62" s="1076"/>
      <c r="F62" s="1076"/>
      <c r="G62" s="1076"/>
      <c r="H62" s="1076"/>
      <c r="I62" s="1076"/>
      <c r="J62" s="1076"/>
      <c r="K62" s="1076"/>
      <c r="L62" s="1106"/>
      <c r="M62" s="1106"/>
      <c r="N62" s="1106"/>
      <c r="O62" s="1106"/>
      <c r="P62" s="1106"/>
      <c r="Q62" s="1033"/>
      <c r="R62" s="1033"/>
      <c r="S62" s="1033"/>
      <c r="T62" s="1033"/>
      <c r="U62" s="1033"/>
      <c r="V62" s="1033"/>
      <c r="W62" s="1033"/>
      <c r="X62" s="1033"/>
      <c r="Y62" s="1033"/>
      <c r="Z62" s="1033"/>
      <c r="AA62" s="1033"/>
      <c r="AB62" s="1033"/>
      <c r="AC62" s="1033"/>
      <c r="AD62" s="1007"/>
      <c r="AE62" s="1007"/>
      <c r="AF62" s="1007"/>
      <c r="AG62" s="1007"/>
    </row>
    <row r="63" spans="1:33" s="1034" customFormat="1" ht="39.950000000000003" customHeight="1" x14ac:dyDescent="0.2">
      <c r="A63" s="1032"/>
      <c r="B63" s="1114"/>
      <c r="C63" s="1129" t="s">
        <v>1012</v>
      </c>
      <c r="D63" s="1130" t="s">
        <v>1014</v>
      </c>
      <c r="E63" s="1130"/>
      <c r="F63" s="1130"/>
      <c r="G63" s="1130"/>
      <c r="H63" s="1130"/>
      <c r="I63" s="1130"/>
      <c r="J63" s="1130"/>
      <c r="K63" s="1130"/>
      <c r="L63" s="1130"/>
      <c r="M63" s="1130"/>
      <c r="N63" s="1033"/>
      <c r="O63" s="1033"/>
      <c r="P63" s="1033"/>
      <c r="Q63" s="1033"/>
      <c r="R63" s="1033"/>
      <c r="S63" s="1033"/>
      <c r="T63" s="1033"/>
      <c r="U63" s="1033"/>
      <c r="V63" s="1033"/>
      <c r="W63" s="1033"/>
      <c r="X63" s="1033"/>
      <c r="Y63" s="1033"/>
      <c r="Z63" s="1033"/>
      <c r="AA63" s="1033"/>
      <c r="AB63" s="1033"/>
      <c r="AC63" s="1033"/>
      <c r="AD63" s="1007"/>
      <c r="AE63" s="1007"/>
      <c r="AF63" s="1007"/>
      <c r="AG63" s="1007"/>
    </row>
    <row r="64" spans="1:33" s="1034" customFormat="1" ht="39.950000000000003" customHeight="1" x14ac:dyDescent="0.2">
      <c r="A64" s="1032"/>
      <c r="B64" s="1114"/>
      <c r="C64" s="1131" t="s">
        <v>1143</v>
      </c>
      <c r="D64" s="1131"/>
      <c r="E64" s="1033"/>
      <c r="F64" s="1033"/>
      <c r="G64" s="1033"/>
      <c r="H64" s="1033"/>
      <c r="I64" s="1033"/>
      <c r="J64" s="1033"/>
      <c r="K64" s="1033"/>
      <c r="L64" s="1033"/>
      <c r="M64" s="1033"/>
      <c r="N64" s="1033"/>
      <c r="O64" s="1033"/>
      <c r="P64" s="1033"/>
      <c r="Q64" s="1033"/>
      <c r="R64" s="1033"/>
      <c r="S64" s="1033"/>
      <c r="T64" s="1033"/>
      <c r="U64" s="1033"/>
      <c r="V64" s="1033"/>
      <c r="W64" s="1033"/>
      <c r="X64" s="1033"/>
      <c r="Y64" s="1033"/>
      <c r="Z64" s="1033"/>
      <c r="AA64" s="1033"/>
      <c r="AB64" s="1033"/>
      <c r="AC64" s="1033"/>
      <c r="AD64" s="1007"/>
      <c r="AE64" s="1007"/>
      <c r="AF64" s="1007"/>
      <c r="AG64" s="1007"/>
    </row>
    <row r="65" spans="1:33" s="1034" customFormat="1" ht="39.950000000000003" customHeight="1" x14ac:dyDescent="0.2">
      <c r="A65" s="1032"/>
      <c r="B65" s="1114"/>
      <c r="C65" s="1131" t="s">
        <v>1105</v>
      </c>
      <c r="D65" s="1131"/>
      <c r="E65" s="1033"/>
      <c r="F65" s="1033"/>
      <c r="G65" s="1033"/>
      <c r="H65" s="1033"/>
      <c r="I65" s="1033"/>
      <c r="J65" s="1033"/>
      <c r="K65" s="1033"/>
      <c r="L65" s="1033"/>
      <c r="M65" s="1033"/>
      <c r="N65" s="1033"/>
      <c r="O65" s="1033"/>
      <c r="P65" s="1033"/>
      <c r="Q65" s="1033"/>
      <c r="R65" s="1033"/>
      <c r="S65" s="1033"/>
      <c r="T65" s="1033"/>
      <c r="U65" s="1033"/>
      <c r="V65" s="1033"/>
      <c r="W65" s="1033"/>
      <c r="X65" s="1033"/>
      <c r="Y65" s="1033"/>
      <c r="Z65" s="1033"/>
      <c r="AA65" s="1033"/>
      <c r="AB65" s="1033"/>
      <c r="AC65" s="1033"/>
      <c r="AD65" s="1007"/>
      <c r="AE65" s="1007"/>
      <c r="AF65" s="1007"/>
      <c r="AG65" s="1007"/>
    </row>
    <row r="66" spans="1:33" s="1034" customFormat="1" ht="39.950000000000003" customHeight="1" x14ac:dyDescent="0.2">
      <c r="A66" s="1032"/>
      <c r="B66" s="1114"/>
      <c r="C66" s="1132" t="s">
        <v>1106</v>
      </c>
      <c r="D66" s="1133" t="s">
        <v>1108</v>
      </c>
      <c r="E66" s="1134"/>
      <c r="F66" s="1135"/>
      <c r="G66" s="1134"/>
      <c r="H66" s="1134"/>
      <c r="I66" s="1134"/>
      <c r="J66" s="1134"/>
      <c r="K66" s="1136"/>
      <c r="L66" s="1136"/>
      <c r="M66" s="1137"/>
      <c r="N66" s="1138" t="s">
        <v>1107</v>
      </c>
      <c r="O66" s="1138"/>
      <c r="P66" s="1139"/>
      <c r="Q66" s="1139"/>
      <c r="R66" s="1139"/>
      <c r="S66" s="1139"/>
      <c r="T66" s="1139"/>
      <c r="U66" s="1139"/>
      <c r="V66" s="1140"/>
      <c r="W66" s="1077"/>
      <c r="X66" s="1077"/>
      <c r="Y66" s="1077"/>
      <c r="Z66" s="1077"/>
      <c r="AA66" s="1077"/>
      <c r="AB66" s="1077"/>
      <c r="AC66" s="1077"/>
      <c r="AD66" s="1007"/>
      <c r="AE66" s="1007"/>
      <c r="AF66" s="1007"/>
      <c r="AG66" s="1007"/>
    </row>
    <row r="67" spans="1:33" s="1034" customFormat="1" ht="39.950000000000003" customHeight="1" x14ac:dyDescent="0.35">
      <c r="A67" s="1032"/>
      <c r="B67" s="1114"/>
      <c r="C67" s="1132"/>
      <c r="D67" s="1133" t="s">
        <v>1109</v>
      </c>
      <c r="E67" s="1141"/>
      <c r="F67" s="1141"/>
      <c r="G67" s="1141"/>
      <c r="H67" s="1141"/>
      <c r="I67" s="1141"/>
      <c r="J67" s="1141"/>
      <c r="K67" s="1137"/>
      <c r="L67" s="1137"/>
      <c r="M67" s="1137"/>
      <c r="N67" s="1142"/>
      <c r="O67" s="1142"/>
      <c r="P67" s="1140"/>
      <c r="Q67" s="1140"/>
      <c r="R67" s="1140"/>
      <c r="S67" s="1140"/>
      <c r="T67" s="1140"/>
      <c r="U67" s="1140"/>
      <c r="V67" s="1140"/>
      <c r="W67" s="1077"/>
      <c r="X67" s="1077"/>
      <c r="Y67" s="1077"/>
      <c r="Z67" s="1077"/>
      <c r="AA67" s="1077"/>
      <c r="AB67" s="1077"/>
      <c r="AC67" s="1077"/>
      <c r="AD67" s="1007"/>
      <c r="AE67" s="1007"/>
      <c r="AF67" s="1007"/>
      <c r="AG67" s="1007"/>
    </row>
    <row r="68" spans="1:33" s="1034" customFormat="1" ht="39.950000000000003" customHeight="1" x14ac:dyDescent="0.2">
      <c r="A68" s="1032"/>
      <c r="B68" s="1114"/>
      <c r="C68" s="1132"/>
      <c r="D68" s="1133" t="s">
        <v>1113</v>
      </c>
      <c r="E68" s="1134"/>
      <c r="F68" s="1134"/>
      <c r="G68" s="1134"/>
      <c r="H68" s="1134"/>
      <c r="I68" s="1141"/>
      <c r="J68" s="1134"/>
      <c r="K68" s="1136"/>
      <c r="L68" s="1136"/>
      <c r="M68" s="1136"/>
      <c r="N68" s="1138" t="s">
        <v>1112</v>
      </c>
      <c r="O68" s="1138"/>
      <c r="P68" s="1139"/>
      <c r="Q68" s="1139"/>
      <c r="R68" s="1139"/>
      <c r="S68" s="1139"/>
      <c r="T68" s="1139"/>
      <c r="U68" s="1139"/>
      <c r="V68" s="1140"/>
      <c r="W68" s="1077"/>
      <c r="X68" s="1077"/>
      <c r="Y68" s="1077"/>
      <c r="Z68" s="1077"/>
      <c r="AA68" s="1077"/>
      <c r="AB68" s="1077"/>
      <c r="AC68" s="1077"/>
      <c r="AD68" s="1007"/>
      <c r="AE68" s="1007"/>
      <c r="AF68" s="1007"/>
      <c r="AG68" s="1007"/>
    </row>
    <row r="69" spans="1:33" s="1034" customFormat="1" ht="39.950000000000003" customHeight="1" x14ac:dyDescent="0.2">
      <c r="A69" s="1032"/>
      <c r="B69" s="1114"/>
      <c r="C69" s="1132"/>
      <c r="D69" s="1133" t="s">
        <v>1115</v>
      </c>
      <c r="E69" s="1141"/>
      <c r="F69" s="1134"/>
      <c r="G69" s="1134"/>
      <c r="H69" s="1134"/>
      <c r="I69" s="1134"/>
      <c r="J69" s="1134"/>
      <c r="K69" s="1136"/>
      <c r="L69" s="1136"/>
      <c r="M69" s="1136"/>
      <c r="N69" s="1138" t="s">
        <v>1114</v>
      </c>
      <c r="O69" s="1138"/>
      <c r="P69" s="1139"/>
      <c r="Q69" s="1139"/>
      <c r="R69" s="1139"/>
      <c r="S69" s="1139"/>
      <c r="T69" s="1139"/>
      <c r="U69" s="1139"/>
      <c r="V69" s="1140"/>
      <c r="W69" s="1077"/>
      <c r="X69" s="1077"/>
      <c r="Y69" s="1077"/>
      <c r="Z69" s="1077"/>
      <c r="AA69" s="1077"/>
      <c r="AB69" s="1077"/>
      <c r="AC69" s="1077"/>
      <c r="AD69" s="1007"/>
      <c r="AE69" s="1007"/>
      <c r="AF69" s="1007"/>
      <c r="AG69" s="1007"/>
    </row>
    <row r="70" spans="1:33" s="1034" customFormat="1" ht="39.950000000000003" customHeight="1" x14ac:dyDescent="0.2">
      <c r="A70" s="1032"/>
      <c r="B70" s="1114"/>
      <c r="C70" s="1132"/>
      <c r="D70" s="1133" t="s">
        <v>1117</v>
      </c>
      <c r="E70" s="1134"/>
      <c r="F70" s="1134"/>
      <c r="G70" s="1134"/>
      <c r="H70" s="1141"/>
      <c r="I70" s="1134"/>
      <c r="J70" s="1134"/>
      <c r="K70" s="1136"/>
      <c r="L70" s="1136"/>
      <c r="M70" s="1136"/>
      <c r="N70" s="1138" t="s">
        <v>1116</v>
      </c>
      <c r="O70" s="1138"/>
      <c r="P70" s="1139"/>
      <c r="Q70" s="1139"/>
      <c r="R70" s="1139"/>
      <c r="S70" s="1139"/>
      <c r="T70" s="1139"/>
      <c r="U70" s="1139"/>
      <c r="V70" s="1140"/>
      <c r="W70" s="1077"/>
      <c r="X70" s="1077"/>
      <c r="Y70" s="1077"/>
      <c r="Z70" s="1077"/>
      <c r="AA70" s="1077"/>
      <c r="AB70" s="1077"/>
      <c r="AC70" s="1077"/>
      <c r="AD70" s="1007"/>
      <c r="AE70" s="1007"/>
      <c r="AF70" s="1007"/>
      <c r="AG70" s="1007"/>
    </row>
    <row r="71" spans="1:33" s="1034" customFormat="1" ht="39.950000000000003" customHeight="1" x14ac:dyDescent="0.2">
      <c r="A71" s="1032"/>
      <c r="B71" s="1114"/>
      <c r="C71" s="1132"/>
      <c r="D71" s="1133" t="s">
        <v>1119</v>
      </c>
      <c r="E71" s="1141"/>
      <c r="F71" s="1134"/>
      <c r="G71" s="1134"/>
      <c r="H71" s="1134"/>
      <c r="I71" s="1134"/>
      <c r="J71" s="1134"/>
      <c r="K71" s="1136"/>
      <c r="L71" s="1136"/>
      <c r="M71" s="1136"/>
      <c r="N71" s="1138" t="s">
        <v>1118</v>
      </c>
      <c r="O71" s="1138"/>
      <c r="P71" s="1139"/>
      <c r="Q71" s="1139"/>
      <c r="R71" s="1139"/>
      <c r="S71" s="1139"/>
      <c r="T71" s="1139"/>
      <c r="U71" s="1139"/>
      <c r="V71" s="1140"/>
      <c r="W71" s="1077"/>
      <c r="X71" s="1077"/>
      <c r="Y71" s="1077"/>
      <c r="Z71" s="1077"/>
      <c r="AA71" s="1077"/>
      <c r="AB71" s="1077"/>
      <c r="AC71" s="1077"/>
      <c r="AD71" s="1007"/>
      <c r="AE71" s="1007"/>
      <c r="AF71" s="1007"/>
      <c r="AG71" s="1007"/>
    </row>
    <row r="72" spans="1:33" s="1034" customFormat="1" ht="39.950000000000003" customHeight="1" x14ac:dyDescent="0.2">
      <c r="A72" s="1032"/>
      <c r="B72" s="1114"/>
      <c r="C72" s="1132"/>
      <c r="D72" s="1143" t="s">
        <v>1111</v>
      </c>
      <c r="E72" s="1134"/>
      <c r="F72" s="1134"/>
      <c r="G72" s="1141"/>
      <c r="H72" s="1134"/>
      <c r="I72" s="1144"/>
      <c r="J72" s="1134"/>
      <c r="K72" s="1136"/>
      <c r="L72" s="1136"/>
      <c r="M72" s="1136"/>
      <c r="N72" s="1138" t="s">
        <v>1110</v>
      </c>
      <c r="O72" s="1138"/>
      <c r="P72" s="1139"/>
      <c r="Q72" s="1139"/>
      <c r="R72" s="1139"/>
      <c r="S72" s="1139"/>
      <c r="T72" s="1139"/>
      <c r="U72" s="1139"/>
      <c r="V72" s="1140"/>
      <c r="W72" s="1077"/>
      <c r="X72" s="1077"/>
      <c r="Y72" s="1077"/>
      <c r="Z72" s="1077"/>
      <c r="AA72" s="1077"/>
      <c r="AB72" s="1077"/>
      <c r="AC72" s="1077"/>
      <c r="AD72" s="1007"/>
      <c r="AE72" s="1007"/>
      <c r="AF72" s="1007"/>
      <c r="AG72" s="1007"/>
    </row>
    <row r="73" spans="1:33" s="1034" customFormat="1" ht="39.950000000000003" customHeight="1" x14ac:dyDescent="0.2">
      <c r="A73" s="1032"/>
      <c r="B73" s="1114"/>
      <c r="C73" s="1132"/>
      <c r="D73" s="1133" t="s">
        <v>1121</v>
      </c>
      <c r="E73" s="1141"/>
      <c r="F73" s="1134"/>
      <c r="G73" s="1134"/>
      <c r="H73" s="1134"/>
      <c r="I73" s="1134"/>
      <c r="J73" s="1134"/>
      <c r="K73" s="1136"/>
      <c r="L73" s="1136"/>
      <c r="M73" s="1136"/>
      <c r="N73" s="1138" t="s">
        <v>1120</v>
      </c>
      <c r="O73" s="1138"/>
      <c r="P73" s="1139"/>
      <c r="Q73" s="1139"/>
      <c r="R73" s="1139"/>
      <c r="S73" s="1139"/>
      <c r="T73" s="1139"/>
      <c r="U73" s="1139"/>
      <c r="V73" s="1140"/>
      <c r="W73" s="1077"/>
      <c r="X73" s="1077"/>
      <c r="Y73" s="1077"/>
      <c r="Z73" s="1077"/>
      <c r="AA73" s="1077"/>
      <c r="AB73" s="1077"/>
      <c r="AC73" s="1077"/>
      <c r="AD73" s="1007"/>
      <c r="AE73" s="1007"/>
      <c r="AF73" s="1007"/>
      <c r="AG73" s="1007"/>
    </row>
    <row r="74" spans="1:33" s="1034" customFormat="1" ht="39.950000000000003" customHeight="1" x14ac:dyDescent="0.2">
      <c r="A74" s="1032"/>
      <c r="B74" s="1114"/>
      <c r="C74" s="1033"/>
      <c r="D74" s="1077"/>
      <c r="E74" s="1077"/>
      <c r="F74" s="1077"/>
      <c r="G74" s="1077"/>
      <c r="H74" s="1077"/>
      <c r="I74" s="1077"/>
      <c r="J74" s="1077"/>
      <c r="K74" s="1077"/>
      <c r="L74" s="1077"/>
      <c r="M74" s="1077"/>
      <c r="N74" s="1077"/>
      <c r="O74" s="1077"/>
      <c r="P74" s="1077"/>
      <c r="Q74" s="1077"/>
      <c r="R74" s="1077"/>
      <c r="S74" s="1077"/>
      <c r="T74" s="1077"/>
      <c r="U74" s="1077"/>
      <c r="V74" s="1077"/>
      <c r="W74" s="1077"/>
      <c r="X74" s="1077"/>
      <c r="Y74" s="1077"/>
      <c r="Z74" s="1077"/>
      <c r="AA74" s="1077"/>
      <c r="AB74" s="1077"/>
      <c r="AC74" s="1077"/>
      <c r="AD74" s="1007"/>
      <c r="AE74" s="1007"/>
      <c r="AF74" s="1007"/>
      <c r="AG74" s="1007"/>
    </row>
    <row r="75" spans="1:33" s="1034" customFormat="1" ht="39.950000000000003" customHeight="1" x14ac:dyDescent="0.25">
      <c r="A75" s="1032"/>
      <c r="B75" s="1114"/>
      <c r="C75" s="1145" t="s">
        <v>1012</v>
      </c>
      <c r="D75" s="1146" t="s">
        <v>1013</v>
      </c>
      <c r="E75" s="1147"/>
      <c r="F75" s="1147"/>
      <c r="G75" s="1147"/>
      <c r="H75" s="1147"/>
      <c r="I75" s="1147"/>
      <c r="J75" s="1147"/>
      <c r="K75" s="1147"/>
      <c r="L75" s="1147"/>
      <c r="M75" s="1147"/>
      <c r="N75" s="1106"/>
      <c r="O75" s="1106"/>
      <c r="P75" s="1106"/>
      <c r="Q75" s="1033"/>
      <c r="R75" s="1033"/>
      <c r="S75" s="1033"/>
      <c r="T75" s="1033"/>
      <c r="U75" s="1033"/>
      <c r="V75" s="1033"/>
      <c r="W75" s="1033"/>
      <c r="X75" s="1033"/>
      <c r="Y75" s="1033"/>
      <c r="Z75" s="1033"/>
      <c r="AA75" s="1033"/>
      <c r="AB75" s="1033"/>
      <c r="AC75" s="1033"/>
      <c r="AD75" s="1007"/>
      <c r="AE75" s="1007"/>
      <c r="AF75" s="1007"/>
      <c r="AG75" s="1007"/>
    </row>
    <row r="76" spans="1:33" s="1034" customFormat="1" ht="39.950000000000003" customHeight="1" x14ac:dyDescent="0.25">
      <c r="A76" s="1032"/>
      <c r="B76" s="1114"/>
      <c r="C76" s="1033"/>
      <c r="D76" s="1148" t="s">
        <v>1122</v>
      </c>
      <c r="E76" s="1033"/>
      <c r="F76" s="1033"/>
      <c r="G76" s="1033"/>
      <c r="H76" s="1033"/>
      <c r="I76" s="1033"/>
      <c r="J76" s="1033"/>
      <c r="K76" s="1033"/>
      <c r="L76" s="1033"/>
      <c r="M76" s="1033"/>
      <c r="N76" s="1106"/>
      <c r="O76" s="1106"/>
      <c r="P76" s="1106"/>
      <c r="Q76" s="1033"/>
      <c r="R76" s="1033"/>
      <c r="S76" s="1033"/>
      <c r="T76" s="1033"/>
      <c r="U76" s="1033"/>
      <c r="V76" s="1033"/>
      <c r="W76" s="1033"/>
      <c r="X76" s="1033"/>
      <c r="Y76" s="1033"/>
      <c r="Z76" s="1033"/>
      <c r="AA76" s="1033"/>
      <c r="AB76" s="1033"/>
      <c r="AC76" s="1033"/>
      <c r="AD76" s="1007"/>
      <c r="AE76" s="1007"/>
      <c r="AF76" s="1007"/>
      <c r="AG76" s="1007"/>
    </row>
    <row r="77" spans="1:33" s="1034" customFormat="1" ht="39.950000000000003" customHeight="1" x14ac:dyDescent="0.25">
      <c r="A77" s="1032"/>
      <c r="B77" s="1114"/>
      <c r="C77" s="1149" t="s">
        <v>1106</v>
      </c>
      <c r="D77" s="1109" t="s">
        <v>1123</v>
      </c>
      <c r="E77" s="1110"/>
      <c r="F77" s="1110"/>
      <c r="G77" s="1110"/>
      <c r="H77" s="1110"/>
      <c r="I77" s="1110"/>
      <c r="J77" s="1110"/>
      <c r="K77" s="1110"/>
      <c r="L77" s="1110"/>
      <c r="M77" s="1110"/>
      <c r="N77" s="1106"/>
      <c r="O77" s="1106"/>
      <c r="P77" s="1106"/>
      <c r="Q77" s="1033"/>
      <c r="R77" s="1033"/>
      <c r="S77" s="1033"/>
      <c r="T77" s="1033"/>
      <c r="U77" s="1033"/>
      <c r="V77" s="1033"/>
      <c r="W77" s="1033"/>
      <c r="X77" s="1033"/>
      <c r="Y77" s="1033"/>
      <c r="Z77" s="1033"/>
      <c r="AA77" s="1033"/>
      <c r="AB77" s="1033"/>
      <c r="AC77" s="1033"/>
      <c r="AD77" s="1007"/>
      <c r="AE77" s="1007"/>
      <c r="AF77" s="1007"/>
      <c r="AG77" s="1007"/>
    </row>
    <row r="78" spans="1:33" s="1034" customFormat="1" ht="39.950000000000003" customHeight="1" x14ac:dyDescent="0.25">
      <c r="A78" s="1032"/>
      <c r="B78" s="1114"/>
      <c r="C78" s="1149"/>
      <c r="D78" s="1109" t="s">
        <v>1124</v>
      </c>
      <c r="E78" s="1110"/>
      <c r="F78" s="1110"/>
      <c r="G78" s="1110"/>
      <c r="H78" s="1110"/>
      <c r="I78" s="1110"/>
      <c r="J78" s="1110"/>
      <c r="K78" s="1110"/>
      <c r="L78" s="1110"/>
      <c r="M78" s="1110"/>
      <c r="N78" s="1106"/>
      <c r="O78" s="1106"/>
      <c r="P78" s="1106"/>
      <c r="Q78" s="1033"/>
      <c r="R78" s="1033"/>
      <c r="S78" s="1033"/>
      <c r="T78" s="1033"/>
      <c r="U78" s="1033"/>
      <c r="V78" s="1033"/>
      <c r="W78" s="1033"/>
      <c r="X78" s="1033"/>
      <c r="Y78" s="1033"/>
      <c r="Z78" s="1033"/>
      <c r="AA78" s="1033"/>
      <c r="AB78" s="1033"/>
      <c r="AC78" s="1033"/>
      <c r="AD78" s="1007"/>
      <c r="AE78" s="1007"/>
      <c r="AF78" s="1007"/>
      <c r="AG78" s="1007"/>
    </row>
    <row r="79" spans="1:33" s="1034" customFormat="1" ht="39.950000000000003" customHeight="1" x14ac:dyDescent="0.25">
      <c r="A79" s="1032"/>
      <c r="B79" s="1114"/>
      <c r="C79" s="1149"/>
      <c r="D79" s="1109" t="s">
        <v>1125</v>
      </c>
      <c r="E79" s="1110"/>
      <c r="F79" s="1110"/>
      <c r="G79" s="1110"/>
      <c r="H79" s="1110"/>
      <c r="I79" s="1110"/>
      <c r="J79" s="1110"/>
      <c r="K79" s="1110"/>
      <c r="L79" s="1110"/>
      <c r="M79" s="1110"/>
      <c r="N79" s="1106"/>
      <c r="O79" s="1106"/>
      <c r="P79" s="1106"/>
      <c r="Q79" s="1033"/>
      <c r="R79" s="1033"/>
      <c r="S79" s="1033"/>
      <c r="T79" s="1033"/>
      <c r="U79" s="1033"/>
      <c r="V79" s="1033"/>
      <c r="W79" s="1033"/>
      <c r="X79" s="1033"/>
      <c r="Y79" s="1033"/>
      <c r="Z79" s="1033"/>
      <c r="AA79" s="1033"/>
      <c r="AB79" s="1033"/>
      <c r="AC79" s="1033"/>
      <c r="AD79" s="1007"/>
      <c r="AE79" s="1007"/>
      <c r="AF79" s="1007"/>
      <c r="AG79" s="1007"/>
    </row>
    <row r="80" spans="1:33" s="1034" customFormat="1" ht="39.950000000000003" customHeight="1" x14ac:dyDescent="0.25">
      <c r="A80" s="1032"/>
      <c r="B80" s="1114"/>
      <c r="C80" s="1149"/>
      <c r="D80" s="1109" t="s">
        <v>1144</v>
      </c>
      <c r="E80" s="1110"/>
      <c r="F80" s="1110"/>
      <c r="G80" s="1110"/>
      <c r="H80" s="1110"/>
      <c r="I80" s="1110"/>
      <c r="J80" s="1110"/>
      <c r="K80" s="1110"/>
      <c r="L80" s="1110"/>
      <c r="M80" s="1110"/>
      <c r="N80" s="1106"/>
      <c r="O80" s="1106"/>
      <c r="P80" s="1106"/>
      <c r="Q80" s="1033"/>
      <c r="R80" s="1033"/>
      <c r="S80" s="1033"/>
      <c r="T80" s="1033"/>
      <c r="U80" s="1033"/>
      <c r="V80" s="1033"/>
      <c r="W80" s="1033"/>
      <c r="X80" s="1033"/>
      <c r="Y80" s="1033"/>
      <c r="Z80" s="1033"/>
      <c r="AA80" s="1033"/>
      <c r="AB80" s="1033"/>
      <c r="AC80" s="1033"/>
      <c r="AD80" s="1007"/>
      <c r="AE80" s="1007"/>
      <c r="AF80" s="1007"/>
      <c r="AG80" s="1007"/>
    </row>
    <row r="81" spans="1:44" s="1034" customFormat="1" ht="39.950000000000003" customHeight="1" x14ac:dyDescent="0.25">
      <c r="A81" s="1032"/>
      <c r="B81" s="1114"/>
      <c r="C81" s="1149"/>
      <c r="D81" s="1109" t="s">
        <v>1145</v>
      </c>
      <c r="E81" s="1110"/>
      <c r="F81" s="1110"/>
      <c r="G81" s="1110"/>
      <c r="H81" s="1110"/>
      <c r="I81" s="1110"/>
      <c r="J81" s="1110"/>
      <c r="K81" s="1110"/>
      <c r="L81" s="1110"/>
      <c r="M81" s="1110"/>
      <c r="N81" s="1106"/>
      <c r="O81" s="1106"/>
      <c r="P81" s="1106"/>
      <c r="Q81" s="1033"/>
      <c r="R81" s="1033"/>
      <c r="S81" s="1033"/>
      <c r="T81" s="1033"/>
      <c r="U81" s="1033"/>
      <c r="V81" s="1033"/>
      <c r="W81" s="1033"/>
      <c r="X81" s="1033"/>
      <c r="Y81" s="1033"/>
      <c r="Z81" s="1033"/>
      <c r="AA81" s="1033"/>
      <c r="AB81" s="1033"/>
      <c r="AC81" s="1033"/>
      <c r="AD81" s="1007"/>
      <c r="AE81" s="1007"/>
      <c r="AF81" s="1007"/>
      <c r="AG81" s="1007"/>
    </row>
    <row r="82" spans="1:44" s="1034" customFormat="1" ht="39.950000000000003" customHeight="1" x14ac:dyDescent="0.25">
      <c r="A82" s="1032"/>
      <c r="B82" s="1114"/>
      <c r="C82" s="1149"/>
      <c r="D82" s="1109" t="s">
        <v>1146</v>
      </c>
      <c r="E82" s="1110"/>
      <c r="F82" s="1110"/>
      <c r="G82" s="1110"/>
      <c r="H82" s="1110"/>
      <c r="I82" s="1110"/>
      <c r="J82" s="1110"/>
      <c r="K82" s="1110"/>
      <c r="L82" s="1110"/>
      <c r="M82" s="1110"/>
      <c r="N82" s="1106"/>
      <c r="O82" s="1106"/>
      <c r="P82" s="1106"/>
      <c r="Q82" s="1033"/>
      <c r="R82" s="1033"/>
      <c r="S82" s="1033"/>
      <c r="T82" s="1033"/>
      <c r="U82" s="1033"/>
      <c r="V82" s="1033"/>
      <c r="W82" s="1033"/>
      <c r="X82" s="1033"/>
      <c r="Y82" s="1033"/>
      <c r="Z82" s="1033"/>
      <c r="AA82" s="1033"/>
      <c r="AB82" s="1033"/>
      <c r="AC82" s="1033"/>
      <c r="AD82" s="1007"/>
      <c r="AE82" s="1007"/>
      <c r="AF82" s="1007"/>
      <c r="AG82" s="1007"/>
    </row>
    <row r="83" spans="1:44" s="1034" customFormat="1" ht="39.950000000000003" customHeight="1" x14ac:dyDescent="0.25">
      <c r="A83" s="1032"/>
      <c r="B83" s="1114"/>
      <c r="C83" s="1149"/>
      <c r="D83" s="1109" t="s">
        <v>1147</v>
      </c>
      <c r="E83" s="1110"/>
      <c r="F83" s="1110"/>
      <c r="G83" s="1110"/>
      <c r="H83" s="1110"/>
      <c r="I83" s="1110"/>
      <c r="J83" s="1110"/>
      <c r="K83" s="1110"/>
      <c r="L83" s="1110"/>
      <c r="M83" s="1110"/>
      <c r="N83" s="1106"/>
      <c r="O83" s="1106"/>
      <c r="P83" s="1106"/>
      <c r="Q83" s="1033"/>
      <c r="R83" s="1033"/>
      <c r="S83" s="1033"/>
      <c r="T83" s="1033"/>
      <c r="U83" s="1033"/>
      <c r="V83" s="1033"/>
      <c r="W83" s="1033"/>
      <c r="X83" s="1033"/>
      <c r="Y83" s="1033"/>
      <c r="Z83" s="1033"/>
      <c r="AA83" s="1033"/>
      <c r="AB83" s="1033"/>
      <c r="AC83" s="1033"/>
      <c r="AD83" s="1007"/>
      <c r="AE83" s="1007"/>
      <c r="AF83" s="1007"/>
      <c r="AG83" s="1007"/>
    </row>
    <row r="84" spans="1:44" s="1035" customFormat="1" ht="36.75" customHeight="1" x14ac:dyDescent="0.25">
      <c r="A84" s="1032"/>
      <c r="B84" s="1114"/>
      <c r="C84" s="1074"/>
      <c r="D84" s="1076"/>
      <c r="E84" s="1076"/>
      <c r="F84" s="1076"/>
      <c r="G84" s="1076"/>
      <c r="H84" s="1076"/>
      <c r="I84" s="1076"/>
      <c r="J84" s="1076"/>
      <c r="K84" s="1076"/>
      <c r="L84" s="1106"/>
      <c r="M84" s="1106"/>
      <c r="N84" s="1106"/>
      <c r="O84" s="1106"/>
      <c r="P84" s="1106"/>
      <c r="Q84" s="1033"/>
      <c r="R84" s="1033"/>
      <c r="S84" s="1033"/>
      <c r="T84" s="1033"/>
      <c r="U84" s="1033"/>
      <c r="V84" s="1033"/>
      <c r="W84" s="1033"/>
      <c r="X84" s="1033"/>
      <c r="Y84" s="1033"/>
      <c r="Z84" s="1033"/>
      <c r="AA84" s="1033"/>
      <c r="AB84" s="1033"/>
      <c r="AC84" s="1033"/>
      <c r="AD84" s="1007"/>
      <c r="AE84" s="1007"/>
      <c r="AF84" s="1007"/>
      <c r="AG84" s="1007"/>
    </row>
    <row r="85" spans="1:44" s="1034" customFormat="1" ht="36.75" customHeight="1" x14ac:dyDescent="0.35">
      <c r="A85" s="1107"/>
      <c r="B85" s="1108"/>
      <c r="C85" s="1149" t="s">
        <v>1148</v>
      </c>
      <c r="D85" s="1109" t="s">
        <v>1149</v>
      </c>
      <c r="E85" s="1110"/>
      <c r="F85" s="1110"/>
      <c r="G85" s="1110"/>
      <c r="H85" s="1110"/>
      <c r="I85" s="1110"/>
      <c r="J85" s="1110"/>
      <c r="K85" s="1110"/>
      <c r="L85" s="1110"/>
      <c r="M85" s="1110"/>
      <c r="N85" s="1111" t="s">
        <v>159</v>
      </c>
      <c r="O85" s="1106"/>
      <c r="P85" s="1106"/>
      <c r="Q85" s="1111"/>
      <c r="R85" s="1098"/>
      <c r="S85" s="1098"/>
      <c r="T85" s="1098"/>
      <c r="U85" s="1098"/>
      <c r="V85" s="1098"/>
      <c r="W85" s="1098"/>
      <c r="X85" s="1098"/>
      <c r="Y85" s="1073"/>
      <c r="Z85" s="1098"/>
      <c r="AA85" s="1073"/>
      <c r="AB85" s="1033"/>
      <c r="AC85" s="1033"/>
    </row>
    <row r="86" spans="1:44" s="1034" customFormat="1" ht="36.75" customHeight="1" x14ac:dyDescent="0.35">
      <c r="A86" s="1107"/>
      <c r="B86" s="1108"/>
      <c r="C86" s="1149" t="s">
        <v>1148</v>
      </c>
      <c r="D86" s="1109" t="s">
        <v>1150</v>
      </c>
      <c r="E86" s="1110"/>
      <c r="F86" s="1110"/>
      <c r="G86" s="1110"/>
      <c r="H86" s="1110"/>
      <c r="I86" s="1110"/>
      <c r="J86" s="1141"/>
      <c r="K86" s="1150"/>
      <c r="L86" s="1151"/>
      <c r="M86" s="1151"/>
      <c r="N86" s="1113" t="s">
        <v>1151</v>
      </c>
      <c r="O86" s="1106"/>
      <c r="P86" s="1106"/>
      <c r="Q86" s="1113"/>
      <c r="R86" s="1098"/>
      <c r="S86" s="1098"/>
      <c r="T86" s="1098"/>
      <c r="U86" s="1098"/>
      <c r="V86" s="1098"/>
      <c r="W86" s="1098"/>
      <c r="X86" s="1098"/>
      <c r="Y86" s="1073"/>
      <c r="Z86" s="1098"/>
      <c r="AA86" s="1073"/>
      <c r="AB86" s="1033"/>
      <c r="AC86" s="1033"/>
    </row>
    <row r="87" spans="1:44" s="1034" customFormat="1" ht="36.75" customHeight="1" x14ac:dyDescent="0.35">
      <c r="A87" s="1107"/>
      <c r="B87" s="1108"/>
      <c r="C87" s="1149" t="s">
        <v>1148</v>
      </c>
      <c r="D87" s="1109" t="s">
        <v>1152</v>
      </c>
      <c r="E87" s="1110"/>
      <c r="F87" s="1110"/>
      <c r="G87" s="1141"/>
      <c r="H87" s="1152"/>
      <c r="I87" s="1141"/>
      <c r="J87" s="1152"/>
      <c r="K87" s="1150"/>
      <c r="L87" s="1151"/>
      <c r="M87" s="1151"/>
      <c r="N87" s="1113" t="s">
        <v>1153</v>
      </c>
      <c r="O87" s="1106"/>
      <c r="P87" s="1106"/>
      <c r="Q87" s="1113"/>
      <c r="R87" s="1098"/>
      <c r="S87" s="1098"/>
      <c r="T87" s="1098"/>
      <c r="U87" s="1098"/>
      <c r="V87" s="1098"/>
      <c r="W87" s="1098"/>
      <c r="X87" s="1098"/>
      <c r="Y87" s="1073"/>
      <c r="Z87" s="1098"/>
      <c r="AA87" s="1073"/>
      <c r="AB87" s="1033"/>
      <c r="AC87" s="1033"/>
    </row>
    <row r="88" spans="1:44" s="1034" customFormat="1" ht="36.75" customHeight="1" x14ac:dyDescent="0.35">
      <c r="A88" s="1107"/>
      <c r="B88" s="1108"/>
      <c r="C88" s="1149" t="s">
        <v>1148</v>
      </c>
      <c r="D88" s="1109" t="s">
        <v>1154</v>
      </c>
      <c r="E88" s="1110"/>
      <c r="F88" s="1110"/>
      <c r="G88" s="1110"/>
      <c r="H88" s="1110"/>
      <c r="I88" s="1110"/>
      <c r="J88" s="1153"/>
      <c r="K88" s="1151"/>
      <c r="L88" s="1151"/>
      <c r="M88" s="1151"/>
      <c r="N88" s="1106"/>
      <c r="O88" s="1106"/>
      <c r="P88" s="1106"/>
      <c r="Q88" s="1111"/>
      <c r="R88" s="1098"/>
      <c r="S88" s="1098"/>
      <c r="T88" s="1098"/>
      <c r="U88" s="1098"/>
      <c r="V88" s="1098"/>
      <c r="W88" s="1098"/>
      <c r="X88" s="1098"/>
      <c r="Y88" s="1073"/>
      <c r="Z88" s="1098"/>
      <c r="AA88" s="1073"/>
      <c r="AB88" s="1033"/>
      <c r="AC88" s="1033"/>
    </row>
    <row r="89" spans="1:44" s="1034" customFormat="1" ht="36.75" customHeight="1" x14ac:dyDescent="0.35">
      <c r="A89" s="1107"/>
      <c r="B89" s="1108"/>
      <c r="C89" s="1149" t="s">
        <v>1012</v>
      </c>
      <c r="D89" s="1109" t="s">
        <v>1138</v>
      </c>
      <c r="E89" s="1110"/>
      <c r="F89" s="1110"/>
      <c r="G89" s="1110"/>
      <c r="H89" s="1110"/>
      <c r="I89" s="1110"/>
      <c r="J89" s="1110"/>
      <c r="K89" s="1110"/>
      <c r="L89" s="1110"/>
      <c r="M89" s="1154"/>
      <c r="N89" s="1106"/>
      <c r="O89" s="1106"/>
      <c r="P89" s="1106"/>
      <c r="Q89" s="1111"/>
      <c r="R89" s="1098"/>
      <c r="S89" s="1098"/>
      <c r="T89" s="1098"/>
      <c r="U89" s="1098"/>
      <c r="V89" s="1098"/>
      <c r="W89" s="1098"/>
      <c r="X89" s="1098"/>
      <c r="Y89" s="1073"/>
      <c r="Z89" s="1098"/>
      <c r="AA89" s="1073"/>
      <c r="AB89" s="1033"/>
      <c r="AC89" s="1033"/>
    </row>
    <row r="90" spans="1:44" s="1035" customFormat="1" ht="36.75" customHeight="1" x14ac:dyDescent="0.25">
      <c r="A90" s="1032"/>
      <c r="B90" s="1114"/>
      <c r="C90" s="1074"/>
      <c r="D90" s="1076"/>
      <c r="E90" s="1076"/>
      <c r="F90" s="1076"/>
      <c r="G90" s="1076"/>
      <c r="H90" s="1076"/>
      <c r="I90" s="1076"/>
      <c r="J90" s="1076"/>
      <c r="K90" s="1076"/>
      <c r="L90" s="1106"/>
      <c r="M90" s="1106"/>
      <c r="N90" s="1106"/>
      <c r="O90" s="1106"/>
      <c r="P90" s="1106"/>
      <c r="Q90" s="1033"/>
      <c r="R90" s="1033"/>
      <c r="S90" s="1033"/>
      <c r="T90" s="1033"/>
      <c r="U90" s="1033"/>
      <c r="V90" s="1033"/>
      <c r="W90" s="1033"/>
      <c r="X90" s="1033"/>
      <c r="Y90" s="1033"/>
      <c r="Z90" s="1033"/>
      <c r="AA90" s="1033"/>
      <c r="AB90" s="1033"/>
      <c r="AC90" s="1033"/>
      <c r="AD90" s="1007"/>
      <c r="AE90" s="1007"/>
      <c r="AF90" s="1007"/>
      <c r="AG90" s="1007"/>
    </row>
    <row r="91" spans="1:44" s="1034" customFormat="1" ht="39.950000000000003" customHeight="1" x14ac:dyDescent="0.2">
      <c r="A91" s="1032"/>
      <c r="B91" s="1115" t="s">
        <v>1015</v>
      </c>
      <c r="C91" s="1032"/>
      <c r="D91" s="1032"/>
      <c r="E91" s="1032"/>
      <c r="F91" s="1032"/>
      <c r="G91" s="1032"/>
      <c r="H91" s="1032"/>
      <c r="I91" s="1032"/>
      <c r="J91" s="1032"/>
      <c r="K91" s="1032"/>
      <c r="L91" s="1032"/>
      <c r="M91" s="1032"/>
      <c r="N91" s="1032"/>
      <c r="O91" s="1032"/>
      <c r="P91" s="1032"/>
      <c r="Q91" s="1032"/>
      <c r="R91" s="1032"/>
      <c r="S91" s="1033"/>
      <c r="T91" s="1033"/>
      <c r="U91" s="1033"/>
      <c r="V91" s="1033"/>
      <c r="W91" s="1033"/>
      <c r="X91" s="1033"/>
      <c r="Y91" s="1033"/>
      <c r="Z91" s="1033"/>
      <c r="AA91" s="1033"/>
      <c r="AB91" s="1033"/>
      <c r="AC91" s="1033"/>
      <c r="AD91" s="1007"/>
      <c r="AE91" s="1007"/>
      <c r="AF91" s="1007"/>
      <c r="AG91" s="1007"/>
    </row>
    <row r="92" spans="1:44" s="1034" customFormat="1" ht="39.950000000000003" customHeight="1" x14ac:dyDescent="0.4">
      <c r="A92" s="1032"/>
      <c r="B92" s="1116" t="s">
        <v>1016</v>
      </c>
      <c r="C92" s="1032"/>
      <c r="D92" s="1032"/>
      <c r="E92" s="1032"/>
      <c r="F92" s="1032"/>
      <c r="G92" s="1032"/>
      <c r="H92" s="1032"/>
      <c r="I92" s="1032"/>
      <c r="J92" s="1032"/>
      <c r="K92" s="1032"/>
      <c r="L92" s="1032"/>
      <c r="M92" s="1032"/>
      <c r="N92" s="1032"/>
      <c r="O92" s="1032"/>
      <c r="P92" s="1032"/>
      <c r="Q92" s="1032"/>
      <c r="R92" s="1032"/>
      <c r="S92" s="1033"/>
      <c r="T92" s="1033"/>
      <c r="U92" s="1033"/>
      <c r="V92" s="1033"/>
      <c r="W92" s="1033"/>
      <c r="X92" s="1033"/>
      <c r="Y92" s="1033"/>
      <c r="Z92" s="1033"/>
      <c r="AA92" s="1033"/>
      <c r="AB92" s="1033"/>
      <c r="AC92" s="1033"/>
      <c r="AD92" s="1007"/>
      <c r="AE92" s="1007"/>
      <c r="AF92" s="1007"/>
      <c r="AG92" s="1007"/>
    </row>
    <row r="93" spans="1:44" s="1035" customFormat="1" ht="39.950000000000003" customHeight="1" x14ac:dyDescent="0.25">
      <c r="A93" s="1032"/>
      <c r="B93" s="1117" t="s">
        <v>1017</v>
      </c>
      <c r="C93" s="1118"/>
      <c r="D93" s="1032"/>
      <c r="E93" s="1032"/>
      <c r="F93" s="1032"/>
      <c r="G93" s="1032"/>
      <c r="H93" s="1032"/>
      <c r="I93" s="1106"/>
      <c r="J93" s="1032"/>
      <c r="K93" s="1032"/>
      <c r="L93" s="1106"/>
      <c r="M93" s="1106"/>
      <c r="N93" s="1106"/>
      <c r="O93" s="1106"/>
      <c r="P93" s="1106"/>
      <c r="Q93" s="1033"/>
      <c r="R93" s="1033"/>
      <c r="S93" s="1033"/>
      <c r="T93" s="1033"/>
      <c r="U93" s="1033"/>
      <c r="V93" s="1033"/>
      <c r="W93" s="1112"/>
      <c r="X93" s="1033"/>
      <c r="Y93" s="1119"/>
      <c r="Z93" s="1033"/>
      <c r="AA93" s="1033"/>
      <c r="AB93" s="1033"/>
      <c r="AC93" s="1033"/>
      <c r="AD93" s="1007"/>
      <c r="AE93" s="1007"/>
      <c r="AF93" s="1007"/>
      <c r="AG93" s="1007"/>
      <c r="AH93" s="1034"/>
      <c r="AI93" s="1034"/>
      <c r="AJ93" s="1034"/>
      <c r="AK93" s="1034"/>
      <c r="AL93" s="1034"/>
      <c r="AM93" s="1034"/>
      <c r="AN93" s="1034"/>
      <c r="AO93" s="1034"/>
      <c r="AP93" s="1034"/>
      <c r="AQ93" s="1034"/>
      <c r="AR93" s="1034"/>
    </row>
    <row r="94" spans="1:44" s="1035" customFormat="1" ht="39.950000000000003" customHeight="1" x14ac:dyDescent="0.25">
      <c r="A94" s="1032"/>
      <c r="B94" s="1036"/>
      <c r="C94" s="1032"/>
      <c r="D94" s="1032"/>
      <c r="E94" s="1032"/>
      <c r="F94" s="1032"/>
      <c r="G94" s="1032"/>
      <c r="H94" s="1032"/>
      <c r="I94" s="1106"/>
      <c r="J94" s="1032"/>
      <c r="K94" s="1032"/>
      <c r="L94" s="1106"/>
      <c r="M94" s="1106"/>
      <c r="N94" s="1106"/>
      <c r="O94" s="1106"/>
      <c r="P94" s="1106"/>
      <c r="Q94" s="1033"/>
      <c r="R94" s="1033"/>
      <c r="S94" s="1033"/>
      <c r="T94" s="1033"/>
      <c r="U94" s="1033"/>
      <c r="V94" s="1033"/>
      <c r="W94" s="1033"/>
      <c r="X94" s="1033"/>
      <c r="Y94" s="1033"/>
      <c r="Z94" s="1033"/>
      <c r="AA94" s="1033"/>
      <c r="AB94" s="1033"/>
      <c r="AC94" s="1033"/>
      <c r="AD94" s="1007"/>
      <c r="AE94" s="1007"/>
      <c r="AF94" s="1007"/>
      <c r="AG94" s="1007"/>
      <c r="AH94" s="1034"/>
      <c r="AI94" s="1034"/>
      <c r="AJ94" s="1034"/>
      <c r="AK94" s="1034"/>
      <c r="AL94" s="1034"/>
      <c r="AM94" s="1034"/>
      <c r="AN94" s="1034"/>
      <c r="AO94" s="1034"/>
      <c r="AP94" s="1034"/>
      <c r="AQ94" s="1034"/>
      <c r="AR94" s="1034"/>
    </row>
    <row r="95" spans="1:44" s="1035" customFormat="1" ht="39.950000000000003" customHeight="1" x14ac:dyDescent="0.25">
      <c r="A95" s="1032"/>
      <c r="B95" s="1013" t="s">
        <v>1101</v>
      </c>
      <c r="C95" s="1074"/>
      <c r="D95" s="1074"/>
      <c r="E95" s="1074"/>
      <c r="F95" s="1074"/>
      <c r="G95" s="1074"/>
      <c r="H95" s="1075"/>
      <c r="I95" s="1075"/>
      <c r="J95" s="1075"/>
      <c r="K95" s="1075"/>
      <c r="L95" s="1155"/>
      <c r="M95" s="1155"/>
      <c r="N95" s="1156"/>
      <c r="O95" s="1156"/>
      <c r="P95" s="1156"/>
      <c r="Q95" s="1033"/>
      <c r="R95" s="1033"/>
      <c r="S95" s="1033"/>
      <c r="T95" s="1033"/>
      <c r="U95" s="1033"/>
      <c r="V95" s="1033"/>
      <c r="W95" s="1033"/>
      <c r="X95" s="1033"/>
      <c r="Y95" s="1033"/>
      <c r="Z95" s="1033"/>
      <c r="AA95" s="1033"/>
      <c r="AB95" s="1033"/>
      <c r="AC95" s="1033"/>
      <c r="AD95" s="1007"/>
      <c r="AE95" s="1007"/>
      <c r="AF95" s="1007"/>
      <c r="AG95" s="1007"/>
    </row>
    <row r="96" spans="1:44" s="1035" customFormat="1" ht="39.950000000000003" customHeight="1" x14ac:dyDescent="0.25">
      <c r="A96" s="1032"/>
      <c r="B96" s="1074" t="s">
        <v>1102</v>
      </c>
      <c r="C96" s="1074"/>
      <c r="D96" s="1074"/>
      <c r="E96" s="1074"/>
      <c r="F96" s="1074"/>
      <c r="G96" s="1074"/>
      <c r="H96" s="1074"/>
      <c r="I96" s="1074"/>
      <c r="J96" s="1074"/>
      <c r="K96" s="1074"/>
      <c r="L96" s="1106"/>
      <c r="M96" s="1106"/>
      <c r="N96" s="1106"/>
      <c r="O96" s="1106"/>
      <c r="P96" s="1106"/>
      <c r="Q96" s="1033"/>
      <c r="R96" s="1033"/>
      <c r="S96" s="1033"/>
      <c r="T96" s="1033"/>
      <c r="U96" s="1033"/>
      <c r="V96" s="1033"/>
      <c r="W96" s="1033"/>
      <c r="X96" s="1033"/>
      <c r="Y96" s="1033"/>
      <c r="Z96" s="1033"/>
      <c r="AA96" s="1033"/>
      <c r="AB96" s="1033"/>
      <c r="AC96" s="1033"/>
      <c r="AD96" s="1007"/>
      <c r="AE96" s="1007"/>
      <c r="AF96" s="1007"/>
      <c r="AG96" s="1007"/>
    </row>
    <row r="97" spans="1:44" s="1035" customFormat="1" ht="39.950000000000003" customHeight="1" x14ac:dyDescent="0.25">
      <c r="A97" s="1129" t="s">
        <v>1012</v>
      </c>
      <c r="B97" s="1074"/>
      <c r="C97" s="1157" t="s">
        <v>1103</v>
      </c>
      <c r="D97" s="1157"/>
      <c r="E97" s="1157"/>
      <c r="F97" s="1157"/>
      <c r="G97" s="1157"/>
      <c r="H97" s="1157"/>
      <c r="I97" s="1157"/>
      <c r="J97" s="1157"/>
      <c r="K97" s="1157"/>
      <c r="L97" s="1106"/>
      <c r="M97" s="1106"/>
      <c r="N97" s="1106"/>
      <c r="O97" s="1106"/>
      <c r="P97" s="1106"/>
      <c r="Q97" s="1033"/>
      <c r="R97" s="1033"/>
      <c r="S97" s="1033"/>
      <c r="T97" s="1033"/>
      <c r="U97" s="1033"/>
      <c r="V97" s="1033"/>
      <c r="W97" s="1033"/>
      <c r="X97" s="1033"/>
      <c r="Y97" s="1033"/>
      <c r="Z97" s="1033"/>
      <c r="AA97" s="1033"/>
      <c r="AB97" s="1033"/>
      <c r="AC97" s="1033"/>
      <c r="AD97" s="1007"/>
      <c r="AE97" s="1007"/>
      <c r="AF97" s="1007"/>
      <c r="AG97" s="1007"/>
    </row>
    <row r="98" spans="1:44" s="1035" customFormat="1" ht="39.950000000000003" customHeight="1" x14ac:dyDescent="0.2">
      <c r="A98" s="1129" t="s">
        <v>1155</v>
      </c>
      <c r="B98" s="1157" t="s">
        <v>1104</v>
      </c>
      <c r="C98" s="1157"/>
      <c r="D98" s="1157"/>
      <c r="E98" s="1157"/>
      <c r="F98" s="1157"/>
      <c r="G98" s="1157"/>
      <c r="H98" s="1157"/>
      <c r="I98" s="1157"/>
      <c r="J98" s="1157"/>
      <c r="K98" s="1157"/>
      <c r="L98" s="1157"/>
      <c r="M98" s="1157"/>
      <c r="N98" s="1157"/>
      <c r="O98" s="1157"/>
      <c r="P98" s="1157"/>
      <c r="Q98" s="1157"/>
      <c r="R98" s="1157"/>
      <c r="S98" s="1157"/>
      <c r="T98" s="1157"/>
      <c r="U98" s="1157"/>
      <c r="V98" s="1157"/>
      <c r="W98" s="1033"/>
      <c r="X98" s="1033"/>
      <c r="Y98" s="1033"/>
      <c r="Z98" s="1033"/>
      <c r="AA98" s="1033"/>
      <c r="AB98" s="1033"/>
      <c r="AC98" s="1033"/>
      <c r="AD98" s="1007"/>
      <c r="AE98" s="1007"/>
      <c r="AF98" s="1007"/>
      <c r="AG98" s="1007"/>
    </row>
    <row r="99" spans="1:44" s="1035" customFormat="1" ht="39.950000000000003" customHeight="1" x14ac:dyDescent="0.25">
      <c r="A99" s="1032"/>
      <c r="B99" s="1036"/>
      <c r="C99" s="1032"/>
      <c r="D99" s="1032"/>
      <c r="E99" s="1032"/>
      <c r="F99" s="1032"/>
      <c r="G99" s="1032"/>
      <c r="H99" s="1032"/>
      <c r="I99" s="1106"/>
      <c r="J99" s="1032"/>
      <c r="K99" s="1032"/>
      <c r="L99" s="1106"/>
      <c r="M99" s="1106"/>
      <c r="N99" s="1106"/>
      <c r="O99" s="1106"/>
      <c r="P99" s="1106"/>
      <c r="Q99" s="1033"/>
      <c r="R99" s="1033"/>
      <c r="S99" s="1033"/>
      <c r="T99" s="1033"/>
      <c r="U99" s="1033"/>
      <c r="V99" s="1033"/>
      <c r="W99" s="1033"/>
      <c r="X99" s="1033"/>
      <c r="Y99" s="1033"/>
      <c r="Z99" s="1033"/>
      <c r="AA99" s="1033"/>
      <c r="AB99" s="1033"/>
      <c r="AC99" s="1033"/>
      <c r="AD99" s="1007"/>
      <c r="AE99" s="1007"/>
      <c r="AF99" s="1007"/>
      <c r="AG99" s="1007"/>
      <c r="AH99" s="1034"/>
      <c r="AI99" s="1034"/>
      <c r="AJ99" s="1034"/>
      <c r="AK99" s="1034"/>
      <c r="AL99" s="1034"/>
      <c r="AM99" s="1034"/>
      <c r="AN99" s="1034"/>
      <c r="AO99" s="1034"/>
      <c r="AP99" s="1034"/>
      <c r="AQ99" s="1034"/>
      <c r="AR99" s="1034"/>
    </row>
  </sheetData>
  <mergeCells count="4">
    <mergeCell ref="C97:K97"/>
    <mergeCell ref="B98:V98"/>
    <mergeCell ref="T3:W4"/>
    <mergeCell ref="B8:N8"/>
  </mergeCells>
  <hyperlinks>
    <hyperlink ref="C97" r:id="rId1" display="http://www.excel-downloads.com/forum/111720-space.html" xr:uid="{235E383B-CEBE-4FBB-98B5-6FF5CE7BBE8E}"/>
    <hyperlink ref="B98" r:id="rId2" xr:uid="{BA9409E6-A8C9-438D-AB4F-17C1CC2FFA14}"/>
    <hyperlink ref="B63" r:id="rId3" display="Les unités pifométriques" xr:uid="{2054B1E3-C687-475F-B395-ADD9957BECA9}"/>
    <hyperlink ref="D68" r:id="rId4" xr:uid="{78E1E1DF-CD06-4720-81D0-7EFE5D952C19}"/>
    <hyperlink ref="D69" r:id="rId5" xr:uid="{29E8AFAC-A8FE-4386-9DB8-2FE6D5618C2B}"/>
    <hyperlink ref="D70" r:id="rId6" xr:uid="{40DEEFD2-C1C0-4EEE-9AC3-CA2FB3DDE1D0}"/>
    <hyperlink ref="D71" r:id="rId7" xr:uid="{6D70D6E6-406A-4977-A4D0-1639A0BA4192}"/>
    <hyperlink ref="D73" r:id="rId8" xr:uid="{635F1A47-A1E8-47BD-9516-C6F023932340}"/>
    <hyperlink ref="D67" r:id="rId9" xr:uid="{A3E27A3E-FA38-480A-AC61-7F3CD902FA8C}"/>
    <hyperlink ref="B77" r:id="rId10" display="https://www.youtube.com/watch?v=YfGrccEQGKk" xr:uid="{9363C0CC-3E2C-4B25-9685-A8D5EE915018}"/>
    <hyperlink ref="B78" r:id="rId11" display="https://www.youtube.com/watch?v=li4XNespLxg" xr:uid="{5652E0D5-1488-4C2D-A325-BAD71F5D215D}"/>
    <hyperlink ref="B75:M75" r:id="rId12" display="Différence entre un fichier XLS et XLSX (ou XLSM)" xr:uid="{C6CAC5D8-95D7-474D-A890-78D73564C76A}"/>
    <hyperlink ref="D72" r:id="rId13" xr:uid="{7ECDFC4D-2D93-4450-A182-CCF21726F9D3}"/>
    <hyperlink ref="B80:H80" r:id="rId14" display="Forum Bureautique" xr:uid="{C3301A2F-BB17-4250-9060-8298F2463F3A}"/>
    <hyperlink ref="B81:M81" r:id="rId15" display="Alternatives à Microsoft Excel : 5 programmes gratuits et convaincants" xr:uid="{328CB049-AD69-40BE-BD51-32F9CD016CD8}"/>
    <hyperlink ref="B82:J82" r:id="rId16" display="Excel SI-ALORS: comment fonctionne la formule SI ?" xr:uid="{9A14BE93-94DE-4F47-A285-429E542EDFF7}"/>
    <hyperlink ref="B83:I83" r:id="rId17" display="Les 20 meilleurs Tricks Mathématiques" xr:uid="{64619F8A-889D-4E20-B17F-ECCEACA5BA20}"/>
    <hyperlink ref="D86" r:id="rId18" xr:uid="{EF13A909-93EF-48BA-BC62-816CB6E84978}"/>
    <hyperlink ref="D87" r:id="rId19" xr:uid="{DAF5D3A4-48B3-42B5-8B36-3080FF226DCF}"/>
    <hyperlink ref="D85" r:id="rId20" xr:uid="{633A8F9C-1A6A-448F-9247-69A9EF856F61}"/>
    <hyperlink ref="D88" r:id="rId21" xr:uid="{06FF78EF-42E5-480C-B0ED-5C0FC1086654}"/>
    <hyperlink ref="D89" r:id="rId22" xr:uid="{83422567-5EBE-4B9F-B891-01CCDFA1342E}"/>
    <hyperlink ref="D63" r:id="rId23" xr:uid="{ECDB46F5-E781-485B-8008-A8EA36342195}"/>
    <hyperlink ref="D77" r:id="rId24" xr:uid="{63DBD22A-5189-4AB1-A5AA-F7274156C0E0}"/>
    <hyperlink ref="D78" r:id="rId25" xr:uid="{5CE83C53-ACAD-41C8-A4D7-D2B2CE6F7D45}"/>
    <hyperlink ref="D75" r:id="rId26" xr:uid="{E888D820-93BE-4468-8E3F-64CDD1E744D5}"/>
    <hyperlink ref="D79" r:id="rId27" xr:uid="{5E649859-B049-49FE-A21E-52B2114E4A07}"/>
    <hyperlink ref="D80" r:id="rId28" xr:uid="{725D119F-58FA-4094-B7ED-F31392BD5E50}"/>
    <hyperlink ref="D81" r:id="rId29" xr:uid="{238D48C6-73BD-47EE-BE38-90AFEBF7D08F}"/>
    <hyperlink ref="D82" r:id="rId30" xr:uid="{A9B8C30C-6F2D-4EAE-BBD4-DED21930690A}"/>
    <hyperlink ref="D83" r:id="rId31" xr:uid="{569F40D1-43EF-48D5-B951-49F900FCDBDA}"/>
    <hyperlink ref="D66" r:id="rId32" xr:uid="{390DB02A-AA61-4934-97DA-FE0EA38F84EB}"/>
  </hyperlinks>
  <pageMargins left="0.7" right="0.7" top="0.75" bottom="0.75" header="0.3" footer="0.3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92"/>
  <sheetViews>
    <sheetView showZeros="0" topLeftCell="A2" zoomScaleNormal="100" workbookViewId="0">
      <selection activeCell="Q20" sqref="Q20"/>
    </sheetView>
  </sheetViews>
  <sheetFormatPr baseColWidth="10" defaultRowHeight="15" x14ac:dyDescent="0.25"/>
  <cols>
    <col min="1" max="1" width="3.5703125" customWidth="1"/>
    <col min="2" max="14" width="11.7109375" customWidth="1"/>
  </cols>
  <sheetData>
    <row r="1" spans="1:15" ht="15" hidden="1" customHeight="1" x14ac:dyDescent="0.25">
      <c r="A1" s="65">
        <v>3</v>
      </c>
      <c r="B1" s="65">
        <v>11</v>
      </c>
      <c r="C1" s="65">
        <v>11</v>
      </c>
      <c r="D1" s="65">
        <v>11</v>
      </c>
      <c r="E1" s="65">
        <v>11</v>
      </c>
      <c r="F1" s="65">
        <v>11</v>
      </c>
      <c r="G1" s="65">
        <v>11</v>
      </c>
      <c r="H1" s="65">
        <v>11</v>
      </c>
      <c r="I1" s="65">
        <v>11</v>
      </c>
      <c r="J1" s="65">
        <v>11</v>
      </c>
      <c r="K1" s="65">
        <v>11</v>
      </c>
      <c r="L1" s="65">
        <v>11</v>
      </c>
      <c r="M1" s="65">
        <v>11</v>
      </c>
      <c r="N1" s="65">
        <v>11</v>
      </c>
      <c r="O1" s="69" t="s">
        <v>194</v>
      </c>
    </row>
    <row r="2" spans="1:15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 s="67" customFormat="1" ht="26.25" customHeight="1" x14ac:dyDescent="0.4">
      <c r="A3" s="58"/>
      <c r="B3" s="58"/>
      <c r="C3" s="1168" t="s">
        <v>279</v>
      </c>
      <c r="D3" s="1168"/>
      <c r="E3" s="1168"/>
      <c r="F3" s="1168"/>
      <c r="G3" s="1168"/>
      <c r="H3" s="1168"/>
      <c r="I3" s="1168"/>
      <c r="J3" s="1168"/>
      <c r="K3" s="1168"/>
      <c r="L3" s="1168"/>
      <c r="M3" s="1168"/>
      <c r="N3" s="58"/>
      <c r="O3"/>
    </row>
    <row r="4" spans="1:15" s="67" customFormat="1" ht="26.25" customHeight="1" x14ac:dyDescent="0.4">
      <c r="A4" s="58"/>
      <c r="B4" s="58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8"/>
      <c r="O4"/>
    </row>
    <row r="5" spans="1:15" s="67" customFormat="1" ht="15" customHeight="1" thickBot="1" x14ac:dyDescent="0.3">
      <c r="A5" s="152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/>
    </row>
    <row r="6" spans="1:15" ht="23.25" customHeight="1" x14ac:dyDescent="0.25">
      <c r="A6" s="12" t="s">
        <v>160</v>
      </c>
      <c r="B6" s="1250" t="s">
        <v>237</v>
      </c>
      <c r="C6" s="1250"/>
      <c r="D6" s="1250"/>
      <c r="E6" s="1250"/>
      <c r="F6" s="1250"/>
      <c r="G6" s="1250"/>
      <c r="H6" s="1250"/>
      <c r="I6" s="1250"/>
      <c r="J6" s="1250"/>
      <c r="K6" s="1250"/>
      <c r="L6" s="1250"/>
      <c r="M6" s="1250"/>
      <c r="N6" s="1250"/>
      <c r="O6" s="66"/>
    </row>
    <row r="7" spans="1:15" ht="23.25" x14ac:dyDescent="0.25">
      <c r="A7" s="1251" t="str">
        <f>B6</f>
        <v>Alain DUCASSE</v>
      </c>
      <c r="B7" s="1252" t="s">
        <v>82</v>
      </c>
      <c r="C7" s="1252"/>
      <c r="D7" s="1252"/>
      <c r="E7" s="1252"/>
      <c r="F7" s="1252"/>
      <c r="G7" s="1252"/>
      <c r="H7" s="1252"/>
      <c r="I7" s="1252"/>
      <c r="J7" s="1252"/>
      <c r="K7" s="1252"/>
      <c r="L7" s="1252"/>
      <c r="M7" s="320" t="s">
        <v>178</v>
      </c>
      <c r="N7" s="321"/>
      <c r="O7" s="66"/>
    </row>
    <row r="8" spans="1:15" ht="22.5" x14ac:dyDescent="0.25">
      <c r="A8" s="1251"/>
      <c r="B8" s="322"/>
      <c r="C8" s="323"/>
      <c r="D8" s="322" t="s">
        <v>164</v>
      </c>
      <c r="E8" s="324"/>
      <c r="F8" s="325"/>
      <c r="G8" s="325"/>
      <c r="H8" s="325"/>
      <c r="I8" s="325"/>
      <c r="J8" s="325"/>
      <c r="K8" s="325"/>
      <c r="L8" s="325"/>
      <c r="M8" s="326" t="s">
        <v>81</v>
      </c>
      <c r="N8" s="327"/>
      <c r="O8" s="66"/>
    </row>
    <row r="9" spans="1:15" ht="15" customHeight="1" x14ac:dyDescent="0.25">
      <c r="A9" s="1251"/>
      <c r="B9" s="1253" t="s">
        <v>199</v>
      </c>
      <c r="C9" s="1253"/>
      <c r="D9" s="1254">
        <v>4</v>
      </c>
      <c r="E9" s="1255" t="s">
        <v>75</v>
      </c>
      <c r="F9" s="328"/>
      <c r="G9" s="328"/>
      <c r="H9" s="328"/>
      <c r="I9" s="328"/>
      <c r="J9" s="328"/>
      <c r="K9" s="328"/>
      <c r="L9" s="328"/>
      <c r="M9" s="1256">
        <v>10</v>
      </c>
      <c r="N9" s="1257" t="s">
        <v>75</v>
      </c>
      <c r="O9" s="66"/>
    </row>
    <row r="10" spans="1:15" ht="15" customHeight="1" x14ac:dyDescent="0.25">
      <c r="A10" s="1251"/>
      <c r="B10" s="1253"/>
      <c r="C10" s="1253"/>
      <c r="D10" s="1254"/>
      <c r="E10" s="1255"/>
      <c r="F10" s="328"/>
      <c r="G10" s="328"/>
      <c r="H10" s="328"/>
      <c r="I10" s="328"/>
      <c r="J10" s="328"/>
      <c r="K10" s="328"/>
      <c r="L10" s="328"/>
      <c r="M10" s="1256"/>
      <c r="N10" s="1257"/>
      <c r="O10" s="66"/>
    </row>
    <row r="11" spans="1:15" ht="18" customHeight="1" x14ac:dyDescent="0.25">
      <c r="A11" s="1251"/>
      <c r="B11" s="322" t="s">
        <v>162</v>
      </c>
      <c r="C11" s="329" t="s">
        <v>163</v>
      </c>
      <c r="D11" s="322" t="s">
        <v>161</v>
      </c>
      <c r="E11" s="328"/>
      <c r="F11" s="330"/>
      <c r="G11" s="330"/>
      <c r="H11" s="330"/>
      <c r="I11" s="330"/>
      <c r="J11" s="330"/>
      <c r="K11" s="330"/>
      <c r="L11" s="331" t="s">
        <v>165</v>
      </c>
      <c r="M11" s="332"/>
      <c r="N11" s="333"/>
      <c r="O11" s="66"/>
    </row>
    <row r="12" spans="1:15" ht="20.25" customHeight="1" x14ac:dyDescent="0.3">
      <c r="A12" s="1251"/>
      <c r="B12" s="334">
        <v>0.01</v>
      </c>
      <c r="C12" s="334" t="s">
        <v>70</v>
      </c>
      <c r="D12" s="335" t="s">
        <v>280</v>
      </c>
      <c r="E12" s="336"/>
      <c r="F12" s="330"/>
      <c r="G12" s="330"/>
      <c r="H12" s="330"/>
      <c r="I12" s="330"/>
      <c r="J12" s="330"/>
      <c r="K12" s="330"/>
      <c r="L12" s="337" t="s">
        <v>238</v>
      </c>
      <c r="M12" s="338">
        <f>(B12/D9)*M9</f>
        <v>2.5000000000000001E-2</v>
      </c>
      <c r="N12" s="339" t="str">
        <f t="shared" ref="N12:N23" si="0">C12</f>
        <v>kg</v>
      </c>
      <c r="O12" s="66"/>
    </row>
    <row r="13" spans="1:15" ht="20.25" customHeight="1" x14ac:dyDescent="0.3">
      <c r="A13" s="1251"/>
      <c r="B13" s="334">
        <v>0.01</v>
      </c>
      <c r="C13" s="334" t="s">
        <v>239</v>
      </c>
      <c r="D13" s="335" t="s">
        <v>281</v>
      </c>
      <c r="E13" s="336"/>
      <c r="F13" s="330"/>
      <c r="G13" s="330"/>
      <c r="H13" s="330"/>
      <c r="I13" s="330"/>
      <c r="J13" s="330"/>
      <c r="K13" s="330"/>
      <c r="L13" s="337" t="s">
        <v>240</v>
      </c>
      <c r="M13" s="338">
        <f>(B13/D9)*M9</f>
        <v>2.5000000000000001E-2</v>
      </c>
      <c r="N13" s="339" t="str">
        <f t="shared" si="0"/>
        <v>litre</v>
      </c>
      <c r="O13" s="66"/>
    </row>
    <row r="14" spans="1:15" ht="20.25" customHeight="1" x14ac:dyDescent="0.3">
      <c r="A14" s="1251"/>
      <c r="B14" s="334">
        <v>0.1</v>
      </c>
      <c r="C14" s="334" t="s">
        <v>70</v>
      </c>
      <c r="D14" s="335" t="s">
        <v>282</v>
      </c>
      <c r="E14" s="336"/>
      <c r="F14" s="330"/>
      <c r="G14" s="330"/>
      <c r="H14" s="330"/>
      <c r="I14" s="330"/>
      <c r="J14" s="330"/>
      <c r="K14" s="330"/>
      <c r="L14" s="337" t="s">
        <v>241</v>
      </c>
      <c r="M14" s="338">
        <f>(B14/D9)*M9</f>
        <v>0.25</v>
      </c>
      <c r="N14" s="339" t="str">
        <f t="shared" si="0"/>
        <v>kg</v>
      </c>
      <c r="O14" s="66"/>
    </row>
    <row r="15" spans="1:15" ht="20.25" customHeight="1" x14ac:dyDescent="0.3">
      <c r="A15" s="1251"/>
      <c r="B15" s="340">
        <v>2</v>
      </c>
      <c r="C15" s="334" t="s">
        <v>242</v>
      </c>
      <c r="D15" s="335" t="s">
        <v>283</v>
      </c>
      <c r="E15" s="336"/>
      <c r="F15" s="330"/>
      <c r="G15" s="330"/>
      <c r="H15" s="330"/>
      <c r="I15" s="330"/>
      <c r="J15" s="330"/>
      <c r="K15" s="330"/>
      <c r="L15" s="337" t="s">
        <v>243</v>
      </c>
      <c r="M15" s="341">
        <f>(B15/D9)*M9</f>
        <v>5</v>
      </c>
      <c r="N15" s="339" t="str">
        <f t="shared" si="0"/>
        <v>jaunes</v>
      </c>
      <c r="O15" s="66"/>
    </row>
    <row r="16" spans="1:15" ht="20.25" customHeight="1" x14ac:dyDescent="0.3">
      <c r="A16" s="1251"/>
      <c r="B16" s="342">
        <v>0.06</v>
      </c>
      <c r="C16" s="334" t="s">
        <v>70</v>
      </c>
      <c r="D16" s="335" t="s">
        <v>284</v>
      </c>
      <c r="E16" s="336"/>
      <c r="F16" s="330"/>
      <c r="G16" s="330"/>
      <c r="H16" s="330"/>
      <c r="I16" s="330"/>
      <c r="J16" s="330"/>
      <c r="K16" s="330"/>
      <c r="L16" s="337" t="s">
        <v>244</v>
      </c>
      <c r="M16" s="338">
        <f>(B16/D9)*M9</f>
        <v>0.15</v>
      </c>
      <c r="N16" s="339" t="str">
        <f t="shared" si="0"/>
        <v>kg</v>
      </c>
      <c r="O16" s="66"/>
    </row>
    <row r="17" spans="1:15" ht="20.25" customHeight="1" x14ac:dyDescent="0.3">
      <c r="A17" s="1251"/>
      <c r="B17" s="342">
        <v>0.1</v>
      </c>
      <c r="C17" s="334" t="s">
        <v>70</v>
      </c>
      <c r="D17" s="335" t="s">
        <v>285</v>
      </c>
      <c r="E17" s="336"/>
      <c r="F17" s="330"/>
      <c r="G17" s="330"/>
      <c r="H17" s="330"/>
      <c r="I17" s="330"/>
      <c r="J17" s="330"/>
      <c r="K17" s="330"/>
      <c r="L17" s="337" t="s">
        <v>245</v>
      </c>
      <c r="M17" s="338">
        <f>(B17/D9)*M9</f>
        <v>0.25</v>
      </c>
      <c r="N17" s="339" t="str">
        <f t="shared" si="0"/>
        <v>kg</v>
      </c>
      <c r="O17" s="66"/>
    </row>
    <row r="18" spans="1:15" ht="20.25" customHeight="1" x14ac:dyDescent="0.3">
      <c r="A18" s="1251"/>
      <c r="B18" s="342">
        <v>3</v>
      </c>
      <c r="C18" s="342" t="s">
        <v>246</v>
      </c>
      <c r="D18" s="335" t="s">
        <v>286</v>
      </c>
      <c r="E18" s="336"/>
      <c r="F18" s="330"/>
      <c r="G18" s="330"/>
      <c r="H18" s="330"/>
      <c r="I18" s="330"/>
      <c r="J18" s="330"/>
      <c r="K18" s="330"/>
      <c r="L18" s="337" t="s">
        <v>247</v>
      </c>
      <c r="M18" s="341">
        <f>(B18/D9)*M9</f>
        <v>7.5</v>
      </c>
      <c r="N18" s="339" t="str">
        <f t="shared" si="0"/>
        <v>pistils</v>
      </c>
      <c r="O18" s="66"/>
    </row>
    <row r="19" spans="1:15" ht="20.25" customHeight="1" x14ac:dyDescent="0.3">
      <c r="A19" s="1251"/>
      <c r="B19" s="342">
        <v>1</v>
      </c>
      <c r="C19" s="342" t="s">
        <v>65</v>
      </c>
      <c r="D19" s="335" t="s">
        <v>22</v>
      </c>
      <c r="E19" s="336"/>
      <c r="F19" s="330"/>
      <c r="G19" s="330"/>
      <c r="H19" s="330"/>
      <c r="I19" s="330"/>
      <c r="J19" s="330"/>
      <c r="K19" s="330"/>
      <c r="L19" s="337" t="s">
        <v>30</v>
      </c>
      <c r="M19" s="341">
        <f>(B19/D9)*M9</f>
        <v>2.5</v>
      </c>
      <c r="N19" s="339" t="str">
        <f t="shared" si="0"/>
        <v>pincée</v>
      </c>
      <c r="O19" s="66"/>
    </row>
    <row r="20" spans="1:15" ht="20.25" customHeight="1" x14ac:dyDescent="0.3">
      <c r="A20" s="1251"/>
      <c r="B20" s="334">
        <v>0.02</v>
      </c>
      <c r="C20" s="334" t="s">
        <v>70</v>
      </c>
      <c r="D20" s="333" t="s">
        <v>287</v>
      </c>
      <c r="E20" s="336"/>
      <c r="F20" s="330"/>
      <c r="G20" s="330"/>
      <c r="H20" s="330"/>
      <c r="I20" s="330"/>
      <c r="J20" s="330"/>
      <c r="K20" s="330"/>
      <c r="L20" s="337" t="s">
        <v>248</v>
      </c>
      <c r="M20" s="338">
        <f>(B20/D9)*M9</f>
        <v>0.05</v>
      </c>
      <c r="N20" s="339" t="str">
        <f t="shared" si="0"/>
        <v>kg</v>
      </c>
      <c r="O20" s="66"/>
    </row>
    <row r="21" spans="1:15" ht="20.25" customHeight="1" x14ac:dyDescent="0.3">
      <c r="A21" s="1251"/>
      <c r="B21" s="342">
        <v>12</v>
      </c>
      <c r="C21" s="342" t="s">
        <v>72</v>
      </c>
      <c r="D21" s="333" t="s">
        <v>288</v>
      </c>
      <c r="E21" s="336"/>
      <c r="F21" s="330"/>
      <c r="G21" s="330"/>
      <c r="H21" s="330"/>
      <c r="I21" s="330"/>
      <c r="J21" s="330"/>
      <c r="K21" s="330"/>
      <c r="L21" s="337" t="s">
        <v>249</v>
      </c>
      <c r="M21" s="341">
        <f>(B21/D9)*M9</f>
        <v>30</v>
      </c>
      <c r="N21" s="339" t="str">
        <f t="shared" si="0"/>
        <v>grappes</v>
      </c>
      <c r="O21" s="66"/>
    </row>
    <row r="22" spans="1:15" ht="20.25" customHeight="1" x14ac:dyDescent="0.3">
      <c r="A22" s="1251"/>
      <c r="B22" s="342">
        <v>2</v>
      </c>
      <c r="C22" s="342" t="s">
        <v>250</v>
      </c>
      <c r="D22" s="333" t="s">
        <v>289</v>
      </c>
      <c r="E22" s="336"/>
      <c r="F22" s="330"/>
      <c r="G22" s="330"/>
      <c r="H22" s="330"/>
      <c r="I22" s="330"/>
      <c r="J22" s="330"/>
      <c r="K22" s="330"/>
      <c r="L22" s="337" t="s">
        <v>251</v>
      </c>
      <c r="M22" s="341"/>
      <c r="N22" s="339" t="str">
        <f t="shared" si="0"/>
        <v>litres</v>
      </c>
      <c r="O22" s="66"/>
    </row>
    <row r="23" spans="1:15" ht="20.25" customHeight="1" x14ac:dyDescent="0.3">
      <c r="A23" s="1251"/>
      <c r="B23" s="342"/>
      <c r="C23" s="342" t="s">
        <v>71</v>
      </c>
      <c r="D23" s="333" t="s">
        <v>252</v>
      </c>
      <c r="E23" s="336"/>
      <c r="F23" s="330"/>
      <c r="G23" s="330"/>
      <c r="H23" s="330"/>
      <c r="I23" s="330"/>
      <c r="J23" s="330"/>
      <c r="K23" s="330"/>
      <c r="L23" s="337" t="s">
        <v>253</v>
      </c>
      <c r="M23" s="341">
        <f>(B23/D9)*M9</f>
        <v>0</v>
      </c>
      <c r="N23" s="339" t="str">
        <f t="shared" si="0"/>
        <v>pm</v>
      </c>
      <c r="O23" s="66"/>
    </row>
    <row r="24" spans="1:15" ht="18" customHeight="1" x14ac:dyDescent="0.25">
      <c r="A24" s="1251"/>
      <c r="B24" s="343"/>
      <c r="C24" s="343"/>
      <c r="D24" s="344"/>
      <c r="E24" s="336"/>
      <c r="F24" s="330"/>
      <c r="G24" s="330"/>
      <c r="H24" s="330"/>
      <c r="I24" s="330"/>
      <c r="J24" s="330"/>
      <c r="K24" s="330"/>
      <c r="L24" s="345"/>
      <c r="M24" s="346"/>
      <c r="N24" s="346"/>
      <c r="O24" s="66"/>
    </row>
    <row r="25" spans="1:15" ht="15" customHeight="1" x14ac:dyDescent="0.25">
      <c r="A25" s="1251"/>
      <c r="B25" s="343"/>
      <c r="C25" s="343"/>
      <c r="D25" s="344"/>
      <c r="E25" s="336"/>
      <c r="F25" s="330"/>
      <c r="G25" s="330"/>
      <c r="H25" s="330"/>
      <c r="I25" s="330"/>
      <c r="J25" s="330"/>
      <c r="K25" s="330"/>
      <c r="L25" s="336"/>
      <c r="M25" s="343"/>
      <c r="N25" s="343"/>
      <c r="O25" s="66"/>
    </row>
    <row r="26" spans="1:15" ht="21" customHeight="1" thickBot="1" x14ac:dyDescent="0.3">
      <c r="A26" s="1251"/>
      <c r="B26" s="347" t="s">
        <v>83</v>
      </c>
      <c r="C26" s="348"/>
      <c r="D26" s="349" t="s">
        <v>254</v>
      </c>
      <c r="E26" s="350"/>
      <c r="F26" s="350"/>
      <c r="G26" s="351"/>
      <c r="H26" s="351"/>
      <c r="I26" s="351"/>
      <c r="J26" s="351"/>
      <c r="K26" s="351"/>
      <c r="L26" s="351"/>
      <c r="M26" s="351"/>
      <c r="N26" s="343"/>
      <c r="O26" s="66"/>
    </row>
    <row r="27" spans="1:15" ht="18.75" x14ac:dyDescent="0.25">
      <c r="A27" s="1251"/>
      <c r="B27" s="352"/>
      <c r="C27" s="353"/>
      <c r="D27" s="353"/>
      <c r="E27" s="353"/>
      <c r="F27" s="353"/>
      <c r="G27" s="353"/>
      <c r="H27" s="354"/>
      <c r="I27" s="354"/>
      <c r="J27" s="354"/>
      <c r="K27" s="354"/>
      <c r="L27" s="354"/>
      <c r="M27" s="354"/>
      <c r="N27" s="343"/>
      <c r="O27" s="66"/>
    </row>
    <row r="28" spans="1:15" ht="20.25" x14ac:dyDescent="0.25">
      <c r="A28" s="1251"/>
      <c r="B28" s="356"/>
      <c r="C28" s="1246" t="str">
        <f>B6</f>
        <v>Alain DUCASSE</v>
      </c>
      <c r="D28" s="1246"/>
      <c r="E28" s="1246"/>
      <c r="F28" s="1246"/>
      <c r="G28" s="1246"/>
      <c r="H28" s="357"/>
      <c r="I28" s="357"/>
      <c r="J28" s="357"/>
      <c r="K28" s="357"/>
      <c r="L28" s="357"/>
      <c r="M28" s="357"/>
      <c r="N28" s="343"/>
      <c r="O28" s="66"/>
    </row>
    <row r="29" spans="1:15" ht="18.75" x14ac:dyDescent="0.25">
      <c r="A29" s="1251"/>
      <c r="B29" s="356"/>
      <c r="C29" s="358"/>
      <c r="D29" s="358"/>
      <c r="E29" s="358"/>
      <c r="F29" s="358"/>
      <c r="G29" s="358"/>
      <c r="H29" s="357"/>
      <c r="I29" s="357"/>
      <c r="J29" s="357"/>
      <c r="K29" s="357"/>
      <c r="L29" s="357"/>
      <c r="M29" s="357"/>
      <c r="N29" s="343"/>
      <c r="O29" s="66"/>
    </row>
    <row r="30" spans="1:15" ht="18.75" x14ac:dyDescent="0.25">
      <c r="A30" s="1251"/>
      <c r="B30" s="356"/>
      <c r="C30" s="359" t="s">
        <v>186</v>
      </c>
      <c r="D30" s="360" t="s">
        <v>255</v>
      </c>
      <c r="E30" s="358"/>
      <c r="F30" s="358"/>
      <c r="G30" s="358"/>
      <c r="H30" s="357"/>
      <c r="I30" s="357"/>
      <c r="J30" s="357"/>
      <c r="K30" s="357"/>
      <c r="L30" s="357"/>
      <c r="M30" s="357"/>
      <c r="N30" s="343"/>
      <c r="O30" s="66"/>
    </row>
    <row r="31" spans="1:15" ht="18.75" x14ac:dyDescent="0.25">
      <c r="A31" s="1251"/>
      <c r="B31" s="361"/>
      <c r="C31" s="362">
        <v>1</v>
      </c>
      <c r="D31" s="151" t="s">
        <v>256</v>
      </c>
      <c r="E31" s="363"/>
      <c r="F31" s="363"/>
      <c r="G31" s="363"/>
      <c r="H31" s="364"/>
      <c r="I31" s="364"/>
      <c r="J31" s="364"/>
      <c r="K31" s="364"/>
      <c r="L31" s="364"/>
      <c r="M31" s="364"/>
      <c r="N31" s="343"/>
      <c r="O31" s="66"/>
    </row>
    <row r="32" spans="1:15" ht="18" x14ac:dyDescent="0.25">
      <c r="A32" s="1251"/>
      <c r="B32" s="365"/>
      <c r="C32" s="362">
        <v>2</v>
      </c>
      <c r="D32" s="355" t="s">
        <v>257</v>
      </c>
      <c r="E32" s="363"/>
      <c r="F32" s="363"/>
      <c r="G32" s="363"/>
      <c r="H32" s="364"/>
      <c r="I32" s="364"/>
      <c r="J32" s="364"/>
      <c r="K32" s="364"/>
      <c r="L32" s="364"/>
      <c r="M32" s="364"/>
      <c r="N32" s="343"/>
      <c r="O32" s="66"/>
    </row>
    <row r="33" spans="1:15" ht="18" x14ac:dyDescent="0.25">
      <c r="A33" s="1251"/>
      <c r="B33" s="365"/>
      <c r="C33" s="362">
        <v>3</v>
      </c>
      <c r="D33" s="355" t="s">
        <v>258</v>
      </c>
      <c r="E33" s="363"/>
      <c r="F33" s="363"/>
      <c r="G33" s="363"/>
      <c r="H33" s="364"/>
      <c r="I33" s="364"/>
      <c r="J33" s="364"/>
      <c r="K33" s="364"/>
      <c r="L33" s="364"/>
      <c r="M33" s="364"/>
      <c r="N33" s="343"/>
      <c r="O33" s="66"/>
    </row>
    <row r="34" spans="1:15" ht="18" x14ac:dyDescent="0.25">
      <c r="A34" s="1251"/>
      <c r="B34" s="365"/>
      <c r="C34" s="362">
        <v>4</v>
      </c>
      <c r="D34" s="355" t="s">
        <v>259</v>
      </c>
      <c r="E34" s="363"/>
      <c r="F34" s="363"/>
      <c r="G34" s="363"/>
      <c r="H34" s="364"/>
      <c r="I34" s="364"/>
      <c r="J34" s="364"/>
      <c r="K34" s="364"/>
      <c r="L34" s="364"/>
      <c r="M34" s="364"/>
      <c r="N34" s="343"/>
      <c r="O34" s="66"/>
    </row>
    <row r="35" spans="1:15" ht="15.75" x14ac:dyDescent="0.25">
      <c r="A35" s="1251"/>
      <c r="B35" s="365"/>
      <c r="C35" s="362">
        <v>5</v>
      </c>
      <c r="D35" s="1247" t="s">
        <v>352</v>
      </c>
      <c r="E35" s="1247"/>
      <c r="F35" s="1247"/>
      <c r="G35" s="1247"/>
      <c r="H35" s="1247"/>
      <c r="I35" s="1247"/>
      <c r="J35" s="1247"/>
      <c r="K35" s="1247"/>
      <c r="L35" s="1247"/>
      <c r="M35" s="1247"/>
      <c r="N35" s="343"/>
      <c r="O35" s="66"/>
    </row>
    <row r="36" spans="1:15" ht="15.75" x14ac:dyDescent="0.25">
      <c r="A36" s="1251"/>
      <c r="B36" s="365"/>
      <c r="C36" s="362"/>
      <c r="D36" s="1247"/>
      <c r="E36" s="1247"/>
      <c r="F36" s="1247"/>
      <c r="G36" s="1247"/>
      <c r="H36" s="1247"/>
      <c r="I36" s="1247"/>
      <c r="J36" s="1247"/>
      <c r="K36" s="1247"/>
      <c r="L36" s="1247"/>
      <c r="M36" s="1247"/>
      <c r="N36" s="343"/>
      <c r="O36" s="66"/>
    </row>
    <row r="37" spans="1:15" ht="18" x14ac:dyDescent="0.25">
      <c r="A37" s="1251"/>
      <c r="B37" s="361"/>
      <c r="C37" s="362">
        <v>6</v>
      </c>
      <c r="D37" s="355" t="s">
        <v>260</v>
      </c>
      <c r="E37" s="363"/>
      <c r="F37" s="363"/>
      <c r="G37" s="363"/>
      <c r="H37" s="364"/>
      <c r="I37" s="364"/>
      <c r="J37" s="364"/>
      <c r="K37" s="364"/>
      <c r="L37" s="364"/>
      <c r="M37" s="364"/>
      <c r="N37" s="343"/>
      <c r="O37" s="66"/>
    </row>
    <row r="38" spans="1:15" ht="18" x14ac:dyDescent="0.25">
      <c r="A38" s="1251"/>
      <c r="B38" s="361"/>
      <c r="C38" s="362">
        <v>7</v>
      </c>
      <c r="D38" s="355" t="s">
        <v>261</v>
      </c>
      <c r="E38" s="363"/>
      <c r="F38" s="363"/>
      <c r="G38" s="363"/>
      <c r="H38" s="364"/>
      <c r="I38" s="364"/>
      <c r="J38" s="364"/>
      <c r="K38" s="364"/>
      <c r="L38" s="364"/>
      <c r="M38" s="364"/>
      <c r="N38" s="343"/>
      <c r="O38" s="66"/>
    </row>
    <row r="39" spans="1:15" ht="18" x14ac:dyDescent="0.25">
      <c r="A39" s="1251"/>
      <c r="B39" s="361"/>
      <c r="C39" s="362">
        <v>8</v>
      </c>
      <c r="D39" s="355" t="s">
        <v>262</v>
      </c>
      <c r="E39" s="363"/>
      <c r="F39" s="363"/>
      <c r="G39" s="363"/>
      <c r="H39" s="364"/>
      <c r="I39" s="364"/>
      <c r="J39" s="364"/>
      <c r="K39" s="364"/>
      <c r="L39" s="364"/>
      <c r="M39" s="364"/>
      <c r="N39" s="343"/>
      <c r="O39" s="66"/>
    </row>
    <row r="40" spans="1:15" ht="18" x14ac:dyDescent="0.25">
      <c r="A40" s="1251"/>
      <c r="B40" s="361"/>
      <c r="C40" s="362"/>
      <c r="D40" s="355"/>
      <c r="E40" s="363"/>
      <c r="F40" s="363"/>
      <c r="G40" s="363"/>
      <c r="H40" s="364"/>
      <c r="I40" s="364"/>
      <c r="J40" s="364"/>
      <c r="K40" s="364"/>
      <c r="L40" s="364"/>
      <c r="M40" s="364"/>
      <c r="N40" s="343"/>
      <c r="O40" s="66"/>
    </row>
    <row r="41" spans="1:15" ht="18.75" x14ac:dyDescent="0.25">
      <c r="A41" s="1251"/>
      <c r="B41" s="361"/>
      <c r="C41" s="359" t="s">
        <v>187</v>
      </c>
      <c r="D41" s="360" t="s">
        <v>263</v>
      </c>
      <c r="E41" s="363"/>
      <c r="F41" s="363"/>
      <c r="G41" s="363"/>
      <c r="H41" s="364"/>
      <c r="I41" s="364"/>
      <c r="J41" s="364"/>
      <c r="K41" s="364"/>
      <c r="L41" s="364"/>
      <c r="M41" s="364"/>
      <c r="N41" s="343"/>
      <c r="O41" s="66"/>
    </row>
    <row r="42" spans="1:15" ht="18" x14ac:dyDescent="0.25">
      <c r="A42" s="1251"/>
      <c r="B42" s="361"/>
      <c r="C42" s="362">
        <v>1</v>
      </c>
      <c r="D42" s="355" t="s">
        <v>264</v>
      </c>
      <c r="E42" s="364"/>
      <c r="F42" s="364"/>
      <c r="G42" s="364"/>
      <c r="H42" s="364"/>
      <c r="I42" s="364"/>
      <c r="J42" s="364"/>
      <c r="K42" s="364"/>
      <c r="L42" s="364"/>
      <c r="M42" s="364"/>
      <c r="N42" s="343"/>
      <c r="O42" s="66"/>
    </row>
    <row r="43" spans="1:15" ht="18" x14ac:dyDescent="0.25">
      <c r="A43" s="1251"/>
      <c r="B43" s="361"/>
      <c r="C43" s="362">
        <v>2</v>
      </c>
      <c r="D43" s="355" t="s">
        <v>265</v>
      </c>
      <c r="E43" s="364"/>
      <c r="F43" s="364"/>
      <c r="G43" s="364"/>
      <c r="H43" s="364"/>
      <c r="I43" s="364"/>
      <c r="J43" s="364"/>
      <c r="K43" s="364"/>
      <c r="L43" s="364"/>
      <c r="M43" s="364"/>
      <c r="N43" s="343"/>
      <c r="O43" s="66"/>
    </row>
    <row r="44" spans="1:15" ht="18" x14ac:dyDescent="0.25">
      <c r="A44" s="1251"/>
      <c r="B44" s="361"/>
      <c r="C44" s="362">
        <v>3</v>
      </c>
      <c r="D44" s="355" t="s">
        <v>266</v>
      </c>
      <c r="E44" s="364"/>
      <c r="F44" s="364"/>
      <c r="G44" s="364"/>
      <c r="H44" s="364"/>
      <c r="I44" s="364"/>
      <c r="J44" s="364"/>
      <c r="K44" s="364"/>
      <c r="L44" s="364"/>
      <c r="M44" s="364"/>
      <c r="N44" s="343"/>
      <c r="O44" s="66"/>
    </row>
    <row r="45" spans="1:15" ht="15.75" x14ac:dyDescent="0.25">
      <c r="A45" s="1251"/>
      <c r="B45" s="361"/>
      <c r="C45" s="362">
        <v>4</v>
      </c>
      <c r="D45" s="1247" t="s">
        <v>267</v>
      </c>
      <c r="E45" s="1247"/>
      <c r="F45" s="1247"/>
      <c r="G45" s="1247"/>
      <c r="H45" s="1247"/>
      <c r="I45" s="1247"/>
      <c r="J45" s="1247"/>
      <c r="K45" s="1247"/>
      <c r="L45" s="1247"/>
      <c r="M45" s="1247"/>
      <c r="N45" s="343"/>
      <c r="O45" s="66"/>
    </row>
    <row r="46" spans="1:15" ht="15.75" x14ac:dyDescent="0.25">
      <c r="A46" s="1251"/>
      <c r="B46" s="361"/>
      <c r="C46" s="362"/>
      <c r="D46" s="1247"/>
      <c r="E46" s="1247"/>
      <c r="F46" s="1247"/>
      <c r="G46" s="1247"/>
      <c r="H46" s="1247"/>
      <c r="I46" s="1247"/>
      <c r="J46" s="1247"/>
      <c r="K46" s="1247"/>
      <c r="L46" s="1247"/>
      <c r="M46" s="1247"/>
      <c r="N46" s="343"/>
      <c r="O46" s="66"/>
    </row>
    <row r="47" spans="1:15" ht="18" x14ac:dyDescent="0.25">
      <c r="A47" s="1251"/>
      <c r="B47" s="361"/>
      <c r="C47" s="366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43"/>
      <c r="O47" s="66"/>
    </row>
    <row r="48" spans="1:15" ht="18.75" x14ac:dyDescent="0.25">
      <c r="A48" s="1251"/>
      <c r="B48" s="361"/>
      <c r="C48" s="359" t="s">
        <v>268</v>
      </c>
      <c r="D48" s="360" t="s">
        <v>269</v>
      </c>
      <c r="E48" s="367"/>
      <c r="F48" s="367"/>
      <c r="G48" s="367"/>
      <c r="H48" s="367"/>
      <c r="I48" s="367"/>
      <c r="J48" s="367"/>
      <c r="K48" s="367"/>
      <c r="L48" s="367"/>
      <c r="M48" s="367"/>
      <c r="N48" s="343"/>
      <c r="O48" s="66"/>
    </row>
    <row r="49" spans="1:15" ht="18" x14ac:dyDescent="0.25">
      <c r="A49" s="1251"/>
      <c r="B49" s="361"/>
      <c r="C49" s="355"/>
      <c r="D49" s="355" t="s">
        <v>270</v>
      </c>
      <c r="E49" s="366"/>
      <c r="F49" s="366"/>
      <c r="G49" s="366"/>
      <c r="H49" s="366"/>
      <c r="I49" s="366"/>
      <c r="J49" s="366"/>
      <c r="K49" s="366"/>
      <c r="L49" s="366"/>
      <c r="M49" s="366"/>
      <c r="N49" s="343"/>
      <c r="O49" s="66"/>
    </row>
    <row r="50" spans="1:15" ht="18" x14ac:dyDescent="0.25">
      <c r="A50" s="1251"/>
      <c r="B50" s="361"/>
      <c r="C50" s="355"/>
      <c r="D50" s="366"/>
      <c r="E50" s="366"/>
      <c r="F50" s="366"/>
      <c r="G50" s="366"/>
      <c r="H50" s="366"/>
      <c r="I50" s="366"/>
      <c r="J50" s="366"/>
      <c r="K50" s="366"/>
      <c r="L50" s="366"/>
      <c r="M50" s="366"/>
      <c r="N50" s="343"/>
      <c r="O50" s="66"/>
    </row>
    <row r="51" spans="1:15" ht="18" x14ac:dyDescent="0.25">
      <c r="A51" s="1251"/>
      <c r="B51" s="356"/>
      <c r="C51" s="355"/>
      <c r="D51" s="364"/>
      <c r="E51" s="364"/>
      <c r="F51" s="364"/>
      <c r="G51" s="364"/>
      <c r="H51" s="364"/>
      <c r="I51" s="364"/>
      <c r="J51" s="364"/>
      <c r="K51" s="364"/>
      <c r="L51" s="364"/>
      <c r="M51" s="364"/>
      <c r="N51" s="343"/>
      <c r="O51" s="66"/>
    </row>
    <row r="52" spans="1:15" ht="15" customHeight="1" x14ac:dyDescent="0.25">
      <c r="A52" s="1251"/>
      <c r="B52" s="1248" t="s">
        <v>161</v>
      </c>
      <c r="C52" s="1249" t="s">
        <v>206</v>
      </c>
      <c r="D52" s="1249"/>
      <c r="E52" s="1249"/>
      <c r="F52" s="1249"/>
      <c r="G52" s="1249"/>
      <c r="H52" s="1249"/>
      <c r="I52" s="1180" t="s">
        <v>164</v>
      </c>
      <c r="J52" s="1181" t="s">
        <v>166</v>
      </c>
      <c r="K52" s="1181"/>
      <c r="L52" s="1181"/>
      <c r="M52" s="1181"/>
      <c r="N52" s="1181"/>
      <c r="O52" s="66"/>
    </row>
    <row r="53" spans="1:15" ht="15" customHeight="1" x14ac:dyDescent="0.25">
      <c r="A53" s="1251"/>
      <c r="B53" s="1248"/>
      <c r="C53" s="1249"/>
      <c r="D53" s="1249"/>
      <c r="E53" s="1249"/>
      <c r="F53" s="1249"/>
      <c r="G53" s="1249"/>
      <c r="H53" s="1249"/>
      <c r="I53" s="1180"/>
      <c r="J53" s="1181"/>
      <c r="K53" s="1181"/>
      <c r="L53" s="1181"/>
      <c r="M53" s="1181"/>
      <c r="N53" s="1181"/>
      <c r="O53" s="66"/>
    </row>
    <row r="54" spans="1:15" ht="15" customHeight="1" x14ac:dyDescent="0.25">
      <c r="A54" s="1251"/>
      <c r="B54" s="1248" t="s">
        <v>162</v>
      </c>
      <c r="C54" s="1249" t="s">
        <v>346</v>
      </c>
      <c r="D54" s="1249"/>
      <c r="E54" s="1249"/>
      <c r="F54" s="1249"/>
      <c r="G54" s="1249"/>
      <c r="H54" s="1249"/>
      <c r="I54" s="1180" t="s">
        <v>165</v>
      </c>
      <c r="J54" s="1181" t="s">
        <v>205</v>
      </c>
      <c r="K54" s="1181"/>
      <c r="L54" s="1181"/>
      <c r="M54" s="1181"/>
      <c r="N54" s="1181"/>
      <c r="O54" s="66"/>
    </row>
    <row r="55" spans="1:15" ht="15" customHeight="1" x14ac:dyDescent="0.25">
      <c r="A55" s="1251"/>
      <c r="B55" s="1248"/>
      <c r="C55" s="1249"/>
      <c r="D55" s="1249"/>
      <c r="E55" s="1249"/>
      <c r="F55" s="1249"/>
      <c r="G55" s="1249"/>
      <c r="H55" s="1249"/>
      <c r="I55" s="1180"/>
      <c r="J55" s="1181"/>
      <c r="K55" s="1181"/>
      <c r="L55" s="1181"/>
      <c r="M55" s="1181"/>
      <c r="N55" s="1181"/>
      <c r="O55" s="66"/>
    </row>
    <row r="56" spans="1:15" ht="15" customHeight="1" x14ac:dyDescent="0.25">
      <c r="A56" s="1251"/>
      <c r="B56" s="1248" t="s">
        <v>163</v>
      </c>
      <c r="C56" s="1249" t="s">
        <v>347</v>
      </c>
      <c r="D56" s="1249"/>
      <c r="E56" s="1249"/>
      <c r="F56" s="1249"/>
      <c r="G56" s="1249"/>
      <c r="H56" s="1249"/>
      <c r="I56" s="1180" t="s">
        <v>178</v>
      </c>
      <c r="J56" s="1181" t="s">
        <v>191</v>
      </c>
      <c r="K56" s="1181"/>
      <c r="L56" s="1181"/>
      <c r="M56" s="1181"/>
      <c r="N56" s="1181"/>
      <c r="O56" s="66"/>
    </row>
    <row r="57" spans="1:15" ht="15" customHeight="1" x14ac:dyDescent="0.25">
      <c r="A57" s="1251"/>
      <c r="B57" s="1248"/>
      <c r="C57" s="1249"/>
      <c r="D57" s="1249"/>
      <c r="E57" s="1249"/>
      <c r="F57" s="1249"/>
      <c r="G57" s="1249"/>
      <c r="H57" s="1249"/>
      <c r="I57" s="1180"/>
      <c r="J57" s="1181"/>
      <c r="K57" s="1181"/>
      <c r="L57" s="1181"/>
      <c r="M57" s="1181"/>
      <c r="N57" s="1181"/>
      <c r="O57" s="66"/>
    </row>
    <row r="58" spans="1:15" ht="15" customHeight="1" x14ac:dyDescent="0.25">
      <c r="A58" s="1251"/>
      <c r="B58" s="1258" t="str">
        <f ca="1">CELL("nomfichier")</f>
        <v>C:\Users\Joël Leboucher\Desktop\UPRT a faire\EN CHANTIER\fait\PORTION\[ff-21-restauration-beignets.accacia.xlsx]Nota</v>
      </c>
      <c r="C58" s="1258"/>
      <c r="D58" s="1258"/>
      <c r="E58" s="1258"/>
      <c r="F58" s="1258"/>
      <c r="G58" s="1258"/>
      <c r="H58" s="1258"/>
      <c r="I58" s="1258"/>
      <c r="J58" s="1258"/>
      <c r="K58" s="1258"/>
      <c r="L58" s="1258"/>
      <c r="M58" s="1258"/>
      <c r="N58" s="343"/>
      <c r="O58" s="66"/>
    </row>
    <row r="59" spans="1:15" ht="15.75" customHeight="1" thickBot="1" x14ac:dyDescent="0.3">
      <c r="A59" s="1251"/>
      <c r="B59" s="1259" t="s">
        <v>181</v>
      </c>
      <c r="C59" s="1259"/>
      <c r="D59" s="1259"/>
      <c r="E59" s="1259"/>
      <c r="F59" s="1259"/>
      <c r="G59" s="1259"/>
      <c r="H59" s="1259"/>
      <c r="I59" s="1259"/>
      <c r="J59" s="1259"/>
      <c r="K59" s="1259"/>
      <c r="L59" s="1259"/>
      <c r="M59" s="1259"/>
      <c r="N59" s="368"/>
      <c r="O59" s="66"/>
    </row>
    <row r="60" spans="1:15" s="67" customFormat="1" ht="15.75" thickBo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15" s="67" customFormat="1" ht="15" customHeight="1" x14ac:dyDescent="0.25">
      <c r="A61" s="1169" t="s">
        <v>160</v>
      </c>
      <c r="B61" s="1171" t="s">
        <v>82</v>
      </c>
      <c r="C61" s="1171"/>
      <c r="D61" s="1171"/>
      <c r="E61" s="1171"/>
      <c r="F61" s="1171"/>
      <c r="G61" s="1171"/>
      <c r="H61" s="1171"/>
      <c r="I61" s="1171"/>
      <c r="J61" s="1171"/>
      <c r="K61" s="1171"/>
      <c r="L61" s="1171"/>
      <c r="M61" s="1171"/>
      <c r="N61" s="1173">
        <v>1</v>
      </c>
      <c r="O61" s="66"/>
    </row>
    <row r="62" spans="1:15" s="67" customFormat="1" ht="15" customHeight="1" x14ac:dyDescent="0.25">
      <c r="A62" s="1170"/>
      <c r="B62" s="1172"/>
      <c r="C62" s="1172"/>
      <c r="D62" s="1172"/>
      <c r="E62" s="1172"/>
      <c r="F62" s="1172"/>
      <c r="G62" s="1172"/>
      <c r="H62" s="1172"/>
      <c r="I62" s="1172"/>
      <c r="J62" s="1172"/>
      <c r="K62" s="1172"/>
      <c r="L62" s="1172"/>
      <c r="M62" s="1172"/>
      <c r="N62" s="1174"/>
      <c r="O62" s="66"/>
    </row>
    <row r="63" spans="1:15" s="67" customFormat="1" ht="15" customHeight="1" x14ac:dyDescent="0.25">
      <c r="A63" s="1182" t="str">
        <f>B61</f>
        <v>Beignets de fleurs d'acacia</v>
      </c>
      <c r="B63" s="85" t="s">
        <v>182</v>
      </c>
      <c r="C63" s="1183" t="s">
        <v>122</v>
      </c>
      <c r="D63" s="1183"/>
      <c r="E63" s="1183"/>
      <c r="F63" s="1183"/>
      <c r="G63" s="1183"/>
      <c r="H63" s="1183"/>
      <c r="I63" s="1183"/>
      <c r="J63" s="1183"/>
      <c r="K63" s="1183"/>
      <c r="L63" s="1183"/>
      <c r="M63" s="1183"/>
      <c r="N63" s="1184"/>
      <c r="O63" s="66"/>
    </row>
    <row r="64" spans="1:15" s="67" customFormat="1" ht="15.75" customHeight="1" x14ac:dyDescent="0.25">
      <c r="A64" s="1182"/>
      <c r="B64" s="86" t="s">
        <v>161</v>
      </c>
      <c r="C64" s="1183"/>
      <c r="D64" s="1183"/>
      <c r="E64" s="1183"/>
      <c r="F64" s="1183"/>
      <c r="G64" s="1183"/>
      <c r="H64" s="1183"/>
      <c r="I64" s="1183"/>
      <c r="J64" s="1183"/>
      <c r="K64" s="1183"/>
      <c r="L64" s="1183"/>
      <c r="M64" s="1183"/>
      <c r="N64" s="1184"/>
      <c r="O64" s="66"/>
    </row>
    <row r="65" spans="1:15" s="67" customFormat="1" ht="18" customHeight="1" x14ac:dyDescent="0.25">
      <c r="A65" s="1182"/>
      <c r="B65" s="1185">
        <v>6</v>
      </c>
      <c r="C65" s="1186" t="s">
        <v>183</v>
      </c>
      <c r="D65" s="87"/>
      <c r="E65" s="87"/>
      <c r="F65" s="87"/>
      <c r="G65" s="87"/>
      <c r="H65" s="87"/>
      <c r="I65" s="87"/>
      <c r="J65" s="87"/>
      <c r="K65" s="1187" t="s">
        <v>162</v>
      </c>
      <c r="L65" s="1187"/>
      <c r="M65" s="1188" t="s">
        <v>163</v>
      </c>
      <c r="N65" s="1189"/>
      <c r="O65" s="66"/>
    </row>
    <row r="66" spans="1:15" s="67" customFormat="1" ht="18" customHeight="1" x14ac:dyDescent="0.25">
      <c r="A66" s="1182"/>
      <c r="B66" s="1185"/>
      <c r="C66" s="1186"/>
      <c r="D66" s="87"/>
      <c r="E66" s="87"/>
      <c r="F66" s="87"/>
      <c r="G66" s="87"/>
      <c r="H66" s="87"/>
      <c r="I66" s="87"/>
      <c r="J66" s="87"/>
      <c r="K66" s="1190" t="s">
        <v>176</v>
      </c>
      <c r="L66" s="1190"/>
      <c r="M66" s="1190" t="s">
        <v>172</v>
      </c>
      <c r="N66" s="1191"/>
      <c r="O66" s="66"/>
    </row>
    <row r="67" spans="1:15" s="67" customFormat="1" ht="18" customHeight="1" x14ac:dyDescent="0.25">
      <c r="A67" s="1182"/>
      <c r="B67" s="1192">
        <f>K106</f>
        <v>0.35</v>
      </c>
      <c r="C67" s="1175" t="s">
        <v>167</v>
      </c>
      <c r="D67" s="88" t="s">
        <v>184</v>
      </c>
      <c r="E67" s="87"/>
      <c r="F67" s="87"/>
      <c r="G67" s="87"/>
      <c r="H67" s="87"/>
      <c r="I67" s="87"/>
      <c r="J67" s="87"/>
      <c r="K67" s="1176">
        <v>9</v>
      </c>
      <c r="L67" s="1176"/>
      <c r="M67" s="1177">
        <v>1</v>
      </c>
      <c r="N67" s="1178"/>
      <c r="O67" s="66"/>
    </row>
    <row r="68" spans="1:15" s="67" customFormat="1" ht="18" customHeight="1" x14ac:dyDescent="0.25">
      <c r="A68" s="1182"/>
      <c r="B68" s="1192"/>
      <c r="C68" s="1175"/>
      <c r="D68" s="1179">
        <f>B67/B65</f>
        <v>5.8333333333333327E-2</v>
      </c>
      <c r="E68" s="1179"/>
      <c r="F68" s="89"/>
      <c r="G68" s="87"/>
      <c r="H68" s="87"/>
      <c r="I68" s="87"/>
      <c r="J68" s="87"/>
      <c r="K68" s="1176"/>
      <c r="L68" s="1176"/>
      <c r="M68" s="1177"/>
      <c r="N68" s="1178"/>
      <c r="O68" s="66"/>
    </row>
    <row r="69" spans="1:15" s="67" customFormat="1" ht="15" customHeight="1" x14ac:dyDescent="0.25">
      <c r="A69" s="1182"/>
      <c r="B69" s="1160"/>
      <c r="C69" s="1161"/>
      <c r="D69" s="1161"/>
      <c r="E69" s="1161"/>
      <c r="F69" s="1161"/>
      <c r="G69" s="1161"/>
      <c r="H69" s="1161"/>
      <c r="I69" s="1161"/>
      <c r="J69" s="1161"/>
      <c r="K69" s="1161"/>
      <c r="L69" s="1161"/>
      <c r="M69" s="1161"/>
      <c r="N69" s="1162"/>
      <c r="O69" s="66"/>
    </row>
    <row r="70" spans="1:15" s="67" customFormat="1" ht="18" customHeight="1" x14ac:dyDescent="0.25">
      <c r="A70" s="1182"/>
      <c r="B70" s="70" t="s">
        <v>161</v>
      </c>
      <c r="C70" s="81" t="s">
        <v>190</v>
      </c>
      <c r="D70" s="71"/>
      <c r="E70" s="72"/>
      <c r="F70" s="72"/>
      <c r="G70" s="73"/>
      <c r="H70" s="73" t="s">
        <v>162</v>
      </c>
      <c r="I70" s="83" t="s">
        <v>191</v>
      </c>
      <c r="J70" s="74"/>
      <c r="K70" s="75"/>
      <c r="L70" s="75"/>
      <c r="M70" s="75"/>
      <c r="N70" s="76"/>
      <c r="O70" s="66"/>
    </row>
    <row r="71" spans="1:15" s="67" customFormat="1" ht="18" customHeight="1" x14ac:dyDescent="0.25">
      <c r="A71" s="1182"/>
      <c r="B71" s="82" t="s">
        <v>195</v>
      </c>
      <c r="C71" s="77"/>
      <c r="D71" s="75"/>
      <c r="E71" s="75"/>
      <c r="F71" s="75"/>
      <c r="G71" s="78"/>
      <c r="H71" s="78" t="s">
        <v>163</v>
      </c>
      <c r="I71" s="84" t="s">
        <v>197</v>
      </c>
      <c r="J71" s="79"/>
      <c r="K71" s="64"/>
      <c r="L71" s="64"/>
      <c r="M71" s="64"/>
      <c r="N71" s="80"/>
      <c r="O71" s="66"/>
    </row>
    <row r="72" spans="1:15" s="67" customFormat="1" ht="15" customHeight="1" x14ac:dyDescent="0.25">
      <c r="A72" s="1182"/>
      <c r="B72" s="1160"/>
      <c r="C72" s="1161"/>
      <c r="D72" s="1161"/>
      <c r="E72" s="1161"/>
      <c r="F72" s="1161"/>
      <c r="G72" s="1161"/>
      <c r="H72" s="1161"/>
      <c r="I72" s="1161"/>
      <c r="J72" s="1161"/>
      <c r="K72" s="1161"/>
      <c r="L72" s="1161"/>
      <c r="M72" s="1161"/>
      <c r="N72" s="1162"/>
      <c r="O72" s="66"/>
    </row>
    <row r="73" spans="1:15" s="67" customFormat="1" ht="18.75" customHeight="1" x14ac:dyDescent="0.25">
      <c r="A73" s="1182"/>
      <c r="B73" s="90"/>
      <c r="C73" s="91" t="s">
        <v>180</v>
      </c>
      <c r="D73" s="92"/>
      <c r="E73" s="92"/>
      <c r="F73" s="92"/>
      <c r="G73" s="1163" t="s">
        <v>177</v>
      </c>
      <c r="H73" s="1163"/>
      <c r="I73" s="1163"/>
      <c r="J73" s="1163"/>
      <c r="K73" s="1163"/>
      <c r="L73" s="1163"/>
      <c r="M73" s="1163"/>
      <c r="N73" s="1164"/>
      <c r="O73" s="66"/>
    </row>
    <row r="74" spans="1:15" s="67" customFormat="1" ht="15.75" customHeight="1" x14ac:dyDescent="0.25">
      <c r="A74" s="1182"/>
      <c r="B74" s="93"/>
      <c r="C74" s="94" t="s">
        <v>187</v>
      </c>
      <c r="D74" s="95" t="s">
        <v>188</v>
      </c>
      <c r="E74" s="63"/>
      <c r="F74" s="63"/>
      <c r="G74" s="1163"/>
      <c r="H74" s="1163"/>
      <c r="I74" s="1163"/>
      <c r="J74" s="1163"/>
      <c r="K74" s="1163"/>
      <c r="L74" s="1163"/>
      <c r="M74" s="1163"/>
      <c r="N74" s="1164"/>
      <c r="O74" s="66"/>
    </row>
    <row r="75" spans="1:15" s="67" customFormat="1" ht="15.75" customHeight="1" x14ac:dyDescent="0.25">
      <c r="A75" s="1182"/>
      <c r="B75" s="93"/>
      <c r="C75" s="96" t="s">
        <v>179</v>
      </c>
      <c r="D75" s="91" t="s">
        <v>174</v>
      </c>
      <c r="E75" s="63"/>
      <c r="F75" s="63"/>
      <c r="G75" s="91"/>
      <c r="H75" s="97"/>
      <c r="I75" s="97"/>
      <c r="J75" s="97"/>
      <c r="K75" s="97"/>
      <c r="L75" s="97"/>
      <c r="M75" s="97"/>
      <c r="N75" s="98"/>
      <c r="O75" s="66"/>
    </row>
    <row r="76" spans="1:15" s="67" customFormat="1" ht="15.75" customHeight="1" x14ac:dyDescent="0.25">
      <c r="A76" s="1182"/>
      <c r="B76" s="93"/>
      <c r="C76" s="96"/>
      <c r="D76" s="95"/>
      <c r="E76" s="63"/>
      <c r="F76" s="63"/>
      <c r="G76" s="91"/>
      <c r="H76" s="97"/>
      <c r="I76" s="97"/>
      <c r="J76" s="97"/>
      <c r="K76" s="97"/>
      <c r="L76" s="97"/>
      <c r="M76" s="97"/>
      <c r="N76" s="98"/>
      <c r="O76" s="66"/>
    </row>
    <row r="77" spans="1:15" s="67" customFormat="1" ht="15.75" x14ac:dyDescent="0.25">
      <c r="A77" s="1182"/>
      <c r="B77" s="143"/>
      <c r="C77" s="141" t="s">
        <v>129</v>
      </c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99"/>
      <c r="O77" s="66"/>
    </row>
    <row r="78" spans="1:15" s="67" customFormat="1" ht="15.75" x14ac:dyDescent="0.25">
      <c r="A78" s="1182"/>
      <c r="B78" s="143"/>
      <c r="C78" s="141" t="s">
        <v>130</v>
      </c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99"/>
      <c r="O78" s="66"/>
    </row>
    <row r="79" spans="1:15" s="67" customFormat="1" ht="15.75" x14ac:dyDescent="0.25">
      <c r="A79" s="1182"/>
      <c r="B79" s="143"/>
      <c r="C79" s="68" t="s">
        <v>131</v>
      </c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99"/>
      <c r="O79" s="66"/>
    </row>
    <row r="80" spans="1:15" s="67" customFormat="1" ht="15.75" x14ac:dyDescent="0.25">
      <c r="A80" s="1182"/>
      <c r="B80" s="144"/>
      <c r="C80" s="68" t="s">
        <v>132</v>
      </c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99"/>
      <c r="O80" s="66"/>
    </row>
    <row r="81" spans="1:15" s="67" customFormat="1" ht="15.75" x14ac:dyDescent="0.25">
      <c r="A81" s="1182"/>
      <c r="B81" s="144" t="s">
        <v>161</v>
      </c>
      <c r="C81" s="142" t="s">
        <v>135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99"/>
      <c r="O81" s="66"/>
    </row>
    <row r="82" spans="1:15" s="67" customFormat="1" ht="15.75" x14ac:dyDescent="0.25">
      <c r="A82" s="1182"/>
      <c r="B82" s="144"/>
      <c r="C82" s="68" t="s">
        <v>136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99"/>
      <c r="O82" s="66"/>
    </row>
    <row r="83" spans="1:15" s="67" customFormat="1" ht="15.75" x14ac:dyDescent="0.25">
      <c r="A83" s="1182"/>
      <c r="B83" s="144"/>
      <c r="C83" s="68" t="s">
        <v>137</v>
      </c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99"/>
      <c r="O83" s="66"/>
    </row>
    <row r="84" spans="1:15" s="67" customFormat="1" ht="15.75" x14ac:dyDescent="0.25">
      <c r="A84" s="1182"/>
      <c r="B84" s="144" t="s">
        <v>162</v>
      </c>
      <c r="C84" s="142" t="s">
        <v>133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99"/>
      <c r="O84" s="66"/>
    </row>
    <row r="85" spans="1:15" s="67" customFormat="1" ht="15.75" x14ac:dyDescent="0.25">
      <c r="A85" s="1182"/>
      <c r="B85" s="144" t="s">
        <v>163</v>
      </c>
      <c r="C85" s="142" t="s">
        <v>134</v>
      </c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99"/>
      <c r="O85" s="66"/>
    </row>
    <row r="86" spans="1:15" s="67" customFormat="1" ht="15.75" x14ac:dyDescent="0.25">
      <c r="A86" s="1182"/>
      <c r="B86" s="144" t="s">
        <v>164</v>
      </c>
      <c r="C86" s="142" t="s">
        <v>348</v>
      </c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99"/>
      <c r="O86" s="66"/>
    </row>
    <row r="87" spans="1:15" s="67" customFormat="1" ht="15.75" x14ac:dyDescent="0.25">
      <c r="A87" s="1182"/>
      <c r="B87" s="144"/>
      <c r="C87" s="68" t="s">
        <v>138</v>
      </c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99"/>
      <c r="O87" s="66"/>
    </row>
    <row r="88" spans="1:15" s="67" customFormat="1" ht="15.75" x14ac:dyDescent="0.25">
      <c r="A88" s="1182"/>
      <c r="B88" s="143"/>
      <c r="C88" s="68" t="s">
        <v>139</v>
      </c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99"/>
      <c r="O88" s="66"/>
    </row>
    <row r="89" spans="1:15" s="67" customFormat="1" ht="15.75" customHeight="1" x14ac:dyDescent="0.25">
      <c r="A89" s="1182"/>
      <c r="B89" s="101"/>
      <c r="C89" s="102"/>
      <c r="D89" s="103"/>
      <c r="E89" s="103"/>
      <c r="F89" s="103"/>
      <c r="G89" s="103"/>
      <c r="H89" s="103"/>
      <c r="I89" s="104"/>
      <c r="J89" s="104"/>
      <c r="K89" s="104"/>
      <c r="L89" s="104"/>
      <c r="M89" s="104"/>
      <c r="N89" s="105"/>
      <c r="O89" s="66"/>
    </row>
    <row r="90" spans="1:15" s="67" customFormat="1" x14ac:dyDescent="0.25">
      <c r="A90" s="1182"/>
      <c r="B90" s="1160"/>
      <c r="C90" s="1161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2"/>
      <c r="O90" s="66"/>
    </row>
    <row r="91" spans="1:15" s="67" customFormat="1" ht="18" customHeight="1" x14ac:dyDescent="0.25">
      <c r="A91" s="1182"/>
      <c r="B91" s="1212" t="s">
        <v>163</v>
      </c>
      <c r="C91" s="1212"/>
      <c r="D91" s="1212"/>
      <c r="E91" s="124" t="s">
        <v>162</v>
      </c>
      <c r="F91" s="1213" t="s">
        <v>192</v>
      </c>
      <c r="G91" s="1213"/>
      <c r="H91" s="1213"/>
      <c r="I91" s="1213"/>
      <c r="J91" s="1213"/>
      <c r="K91" s="87"/>
      <c r="L91" s="1197" t="s">
        <v>198</v>
      </c>
      <c r="M91" s="1197"/>
      <c r="N91" s="1198"/>
      <c r="O91" s="66"/>
    </row>
    <row r="92" spans="1:15" s="67" customFormat="1" ht="18" customHeight="1" x14ac:dyDescent="0.25">
      <c r="A92" s="1182"/>
      <c r="B92" s="1214" t="s">
        <v>171</v>
      </c>
      <c r="C92" s="1215" t="s">
        <v>175</v>
      </c>
      <c r="D92" s="1215" t="s">
        <v>173</v>
      </c>
      <c r="E92" s="1216" t="s">
        <v>172</v>
      </c>
      <c r="F92" s="1213"/>
      <c r="G92" s="1213"/>
      <c r="H92" s="1213"/>
      <c r="I92" s="1213"/>
      <c r="J92" s="1213"/>
      <c r="K92" s="87"/>
      <c r="L92" s="1197" t="s">
        <v>176</v>
      </c>
      <c r="M92" s="1197"/>
      <c r="N92" s="139" t="s">
        <v>172</v>
      </c>
      <c r="O92" s="66"/>
    </row>
    <row r="93" spans="1:15" s="67" customFormat="1" ht="18" customHeight="1" x14ac:dyDescent="0.25">
      <c r="A93" s="1182"/>
      <c r="B93" s="1214"/>
      <c r="C93" s="1215"/>
      <c r="D93" s="1215"/>
      <c r="E93" s="1216"/>
      <c r="F93" s="124" t="s">
        <v>161</v>
      </c>
      <c r="G93" s="95"/>
      <c r="H93" s="106"/>
      <c r="I93" s="106"/>
      <c r="J93" s="107"/>
      <c r="K93" s="107"/>
      <c r="L93" s="1199">
        <f>K67</f>
        <v>9</v>
      </c>
      <c r="M93" s="1199"/>
      <c r="N93" s="140">
        <f>M67</f>
        <v>1</v>
      </c>
      <c r="O93" s="66"/>
    </row>
    <row r="94" spans="1:15" s="67" customFormat="1" ht="15.75" customHeight="1" x14ac:dyDescent="0.25">
      <c r="A94" s="1182"/>
      <c r="B94" s="1202"/>
      <c r="C94" s="1203"/>
      <c r="D94" s="1203"/>
      <c r="E94" s="372"/>
      <c r="F94" s="94" t="s">
        <v>186</v>
      </c>
      <c r="G94" s="125" t="s">
        <v>185</v>
      </c>
      <c r="H94" s="126"/>
      <c r="I94" s="126"/>
      <c r="J94" s="1204"/>
      <c r="K94" s="1204"/>
      <c r="L94" s="1204"/>
      <c r="M94" s="1204"/>
      <c r="N94" s="1205"/>
      <c r="O94" s="66"/>
    </row>
    <row r="95" spans="1:15" s="67" customFormat="1" ht="18.75" x14ac:dyDescent="0.25">
      <c r="A95" s="1182"/>
      <c r="B95" s="369"/>
      <c r="C95" s="370"/>
      <c r="D95" s="371"/>
      <c r="E95" s="373"/>
      <c r="F95" s="133" t="s">
        <v>50</v>
      </c>
      <c r="G95" s="133"/>
      <c r="H95" s="133"/>
      <c r="I95" s="133"/>
      <c r="J95" s="127">
        <f t="shared" ref="J95:J104" si="1">IF(ISBLANK(E95),B95,E95)</f>
        <v>0</v>
      </c>
      <c r="K95" s="128">
        <f t="shared" ref="K95:K104" si="2">IF(ISNUMBER(B95),(D95*B95),E95)</f>
        <v>0</v>
      </c>
      <c r="L95" s="136">
        <f>IF(ISTEXT(J95),"?",(J95/B65)*K67)</f>
        <v>0</v>
      </c>
      <c r="M95" s="137">
        <f t="shared" ref="M95:M104" si="3">C95</f>
        <v>0</v>
      </c>
      <c r="N95" s="138">
        <f>IF(K106=0,0,(K95/K106)*M67)</f>
        <v>0</v>
      </c>
      <c r="O95" s="66"/>
    </row>
    <row r="96" spans="1:15" s="67" customFormat="1" ht="18.75" x14ac:dyDescent="0.25">
      <c r="A96" s="1182"/>
      <c r="B96" s="369"/>
      <c r="C96" s="370"/>
      <c r="D96" s="371"/>
      <c r="E96" s="373"/>
      <c r="F96" s="134"/>
      <c r="G96" s="134"/>
      <c r="H96" s="134"/>
      <c r="I96" s="134"/>
      <c r="J96" s="127">
        <f t="shared" si="1"/>
        <v>0</v>
      </c>
      <c r="K96" s="128">
        <f t="shared" si="2"/>
        <v>0</v>
      </c>
      <c r="L96" s="136">
        <f>IF(ISTEXT(J96),"?",(J96/B65)*K67)</f>
        <v>0</v>
      </c>
      <c r="M96" s="137">
        <f t="shared" si="3"/>
        <v>0</v>
      </c>
      <c r="N96" s="138">
        <f>IF(K106=0,0,(K96/K106)*M67)</f>
        <v>0</v>
      </c>
      <c r="O96" s="66"/>
    </row>
    <row r="97" spans="1:15" s="67" customFormat="1" ht="18.75" x14ac:dyDescent="0.25">
      <c r="A97" s="1182"/>
      <c r="B97" s="369"/>
      <c r="C97" s="370"/>
      <c r="D97" s="371"/>
      <c r="E97" s="373">
        <v>0.15</v>
      </c>
      <c r="F97" s="134" t="s">
        <v>123</v>
      </c>
      <c r="G97" s="134"/>
      <c r="H97" s="134"/>
      <c r="I97" s="135" t="s">
        <v>159</v>
      </c>
      <c r="J97" s="127">
        <f t="shared" si="1"/>
        <v>0.15</v>
      </c>
      <c r="K97" s="128">
        <f t="shared" si="2"/>
        <v>0.15</v>
      </c>
      <c r="L97" s="136">
        <f>IF(ISTEXT(J97),"?",(J97/B65)*K67)</f>
        <v>0.22499999999999998</v>
      </c>
      <c r="M97" s="134">
        <f t="shared" si="3"/>
        <v>0</v>
      </c>
      <c r="N97" s="138">
        <f>IF(K106=0,0,(K97/K106)*M67)</f>
        <v>0.4285714285714286</v>
      </c>
      <c r="O97" s="66"/>
    </row>
    <row r="98" spans="1:15" s="67" customFormat="1" ht="18.75" x14ac:dyDescent="0.25">
      <c r="A98" s="1182"/>
      <c r="B98" s="369"/>
      <c r="C98" s="370"/>
      <c r="D98" s="371"/>
      <c r="E98" s="373">
        <v>0.1</v>
      </c>
      <c r="F98" s="134" t="s">
        <v>124</v>
      </c>
      <c r="G98" s="134"/>
      <c r="H98" s="134"/>
      <c r="I98" s="134"/>
      <c r="J98" s="127">
        <f t="shared" si="1"/>
        <v>0.1</v>
      </c>
      <c r="K98" s="128">
        <f t="shared" si="2"/>
        <v>0.1</v>
      </c>
      <c r="L98" s="136">
        <f>IF(ISTEXT(J98),"?",(J98/B65)*K67)</f>
        <v>0.15</v>
      </c>
      <c r="M98" s="137">
        <f t="shared" si="3"/>
        <v>0</v>
      </c>
      <c r="N98" s="138">
        <f>IF(K106=0,0,(K98/K106)*M67)</f>
        <v>0.28571428571428575</v>
      </c>
      <c r="O98" s="66"/>
    </row>
    <row r="99" spans="1:15" s="67" customFormat="1" ht="18.75" x14ac:dyDescent="0.25">
      <c r="A99" s="1182"/>
      <c r="B99" s="369"/>
      <c r="C99" s="370"/>
      <c r="D99" s="371"/>
      <c r="E99" s="373">
        <v>0.1</v>
      </c>
      <c r="F99" s="134" t="s">
        <v>125</v>
      </c>
      <c r="G99" s="134"/>
      <c r="H99" s="134"/>
      <c r="I99" s="134"/>
      <c r="J99" s="127">
        <f t="shared" si="1"/>
        <v>0.1</v>
      </c>
      <c r="K99" s="128">
        <f t="shared" si="2"/>
        <v>0.1</v>
      </c>
      <c r="L99" s="136">
        <f>IF(ISTEXT(J99),"?",(J99/B65)*K67)</f>
        <v>0.15</v>
      </c>
      <c r="M99" s="137">
        <f t="shared" si="3"/>
        <v>0</v>
      </c>
      <c r="N99" s="138">
        <f>IF(K106=0,0,(K99/K106)*M67)</f>
        <v>0.28571428571428575</v>
      </c>
      <c r="O99" s="66"/>
    </row>
    <row r="100" spans="1:15" s="67" customFormat="1" ht="18.75" x14ac:dyDescent="0.25">
      <c r="A100" s="1182"/>
      <c r="B100" s="369">
        <v>2</v>
      </c>
      <c r="C100" s="370" t="s">
        <v>62</v>
      </c>
      <c r="D100" s="371"/>
      <c r="E100" s="373"/>
      <c r="F100" s="134" t="s">
        <v>126</v>
      </c>
      <c r="G100" s="134"/>
      <c r="H100" s="134"/>
      <c r="I100" s="134"/>
      <c r="J100" s="127">
        <f t="shared" si="1"/>
        <v>2</v>
      </c>
      <c r="K100" s="128">
        <f t="shared" si="2"/>
        <v>0</v>
      </c>
      <c r="L100" s="136">
        <f>IF(ISTEXT(J100),"?",(J100/B65)*K67)</f>
        <v>3</v>
      </c>
      <c r="M100" s="137" t="str">
        <f t="shared" si="3"/>
        <v>œufs</v>
      </c>
      <c r="N100" s="138">
        <f>IF(K106=0,0,(K100/K106)*M67)</f>
        <v>0</v>
      </c>
      <c r="O100" s="66"/>
    </row>
    <row r="101" spans="1:15" s="67" customFormat="1" ht="18.75" x14ac:dyDescent="0.25">
      <c r="A101" s="1182"/>
      <c r="B101" s="369">
        <v>3</v>
      </c>
      <c r="C101" s="370" t="s">
        <v>86</v>
      </c>
      <c r="D101" s="371"/>
      <c r="E101" s="373"/>
      <c r="F101" s="134" t="s">
        <v>127</v>
      </c>
      <c r="G101" s="134"/>
      <c r="H101" s="134"/>
      <c r="I101" s="134"/>
      <c r="J101" s="127">
        <f t="shared" si="1"/>
        <v>3</v>
      </c>
      <c r="K101" s="128">
        <f t="shared" si="2"/>
        <v>0</v>
      </c>
      <c r="L101" s="136">
        <f>IF(ISTEXT(J101),"?",(J101/B65)*K67)</f>
        <v>4.5</v>
      </c>
      <c r="M101" s="137" t="str">
        <f t="shared" si="3"/>
        <v>C à S</v>
      </c>
      <c r="N101" s="138">
        <f>IF(K106=0,0,(K101/K106)*M67)</f>
        <v>0</v>
      </c>
      <c r="O101" s="66"/>
    </row>
    <row r="102" spans="1:15" s="67" customFormat="1" ht="18.75" x14ac:dyDescent="0.25">
      <c r="A102" s="1182"/>
      <c r="B102" s="369"/>
      <c r="C102" s="370"/>
      <c r="D102" s="371"/>
      <c r="E102" s="373"/>
      <c r="F102" s="134" t="s">
        <v>128</v>
      </c>
      <c r="G102" s="134"/>
      <c r="H102" s="134"/>
      <c r="I102" s="134"/>
      <c r="J102" s="127">
        <f t="shared" si="1"/>
        <v>0</v>
      </c>
      <c r="K102" s="128">
        <f t="shared" si="2"/>
        <v>0</v>
      </c>
      <c r="L102" s="136">
        <f>IF(ISTEXT(J102),"?",(J102/B65)*K67)</f>
        <v>0</v>
      </c>
      <c r="M102" s="137">
        <f t="shared" si="3"/>
        <v>0</v>
      </c>
      <c r="N102" s="138">
        <f>IF(K106=0,0,(K102/K106)*M67)</f>
        <v>0</v>
      </c>
      <c r="O102" s="66"/>
    </row>
    <row r="103" spans="1:15" s="67" customFormat="1" ht="18.75" x14ac:dyDescent="0.25">
      <c r="A103" s="1182"/>
      <c r="B103" s="369">
        <v>2</v>
      </c>
      <c r="C103" s="370" t="s">
        <v>86</v>
      </c>
      <c r="D103" s="371"/>
      <c r="E103" s="373"/>
      <c r="F103" s="134" t="s">
        <v>66</v>
      </c>
      <c r="G103" s="134"/>
      <c r="H103" s="134"/>
      <c r="I103" s="134"/>
      <c r="J103" s="127">
        <f t="shared" si="1"/>
        <v>2</v>
      </c>
      <c r="K103" s="128">
        <f t="shared" si="2"/>
        <v>0</v>
      </c>
      <c r="L103" s="136">
        <f>IF(ISTEXT(J103),"?",(J103/B65)*K67)</f>
        <v>3</v>
      </c>
      <c r="M103" s="137" t="str">
        <f t="shared" si="3"/>
        <v>C à S</v>
      </c>
      <c r="N103" s="138">
        <f>IF(K106=0,0,(K103/K106)*M67)</f>
        <v>0</v>
      </c>
      <c r="O103" s="66"/>
    </row>
    <row r="104" spans="1:15" s="67" customFormat="1" ht="18.75" x14ac:dyDescent="0.25">
      <c r="A104" s="1182"/>
      <c r="B104" s="369"/>
      <c r="C104" s="370"/>
      <c r="D104" s="371"/>
      <c r="E104" s="373"/>
      <c r="F104" s="134"/>
      <c r="G104" s="134"/>
      <c r="H104" s="134"/>
      <c r="I104" s="134"/>
      <c r="J104" s="127">
        <f t="shared" si="1"/>
        <v>0</v>
      </c>
      <c r="K104" s="128">
        <f t="shared" si="2"/>
        <v>0</v>
      </c>
      <c r="L104" s="136">
        <f>IF(ISTEXT(J104),"?",(J104/B65)*K67)</f>
        <v>0</v>
      </c>
      <c r="M104" s="137">
        <f t="shared" si="3"/>
        <v>0</v>
      </c>
      <c r="N104" s="138">
        <f>IF(K106=0,0,(K104/K106)*M67)</f>
        <v>0</v>
      </c>
      <c r="O104" s="66"/>
    </row>
    <row r="105" spans="1:15" s="67" customFormat="1" ht="15.75" customHeight="1" x14ac:dyDescent="0.25">
      <c r="A105" s="1182"/>
      <c r="B105" s="1206"/>
      <c r="C105" s="1204"/>
      <c r="D105" s="1204"/>
      <c r="E105" s="1204"/>
      <c r="F105" s="1204"/>
      <c r="G105" s="1204"/>
      <c r="H105" s="1204"/>
      <c r="I105" s="1204"/>
      <c r="J105" s="1204"/>
      <c r="K105" s="1204"/>
      <c r="L105" s="1204"/>
      <c r="M105" s="1204"/>
      <c r="N105" s="1207"/>
      <c r="O105" s="66"/>
    </row>
    <row r="106" spans="1:15" s="67" customFormat="1" ht="18.75" x14ac:dyDescent="0.3">
      <c r="A106" s="1182"/>
      <c r="B106" s="108"/>
      <c r="C106" s="109"/>
      <c r="D106" s="39">
        <f>SUM(D94:D105)</f>
        <v>0</v>
      </c>
      <c r="E106" s="39">
        <f>SUM(E94:E105)</f>
        <v>0.35</v>
      </c>
      <c r="F106" s="110"/>
      <c r="G106" s="110"/>
      <c r="H106" s="110"/>
      <c r="I106" s="110"/>
      <c r="J106" s="129">
        <f>SUM(J94:J105)</f>
        <v>7.35</v>
      </c>
      <c r="K106" s="129">
        <f>SUM(K94:K105)</f>
        <v>0.35</v>
      </c>
      <c r="L106" s="111"/>
      <c r="M106" s="111"/>
      <c r="N106" s="112"/>
      <c r="O106" s="66"/>
    </row>
    <row r="107" spans="1:15" s="67" customFormat="1" ht="15.75" customHeight="1" x14ac:dyDescent="0.25">
      <c r="A107" s="1182"/>
      <c r="B107" s="113"/>
      <c r="C107" s="113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5"/>
      <c r="O107" s="66"/>
    </row>
    <row r="108" spans="1:15" s="67" customFormat="1" ht="15" customHeight="1" x14ac:dyDescent="0.25">
      <c r="A108" s="1182"/>
      <c r="B108" s="122" t="s">
        <v>164</v>
      </c>
      <c r="C108" s="130" t="s">
        <v>83</v>
      </c>
      <c r="D108" s="131" t="s">
        <v>49</v>
      </c>
      <c r="E108" s="131"/>
      <c r="F108" s="132"/>
      <c r="G108" s="132"/>
      <c r="H108" s="132"/>
      <c r="I108" s="132"/>
      <c r="J108" s="132"/>
      <c r="K108" s="132"/>
      <c r="L108" s="132"/>
      <c r="M108" s="132"/>
      <c r="N108" s="121"/>
      <c r="O108" s="66"/>
    </row>
    <row r="109" spans="1:15" s="67" customFormat="1" ht="15" customHeight="1" x14ac:dyDescent="0.25">
      <c r="A109" s="1182"/>
      <c r="B109" s="123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20"/>
      <c r="O109" s="66"/>
    </row>
    <row r="110" spans="1:15" s="67" customFormat="1" ht="15.75" customHeight="1" x14ac:dyDescent="0.25">
      <c r="A110" s="1182"/>
      <c r="B110" s="122" t="s">
        <v>161</v>
      </c>
      <c r="C110" s="100" t="s">
        <v>349</v>
      </c>
      <c r="D110" s="113"/>
      <c r="E110" s="113"/>
      <c r="F110" s="113"/>
      <c r="G110" s="113"/>
      <c r="H110" s="113"/>
      <c r="I110" s="116"/>
      <c r="J110" s="116"/>
      <c r="K110" s="116"/>
      <c r="L110" s="116"/>
      <c r="M110" s="116"/>
      <c r="N110" s="117"/>
      <c r="O110" s="66"/>
    </row>
    <row r="111" spans="1:15" s="67" customFormat="1" ht="15.75" customHeight="1" x14ac:dyDescent="0.25">
      <c r="A111" s="1182"/>
      <c r="B111" s="122" t="s">
        <v>162</v>
      </c>
      <c r="C111" s="100" t="s">
        <v>189</v>
      </c>
      <c r="D111" s="113"/>
      <c r="E111" s="113"/>
      <c r="F111" s="113"/>
      <c r="G111" s="113"/>
      <c r="H111" s="113"/>
      <c r="I111" s="116"/>
      <c r="J111" s="116"/>
      <c r="K111" s="116"/>
      <c r="L111" s="116"/>
      <c r="M111" s="116"/>
      <c r="N111" s="117"/>
      <c r="O111" s="66"/>
    </row>
    <row r="112" spans="1:15" s="67" customFormat="1" ht="15.75" customHeight="1" x14ac:dyDescent="0.25">
      <c r="A112" s="1182"/>
      <c r="B112" s="1208" t="s">
        <v>163</v>
      </c>
      <c r="C112" s="100" t="s">
        <v>196</v>
      </c>
      <c r="D112" s="113"/>
      <c r="E112" s="113"/>
      <c r="F112" s="113"/>
      <c r="G112" s="113"/>
      <c r="H112" s="113"/>
      <c r="I112" s="116"/>
      <c r="J112" s="116"/>
      <c r="K112" s="116"/>
      <c r="L112" s="116"/>
      <c r="M112" s="116"/>
      <c r="N112" s="117"/>
      <c r="O112" s="66"/>
    </row>
    <row r="113" spans="1:15" s="67" customFormat="1" ht="15.75" customHeight="1" x14ac:dyDescent="0.25">
      <c r="A113" s="1182"/>
      <c r="B113" s="1208"/>
      <c r="C113" s="100" t="s">
        <v>350</v>
      </c>
      <c r="D113" s="113"/>
      <c r="E113" s="113"/>
      <c r="F113" s="113"/>
      <c r="G113" s="113"/>
      <c r="H113" s="113"/>
      <c r="I113" s="116"/>
      <c r="J113" s="116"/>
      <c r="K113" s="116"/>
      <c r="L113" s="116"/>
      <c r="M113" s="116"/>
      <c r="N113" s="117"/>
      <c r="O113" s="66"/>
    </row>
    <row r="114" spans="1:15" s="67" customFormat="1" ht="15.75" customHeight="1" x14ac:dyDescent="0.25">
      <c r="A114" s="1182"/>
      <c r="B114" s="1208"/>
      <c r="C114" s="100" t="s">
        <v>351</v>
      </c>
      <c r="D114" s="113"/>
      <c r="E114" s="113"/>
      <c r="F114" s="113"/>
      <c r="G114" s="113"/>
      <c r="H114" s="113"/>
      <c r="I114" s="116"/>
      <c r="J114" s="116"/>
      <c r="K114" s="116"/>
      <c r="L114" s="116"/>
      <c r="M114" s="116"/>
      <c r="N114" s="117"/>
      <c r="O114" s="66"/>
    </row>
    <row r="115" spans="1:15" s="67" customFormat="1" ht="15.75" customHeight="1" x14ac:dyDescent="0.25">
      <c r="A115" s="1182"/>
      <c r="B115" s="122" t="s">
        <v>164</v>
      </c>
      <c r="C115" s="118" t="s">
        <v>193</v>
      </c>
      <c r="D115" s="113"/>
      <c r="E115" s="113"/>
      <c r="F115" s="113"/>
      <c r="G115" s="113"/>
      <c r="H115" s="113"/>
      <c r="I115" s="116"/>
      <c r="J115" s="116"/>
      <c r="K115" s="116"/>
      <c r="L115" s="116"/>
      <c r="M115" s="116"/>
      <c r="N115" s="117"/>
      <c r="O115" s="66"/>
    </row>
    <row r="116" spans="1:15" s="67" customFormat="1" ht="15" customHeight="1" x14ac:dyDescent="0.25">
      <c r="A116" s="1182"/>
      <c r="B116" s="1209" t="str">
        <f ca="1">CELL("nomfichier")</f>
        <v>C:\Users\Joël Leboucher\Desktop\UPRT a faire\EN CHANTIER\fait\PORTION\[ff-21-restauration-beignets.accacia.xlsx]Nota</v>
      </c>
      <c r="C116" s="1210"/>
      <c r="D116" s="1210"/>
      <c r="E116" s="1210"/>
      <c r="F116" s="1210"/>
      <c r="G116" s="1210"/>
      <c r="H116" s="1210"/>
      <c r="I116" s="1210"/>
      <c r="J116" s="1210"/>
      <c r="K116" s="1210"/>
      <c r="L116" s="1210"/>
      <c r="M116" s="1210"/>
      <c r="N116" s="1211"/>
      <c r="O116" s="66"/>
    </row>
    <row r="117" spans="1:15" s="67" customFormat="1" ht="15.75" customHeight="1" thickBot="1" x14ac:dyDescent="0.3">
      <c r="A117" s="1182"/>
      <c r="B117" s="1193" t="s">
        <v>181</v>
      </c>
      <c r="C117" s="1194"/>
      <c r="D117" s="1194"/>
      <c r="E117" s="1194"/>
      <c r="F117" s="1194"/>
      <c r="G117" s="1194"/>
      <c r="H117" s="1194"/>
      <c r="I117" s="1194"/>
      <c r="J117" s="1194"/>
      <c r="K117" s="1194"/>
      <c r="L117" s="1194"/>
      <c r="M117" s="1194"/>
      <c r="N117" s="1195"/>
      <c r="O117" s="66"/>
    </row>
    <row r="118" spans="1:15" ht="15.75" thickBot="1" x14ac:dyDescent="0.3"/>
    <row r="119" spans="1:15" ht="18.75" x14ac:dyDescent="0.25">
      <c r="A119" s="12" t="s">
        <v>160</v>
      </c>
      <c r="B119" s="1200" t="s">
        <v>88</v>
      </c>
      <c r="C119" s="1200"/>
      <c r="D119" s="1200"/>
      <c r="E119" s="1200"/>
      <c r="F119" s="1200"/>
      <c r="G119" s="1200"/>
      <c r="H119" s="1200"/>
      <c r="I119" s="1200"/>
      <c r="J119" s="1200"/>
      <c r="K119" s="1200"/>
      <c r="L119" s="1200"/>
      <c r="M119" s="1200"/>
      <c r="N119" s="1200"/>
    </row>
    <row r="120" spans="1:15" ht="23.25" x14ac:dyDescent="0.25">
      <c r="A120" s="1221" t="str">
        <f>B119</f>
        <v>750 Grammes</v>
      </c>
      <c r="B120" s="1201" t="s">
        <v>82</v>
      </c>
      <c r="C120" s="1201"/>
      <c r="D120" s="1201"/>
      <c r="E120" s="1201"/>
      <c r="F120" s="1201"/>
      <c r="G120" s="1201"/>
      <c r="H120" s="1201"/>
      <c r="I120" s="1201"/>
      <c r="J120" s="1201"/>
      <c r="K120" s="1201"/>
      <c r="L120" s="1201"/>
      <c r="M120" s="164" t="s">
        <v>178</v>
      </c>
      <c r="N120" s="160"/>
    </row>
    <row r="121" spans="1:15" ht="23.25" x14ac:dyDescent="0.25">
      <c r="A121" s="1221"/>
      <c r="B121" s="13"/>
      <c r="C121" s="60"/>
      <c r="D121" s="13" t="s">
        <v>164</v>
      </c>
      <c r="E121" s="60"/>
      <c r="F121" s="60"/>
      <c r="G121" s="60"/>
      <c r="H121" s="60"/>
      <c r="I121" s="60"/>
      <c r="J121" s="60"/>
      <c r="K121" s="60"/>
      <c r="L121" s="60"/>
      <c r="M121" s="161" t="s">
        <v>81</v>
      </c>
      <c r="N121" s="159"/>
    </row>
    <row r="122" spans="1:15" x14ac:dyDescent="0.25">
      <c r="A122" s="1221"/>
      <c r="B122" s="1217" t="s">
        <v>199</v>
      </c>
      <c r="C122" s="1217"/>
      <c r="D122" s="1165">
        <v>4</v>
      </c>
      <c r="E122" s="1166" t="s">
        <v>75</v>
      </c>
      <c r="F122" s="149"/>
      <c r="G122" s="149"/>
      <c r="H122" s="149"/>
      <c r="I122" s="149"/>
      <c r="J122" s="149"/>
      <c r="K122" s="149"/>
      <c r="L122" s="149"/>
      <c r="M122" s="1167">
        <v>10</v>
      </c>
      <c r="N122" s="1166" t="s">
        <v>75</v>
      </c>
    </row>
    <row r="123" spans="1:15" x14ac:dyDescent="0.25">
      <c r="A123" s="1221"/>
      <c r="B123" s="1217"/>
      <c r="C123" s="1217"/>
      <c r="D123" s="1165"/>
      <c r="E123" s="1166"/>
      <c r="F123" s="149"/>
      <c r="G123" s="149"/>
      <c r="H123" s="149"/>
      <c r="I123" s="149"/>
      <c r="J123" s="149"/>
      <c r="K123" s="149"/>
      <c r="L123" s="149"/>
      <c r="M123" s="1167"/>
      <c r="N123" s="1166"/>
    </row>
    <row r="124" spans="1:15" x14ac:dyDescent="0.25">
      <c r="A124" s="1221"/>
      <c r="B124" s="13" t="s">
        <v>162</v>
      </c>
      <c r="C124" s="14" t="s">
        <v>163</v>
      </c>
      <c r="D124" s="163" t="s">
        <v>161</v>
      </c>
      <c r="E124" s="149"/>
      <c r="F124" s="149"/>
      <c r="G124" s="149"/>
      <c r="H124" s="149"/>
      <c r="I124" s="149"/>
      <c r="J124" s="149"/>
      <c r="K124" s="149"/>
      <c r="L124" s="170" t="s">
        <v>165</v>
      </c>
      <c r="M124" s="15"/>
      <c r="N124" s="19"/>
    </row>
    <row r="125" spans="1:15" ht="15.75" x14ac:dyDescent="0.25">
      <c r="A125" s="1221"/>
      <c r="B125" s="147">
        <v>0.05</v>
      </c>
      <c r="C125" s="148" t="s">
        <v>9</v>
      </c>
      <c r="D125" s="146" t="s">
        <v>7</v>
      </c>
      <c r="E125" s="149"/>
      <c r="F125" s="149"/>
      <c r="G125" s="149"/>
      <c r="H125" s="149"/>
      <c r="I125" s="149"/>
      <c r="J125" s="149"/>
      <c r="K125" s="149"/>
      <c r="L125" s="169" t="s">
        <v>200</v>
      </c>
      <c r="M125" s="168">
        <f>(B125/D122)*M122</f>
        <v>0.125</v>
      </c>
      <c r="N125" s="145" t="str">
        <f t="shared" ref="N125:N133" si="4">C125</f>
        <v>Kg</v>
      </c>
    </row>
    <row r="126" spans="1:15" ht="15.75" x14ac:dyDescent="0.25">
      <c r="A126" s="1221"/>
      <c r="B126" s="147">
        <v>0.05</v>
      </c>
      <c r="C126" s="148" t="s">
        <v>9</v>
      </c>
      <c r="D126" s="146" t="s">
        <v>4</v>
      </c>
      <c r="E126" s="149"/>
      <c r="F126" s="149"/>
      <c r="G126" s="149"/>
      <c r="H126" s="149"/>
      <c r="I126" s="149"/>
      <c r="J126" s="149"/>
      <c r="K126" s="149"/>
      <c r="L126" s="169" t="s">
        <v>201</v>
      </c>
      <c r="M126" s="9">
        <f>(B126/D122)*M122</f>
        <v>0.125</v>
      </c>
      <c r="N126" s="145" t="str">
        <f t="shared" si="4"/>
        <v>Kg</v>
      </c>
    </row>
    <row r="127" spans="1:15" ht="15.75" x14ac:dyDescent="0.25">
      <c r="A127" s="1221"/>
      <c r="B127" s="147">
        <v>2E-3</v>
      </c>
      <c r="C127" s="148" t="s">
        <v>9</v>
      </c>
      <c r="D127" s="146" t="s">
        <v>3</v>
      </c>
      <c r="E127" s="149"/>
      <c r="F127" s="149"/>
      <c r="G127" s="149"/>
      <c r="H127" s="149"/>
      <c r="I127" s="149"/>
      <c r="J127" s="149"/>
      <c r="K127" s="149"/>
      <c r="L127" s="169" t="s">
        <v>202</v>
      </c>
      <c r="M127" s="9">
        <f>(B127/D122)*M122</f>
        <v>5.0000000000000001E-3</v>
      </c>
      <c r="N127" s="145" t="str">
        <f t="shared" si="4"/>
        <v>Kg</v>
      </c>
    </row>
    <row r="128" spans="1:15" ht="15.75" x14ac:dyDescent="0.25">
      <c r="A128" s="1221"/>
      <c r="B128" s="148">
        <v>0.12</v>
      </c>
      <c r="C128" s="148" t="s">
        <v>9</v>
      </c>
      <c r="D128" s="146" t="s">
        <v>0</v>
      </c>
      <c r="E128" s="149"/>
      <c r="F128" s="149"/>
      <c r="G128" s="149"/>
      <c r="H128" s="149"/>
      <c r="I128" s="149"/>
      <c r="J128" s="149"/>
      <c r="K128" s="149"/>
      <c r="L128" s="169" t="s">
        <v>61</v>
      </c>
      <c r="M128" s="9">
        <f>(B128/D122)*M122</f>
        <v>0.3</v>
      </c>
      <c r="N128" s="145" t="str">
        <f t="shared" si="4"/>
        <v>Kg</v>
      </c>
    </row>
    <row r="129" spans="1:14" ht="15.75" x14ac:dyDescent="0.25">
      <c r="A129" s="1221"/>
      <c r="B129" s="147">
        <v>1</v>
      </c>
      <c r="C129" s="147" t="s">
        <v>84</v>
      </c>
      <c r="D129" s="146" t="s">
        <v>1</v>
      </c>
      <c r="E129" s="149"/>
      <c r="F129" s="149"/>
      <c r="G129" s="149"/>
      <c r="H129" s="149"/>
      <c r="I129" s="149"/>
      <c r="J129" s="149"/>
      <c r="K129" s="149"/>
      <c r="L129" s="169" t="s">
        <v>203</v>
      </c>
      <c r="M129" s="9">
        <f>(B129/D122)*M122</f>
        <v>2.5</v>
      </c>
      <c r="N129" s="145" t="str">
        <f t="shared" si="4"/>
        <v>C à C</v>
      </c>
    </row>
    <row r="130" spans="1:14" ht="15.75" x14ac:dyDescent="0.25">
      <c r="A130" s="1221"/>
      <c r="B130" s="147"/>
      <c r="C130" s="147" t="s">
        <v>85</v>
      </c>
      <c r="D130" s="146" t="s">
        <v>5</v>
      </c>
      <c r="E130" s="149"/>
      <c r="F130" s="149"/>
      <c r="G130" s="149"/>
      <c r="H130" s="149"/>
      <c r="I130" s="149"/>
      <c r="J130" s="149"/>
      <c r="K130" s="149"/>
      <c r="L130" s="169" t="s">
        <v>204</v>
      </c>
      <c r="M130" s="9">
        <f>(B130/D122)*M122</f>
        <v>0</v>
      </c>
      <c r="N130" s="145" t="str">
        <f t="shared" si="4"/>
        <v>Pm</v>
      </c>
    </row>
    <row r="131" spans="1:14" ht="15.75" x14ac:dyDescent="0.25">
      <c r="A131" s="1221"/>
      <c r="B131" s="147"/>
      <c r="C131" s="147" t="s">
        <v>85</v>
      </c>
      <c r="D131" s="146" t="s">
        <v>8</v>
      </c>
      <c r="E131" s="149"/>
      <c r="F131" s="149"/>
      <c r="G131" s="149"/>
      <c r="H131" s="149"/>
      <c r="I131" s="149"/>
      <c r="J131" s="149"/>
      <c r="K131" s="149"/>
      <c r="L131" s="169" t="s">
        <v>8</v>
      </c>
      <c r="M131" s="9">
        <f>(B131/D122)*M122</f>
        <v>0</v>
      </c>
      <c r="N131" s="145" t="str">
        <f t="shared" si="4"/>
        <v>Pm</v>
      </c>
    </row>
    <row r="132" spans="1:14" x14ac:dyDescent="0.25">
      <c r="A132" s="1221"/>
      <c r="B132" s="147"/>
      <c r="C132" s="148"/>
      <c r="D132" s="146"/>
      <c r="E132" s="149"/>
      <c r="F132" s="149"/>
      <c r="G132" s="149"/>
      <c r="H132" s="149"/>
      <c r="I132" s="149"/>
      <c r="J132" s="149"/>
      <c r="K132" s="149"/>
      <c r="L132" s="150">
        <f>D132</f>
        <v>0</v>
      </c>
      <c r="M132" s="16">
        <f>(B132/D122)*M122</f>
        <v>0</v>
      </c>
      <c r="N132" s="19">
        <f t="shared" si="4"/>
        <v>0</v>
      </c>
    </row>
    <row r="133" spans="1:14" x14ac:dyDescent="0.25">
      <c r="A133" s="1221"/>
      <c r="B133" s="147"/>
      <c r="C133" s="147"/>
      <c r="D133" s="146"/>
      <c r="E133" s="149"/>
      <c r="F133" s="149"/>
      <c r="G133" s="149"/>
      <c r="H133" s="149"/>
      <c r="I133" s="149"/>
      <c r="J133" s="149"/>
      <c r="K133" s="149"/>
      <c r="L133" s="150">
        <f>D133</f>
        <v>0</v>
      </c>
      <c r="M133" s="16">
        <f>(B133/D122)*M122</f>
        <v>0</v>
      </c>
      <c r="N133" s="19">
        <f t="shared" si="4"/>
        <v>0</v>
      </c>
    </row>
    <row r="134" spans="1:14" x14ac:dyDescent="0.25">
      <c r="A134" s="1221"/>
      <c r="B134" s="10"/>
      <c r="C134" s="10"/>
      <c r="D134" s="146"/>
      <c r="E134" s="149"/>
      <c r="F134" s="149"/>
      <c r="G134" s="149"/>
      <c r="H134" s="149"/>
      <c r="I134" s="149"/>
      <c r="J134" s="149"/>
      <c r="K134" s="149"/>
      <c r="L134" s="149"/>
      <c r="M134" s="16"/>
      <c r="N134" s="16"/>
    </row>
    <row r="135" spans="1:14" x14ac:dyDescent="0.25">
      <c r="A135" s="1221"/>
      <c r="B135" s="10"/>
      <c r="C135" s="10"/>
      <c r="D135" s="146"/>
      <c r="E135" s="149"/>
      <c r="F135" s="149"/>
      <c r="G135" s="149"/>
      <c r="H135" s="149"/>
      <c r="I135" s="149"/>
      <c r="J135" s="149"/>
      <c r="K135" s="149"/>
      <c r="L135" s="149"/>
      <c r="M135" s="16"/>
      <c r="N135" s="16"/>
    </row>
    <row r="136" spans="1:14" ht="15.75" thickBot="1" x14ac:dyDescent="0.3">
      <c r="A136" s="1221"/>
      <c r="B136" s="153" t="s">
        <v>83</v>
      </c>
      <c r="C136" s="156"/>
      <c r="D136" s="157" t="s">
        <v>10</v>
      </c>
      <c r="E136" s="156"/>
      <c r="F136" s="156"/>
      <c r="G136" s="158"/>
      <c r="H136" s="158"/>
      <c r="I136" s="158"/>
      <c r="J136" s="158"/>
      <c r="K136" s="158"/>
      <c r="L136" s="158"/>
      <c r="M136" s="158"/>
      <c r="N136" s="16"/>
    </row>
    <row r="137" spans="1:14" ht="18.75" x14ac:dyDescent="0.25">
      <c r="A137" s="1221"/>
      <c r="B137" s="188"/>
      <c r="C137" s="155" t="str">
        <f>B119</f>
        <v>750 Grammes</v>
      </c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6"/>
    </row>
    <row r="138" spans="1:14" x14ac:dyDescent="0.25">
      <c r="A138" s="1221"/>
      <c r="B138" s="189"/>
      <c r="C138" s="1196" t="s">
        <v>11</v>
      </c>
      <c r="D138" s="1196"/>
      <c r="E138" s="1196"/>
      <c r="F138" s="1196"/>
      <c r="G138" s="1196"/>
      <c r="H138" s="1196"/>
      <c r="I138" s="1196"/>
      <c r="J138" s="1196"/>
      <c r="K138" s="1196"/>
      <c r="L138" s="1196"/>
      <c r="M138" s="1196"/>
      <c r="N138" s="16"/>
    </row>
    <row r="139" spans="1:14" x14ac:dyDescent="0.25">
      <c r="A139" s="1221"/>
      <c r="B139" s="189"/>
      <c r="C139" s="1196" t="s">
        <v>12</v>
      </c>
      <c r="D139" s="1196"/>
      <c r="E139" s="1196"/>
      <c r="F139" s="1196"/>
      <c r="G139" s="1196"/>
      <c r="H139" s="1196"/>
      <c r="I139" s="1196"/>
      <c r="J139" s="1196"/>
      <c r="K139" s="1196"/>
      <c r="L139" s="1196"/>
      <c r="M139" s="1196"/>
      <c r="N139" s="16"/>
    </row>
    <row r="140" spans="1:14" x14ac:dyDescent="0.25">
      <c r="A140" s="1221"/>
      <c r="B140" s="189"/>
      <c r="C140" s="1196" t="s">
        <v>272</v>
      </c>
      <c r="D140" s="1196"/>
      <c r="E140" s="1196"/>
      <c r="F140" s="1196"/>
      <c r="G140" s="1196"/>
      <c r="H140" s="1196"/>
      <c r="I140" s="1196"/>
      <c r="J140" s="1196"/>
      <c r="K140" s="1196"/>
      <c r="L140" s="1196"/>
      <c r="M140" s="1196"/>
      <c r="N140" s="16"/>
    </row>
    <row r="141" spans="1:14" x14ac:dyDescent="0.25">
      <c r="A141" s="1221"/>
      <c r="B141" s="189"/>
      <c r="C141" s="1196" t="s">
        <v>21</v>
      </c>
      <c r="D141" s="1196"/>
      <c r="E141" s="1196"/>
      <c r="F141" s="1196"/>
      <c r="G141" s="1196"/>
      <c r="H141" s="1196"/>
      <c r="I141" s="1196"/>
      <c r="J141" s="1196"/>
      <c r="K141" s="1196"/>
      <c r="L141" s="1196"/>
      <c r="M141" s="1196"/>
      <c r="N141" s="16"/>
    </row>
    <row r="142" spans="1:14" x14ac:dyDescent="0.25">
      <c r="A142" s="1221"/>
      <c r="B142" s="189"/>
      <c r="C142" s="1196" t="s">
        <v>273</v>
      </c>
      <c r="D142" s="1196"/>
      <c r="E142" s="1196"/>
      <c r="F142" s="1196"/>
      <c r="G142" s="1196"/>
      <c r="H142" s="1196"/>
      <c r="I142" s="1196"/>
      <c r="J142" s="1196"/>
      <c r="K142" s="1196"/>
      <c r="L142" s="1196"/>
      <c r="M142" s="1196"/>
      <c r="N142" s="16"/>
    </row>
    <row r="143" spans="1:14" x14ac:dyDescent="0.25">
      <c r="A143" s="1221"/>
      <c r="B143" s="189"/>
      <c r="C143" s="1196" t="s">
        <v>13</v>
      </c>
      <c r="D143" s="1196"/>
      <c r="E143" s="1196"/>
      <c r="F143" s="1196"/>
      <c r="G143" s="1196"/>
      <c r="H143" s="1196"/>
      <c r="I143" s="1196"/>
      <c r="J143" s="1196"/>
      <c r="K143" s="1196"/>
      <c r="L143" s="1196"/>
      <c r="M143" s="1196"/>
      <c r="N143" s="16"/>
    </row>
    <row r="144" spans="1:14" x14ac:dyDescent="0.25">
      <c r="A144" s="1221"/>
      <c r="B144" s="189"/>
      <c r="C144" s="1196" t="s">
        <v>14</v>
      </c>
      <c r="D144" s="1196"/>
      <c r="E144" s="1196"/>
      <c r="F144" s="1196"/>
      <c r="G144" s="1196"/>
      <c r="H144" s="1196"/>
      <c r="I144" s="1196"/>
      <c r="J144" s="1196"/>
      <c r="K144" s="1196"/>
      <c r="L144" s="1196"/>
      <c r="M144" s="1196"/>
      <c r="N144" s="16"/>
    </row>
    <row r="145" spans="1:14" x14ac:dyDescent="0.25">
      <c r="A145" s="1221"/>
      <c r="B145" s="189"/>
      <c r="C145" s="1196" t="s">
        <v>15</v>
      </c>
      <c r="D145" s="1196"/>
      <c r="E145" s="1196"/>
      <c r="F145" s="1196"/>
      <c r="G145" s="1196"/>
      <c r="H145" s="1196"/>
      <c r="I145" s="1196"/>
      <c r="J145" s="1196"/>
      <c r="K145" s="1196"/>
      <c r="L145" s="1196"/>
      <c r="M145" s="1196"/>
      <c r="N145" s="16"/>
    </row>
    <row r="146" spans="1:14" x14ac:dyDescent="0.25">
      <c r="A146" s="1221"/>
      <c r="B146" s="189"/>
      <c r="C146" s="1196" t="s">
        <v>16</v>
      </c>
      <c r="D146" s="1196"/>
      <c r="E146" s="1196"/>
      <c r="F146" s="1196"/>
      <c r="G146" s="1196"/>
      <c r="H146" s="1196"/>
      <c r="I146" s="1196"/>
      <c r="J146" s="1196"/>
      <c r="K146" s="1196"/>
      <c r="L146" s="1196"/>
      <c r="M146" s="1196"/>
      <c r="N146" s="16"/>
    </row>
    <row r="147" spans="1:14" x14ac:dyDescent="0.25">
      <c r="A147" s="1221"/>
      <c r="B147" s="189"/>
      <c r="C147" s="1196" t="s">
        <v>17</v>
      </c>
      <c r="D147" s="1196"/>
      <c r="E147" s="1196"/>
      <c r="F147" s="1196"/>
      <c r="G147" s="1196"/>
      <c r="H147" s="1196"/>
      <c r="I147" s="1196"/>
      <c r="J147" s="1196"/>
      <c r="K147" s="1196"/>
      <c r="L147" s="1196"/>
      <c r="M147" s="1196"/>
      <c r="N147" s="16"/>
    </row>
    <row r="148" spans="1:14" x14ac:dyDescent="0.25">
      <c r="A148" s="1221"/>
      <c r="B148" s="189"/>
      <c r="C148" s="1196" t="s">
        <v>18</v>
      </c>
      <c r="D148" s="1196"/>
      <c r="E148" s="1196"/>
      <c r="F148" s="1196"/>
      <c r="G148" s="1196"/>
      <c r="H148" s="1196"/>
      <c r="I148" s="1196"/>
      <c r="J148" s="1196"/>
      <c r="K148" s="1196"/>
      <c r="L148" s="1196"/>
      <c r="M148" s="1196"/>
      <c r="N148" s="16"/>
    </row>
    <row r="149" spans="1:14" x14ac:dyDescent="0.25">
      <c r="A149" s="1221"/>
      <c r="B149" s="189"/>
      <c r="C149" s="1196" t="s">
        <v>19</v>
      </c>
      <c r="D149" s="1196"/>
      <c r="E149" s="1196"/>
      <c r="F149" s="1196"/>
      <c r="G149" s="1196"/>
      <c r="H149" s="1196"/>
      <c r="I149" s="1196"/>
      <c r="J149" s="1196"/>
      <c r="K149" s="1196"/>
      <c r="L149" s="1196"/>
      <c r="M149" s="1196"/>
      <c r="N149" s="16"/>
    </row>
    <row r="150" spans="1:14" x14ac:dyDescent="0.25">
      <c r="A150" s="1221"/>
      <c r="B150" s="189"/>
      <c r="C150" s="1196" t="s">
        <v>20</v>
      </c>
      <c r="D150" s="1196"/>
      <c r="E150" s="1196"/>
      <c r="F150" s="1196"/>
      <c r="G150" s="1196"/>
      <c r="H150" s="1196"/>
      <c r="I150" s="1196"/>
      <c r="J150" s="1196"/>
      <c r="K150" s="1196"/>
      <c r="L150" s="1196"/>
      <c r="M150" s="1196"/>
      <c r="N150" s="16"/>
    </row>
    <row r="151" spans="1:14" x14ac:dyDescent="0.25">
      <c r="A151" s="1221"/>
      <c r="B151" s="190"/>
      <c r="C151" s="1196"/>
      <c r="D151" s="1196"/>
      <c r="E151" s="1196"/>
      <c r="F151" s="1196"/>
      <c r="G151" s="1196"/>
      <c r="H151" s="1196"/>
      <c r="I151" s="1196"/>
      <c r="J151" s="1196"/>
      <c r="K151" s="1196"/>
      <c r="L151" s="1196"/>
      <c r="M151" s="1196"/>
      <c r="N151" s="16"/>
    </row>
    <row r="152" spans="1:14" x14ac:dyDescent="0.25">
      <c r="A152" s="1221"/>
      <c r="B152" s="163" t="s">
        <v>161</v>
      </c>
      <c r="C152" s="162" t="s">
        <v>206</v>
      </c>
      <c r="D152" s="146"/>
      <c r="E152" s="146"/>
      <c r="F152" s="146"/>
      <c r="G152" s="146"/>
      <c r="H152" s="146"/>
      <c r="I152" s="13" t="s">
        <v>164</v>
      </c>
      <c r="J152" s="166" t="s">
        <v>166</v>
      </c>
      <c r="K152" s="146"/>
      <c r="L152" s="146"/>
      <c r="M152" s="146"/>
      <c r="N152" s="16"/>
    </row>
    <row r="153" spans="1:14" x14ac:dyDescent="0.25">
      <c r="A153" s="1221"/>
      <c r="B153" s="13" t="s">
        <v>162</v>
      </c>
      <c r="C153" s="166" t="s">
        <v>346</v>
      </c>
      <c r="D153" s="146"/>
      <c r="E153" s="146"/>
      <c r="F153" s="146"/>
      <c r="G153" s="146"/>
      <c r="H153" s="146"/>
      <c r="I153" s="163" t="s">
        <v>165</v>
      </c>
      <c r="J153" s="166" t="s">
        <v>205</v>
      </c>
      <c r="K153" s="146"/>
      <c r="L153" s="146"/>
      <c r="M153" s="146"/>
      <c r="N153" s="16"/>
    </row>
    <row r="154" spans="1:14" x14ac:dyDescent="0.25">
      <c r="A154" s="1221"/>
      <c r="B154" s="13" t="s">
        <v>163</v>
      </c>
      <c r="C154" s="166" t="s">
        <v>347</v>
      </c>
      <c r="D154" s="146"/>
      <c r="E154" s="146"/>
      <c r="F154" s="146"/>
      <c r="G154" s="146"/>
      <c r="H154" s="146"/>
      <c r="I154" s="165" t="s">
        <v>178</v>
      </c>
      <c r="J154" s="146" t="s">
        <v>191</v>
      </c>
      <c r="K154" s="146"/>
      <c r="L154" s="146"/>
      <c r="M154" s="146"/>
      <c r="N154" s="16"/>
    </row>
    <row r="155" spans="1:14" x14ac:dyDescent="0.25">
      <c r="A155" s="1221"/>
      <c r="B155" s="1228" t="str">
        <f ca="1">CELL("nomfichier")</f>
        <v>C:\Users\Joël Leboucher\Desktop\UPRT a faire\EN CHANTIER\fait\PORTION\[ff-21-restauration-beignets.accacia.xlsx]Nota</v>
      </c>
      <c r="C155" s="1228"/>
      <c r="D155" s="1228"/>
      <c r="E155" s="1228"/>
      <c r="F155" s="1228"/>
      <c r="G155" s="1228"/>
      <c r="H155" s="1228"/>
      <c r="I155" s="1228"/>
      <c r="J155" s="1228"/>
      <c r="K155" s="1228"/>
      <c r="L155" s="1228"/>
      <c r="M155" s="1228"/>
      <c r="N155" s="16"/>
    </row>
    <row r="156" spans="1:14" ht="15.75" thickBot="1" x14ac:dyDescent="0.3">
      <c r="A156" s="1221"/>
      <c r="B156" s="1194" t="s">
        <v>181</v>
      </c>
      <c r="C156" s="1194"/>
      <c r="D156" s="1194"/>
      <c r="E156" s="1194"/>
      <c r="F156" s="1194"/>
      <c r="G156" s="1194"/>
      <c r="H156" s="1194"/>
      <c r="I156" s="1194"/>
      <c r="J156" s="1194"/>
      <c r="K156" s="1194"/>
      <c r="L156" s="1194"/>
      <c r="M156" s="1194"/>
      <c r="N156" s="167"/>
    </row>
    <row r="157" spans="1:14" ht="15.75" thickBot="1" x14ac:dyDescent="0.3"/>
    <row r="158" spans="1:14" ht="18.75" x14ac:dyDescent="0.25">
      <c r="A158" s="12" t="s">
        <v>160</v>
      </c>
      <c r="B158" s="1222" t="s">
        <v>87</v>
      </c>
      <c r="C158" s="1222"/>
      <c r="D158" s="1222"/>
      <c r="E158" s="1222"/>
      <c r="F158" s="1222"/>
      <c r="G158" s="1222"/>
      <c r="H158" s="1222"/>
      <c r="I158" s="1222"/>
      <c r="J158" s="1222"/>
      <c r="K158" s="1222"/>
      <c r="L158" s="1222"/>
      <c r="M158" s="1222"/>
      <c r="N158" s="1222"/>
    </row>
    <row r="159" spans="1:14" ht="23.25" x14ac:dyDescent="0.25">
      <c r="A159" s="1221" t="str">
        <f>B158</f>
        <v>Journal des Femmes</v>
      </c>
      <c r="B159" s="1223" t="s">
        <v>82</v>
      </c>
      <c r="C159" s="1223"/>
      <c r="D159" s="1223"/>
      <c r="E159" s="1223"/>
      <c r="F159" s="1223"/>
      <c r="G159" s="1223"/>
      <c r="H159" s="1223"/>
      <c r="I159" s="1223"/>
      <c r="J159" s="1223"/>
      <c r="K159" s="1223"/>
      <c r="L159" s="1223"/>
      <c r="M159" s="171" t="s">
        <v>178</v>
      </c>
      <c r="N159" s="172"/>
    </row>
    <row r="160" spans="1:14" ht="23.25" x14ac:dyDescent="0.25">
      <c r="A160" s="1221"/>
      <c r="B160" s="20"/>
      <c r="C160" s="61"/>
      <c r="D160" s="20" t="s">
        <v>164</v>
      </c>
      <c r="E160" s="61"/>
      <c r="F160" s="61"/>
      <c r="G160" s="61"/>
      <c r="H160" s="61"/>
      <c r="I160" s="61"/>
      <c r="J160" s="61"/>
      <c r="K160" s="61"/>
      <c r="L160" s="61"/>
      <c r="M160" s="173" t="s">
        <v>81</v>
      </c>
      <c r="N160" s="174"/>
    </row>
    <row r="161" spans="1:14" ht="15" customHeight="1" x14ac:dyDescent="0.25">
      <c r="A161" s="1221"/>
      <c r="B161" s="1224" t="s">
        <v>199</v>
      </c>
      <c r="C161" s="1224"/>
      <c r="D161" s="1165">
        <v>4</v>
      </c>
      <c r="E161" s="1219" t="s">
        <v>75</v>
      </c>
      <c r="F161" s="175"/>
      <c r="G161" s="175"/>
      <c r="H161" s="175"/>
      <c r="I161" s="175"/>
      <c r="J161" s="175"/>
      <c r="K161" s="175"/>
      <c r="L161" s="175"/>
      <c r="M161" s="1167">
        <v>25</v>
      </c>
      <c r="N161" s="1219" t="s">
        <v>75</v>
      </c>
    </row>
    <row r="162" spans="1:14" ht="15" customHeight="1" x14ac:dyDescent="0.25">
      <c r="A162" s="1221"/>
      <c r="B162" s="1224"/>
      <c r="C162" s="1224"/>
      <c r="D162" s="1165"/>
      <c r="E162" s="1219"/>
      <c r="F162" s="175"/>
      <c r="G162" s="175"/>
      <c r="H162" s="175"/>
      <c r="I162" s="175"/>
      <c r="J162" s="175"/>
      <c r="K162" s="175"/>
      <c r="L162" s="175"/>
      <c r="M162" s="1167"/>
      <c r="N162" s="1219"/>
    </row>
    <row r="163" spans="1:14" x14ac:dyDescent="0.25">
      <c r="A163" s="1221"/>
      <c r="B163" s="20" t="s">
        <v>162</v>
      </c>
      <c r="C163" s="22" t="s">
        <v>163</v>
      </c>
      <c r="D163" s="20" t="s">
        <v>161</v>
      </c>
      <c r="E163" s="176"/>
      <c r="F163" s="175"/>
      <c r="G163" s="175"/>
      <c r="H163" s="175"/>
      <c r="I163" s="175"/>
      <c r="J163" s="175"/>
      <c r="K163" s="175"/>
      <c r="L163" s="177" t="s">
        <v>165</v>
      </c>
      <c r="M163" s="47"/>
      <c r="N163" s="23"/>
    </row>
    <row r="164" spans="1:14" ht="15.75" x14ac:dyDescent="0.25">
      <c r="A164" s="1221"/>
      <c r="B164" s="147">
        <v>0.25</v>
      </c>
      <c r="C164" s="148" t="s">
        <v>70</v>
      </c>
      <c r="D164" s="23" t="s">
        <v>25</v>
      </c>
      <c r="E164" s="176"/>
      <c r="F164" s="175"/>
      <c r="G164" s="175"/>
      <c r="H164" s="175"/>
      <c r="I164" s="175"/>
      <c r="J164" s="175"/>
      <c r="K164" s="175"/>
      <c r="L164" s="178" t="s">
        <v>200</v>
      </c>
      <c r="M164" s="181">
        <f>(B164/D161)*M161</f>
        <v>1.5625</v>
      </c>
      <c r="N164" s="179" t="str">
        <f t="shared" ref="N164:N174" si="5">C164</f>
        <v>kg</v>
      </c>
    </row>
    <row r="165" spans="1:14" ht="15.75" x14ac:dyDescent="0.25">
      <c r="A165" s="1221"/>
      <c r="B165" s="147">
        <v>1</v>
      </c>
      <c r="C165" s="148" t="s">
        <v>73</v>
      </c>
      <c r="D165" s="23" t="s">
        <v>30</v>
      </c>
      <c r="E165" s="176"/>
      <c r="F165" s="175"/>
      <c r="G165" s="175"/>
      <c r="H165" s="175"/>
      <c r="I165" s="175"/>
      <c r="J165" s="175"/>
      <c r="K165" s="175"/>
      <c r="L165" s="178" t="s">
        <v>207</v>
      </c>
      <c r="M165" s="21">
        <f>(B165/D161)*M161</f>
        <v>6.25</v>
      </c>
      <c r="N165" s="179" t="str">
        <f t="shared" si="5"/>
        <v>pincées</v>
      </c>
    </row>
    <row r="166" spans="1:14" ht="15.75" x14ac:dyDescent="0.25">
      <c r="A166" s="1221"/>
      <c r="B166" s="147">
        <v>3</v>
      </c>
      <c r="C166" s="148" t="s">
        <v>74</v>
      </c>
      <c r="D166" s="23" t="s">
        <v>26</v>
      </c>
      <c r="E166" s="176"/>
      <c r="F166" s="175"/>
      <c r="G166" s="175"/>
      <c r="H166" s="175"/>
      <c r="I166" s="175"/>
      <c r="J166" s="175"/>
      <c r="K166" s="175"/>
      <c r="L166" s="178" t="s">
        <v>62</v>
      </c>
      <c r="M166" s="21">
        <f>(B166/D161)*M161</f>
        <v>18.75</v>
      </c>
      <c r="N166" s="179" t="str">
        <f t="shared" si="5"/>
        <v>pièces</v>
      </c>
    </row>
    <row r="167" spans="1:14" ht="15.75" x14ac:dyDescent="0.25">
      <c r="A167" s="1221"/>
      <c r="B167" s="148">
        <v>0.3</v>
      </c>
      <c r="C167" s="148" t="s">
        <v>70</v>
      </c>
      <c r="D167" s="23" t="s">
        <v>23</v>
      </c>
      <c r="E167" s="176"/>
      <c r="F167" s="175"/>
      <c r="G167" s="175"/>
      <c r="H167" s="175"/>
      <c r="I167" s="175"/>
      <c r="J167" s="175"/>
      <c r="K167" s="175"/>
      <c r="L167" s="178" t="s">
        <v>208</v>
      </c>
      <c r="M167" s="21">
        <f>(B167/D161)*M161</f>
        <v>1.875</v>
      </c>
      <c r="N167" s="179" t="str">
        <f t="shared" si="5"/>
        <v>kg</v>
      </c>
    </row>
    <row r="168" spans="1:14" ht="15.75" x14ac:dyDescent="0.25">
      <c r="A168" s="1221"/>
      <c r="B168" s="147">
        <v>0.2</v>
      </c>
      <c r="C168" s="147" t="s">
        <v>70</v>
      </c>
      <c r="D168" s="23" t="s">
        <v>27</v>
      </c>
      <c r="E168" s="176"/>
      <c r="F168" s="175"/>
      <c r="G168" s="175"/>
      <c r="H168" s="175"/>
      <c r="I168" s="175"/>
      <c r="J168" s="175"/>
      <c r="K168" s="175"/>
      <c r="L168" s="178" t="s">
        <v>209</v>
      </c>
      <c r="M168" s="21">
        <f>(B168/D161)*M161</f>
        <v>1.25</v>
      </c>
      <c r="N168" s="179" t="str">
        <f t="shared" si="5"/>
        <v>kg</v>
      </c>
    </row>
    <row r="169" spans="1:14" ht="15.75" x14ac:dyDescent="0.25">
      <c r="A169" s="1221"/>
      <c r="B169" s="147"/>
      <c r="C169" s="147" t="s">
        <v>71</v>
      </c>
      <c r="D169" s="23" t="s">
        <v>29</v>
      </c>
      <c r="E169" s="176"/>
      <c r="F169" s="175"/>
      <c r="G169" s="175"/>
      <c r="H169" s="175"/>
      <c r="I169" s="175"/>
      <c r="J169" s="175"/>
      <c r="K169" s="175"/>
      <c r="L169" s="178" t="s">
        <v>29</v>
      </c>
      <c r="M169" s="21">
        <f>(B169/D161)*M161</f>
        <v>0</v>
      </c>
      <c r="N169" s="179" t="str">
        <f t="shared" si="5"/>
        <v>pm</v>
      </c>
    </row>
    <row r="170" spans="1:14" ht="15.75" x14ac:dyDescent="0.25">
      <c r="A170" s="1221"/>
      <c r="B170" s="147">
        <v>1</v>
      </c>
      <c r="C170" s="147" t="s">
        <v>84</v>
      </c>
      <c r="D170" s="23" t="s">
        <v>28</v>
      </c>
      <c r="E170" s="176"/>
      <c r="F170" s="175"/>
      <c r="G170" s="175"/>
      <c r="H170" s="175"/>
      <c r="I170" s="175"/>
      <c r="J170" s="175"/>
      <c r="K170" s="175"/>
      <c r="L170" s="178" t="s">
        <v>210</v>
      </c>
      <c r="M170" s="21">
        <f>(B170/D161)*M161</f>
        <v>6.25</v>
      </c>
      <c r="N170" s="179" t="str">
        <f t="shared" si="5"/>
        <v>C à C</v>
      </c>
    </row>
    <row r="171" spans="1:14" ht="15.75" x14ac:dyDescent="0.25">
      <c r="A171" s="1221"/>
      <c r="B171" s="147"/>
      <c r="C171" s="147" t="s">
        <v>71</v>
      </c>
      <c r="D171" s="23" t="s">
        <v>31</v>
      </c>
      <c r="E171" s="176"/>
      <c r="F171" s="175"/>
      <c r="G171" s="175"/>
      <c r="H171" s="175"/>
      <c r="I171" s="175"/>
      <c r="J171" s="175"/>
      <c r="K171" s="175"/>
      <c r="L171" s="178" t="s">
        <v>31</v>
      </c>
      <c r="M171" s="21">
        <f>(B171/D161)*M161</f>
        <v>0</v>
      </c>
      <c r="N171" s="179" t="str">
        <f t="shared" si="5"/>
        <v>pm</v>
      </c>
    </row>
    <row r="172" spans="1:14" ht="15.75" x14ac:dyDescent="0.25">
      <c r="A172" s="1221"/>
      <c r="B172" s="147"/>
      <c r="C172" s="147"/>
      <c r="D172" s="23"/>
      <c r="E172" s="176"/>
      <c r="F172" s="175"/>
      <c r="G172" s="175"/>
      <c r="H172" s="175"/>
      <c r="I172" s="175"/>
      <c r="J172" s="175"/>
      <c r="K172" s="175"/>
      <c r="L172" s="178"/>
      <c r="M172" s="21">
        <f>(B172/D161)*M161</f>
        <v>0</v>
      </c>
      <c r="N172" s="179">
        <f t="shared" si="5"/>
        <v>0</v>
      </c>
    </row>
    <row r="173" spans="1:14" ht="15.75" x14ac:dyDescent="0.25">
      <c r="A173" s="1221"/>
      <c r="B173" s="147"/>
      <c r="C173" s="147"/>
      <c r="D173" s="23"/>
      <c r="E173" s="176"/>
      <c r="F173" s="175"/>
      <c r="G173" s="175"/>
      <c r="H173" s="175"/>
      <c r="I173" s="175"/>
      <c r="J173" s="175"/>
      <c r="K173" s="175"/>
      <c r="L173" s="178"/>
      <c r="M173" s="21">
        <f>(B173/D161)*M161</f>
        <v>0</v>
      </c>
      <c r="N173" s="179">
        <f t="shared" si="5"/>
        <v>0</v>
      </c>
    </row>
    <row r="174" spans="1:14" ht="15.75" x14ac:dyDescent="0.25">
      <c r="A174" s="1221"/>
      <c r="B174" s="147"/>
      <c r="C174" s="147"/>
      <c r="D174" s="23"/>
      <c r="E174" s="176"/>
      <c r="F174" s="175"/>
      <c r="G174" s="175"/>
      <c r="H174" s="175"/>
      <c r="I174" s="175"/>
      <c r="J174" s="175"/>
      <c r="K174" s="175"/>
      <c r="L174" s="178"/>
      <c r="M174" s="21">
        <f>(B174/D161)*M161</f>
        <v>0</v>
      </c>
      <c r="N174" s="179">
        <f t="shared" si="5"/>
        <v>0</v>
      </c>
    </row>
    <row r="175" spans="1:14" x14ac:dyDescent="0.25">
      <c r="A175" s="1221"/>
      <c r="B175" s="46"/>
      <c r="C175" s="46"/>
      <c r="D175" s="23"/>
      <c r="E175" s="176"/>
      <c r="F175" s="175"/>
      <c r="G175" s="175"/>
      <c r="H175" s="175"/>
      <c r="I175" s="175"/>
      <c r="J175" s="175"/>
      <c r="K175" s="175"/>
      <c r="L175" s="176"/>
      <c r="M175" s="46"/>
      <c r="N175" s="46"/>
    </row>
    <row r="176" spans="1:14" x14ac:dyDescent="0.25">
      <c r="A176" s="1221"/>
      <c r="B176" s="46"/>
      <c r="C176" s="46"/>
      <c r="D176" s="23"/>
      <c r="E176" s="176"/>
      <c r="F176" s="175"/>
      <c r="G176" s="175"/>
      <c r="H176" s="175"/>
      <c r="I176" s="175"/>
      <c r="J176" s="175"/>
      <c r="K176" s="175"/>
      <c r="L176" s="176"/>
      <c r="M176" s="46"/>
      <c r="N176" s="46"/>
    </row>
    <row r="177" spans="1:14" ht="15.75" thickBot="1" x14ac:dyDescent="0.3">
      <c r="A177" s="1221"/>
      <c r="B177" s="43" t="s">
        <v>83</v>
      </c>
      <c r="C177" s="6"/>
      <c r="D177" s="7" t="s">
        <v>24</v>
      </c>
      <c r="E177" s="156"/>
      <c r="F177" s="156"/>
      <c r="G177" s="158"/>
      <c r="H177" s="158"/>
      <c r="I177" s="158"/>
      <c r="J177" s="158"/>
      <c r="K177" s="158"/>
      <c r="L177" s="158"/>
      <c r="M177" s="158"/>
      <c r="N177" s="46"/>
    </row>
    <row r="178" spans="1:14" ht="18.75" x14ac:dyDescent="0.25">
      <c r="A178" s="1221"/>
      <c r="B178" s="184"/>
      <c r="C178" s="1227" t="str">
        <f>B158</f>
        <v>Journal des Femmes</v>
      </c>
      <c r="D178" s="1227"/>
      <c r="E178" s="1227"/>
      <c r="F178" s="1227"/>
      <c r="G178" s="1227"/>
      <c r="H178" s="155"/>
      <c r="I178" s="155"/>
      <c r="J178" s="155"/>
      <c r="K178" s="155"/>
      <c r="L178" s="155"/>
      <c r="M178" s="155"/>
      <c r="N178" s="46"/>
    </row>
    <row r="179" spans="1:14" x14ac:dyDescent="0.25">
      <c r="A179" s="1221"/>
      <c r="B179" s="185"/>
      <c r="C179" s="17" t="s">
        <v>76</v>
      </c>
      <c r="D179" s="18"/>
      <c r="E179" s="18"/>
      <c r="F179" s="18"/>
      <c r="G179" s="18"/>
      <c r="H179" s="4"/>
      <c r="I179" s="4"/>
      <c r="J179" s="4"/>
      <c r="K179" s="4"/>
      <c r="L179" s="4"/>
      <c r="M179" s="4"/>
      <c r="N179" s="46"/>
    </row>
    <row r="180" spans="1:14" x14ac:dyDescent="0.25">
      <c r="A180" s="1221"/>
      <c r="B180" s="186"/>
      <c r="C180" s="17" t="s">
        <v>77</v>
      </c>
      <c r="D180" s="18"/>
      <c r="E180" s="18"/>
      <c r="F180" s="18"/>
      <c r="G180" s="18"/>
      <c r="H180" s="4"/>
      <c r="I180" s="4"/>
      <c r="J180" s="4"/>
      <c r="K180" s="4"/>
      <c r="L180" s="4"/>
      <c r="M180" s="4"/>
      <c r="N180" s="46"/>
    </row>
    <row r="181" spans="1:14" x14ac:dyDescent="0.25">
      <c r="A181" s="1221"/>
      <c r="B181" s="186"/>
      <c r="C181" s="17" t="s">
        <v>78</v>
      </c>
      <c r="D181" s="18"/>
      <c r="E181" s="18"/>
      <c r="F181" s="18"/>
      <c r="G181" s="18"/>
      <c r="H181" s="4"/>
      <c r="I181" s="4"/>
      <c r="J181" s="4"/>
      <c r="K181" s="4"/>
      <c r="L181" s="4"/>
      <c r="M181" s="4"/>
      <c r="N181" s="46"/>
    </row>
    <row r="182" spans="1:14" x14ac:dyDescent="0.25">
      <c r="A182" s="1221"/>
      <c r="B182" s="186"/>
      <c r="C182" s="17" t="s">
        <v>79</v>
      </c>
      <c r="D182" s="18"/>
      <c r="E182" s="18"/>
      <c r="F182" s="18"/>
      <c r="G182" s="18"/>
      <c r="H182" s="4"/>
      <c r="I182" s="4"/>
      <c r="J182" s="4"/>
      <c r="K182" s="4"/>
      <c r="L182" s="4"/>
      <c r="M182" s="4"/>
      <c r="N182" s="46"/>
    </row>
    <row r="183" spans="1:14" x14ac:dyDescent="0.25">
      <c r="A183" s="1221"/>
      <c r="B183" s="186"/>
      <c r="C183" s="17" t="s">
        <v>119</v>
      </c>
      <c r="D183" s="18"/>
      <c r="E183" s="18"/>
      <c r="F183" s="18"/>
      <c r="G183" s="18"/>
      <c r="H183" s="4"/>
      <c r="I183" s="4"/>
      <c r="J183" s="4"/>
      <c r="K183" s="4"/>
      <c r="L183" s="4"/>
      <c r="M183" s="4"/>
      <c r="N183" s="46"/>
    </row>
    <row r="184" spans="1:14" x14ac:dyDescent="0.25">
      <c r="A184" s="1221"/>
      <c r="B184" s="185"/>
      <c r="C184" s="17" t="s">
        <v>118</v>
      </c>
      <c r="D184" s="18"/>
      <c r="E184" s="18"/>
      <c r="F184" s="18"/>
      <c r="G184" s="18"/>
      <c r="H184" s="4"/>
      <c r="I184" s="4"/>
      <c r="J184" s="4"/>
      <c r="K184" s="4"/>
      <c r="L184" s="4"/>
      <c r="M184" s="4"/>
      <c r="N184" s="46"/>
    </row>
    <row r="185" spans="1:14" x14ac:dyDescent="0.25">
      <c r="A185" s="1221"/>
      <c r="B185" s="185"/>
      <c r="C185" s="17" t="s">
        <v>80</v>
      </c>
      <c r="D185" s="18"/>
      <c r="E185" s="18"/>
      <c r="F185" s="18"/>
      <c r="G185" s="18"/>
      <c r="H185" s="4"/>
      <c r="I185" s="4"/>
      <c r="J185" s="4"/>
      <c r="K185" s="4"/>
      <c r="L185" s="4"/>
      <c r="M185" s="4"/>
      <c r="N185" s="46"/>
    </row>
    <row r="186" spans="1:14" x14ac:dyDescent="0.25">
      <c r="A186" s="1221"/>
      <c r="B186" s="185"/>
      <c r="C186" s="17" t="s">
        <v>120</v>
      </c>
      <c r="D186" s="18"/>
      <c r="E186" s="18"/>
      <c r="F186" s="18"/>
      <c r="G186" s="18"/>
      <c r="H186" s="4"/>
      <c r="I186" s="4"/>
      <c r="J186" s="4"/>
      <c r="K186" s="4"/>
      <c r="L186" s="4"/>
      <c r="M186" s="4"/>
      <c r="N186" s="46"/>
    </row>
    <row r="187" spans="1:14" x14ac:dyDescent="0.25">
      <c r="A187" s="1221"/>
      <c r="B187" s="185"/>
      <c r="C187" s="17" t="s">
        <v>121</v>
      </c>
      <c r="D187" s="18"/>
      <c r="E187" s="18"/>
      <c r="F187" s="18"/>
      <c r="G187" s="18"/>
      <c r="H187" s="4"/>
      <c r="I187" s="4"/>
      <c r="J187" s="4"/>
      <c r="K187" s="4"/>
      <c r="L187" s="4"/>
      <c r="M187" s="4"/>
      <c r="N187" s="46"/>
    </row>
    <row r="188" spans="1:14" x14ac:dyDescent="0.25">
      <c r="A188" s="1221"/>
      <c r="B188" s="185"/>
      <c r="C188" s="17"/>
      <c r="D188" s="17"/>
      <c r="E188" s="17"/>
      <c r="F188" s="17"/>
      <c r="G188" s="17"/>
      <c r="H188" s="4"/>
      <c r="I188" s="4"/>
      <c r="J188" s="4"/>
      <c r="K188" s="4"/>
      <c r="L188" s="4"/>
      <c r="M188" s="4"/>
      <c r="N188" s="46"/>
    </row>
    <row r="189" spans="1:14" x14ac:dyDescent="0.25">
      <c r="A189" s="1221"/>
      <c r="B189" s="187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6"/>
    </row>
    <row r="190" spans="1:14" x14ac:dyDescent="0.25">
      <c r="A190" s="1221"/>
      <c r="B190" s="20" t="s">
        <v>161</v>
      </c>
      <c r="C190" s="44" t="s">
        <v>206</v>
      </c>
      <c r="D190" s="23"/>
      <c r="E190" s="23"/>
      <c r="F190" s="23"/>
      <c r="G190" s="23"/>
      <c r="H190" s="23"/>
      <c r="I190" s="20" t="s">
        <v>164</v>
      </c>
      <c r="J190" s="182" t="s">
        <v>166</v>
      </c>
      <c r="K190" s="23"/>
      <c r="L190" s="23"/>
      <c r="M190" s="23"/>
      <c r="N190" s="46"/>
    </row>
    <row r="191" spans="1:14" x14ac:dyDescent="0.25">
      <c r="A191" s="1221"/>
      <c r="B191" s="20" t="s">
        <v>162</v>
      </c>
      <c r="C191" s="182" t="s">
        <v>346</v>
      </c>
      <c r="D191" s="23"/>
      <c r="E191" s="23"/>
      <c r="F191" s="23"/>
      <c r="G191" s="23"/>
      <c r="H191" s="23"/>
      <c r="I191" s="20" t="s">
        <v>165</v>
      </c>
      <c r="J191" s="182" t="s">
        <v>205</v>
      </c>
      <c r="K191" s="23"/>
      <c r="L191" s="23"/>
      <c r="M191" s="23"/>
      <c r="N191" s="46"/>
    </row>
    <row r="192" spans="1:14" x14ac:dyDescent="0.25">
      <c r="A192" s="1221"/>
      <c r="B192" s="20" t="s">
        <v>163</v>
      </c>
      <c r="C192" s="182" t="s">
        <v>347</v>
      </c>
      <c r="D192" s="23"/>
      <c r="E192" s="23"/>
      <c r="F192" s="23"/>
      <c r="G192" s="23"/>
      <c r="H192" s="23"/>
      <c r="I192" s="183" t="s">
        <v>178</v>
      </c>
      <c r="J192" s="23" t="s">
        <v>191</v>
      </c>
      <c r="K192" s="23"/>
      <c r="L192" s="23"/>
      <c r="M192" s="23"/>
      <c r="N192" s="46"/>
    </row>
    <row r="193" spans="1:14" x14ac:dyDescent="0.25">
      <c r="A193" s="1221"/>
      <c r="B193" s="1228" t="str">
        <f ca="1">CELL("nomfichier")</f>
        <v>C:\Users\Joël Leboucher\Desktop\UPRT a faire\EN CHANTIER\fait\PORTION\[ff-21-restauration-beignets.accacia.xlsx]Nota</v>
      </c>
      <c r="C193" s="1228"/>
      <c r="D193" s="1228"/>
      <c r="E193" s="1228"/>
      <c r="F193" s="1228"/>
      <c r="G193" s="1228"/>
      <c r="H193" s="1228"/>
      <c r="I193" s="1228"/>
      <c r="J193" s="1228"/>
      <c r="K193" s="1228"/>
      <c r="L193" s="1228"/>
      <c r="M193" s="1228"/>
      <c r="N193" s="46"/>
    </row>
    <row r="194" spans="1:14" ht="15.75" thickBot="1" x14ac:dyDescent="0.3">
      <c r="A194" s="1221"/>
      <c r="B194" s="1194" t="s">
        <v>181</v>
      </c>
      <c r="C194" s="1194"/>
      <c r="D194" s="1194"/>
      <c r="E194" s="1194"/>
      <c r="F194" s="1194"/>
      <c r="G194" s="1194"/>
      <c r="H194" s="1194"/>
      <c r="I194" s="1194"/>
      <c r="J194" s="1194"/>
      <c r="K194" s="1194"/>
      <c r="L194" s="1194"/>
      <c r="M194" s="1194"/>
      <c r="N194" s="180"/>
    </row>
    <row r="195" spans="1:14" ht="15.75" thickBot="1" x14ac:dyDescent="0.3"/>
    <row r="196" spans="1:14" ht="18.75" x14ac:dyDescent="0.25">
      <c r="A196" s="12" t="s">
        <v>160</v>
      </c>
      <c r="B196" s="1218" t="s">
        <v>345</v>
      </c>
      <c r="C196" s="1218"/>
      <c r="D196" s="1218"/>
      <c r="E196" s="1218"/>
      <c r="F196" s="1218"/>
      <c r="G196" s="1218"/>
      <c r="H196" s="1218"/>
      <c r="I196" s="1218"/>
      <c r="J196" s="1218"/>
      <c r="K196" s="1218"/>
      <c r="L196" s="1218"/>
      <c r="M196" s="1218"/>
      <c r="N196" s="1218"/>
    </row>
    <row r="197" spans="1:14" ht="23.25" x14ac:dyDescent="0.25">
      <c r="A197" s="1221" t="str">
        <f>B196</f>
        <v>France 3 Carnets de Julie</v>
      </c>
      <c r="B197" s="1225" t="s">
        <v>82</v>
      </c>
      <c r="C197" s="1225"/>
      <c r="D197" s="1225"/>
      <c r="E197" s="1225"/>
      <c r="F197" s="1225"/>
      <c r="G197" s="1225"/>
      <c r="H197" s="1225"/>
      <c r="I197" s="1225"/>
      <c r="J197" s="1225"/>
      <c r="K197" s="1225"/>
      <c r="L197" s="1225"/>
      <c r="M197" s="191" t="s">
        <v>178</v>
      </c>
      <c r="N197" s="192"/>
    </row>
    <row r="198" spans="1:14" ht="23.25" x14ac:dyDescent="0.25">
      <c r="A198" s="1221"/>
      <c r="B198" s="193"/>
      <c r="C198" s="194"/>
      <c r="D198" s="193" t="s">
        <v>164</v>
      </c>
      <c r="E198" s="194"/>
      <c r="F198" s="194"/>
      <c r="G198" s="194"/>
      <c r="H198" s="194"/>
      <c r="I198" s="194"/>
      <c r="J198" s="194"/>
      <c r="K198" s="194"/>
      <c r="L198" s="194"/>
      <c r="M198" s="195" t="s">
        <v>81</v>
      </c>
      <c r="N198" s="196"/>
    </row>
    <row r="199" spans="1:14" x14ac:dyDescent="0.25">
      <c r="A199" s="1221"/>
      <c r="B199" s="1226" t="s">
        <v>199</v>
      </c>
      <c r="C199" s="1226"/>
      <c r="D199" s="1165">
        <v>6</v>
      </c>
      <c r="E199" s="1220" t="s">
        <v>75</v>
      </c>
      <c r="F199" s="216"/>
      <c r="G199" s="216"/>
      <c r="H199" s="216"/>
      <c r="I199" s="216"/>
      <c r="J199" s="216"/>
      <c r="K199" s="216"/>
      <c r="L199" s="216"/>
      <c r="M199" s="1167">
        <v>10</v>
      </c>
      <c r="N199" s="1220" t="s">
        <v>75</v>
      </c>
    </row>
    <row r="200" spans="1:14" x14ac:dyDescent="0.25">
      <c r="A200" s="1221"/>
      <c r="B200" s="1226"/>
      <c r="C200" s="1226"/>
      <c r="D200" s="1165"/>
      <c r="E200" s="1220"/>
      <c r="F200" s="216"/>
      <c r="G200" s="216"/>
      <c r="H200" s="216"/>
      <c r="I200" s="216"/>
      <c r="J200" s="216"/>
      <c r="K200" s="216"/>
      <c r="L200" s="216"/>
      <c r="M200" s="1167"/>
      <c r="N200" s="1220"/>
    </row>
    <row r="201" spans="1:14" x14ac:dyDescent="0.25">
      <c r="A201" s="1221"/>
      <c r="B201" s="193" t="s">
        <v>162</v>
      </c>
      <c r="C201" s="197" t="s">
        <v>163</v>
      </c>
      <c r="D201" s="193" t="s">
        <v>161</v>
      </c>
      <c r="E201" s="198"/>
      <c r="F201" s="199"/>
      <c r="G201" s="199"/>
      <c r="H201" s="199"/>
      <c r="I201" s="199"/>
      <c r="J201" s="199"/>
      <c r="K201" s="199"/>
      <c r="L201" s="200" t="s">
        <v>165</v>
      </c>
      <c r="M201" s="53"/>
      <c r="N201" s="201"/>
    </row>
    <row r="202" spans="1:14" ht="15.75" x14ac:dyDescent="0.25">
      <c r="A202" s="1221"/>
      <c r="B202" s="147">
        <v>0.125</v>
      </c>
      <c r="C202" s="148" t="s">
        <v>70</v>
      </c>
      <c r="D202" s="201" t="s">
        <v>35</v>
      </c>
      <c r="E202" s="198"/>
      <c r="F202" s="199"/>
      <c r="G202" s="199"/>
      <c r="H202" s="199"/>
      <c r="I202" s="199"/>
      <c r="J202" s="199"/>
      <c r="K202" s="199"/>
      <c r="L202" s="202" t="s">
        <v>200</v>
      </c>
      <c r="M202" s="203">
        <f>(B202/D199)*M199</f>
        <v>0.20833333333333331</v>
      </c>
      <c r="N202" s="204" t="str">
        <f t="shared" ref="N202:N212" si="6">C202</f>
        <v>kg</v>
      </c>
    </row>
    <row r="203" spans="1:14" ht="15.75" x14ac:dyDescent="0.25">
      <c r="A203" s="1221"/>
      <c r="B203" s="147">
        <v>1</v>
      </c>
      <c r="C203" s="148" t="s">
        <v>65</v>
      </c>
      <c r="D203" s="201" t="s">
        <v>22</v>
      </c>
      <c r="E203" s="198"/>
      <c r="F203" s="199"/>
      <c r="G203" s="199"/>
      <c r="H203" s="199"/>
      <c r="I203" s="199"/>
      <c r="J203" s="199"/>
      <c r="K203" s="199"/>
      <c r="L203" s="202" t="s">
        <v>207</v>
      </c>
      <c r="M203" s="205">
        <f>(B203/D199)*M199</f>
        <v>1.6666666666666665</v>
      </c>
      <c r="N203" s="204" t="str">
        <f t="shared" si="6"/>
        <v>pincée</v>
      </c>
    </row>
    <row r="204" spans="1:14" ht="15.75" x14ac:dyDescent="0.25">
      <c r="A204" s="1221"/>
      <c r="B204" s="147">
        <v>1</v>
      </c>
      <c r="C204" s="148" t="s">
        <v>65</v>
      </c>
      <c r="D204" s="201" t="s">
        <v>36</v>
      </c>
      <c r="E204" s="198"/>
      <c r="F204" s="199"/>
      <c r="G204" s="199"/>
      <c r="H204" s="199"/>
      <c r="I204" s="199"/>
      <c r="J204" s="199"/>
      <c r="K204" s="199"/>
      <c r="L204" s="202" t="s">
        <v>211</v>
      </c>
      <c r="M204" s="205">
        <f>(B204/D199)*M199</f>
        <v>1.6666666666666665</v>
      </c>
      <c r="N204" s="204" t="str">
        <f t="shared" si="6"/>
        <v>pincée</v>
      </c>
    </row>
    <row r="205" spans="1:14" ht="15.75" x14ac:dyDescent="0.25">
      <c r="A205" s="1221"/>
      <c r="B205" s="148">
        <v>1</v>
      </c>
      <c r="C205" s="148" t="s">
        <v>74</v>
      </c>
      <c r="D205" s="201" t="s">
        <v>34</v>
      </c>
      <c r="E205" s="198"/>
      <c r="F205" s="199"/>
      <c r="G205" s="199"/>
      <c r="H205" s="199"/>
      <c r="I205" s="199"/>
      <c r="J205" s="199"/>
      <c r="K205" s="199"/>
      <c r="L205" s="202" t="s">
        <v>62</v>
      </c>
      <c r="M205" s="205">
        <f>(B205/D199)*M199</f>
        <v>1.6666666666666665</v>
      </c>
      <c r="N205" s="204" t="str">
        <f t="shared" si="6"/>
        <v>pièces</v>
      </c>
    </row>
    <row r="206" spans="1:14" ht="15.75" x14ac:dyDescent="0.25">
      <c r="A206" s="1221"/>
      <c r="B206" s="147">
        <v>2</v>
      </c>
      <c r="C206" s="147" t="s">
        <v>86</v>
      </c>
      <c r="D206" s="201" t="s">
        <v>39</v>
      </c>
      <c r="E206" s="198"/>
      <c r="F206" s="199"/>
      <c r="G206" s="199"/>
      <c r="H206" s="199"/>
      <c r="I206" s="199"/>
      <c r="J206" s="199"/>
      <c r="K206" s="199"/>
      <c r="L206" s="202" t="s">
        <v>212</v>
      </c>
      <c r="M206" s="205">
        <f>(B206/D199)*M199</f>
        <v>3.333333333333333</v>
      </c>
      <c r="N206" s="204" t="str">
        <f t="shared" si="6"/>
        <v>C à S</v>
      </c>
    </row>
    <row r="207" spans="1:14" ht="15.75" x14ac:dyDescent="0.25">
      <c r="A207" s="1221"/>
      <c r="B207" s="147">
        <v>0.03</v>
      </c>
      <c r="C207" s="147" t="s">
        <v>9</v>
      </c>
      <c r="D207" s="201" t="s">
        <v>38</v>
      </c>
      <c r="E207" s="198"/>
      <c r="F207" s="199"/>
      <c r="G207" s="199"/>
      <c r="H207" s="199"/>
      <c r="I207" s="199"/>
      <c r="J207" s="199"/>
      <c r="K207" s="199"/>
      <c r="L207" s="202" t="s">
        <v>213</v>
      </c>
      <c r="M207" s="206">
        <f>(B207/D199)*M199</f>
        <v>0.05</v>
      </c>
      <c r="N207" s="204" t="str">
        <f t="shared" si="6"/>
        <v>Kg</v>
      </c>
    </row>
    <row r="208" spans="1:14" ht="15.75" x14ac:dyDescent="0.25">
      <c r="A208" s="1221"/>
      <c r="B208" s="147">
        <v>1</v>
      </c>
      <c r="C208" s="147" t="s">
        <v>86</v>
      </c>
      <c r="D208" s="201" t="s">
        <v>37</v>
      </c>
      <c r="E208" s="198"/>
      <c r="F208" s="199"/>
      <c r="G208" s="199"/>
      <c r="H208" s="199"/>
      <c r="I208" s="199"/>
      <c r="J208" s="199"/>
      <c r="K208" s="199"/>
      <c r="L208" s="202" t="s">
        <v>214</v>
      </c>
      <c r="M208" s="205">
        <f>(B208/D199)*M199</f>
        <v>1.6666666666666665</v>
      </c>
      <c r="N208" s="204" t="str">
        <f t="shared" si="6"/>
        <v>C à S</v>
      </c>
    </row>
    <row r="209" spans="1:14" ht="15.75" x14ac:dyDescent="0.25">
      <c r="A209" s="1221"/>
      <c r="B209" s="147">
        <v>0.1</v>
      </c>
      <c r="C209" s="147" t="s">
        <v>70</v>
      </c>
      <c r="D209" s="201" t="s">
        <v>33</v>
      </c>
      <c r="E209" s="198"/>
      <c r="F209" s="199"/>
      <c r="G209" s="199"/>
      <c r="H209" s="199"/>
      <c r="I209" s="199"/>
      <c r="J209" s="199"/>
      <c r="K209" s="199"/>
      <c r="L209" s="202" t="s">
        <v>215</v>
      </c>
      <c r="M209" s="203">
        <f>(B209/D199)*M199</f>
        <v>0.16666666666666666</v>
      </c>
      <c r="N209" s="204" t="str">
        <f t="shared" si="6"/>
        <v>kg</v>
      </c>
    </row>
    <row r="210" spans="1:14" ht="15.75" x14ac:dyDescent="0.25">
      <c r="A210" s="1221"/>
      <c r="B210" s="147"/>
      <c r="C210" s="147"/>
      <c r="D210" s="201"/>
      <c r="E210" s="198"/>
      <c r="F210" s="199"/>
      <c r="G210" s="199"/>
      <c r="H210" s="199"/>
      <c r="I210" s="199"/>
      <c r="J210" s="199"/>
      <c r="K210" s="199"/>
      <c r="L210" s="202"/>
      <c r="M210" s="206">
        <f>(B210/D199)*M199</f>
        <v>0</v>
      </c>
      <c r="N210" s="204">
        <f t="shared" si="6"/>
        <v>0</v>
      </c>
    </row>
    <row r="211" spans="1:14" ht="15.75" x14ac:dyDescent="0.25">
      <c r="A211" s="1221"/>
      <c r="B211" s="147"/>
      <c r="C211" s="147"/>
      <c r="D211" s="201"/>
      <c r="E211" s="198"/>
      <c r="F211" s="199"/>
      <c r="G211" s="199"/>
      <c r="H211" s="199"/>
      <c r="I211" s="199"/>
      <c r="J211" s="199"/>
      <c r="K211" s="199"/>
      <c r="L211" s="202"/>
      <c r="M211" s="206">
        <f>(B211/D199)*M199</f>
        <v>0</v>
      </c>
      <c r="N211" s="204">
        <f t="shared" si="6"/>
        <v>0</v>
      </c>
    </row>
    <row r="212" spans="1:14" ht="15.75" x14ac:dyDescent="0.25">
      <c r="A212" s="1221"/>
      <c r="B212" s="147"/>
      <c r="C212" s="147"/>
      <c r="D212" s="201"/>
      <c r="E212" s="198"/>
      <c r="F212" s="199"/>
      <c r="G212" s="199"/>
      <c r="H212" s="199"/>
      <c r="I212" s="199"/>
      <c r="J212" s="199"/>
      <c r="K212" s="199"/>
      <c r="L212" s="202"/>
      <c r="M212" s="206">
        <f>(B212/D199)*M199</f>
        <v>0</v>
      </c>
      <c r="N212" s="204">
        <f t="shared" si="6"/>
        <v>0</v>
      </c>
    </row>
    <row r="213" spans="1:14" x14ac:dyDescent="0.25">
      <c r="A213" s="1221"/>
      <c r="B213" s="48"/>
      <c r="C213" s="48"/>
      <c r="D213" s="201"/>
      <c r="E213" s="198"/>
      <c r="F213" s="199"/>
      <c r="G213" s="199"/>
      <c r="H213" s="199"/>
      <c r="I213" s="199"/>
      <c r="J213" s="199"/>
      <c r="K213" s="199"/>
      <c r="L213" s="198"/>
      <c r="M213" s="48"/>
      <c r="N213" s="48"/>
    </row>
    <row r="214" spans="1:14" x14ac:dyDescent="0.25">
      <c r="A214" s="1221"/>
      <c r="B214" s="48"/>
      <c r="C214" s="48"/>
      <c r="D214" s="201"/>
      <c r="E214" s="198"/>
      <c r="F214" s="199"/>
      <c r="G214" s="199"/>
      <c r="H214" s="199"/>
      <c r="I214" s="199"/>
      <c r="J214" s="199"/>
      <c r="K214" s="199"/>
      <c r="L214" s="198"/>
      <c r="M214" s="48"/>
      <c r="N214" s="48"/>
    </row>
    <row r="215" spans="1:14" ht="15.75" thickBot="1" x14ac:dyDescent="0.3">
      <c r="A215" s="1221"/>
      <c r="B215" s="43" t="s">
        <v>83</v>
      </c>
      <c r="C215" s="6"/>
      <c r="D215" s="7" t="s">
        <v>32</v>
      </c>
      <c r="E215" s="156"/>
      <c r="F215" s="156"/>
      <c r="G215" s="158"/>
      <c r="H215" s="158"/>
      <c r="I215" s="158"/>
      <c r="J215" s="158"/>
      <c r="K215" s="158"/>
      <c r="L215" s="158"/>
      <c r="M215" s="158"/>
      <c r="N215" s="48"/>
    </row>
    <row r="216" spans="1:14" ht="18.75" x14ac:dyDescent="0.25">
      <c r="A216" s="1221"/>
      <c r="B216" s="208"/>
      <c r="C216" s="1227" t="str">
        <f>B196</f>
        <v>France 3 Carnets de Julie</v>
      </c>
      <c r="D216" s="1227"/>
      <c r="E216" s="1227"/>
      <c r="F216" s="1227"/>
      <c r="G216" s="1227"/>
      <c r="H216" s="155"/>
      <c r="I216" s="155"/>
      <c r="J216" s="155"/>
      <c r="K216" s="155"/>
      <c r="L216" s="155"/>
      <c r="M216" s="155"/>
      <c r="N216" s="48"/>
    </row>
    <row r="217" spans="1:14" x14ac:dyDescent="0.25">
      <c r="A217" s="1221"/>
      <c r="B217" s="209"/>
      <c r="C217" s="17" t="s">
        <v>89</v>
      </c>
      <c r="D217" s="18"/>
      <c r="E217" s="18"/>
      <c r="F217" s="18"/>
      <c r="G217" s="18"/>
      <c r="H217" s="4"/>
      <c r="I217" s="4"/>
      <c r="J217" s="4"/>
      <c r="K217" s="4"/>
      <c r="L217" s="4"/>
      <c r="M217" s="4"/>
      <c r="N217" s="48"/>
    </row>
    <row r="218" spans="1:14" x14ac:dyDescent="0.25">
      <c r="A218" s="1221"/>
      <c r="B218" s="210"/>
      <c r="C218" s="17" t="s">
        <v>90</v>
      </c>
      <c r="D218" s="18"/>
      <c r="E218" s="18"/>
      <c r="F218" s="18"/>
      <c r="G218" s="18"/>
      <c r="H218" s="4"/>
      <c r="I218" s="4"/>
      <c r="J218" s="4"/>
      <c r="K218" s="4"/>
      <c r="L218" s="4"/>
      <c r="M218" s="4"/>
      <c r="N218" s="48"/>
    </row>
    <row r="219" spans="1:14" x14ac:dyDescent="0.25">
      <c r="A219" s="1221"/>
      <c r="B219" s="210"/>
      <c r="C219" s="17" t="s">
        <v>94</v>
      </c>
      <c r="D219" s="18"/>
      <c r="E219" s="18"/>
      <c r="F219" s="18"/>
      <c r="G219" s="18"/>
      <c r="H219" s="4"/>
      <c r="I219" s="4"/>
      <c r="J219" s="4"/>
      <c r="K219" s="4"/>
      <c r="L219" s="4"/>
      <c r="M219" s="4"/>
      <c r="N219" s="48"/>
    </row>
    <row r="220" spans="1:14" x14ac:dyDescent="0.25">
      <c r="A220" s="1221"/>
      <c r="B220" s="210"/>
      <c r="C220" s="17" t="s">
        <v>95</v>
      </c>
      <c r="D220" s="18"/>
      <c r="E220" s="18"/>
      <c r="F220" s="18"/>
      <c r="G220" s="18"/>
      <c r="H220" s="4"/>
      <c r="I220" s="4"/>
      <c r="J220" s="4"/>
      <c r="K220" s="4"/>
      <c r="L220" s="4"/>
      <c r="M220" s="4"/>
      <c r="N220" s="48"/>
    </row>
    <row r="221" spans="1:14" x14ac:dyDescent="0.25">
      <c r="A221" s="1221"/>
      <c r="B221" s="210"/>
      <c r="C221" s="17" t="s">
        <v>96</v>
      </c>
      <c r="D221" s="18"/>
      <c r="E221" s="18"/>
      <c r="F221" s="18"/>
      <c r="G221" s="18"/>
      <c r="H221" s="4"/>
      <c r="I221" s="4"/>
      <c r="J221" s="4"/>
      <c r="K221" s="4"/>
      <c r="L221" s="4"/>
      <c r="M221" s="4"/>
      <c r="N221" s="48"/>
    </row>
    <row r="222" spans="1:14" x14ac:dyDescent="0.25">
      <c r="A222" s="1221"/>
      <c r="B222" s="209"/>
      <c r="C222" s="17" t="s">
        <v>97</v>
      </c>
      <c r="D222" s="18"/>
      <c r="E222" s="18"/>
      <c r="F222" s="18"/>
      <c r="G222" s="18"/>
      <c r="H222" s="4"/>
      <c r="I222" s="4"/>
      <c r="J222" s="4"/>
      <c r="K222" s="4"/>
      <c r="L222" s="4"/>
      <c r="M222" s="4"/>
      <c r="N222" s="48"/>
    </row>
    <row r="223" spans="1:14" x14ac:dyDescent="0.25">
      <c r="A223" s="1221"/>
      <c r="B223" s="209"/>
      <c r="C223" s="17" t="s">
        <v>98</v>
      </c>
      <c r="D223" s="18"/>
      <c r="E223" s="18"/>
      <c r="F223" s="18"/>
      <c r="G223" s="18"/>
      <c r="H223" s="4"/>
      <c r="I223" s="4"/>
      <c r="J223" s="4"/>
      <c r="K223" s="4"/>
      <c r="L223" s="4"/>
      <c r="M223" s="4"/>
      <c r="N223" s="48"/>
    </row>
    <row r="224" spans="1:14" x14ac:dyDescent="0.25">
      <c r="A224" s="1221"/>
      <c r="B224" s="209"/>
      <c r="C224" s="17" t="s">
        <v>91</v>
      </c>
      <c r="D224" s="18"/>
      <c r="E224" s="18"/>
      <c r="F224" s="18"/>
      <c r="G224" s="18"/>
      <c r="H224" s="4"/>
      <c r="I224" s="4"/>
      <c r="J224" s="4"/>
      <c r="K224" s="4"/>
      <c r="L224" s="4"/>
      <c r="M224" s="4"/>
      <c r="N224" s="48"/>
    </row>
    <row r="225" spans="1:14" x14ac:dyDescent="0.25">
      <c r="A225" s="1221"/>
      <c r="B225" s="209"/>
      <c r="C225" s="17" t="s">
        <v>92</v>
      </c>
      <c r="D225" s="18"/>
      <c r="E225" s="18"/>
      <c r="F225" s="18"/>
      <c r="G225" s="18"/>
      <c r="H225" s="4"/>
      <c r="I225" s="4"/>
      <c r="J225" s="4"/>
      <c r="K225" s="4"/>
      <c r="L225" s="4"/>
      <c r="M225" s="4"/>
      <c r="N225" s="48"/>
    </row>
    <row r="226" spans="1:14" x14ac:dyDescent="0.25">
      <c r="A226" s="1221"/>
      <c r="B226" s="209"/>
      <c r="C226" s="17" t="s">
        <v>93</v>
      </c>
      <c r="D226" s="17"/>
      <c r="E226" s="17"/>
      <c r="F226" s="17"/>
      <c r="G226" s="17"/>
      <c r="H226" s="4"/>
      <c r="I226" s="4"/>
      <c r="J226" s="4"/>
      <c r="K226" s="4"/>
      <c r="L226" s="4"/>
      <c r="M226" s="4"/>
      <c r="N226" s="48"/>
    </row>
    <row r="227" spans="1:14" x14ac:dyDescent="0.25">
      <c r="A227" s="1221"/>
      <c r="B227" s="209"/>
      <c r="C227" s="17" t="s">
        <v>99</v>
      </c>
      <c r="D227" s="17"/>
      <c r="E227" s="17"/>
      <c r="F227" s="17"/>
      <c r="G227" s="17"/>
      <c r="H227" s="4"/>
      <c r="I227" s="4"/>
      <c r="J227" s="4"/>
      <c r="K227" s="4"/>
      <c r="L227" s="4"/>
      <c r="M227" s="4"/>
      <c r="N227" s="48"/>
    </row>
    <row r="228" spans="1:14" x14ac:dyDescent="0.25">
      <c r="A228" s="1221"/>
      <c r="B228" s="209"/>
      <c r="C228" s="17" t="s">
        <v>100</v>
      </c>
      <c r="D228" s="17"/>
      <c r="E228" s="17"/>
      <c r="F228" s="17"/>
      <c r="G228" s="17"/>
      <c r="H228" s="4"/>
      <c r="I228" s="4"/>
      <c r="J228" s="4"/>
      <c r="K228" s="4"/>
      <c r="L228" s="4"/>
      <c r="M228" s="4"/>
      <c r="N228" s="48"/>
    </row>
    <row r="229" spans="1:14" x14ac:dyDescent="0.25">
      <c r="A229" s="1221"/>
      <c r="B229" s="209"/>
      <c r="C229" s="17" t="s">
        <v>101</v>
      </c>
      <c r="D229" s="17"/>
      <c r="E229" s="17"/>
      <c r="F229" s="17"/>
      <c r="G229" s="17"/>
      <c r="H229" s="4"/>
      <c r="I229" s="4"/>
      <c r="J229" s="4"/>
      <c r="K229" s="4"/>
      <c r="L229" s="4"/>
      <c r="M229" s="4"/>
      <c r="N229" s="48"/>
    </row>
    <row r="230" spans="1:14" x14ac:dyDescent="0.25">
      <c r="A230" s="1221"/>
      <c r="B230" s="211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8"/>
    </row>
    <row r="231" spans="1:14" x14ac:dyDescent="0.25">
      <c r="A231" s="1221"/>
      <c r="B231" s="193" t="s">
        <v>161</v>
      </c>
      <c r="C231" s="213" t="s">
        <v>206</v>
      </c>
      <c r="D231" s="26"/>
      <c r="E231" s="26"/>
      <c r="F231" s="26"/>
      <c r="G231" s="26"/>
      <c r="H231" s="26"/>
      <c r="I231" s="193" t="s">
        <v>164</v>
      </c>
      <c r="J231" s="214" t="s">
        <v>166</v>
      </c>
      <c r="K231" s="26"/>
      <c r="L231" s="26"/>
      <c r="M231" s="26"/>
      <c r="N231" s="215"/>
    </row>
    <row r="232" spans="1:14" x14ac:dyDescent="0.25">
      <c r="A232" s="1221"/>
      <c r="B232" s="193" t="s">
        <v>162</v>
      </c>
      <c r="C232" s="214" t="s">
        <v>346</v>
      </c>
      <c r="D232" s="26"/>
      <c r="E232" s="26"/>
      <c r="F232" s="26"/>
      <c r="G232" s="26"/>
      <c r="H232" s="26"/>
      <c r="I232" s="193" t="s">
        <v>165</v>
      </c>
      <c r="J232" s="214" t="s">
        <v>205</v>
      </c>
      <c r="K232" s="26"/>
      <c r="L232" s="26"/>
      <c r="M232" s="26"/>
      <c r="N232" s="215"/>
    </row>
    <row r="233" spans="1:14" x14ac:dyDescent="0.25">
      <c r="A233" s="1221"/>
      <c r="B233" s="193" t="s">
        <v>163</v>
      </c>
      <c r="C233" s="214" t="s">
        <v>347</v>
      </c>
      <c r="D233" s="26"/>
      <c r="E233" s="26"/>
      <c r="F233" s="26"/>
      <c r="G233" s="26"/>
      <c r="H233" s="26"/>
      <c r="I233" s="212" t="s">
        <v>178</v>
      </c>
      <c r="J233" s="26" t="s">
        <v>191</v>
      </c>
      <c r="K233" s="26"/>
      <c r="L233" s="26"/>
      <c r="M233" s="26"/>
      <c r="N233" s="215"/>
    </row>
    <row r="234" spans="1:14" x14ac:dyDescent="0.25">
      <c r="A234" s="1221"/>
      <c r="B234" s="1228" t="str">
        <f ca="1">CELL("nomfichier")</f>
        <v>C:\Users\Joël Leboucher\Desktop\UPRT a faire\EN CHANTIER\fait\PORTION\[ff-21-restauration-beignets.accacia.xlsx]Nota</v>
      </c>
      <c r="C234" s="1228"/>
      <c r="D234" s="1228"/>
      <c r="E234" s="1228"/>
      <c r="F234" s="1228"/>
      <c r="G234" s="1228"/>
      <c r="H234" s="1228"/>
      <c r="I234" s="1228"/>
      <c r="J234" s="1228"/>
      <c r="K234" s="1228"/>
      <c r="L234" s="1228"/>
      <c r="M234" s="1228"/>
      <c r="N234" s="48"/>
    </row>
    <row r="235" spans="1:14" ht="15.75" thickBot="1" x14ac:dyDescent="0.3">
      <c r="A235" s="1221"/>
      <c r="B235" s="1194" t="s">
        <v>181</v>
      </c>
      <c r="C235" s="1194"/>
      <c r="D235" s="1194"/>
      <c r="E235" s="1194"/>
      <c r="F235" s="1194"/>
      <c r="G235" s="1194"/>
      <c r="H235" s="1194"/>
      <c r="I235" s="1194"/>
      <c r="J235" s="1194"/>
      <c r="K235" s="1194"/>
      <c r="L235" s="1194"/>
      <c r="M235" s="1194"/>
      <c r="N235" s="207"/>
    </row>
    <row r="236" spans="1:14" ht="15.75" thickBot="1" x14ac:dyDescent="0.3"/>
    <row r="237" spans="1:14" ht="18.75" x14ac:dyDescent="0.25">
      <c r="A237" s="12" t="s">
        <v>160</v>
      </c>
      <c r="B237" s="1229" t="s">
        <v>102</v>
      </c>
      <c r="C237" s="1229"/>
      <c r="D237" s="1229"/>
      <c r="E237" s="1229"/>
      <c r="F237" s="1229"/>
      <c r="G237" s="1229"/>
      <c r="H237" s="1229"/>
      <c r="I237" s="1229"/>
      <c r="J237" s="1229"/>
      <c r="K237" s="1229"/>
      <c r="L237" s="1229"/>
      <c r="M237" s="1229"/>
      <c r="N237" s="1229"/>
    </row>
    <row r="238" spans="1:14" ht="23.25" x14ac:dyDescent="0.25">
      <c r="A238" s="1221" t="str">
        <f>B237</f>
        <v>Supertoinette</v>
      </c>
      <c r="B238" s="1230" t="s">
        <v>82</v>
      </c>
      <c r="C238" s="1230"/>
      <c r="D238" s="1230"/>
      <c r="E238" s="1230"/>
      <c r="F238" s="1230"/>
      <c r="G238" s="1230"/>
      <c r="H238" s="1230"/>
      <c r="I238" s="1230"/>
      <c r="J238" s="1230"/>
      <c r="K238" s="1230"/>
      <c r="L238" s="1230"/>
      <c r="M238" s="218" t="s">
        <v>178</v>
      </c>
      <c r="N238" s="219"/>
    </row>
    <row r="239" spans="1:14" ht="23.25" x14ac:dyDescent="0.25">
      <c r="A239" s="1221"/>
      <c r="B239" s="27"/>
      <c r="C239" s="62"/>
      <c r="D239" s="27" t="s">
        <v>164</v>
      </c>
      <c r="E239" s="62"/>
      <c r="F239" s="62"/>
      <c r="G239" s="62"/>
      <c r="H239" s="62"/>
      <c r="I239" s="62"/>
      <c r="J239" s="62"/>
      <c r="K239" s="62"/>
      <c r="L239" s="62"/>
      <c r="M239" s="220" t="s">
        <v>81</v>
      </c>
      <c r="N239" s="221"/>
    </row>
    <row r="240" spans="1:14" x14ac:dyDescent="0.25">
      <c r="A240" s="1221"/>
      <c r="B240" s="1231" t="s">
        <v>199</v>
      </c>
      <c r="C240" s="1231"/>
      <c r="D240" s="1165">
        <v>6</v>
      </c>
      <c r="E240" s="1232" t="s">
        <v>75</v>
      </c>
      <c r="F240" s="222"/>
      <c r="G240" s="222"/>
      <c r="H240" s="222"/>
      <c r="I240" s="222"/>
      <c r="J240" s="222"/>
      <c r="K240" s="222"/>
      <c r="L240" s="222"/>
      <c r="M240" s="1167">
        <v>10</v>
      </c>
      <c r="N240" s="1232" t="s">
        <v>75</v>
      </c>
    </row>
    <row r="241" spans="1:14" x14ac:dyDescent="0.25">
      <c r="A241" s="1221"/>
      <c r="B241" s="1231"/>
      <c r="C241" s="1231"/>
      <c r="D241" s="1165"/>
      <c r="E241" s="1232"/>
      <c r="F241" s="222"/>
      <c r="G241" s="222"/>
      <c r="H241" s="222"/>
      <c r="I241" s="222"/>
      <c r="J241" s="222"/>
      <c r="K241" s="222"/>
      <c r="L241" s="222"/>
      <c r="M241" s="1167"/>
      <c r="N241" s="1232"/>
    </row>
    <row r="242" spans="1:14" x14ac:dyDescent="0.25">
      <c r="A242" s="1221"/>
      <c r="B242" s="27" t="s">
        <v>162</v>
      </c>
      <c r="C242" s="28" t="s">
        <v>163</v>
      </c>
      <c r="D242" s="27" t="s">
        <v>161</v>
      </c>
      <c r="E242" s="223"/>
      <c r="F242" s="224"/>
      <c r="G242" s="224"/>
      <c r="H242" s="224"/>
      <c r="I242" s="224"/>
      <c r="J242" s="224"/>
      <c r="K242" s="224"/>
      <c r="L242" s="225" t="s">
        <v>165</v>
      </c>
      <c r="M242" s="50"/>
      <c r="N242" s="29"/>
    </row>
    <row r="243" spans="1:14" ht="15.75" x14ac:dyDescent="0.25">
      <c r="A243" s="1221"/>
      <c r="B243" s="147">
        <v>0.25</v>
      </c>
      <c r="C243" s="148" t="s">
        <v>70</v>
      </c>
      <c r="D243" s="29" t="s">
        <v>25</v>
      </c>
      <c r="E243" s="223"/>
      <c r="F243" s="224"/>
      <c r="G243" s="224"/>
      <c r="H243" s="224"/>
      <c r="I243" s="224"/>
      <c r="J243" s="224"/>
      <c r="K243" s="224"/>
      <c r="L243" s="226" t="s">
        <v>200</v>
      </c>
      <c r="M243" s="230">
        <f>(B243/D240)*M240</f>
        <v>0.41666666666666663</v>
      </c>
      <c r="N243" s="227" t="str">
        <f t="shared" ref="N243:N253" si="7">C243</f>
        <v>kg</v>
      </c>
    </row>
    <row r="244" spans="1:14" ht="15.75" x14ac:dyDescent="0.25">
      <c r="A244" s="1221"/>
      <c r="B244" s="147">
        <v>1.1999999999999999E-3</v>
      </c>
      <c r="C244" s="148" t="s">
        <v>70</v>
      </c>
      <c r="D244" s="29" t="s">
        <v>42</v>
      </c>
      <c r="E244" s="223"/>
      <c r="F244" s="224"/>
      <c r="G244" s="224"/>
      <c r="H244" s="224"/>
      <c r="I244" s="224"/>
      <c r="J244" s="224"/>
      <c r="K244" s="224"/>
      <c r="L244" s="226" t="s">
        <v>216</v>
      </c>
      <c r="M244" s="230">
        <f>(B244/D240)*M240</f>
        <v>2E-3</v>
      </c>
      <c r="N244" s="227" t="str">
        <f t="shared" si="7"/>
        <v>kg</v>
      </c>
    </row>
    <row r="245" spans="1:14" ht="15.75" x14ac:dyDescent="0.25">
      <c r="A245" s="1221"/>
      <c r="B245" s="147">
        <v>6.0000000000000001E-3</v>
      </c>
      <c r="C245" s="148" t="s">
        <v>70</v>
      </c>
      <c r="D245" s="29" t="s">
        <v>43</v>
      </c>
      <c r="E245" s="223"/>
      <c r="F245" s="224"/>
      <c r="G245" s="224"/>
      <c r="H245" s="224"/>
      <c r="I245" s="224"/>
      <c r="J245" s="224"/>
      <c r="K245" s="224"/>
      <c r="L245" s="226" t="s">
        <v>217</v>
      </c>
      <c r="M245" s="230">
        <f>(B245/D240)*M240</f>
        <v>0.01</v>
      </c>
      <c r="N245" s="227" t="str">
        <f t="shared" si="7"/>
        <v>kg</v>
      </c>
    </row>
    <row r="246" spans="1:14" ht="15.75" x14ac:dyDescent="0.25">
      <c r="A246" s="1221"/>
      <c r="B246" s="217">
        <v>1</v>
      </c>
      <c r="C246" s="148" t="s">
        <v>74</v>
      </c>
      <c r="D246" s="29" t="s">
        <v>41</v>
      </c>
      <c r="E246" s="223"/>
      <c r="F246" s="224"/>
      <c r="G246" s="224"/>
      <c r="H246" s="224"/>
      <c r="I246" s="224"/>
      <c r="J246" s="224"/>
      <c r="K246" s="224"/>
      <c r="L246" s="226" t="s">
        <v>218</v>
      </c>
      <c r="M246" s="231">
        <f>(B246/D240)*M240</f>
        <v>1.6666666666666665</v>
      </c>
      <c r="N246" s="227" t="str">
        <f t="shared" si="7"/>
        <v>pièces</v>
      </c>
    </row>
    <row r="247" spans="1:14" ht="15.75" x14ac:dyDescent="0.25">
      <c r="A247" s="1221"/>
      <c r="B247" s="147">
        <v>0.25</v>
      </c>
      <c r="C247" s="147" t="s">
        <v>70</v>
      </c>
      <c r="D247" s="29" t="s">
        <v>45</v>
      </c>
      <c r="E247" s="223"/>
      <c r="F247" s="224"/>
      <c r="G247" s="224"/>
      <c r="H247" s="224"/>
      <c r="I247" s="224"/>
      <c r="J247" s="224"/>
      <c r="K247" s="224"/>
      <c r="L247" s="226" t="s">
        <v>61</v>
      </c>
      <c r="M247" s="230">
        <f>(B247/D240)*M240</f>
        <v>0.41666666666666663</v>
      </c>
      <c r="N247" s="227" t="str">
        <f t="shared" si="7"/>
        <v>kg</v>
      </c>
    </row>
    <row r="248" spans="1:14" ht="15.75" x14ac:dyDescent="0.25">
      <c r="A248" s="1221"/>
      <c r="B248" s="147">
        <v>1.4999999999999999E-2</v>
      </c>
      <c r="C248" s="147" t="s">
        <v>70</v>
      </c>
      <c r="D248" s="29" t="s">
        <v>44</v>
      </c>
      <c r="E248" s="223"/>
      <c r="F248" s="224"/>
      <c r="G248" s="224"/>
      <c r="H248" s="224"/>
      <c r="I248" s="224"/>
      <c r="J248" s="224"/>
      <c r="K248" s="224"/>
      <c r="L248" s="226" t="s">
        <v>219</v>
      </c>
      <c r="M248" s="230">
        <f>(B248/D240)*M240</f>
        <v>2.5000000000000001E-2</v>
      </c>
      <c r="N248" s="227" t="str">
        <f t="shared" si="7"/>
        <v>kg</v>
      </c>
    </row>
    <row r="249" spans="1:14" ht="15.75" x14ac:dyDescent="0.25">
      <c r="A249" s="1221"/>
      <c r="B249" s="147">
        <v>0.02</v>
      </c>
      <c r="C249" s="147" t="s">
        <v>70</v>
      </c>
      <c r="D249" s="29" t="s">
        <v>46</v>
      </c>
      <c r="E249" s="223"/>
      <c r="F249" s="224"/>
      <c r="G249" s="224"/>
      <c r="H249" s="224"/>
      <c r="I249" s="224"/>
      <c r="J249" s="224"/>
      <c r="K249" s="224"/>
      <c r="L249" s="226" t="s">
        <v>220</v>
      </c>
      <c r="M249" s="230">
        <f>(B249/D240)*M240</f>
        <v>3.3333333333333333E-2</v>
      </c>
      <c r="N249" s="227" t="str">
        <f t="shared" si="7"/>
        <v>kg</v>
      </c>
    </row>
    <row r="250" spans="1:14" ht="15.75" x14ac:dyDescent="0.25">
      <c r="A250" s="1221"/>
      <c r="B250" s="147">
        <v>0.12</v>
      </c>
      <c r="C250" s="147" t="s">
        <v>70</v>
      </c>
      <c r="D250" s="29" t="s">
        <v>47</v>
      </c>
      <c r="E250" s="223"/>
      <c r="F250" s="224"/>
      <c r="G250" s="224"/>
      <c r="H250" s="224"/>
      <c r="I250" s="224"/>
      <c r="J250" s="224"/>
      <c r="K250" s="224"/>
      <c r="L250" s="226" t="s">
        <v>31</v>
      </c>
      <c r="M250" s="230">
        <f>(B250/D240)*M240</f>
        <v>0.2</v>
      </c>
      <c r="N250" s="227" t="str">
        <f t="shared" si="7"/>
        <v>kg</v>
      </c>
    </row>
    <row r="251" spans="1:14" ht="15.75" x14ac:dyDescent="0.25">
      <c r="A251" s="1221"/>
      <c r="B251" s="147">
        <v>0.02</v>
      </c>
      <c r="C251" s="147" t="s">
        <v>70</v>
      </c>
      <c r="D251" s="29" t="s">
        <v>48</v>
      </c>
      <c r="E251" s="223"/>
      <c r="F251" s="224"/>
      <c r="G251" s="224"/>
      <c r="H251" s="224"/>
      <c r="I251" s="224"/>
      <c r="J251" s="224"/>
      <c r="K251" s="224"/>
      <c r="L251" s="226" t="s">
        <v>204</v>
      </c>
      <c r="M251" s="230">
        <f>(B251/D240)*M240</f>
        <v>3.3333333333333333E-2</v>
      </c>
      <c r="N251" s="227" t="str">
        <f t="shared" si="7"/>
        <v>kg</v>
      </c>
    </row>
    <row r="252" spans="1:14" ht="15.75" x14ac:dyDescent="0.25">
      <c r="A252" s="1221"/>
      <c r="B252" s="147"/>
      <c r="C252" s="147"/>
      <c r="D252" s="29"/>
      <c r="E252" s="223"/>
      <c r="F252" s="224"/>
      <c r="G252" s="224"/>
      <c r="H252" s="224"/>
      <c r="I252" s="224"/>
      <c r="J252" s="224"/>
      <c r="K252" s="224"/>
      <c r="L252" s="226"/>
      <c r="M252" s="232">
        <f>(B252/D240)*M240</f>
        <v>0</v>
      </c>
      <c r="N252" s="227">
        <f t="shared" si="7"/>
        <v>0</v>
      </c>
    </row>
    <row r="253" spans="1:14" ht="15.75" x14ac:dyDescent="0.25">
      <c r="A253" s="1221"/>
      <c r="B253" s="147"/>
      <c r="C253" s="147"/>
      <c r="D253" s="29"/>
      <c r="E253" s="223"/>
      <c r="F253" s="224"/>
      <c r="G253" s="224"/>
      <c r="H253" s="224"/>
      <c r="I253" s="224"/>
      <c r="J253" s="224"/>
      <c r="K253" s="224"/>
      <c r="L253" s="226"/>
      <c r="M253" s="232">
        <f>(B253/D240)*M240</f>
        <v>0</v>
      </c>
      <c r="N253" s="227">
        <f t="shared" si="7"/>
        <v>0</v>
      </c>
    </row>
    <row r="254" spans="1:14" x14ac:dyDescent="0.25">
      <c r="A254" s="1221"/>
      <c r="B254" s="49"/>
      <c r="C254" s="49"/>
      <c r="D254" s="29"/>
      <c r="E254" s="223"/>
      <c r="F254" s="224"/>
      <c r="G254" s="224"/>
      <c r="H254" s="224"/>
      <c r="I254" s="224"/>
      <c r="J254" s="224"/>
      <c r="K254" s="224"/>
      <c r="L254" s="223"/>
      <c r="M254" s="49"/>
      <c r="N254" s="49"/>
    </row>
    <row r="255" spans="1:14" x14ac:dyDescent="0.25">
      <c r="A255" s="1221"/>
      <c r="B255" s="49"/>
      <c r="C255" s="49"/>
      <c r="D255" s="29"/>
      <c r="E255" s="223"/>
      <c r="F255" s="224"/>
      <c r="G255" s="224"/>
      <c r="H255" s="224"/>
      <c r="I255" s="224"/>
      <c r="J255" s="224"/>
      <c r="K255" s="224"/>
      <c r="L255" s="223"/>
      <c r="M255" s="49"/>
      <c r="N255" s="49"/>
    </row>
    <row r="256" spans="1:14" ht="15.75" thickBot="1" x14ac:dyDescent="0.3">
      <c r="A256" s="1221"/>
      <c r="B256" s="43" t="s">
        <v>83</v>
      </c>
      <c r="C256" s="6"/>
      <c r="D256" s="7" t="s">
        <v>40</v>
      </c>
      <c r="E256" s="156"/>
      <c r="F256" s="156"/>
      <c r="G256" s="158"/>
      <c r="H256" s="158"/>
      <c r="I256" s="158"/>
      <c r="J256" s="158"/>
      <c r="K256" s="158"/>
      <c r="L256" s="158"/>
      <c r="M256" s="158"/>
      <c r="N256" s="49"/>
    </row>
    <row r="257" spans="1:14" ht="18.75" x14ac:dyDescent="0.25">
      <c r="A257" s="1221"/>
      <c r="B257" s="233"/>
      <c r="C257" s="1227" t="str">
        <f>B237</f>
        <v>Supertoinette</v>
      </c>
      <c r="D257" s="1227"/>
      <c r="E257" s="1227"/>
      <c r="F257" s="1227"/>
      <c r="G257" s="1227"/>
      <c r="H257" s="155"/>
      <c r="I257" s="155"/>
      <c r="J257" s="155"/>
      <c r="K257" s="155"/>
      <c r="L257" s="155"/>
      <c r="M257" s="155"/>
      <c r="N257" s="49"/>
    </row>
    <row r="258" spans="1:14" x14ac:dyDescent="0.25">
      <c r="A258" s="1221"/>
      <c r="B258" s="234"/>
      <c r="C258" s="4" t="s">
        <v>117</v>
      </c>
      <c r="D258" s="18"/>
      <c r="E258" s="18"/>
      <c r="F258" s="18"/>
      <c r="G258" s="18"/>
      <c r="H258" s="4"/>
      <c r="I258" s="4"/>
      <c r="J258" s="4"/>
      <c r="K258" s="4"/>
      <c r="L258" s="4"/>
      <c r="M258" s="4"/>
      <c r="N258" s="49"/>
    </row>
    <row r="259" spans="1:14" x14ac:dyDescent="0.25">
      <c r="A259" s="1221"/>
      <c r="B259" s="235"/>
      <c r="C259" s="4" t="s">
        <v>108</v>
      </c>
      <c r="D259" s="18"/>
      <c r="E259" s="18"/>
      <c r="F259" s="18"/>
      <c r="G259" s="18"/>
      <c r="H259" s="4"/>
      <c r="I259" s="4"/>
      <c r="J259" s="4"/>
      <c r="K259" s="4"/>
      <c r="L259" s="4"/>
      <c r="M259" s="4"/>
      <c r="N259" s="49"/>
    </row>
    <row r="260" spans="1:14" x14ac:dyDescent="0.25">
      <c r="A260" s="1221"/>
      <c r="B260" s="235"/>
      <c r="C260" s="4" t="s">
        <v>109</v>
      </c>
      <c r="D260" s="18"/>
      <c r="E260" s="18"/>
      <c r="F260" s="18"/>
      <c r="G260" s="18"/>
      <c r="H260" s="4"/>
      <c r="I260" s="4"/>
      <c r="J260" s="4"/>
      <c r="K260" s="4"/>
      <c r="L260" s="4"/>
      <c r="M260" s="4"/>
      <c r="N260" s="49"/>
    </row>
    <row r="261" spans="1:14" x14ac:dyDescent="0.25">
      <c r="A261" s="1221"/>
      <c r="B261" s="235"/>
      <c r="C261" s="4" t="s">
        <v>110</v>
      </c>
      <c r="D261" s="18"/>
      <c r="E261" s="18"/>
      <c r="F261" s="18"/>
      <c r="G261" s="18"/>
      <c r="H261" s="4"/>
      <c r="I261" s="4"/>
      <c r="J261" s="4"/>
      <c r="K261" s="4"/>
      <c r="L261" s="4"/>
      <c r="M261" s="4"/>
      <c r="N261" s="49"/>
    </row>
    <row r="262" spans="1:14" x14ac:dyDescent="0.25">
      <c r="A262" s="1221"/>
      <c r="B262" s="235"/>
      <c r="C262" s="4" t="s">
        <v>111</v>
      </c>
      <c r="D262" s="18"/>
      <c r="E262" s="18"/>
      <c r="F262" s="18"/>
      <c r="G262" s="18"/>
      <c r="H262" s="4"/>
      <c r="I262" s="4"/>
      <c r="J262" s="4"/>
      <c r="K262" s="4"/>
      <c r="L262" s="4"/>
      <c r="M262" s="4"/>
      <c r="N262" s="49"/>
    </row>
    <row r="263" spans="1:14" x14ac:dyDescent="0.25">
      <c r="A263" s="1221"/>
      <c r="B263" s="234"/>
      <c r="C263" s="4" t="s">
        <v>112</v>
      </c>
      <c r="D263" s="18"/>
      <c r="E263" s="18"/>
      <c r="F263" s="18"/>
      <c r="G263" s="18"/>
      <c r="H263" s="4"/>
      <c r="I263" s="4"/>
      <c r="J263" s="4"/>
      <c r="K263" s="4"/>
      <c r="L263" s="4"/>
      <c r="M263" s="4"/>
      <c r="N263" s="49"/>
    </row>
    <row r="264" spans="1:14" x14ac:dyDescent="0.25">
      <c r="A264" s="1221"/>
      <c r="B264" s="234"/>
      <c r="C264" s="4" t="s">
        <v>113</v>
      </c>
      <c r="D264" s="18"/>
      <c r="E264" s="18"/>
      <c r="F264" s="18"/>
      <c r="G264" s="18"/>
      <c r="H264" s="4"/>
      <c r="I264" s="4"/>
      <c r="J264" s="4"/>
      <c r="K264" s="4"/>
      <c r="L264" s="4"/>
      <c r="M264" s="4"/>
      <c r="N264" s="49"/>
    </row>
    <row r="265" spans="1:14" x14ac:dyDescent="0.25">
      <c r="A265" s="1221"/>
      <c r="B265" s="234"/>
      <c r="C265" s="4" t="s">
        <v>114</v>
      </c>
      <c r="D265" s="18"/>
      <c r="E265" s="18"/>
      <c r="F265" s="18"/>
      <c r="G265" s="18"/>
      <c r="H265" s="4"/>
      <c r="I265" s="4"/>
      <c r="J265" s="4"/>
      <c r="K265" s="4"/>
      <c r="L265" s="4"/>
      <c r="M265" s="4"/>
      <c r="N265" s="49"/>
    </row>
    <row r="266" spans="1:14" x14ac:dyDescent="0.25">
      <c r="A266" s="1221"/>
      <c r="B266" s="234"/>
      <c r="C266" s="4" t="s">
        <v>115</v>
      </c>
      <c r="D266" s="18"/>
      <c r="E266" s="18"/>
      <c r="F266" s="18"/>
      <c r="G266" s="18"/>
      <c r="H266" s="4"/>
      <c r="I266" s="4"/>
      <c r="J266" s="4"/>
      <c r="K266" s="4"/>
      <c r="L266" s="4"/>
      <c r="M266" s="4"/>
      <c r="N266" s="49"/>
    </row>
    <row r="267" spans="1:14" x14ac:dyDescent="0.25">
      <c r="A267" s="1221"/>
      <c r="B267" s="234"/>
      <c r="C267" s="4" t="s">
        <v>116</v>
      </c>
      <c r="D267" s="17"/>
      <c r="E267" s="17"/>
      <c r="F267" s="17"/>
      <c r="G267" s="17"/>
      <c r="H267" s="4"/>
      <c r="I267" s="4"/>
      <c r="J267" s="4"/>
      <c r="K267" s="4"/>
      <c r="L267" s="4"/>
      <c r="M267" s="4"/>
      <c r="N267" s="49"/>
    </row>
    <row r="268" spans="1:14" x14ac:dyDescent="0.25">
      <c r="A268" s="1221"/>
      <c r="B268" s="234"/>
      <c r="C268" s="4" t="s">
        <v>103</v>
      </c>
      <c r="D268" s="17"/>
      <c r="E268" s="17"/>
      <c r="F268" s="17"/>
      <c r="G268" s="17"/>
      <c r="H268" s="4"/>
      <c r="I268" s="4"/>
      <c r="J268" s="4"/>
      <c r="K268" s="4"/>
      <c r="L268" s="4"/>
      <c r="M268" s="4"/>
      <c r="N268" s="49"/>
    </row>
    <row r="269" spans="1:14" x14ac:dyDescent="0.25">
      <c r="A269" s="1221"/>
      <c r="B269" s="234"/>
      <c r="C269" s="4" t="s">
        <v>104</v>
      </c>
      <c r="D269" s="17"/>
      <c r="E269" s="17"/>
      <c r="F269" s="17"/>
      <c r="G269" s="17"/>
      <c r="H269" s="4"/>
      <c r="I269" s="4"/>
      <c r="J269" s="4"/>
      <c r="K269" s="4"/>
      <c r="L269" s="4"/>
      <c r="M269" s="4"/>
      <c r="N269" s="49"/>
    </row>
    <row r="270" spans="1:14" x14ac:dyDescent="0.25">
      <c r="A270" s="1221"/>
      <c r="B270" s="234"/>
      <c r="C270" s="4" t="s">
        <v>105</v>
      </c>
      <c r="D270" s="17"/>
      <c r="E270" s="17"/>
      <c r="F270" s="17"/>
      <c r="G270" s="17"/>
      <c r="H270" s="4"/>
      <c r="I270" s="4"/>
      <c r="J270" s="4"/>
      <c r="K270" s="4"/>
      <c r="L270" s="4"/>
      <c r="M270" s="4"/>
      <c r="N270" s="49"/>
    </row>
    <row r="271" spans="1:14" x14ac:dyDescent="0.25">
      <c r="A271" s="1221"/>
      <c r="B271" s="234"/>
      <c r="C271" s="4" t="s">
        <v>106</v>
      </c>
      <c r="D271" s="17"/>
      <c r="E271" s="17"/>
      <c r="F271" s="17"/>
      <c r="G271" s="17"/>
      <c r="H271" s="4"/>
      <c r="I271" s="4"/>
      <c r="J271" s="4"/>
      <c r="K271" s="4"/>
      <c r="L271" s="4"/>
      <c r="M271" s="4"/>
      <c r="N271" s="49"/>
    </row>
    <row r="272" spans="1:14" x14ac:dyDescent="0.25">
      <c r="A272" s="1221"/>
      <c r="B272" s="236"/>
      <c r="C272" s="4" t="s">
        <v>107</v>
      </c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9"/>
    </row>
    <row r="273" spans="1:14" x14ac:dyDescent="0.25">
      <c r="A273" s="1221"/>
      <c r="B273" s="236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9"/>
    </row>
    <row r="274" spans="1:14" x14ac:dyDescent="0.25">
      <c r="A274" s="1221"/>
      <c r="B274" s="27" t="s">
        <v>161</v>
      </c>
      <c r="C274" s="239" t="s">
        <v>206</v>
      </c>
      <c r="D274" s="29"/>
      <c r="E274" s="29"/>
      <c r="F274" s="29"/>
      <c r="G274" s="29"/>
      <c r="H274" s="29"/>
      <c r="I274" s="27" t="s">
        <v>164</v>
      </c>
      <c r="J274" s="240" t="s">
        <v>166</v>
      </c>
      <c r="K274" s="29"/>
      <c r="L274" s="29"/>
      <c r="M274" s="29"/>
      <c r="N274" s="228"/>
    </row>
    <row r="275" spans="1:14" x14ac:dyDescent="0.25">
      <c r="A275" s="1221"/>
      <c r="B275" s="27" t="s">
        <v>162</v>
      </c>
      <c r="C275" s="240" t="s">
        <v>346</v>
      </c>
      <c r="D275" s="29"/>
      <c r="E275" s="29"/>
      <c r="F275" s="29"/>
      <c r="G275" s="29"/>
      <c r="H275" s="29"/>
      <c r="I275" s="27" t="s">
        <v>165</v>
      </c>
      <c r="J275" s="240" t="s">
        <v>205</v>
      </c>
      <c r="K275" s="29"/>
      <c r="L275" s="29"/>
      <c r="M275" s="29"/>
      <c r="N275" s="228"/>
    </row>
    <row r="276" spans="1:14" x14ac:dyDescent="0.25">
      <c r="A276" s="1221"/>
      <c r="B276" s="27" t="s">
        <v>163</v>
      </c>
      <c r="C276" s="240" t="s">
        <v>347</v>
      </c>
      <c r="D276" s="29"/>
      <c r="E276" s="29"/>
      <c r="F276" s="29"/>
      <c r="G276" s="29"/>
      <c r="H276" s="29"/>
      <c r="I276" s="238" t="s">
        <v>178</v>
      </c>
      <c r="J276" s="29" t="s">
        <v>191</v>
      </c>
      <c r="K276" s="29"/>
      <c r="L276" s="29"/>
      <c r="M276" s="29"/>
      <c r="N276" s="228"/>
    </row>
    <row r="277" spans="1:14" x14ac:dyDescent="0.25">
      <c r="A277" s="1221"/>
      <c r="B277" s="1228" t="str">
        <f ca="1">CELL("nomfichier")</f>
        <v>C:\Users\Joël Leboucher\Desktop\UPRT a faire\EN CHANTIER\fait\PORTION\[ff-21-restauration-beignets.accacia.xlsx]Nota</v>
      </c>
      <c r="C277" s="1228"/>
      <c r="D277" s="1228"/>
      <c r="E277" s="1228"/>
      <c r="F277" s="1228"/>
      <c r="G277" s="1228"/>
      <c r="H277" s="1228"/>
      <c r="I277" s="1228"/>
      <c r="J277" s="1228"/>
      <c r="K277" s="1228"/>
      <c r="L277" s="1228"/>
      <c r="M277" s="1228"/>
      <c r="N277" s="49"/>
    </row>
    <row r="278" spans="1:14" ht="15.75" thickBot="1" x14ac:dyDescent="0.3">
      <c r="A278" s="1221"/>
      <c r="B278" s="1194" t="s">
        <v>181</v>
      </c>
      <c r="C278" s="1194"/>
      <c r="D278" s="1194"/>
      <c r="E278" s="1194"/>
      <c r="F278" s="1194"/>
      <c r="G278" s="1194"/>
      <c r="H278" s="1194"/>
      <c r="I278" s="1194"/>
      <c r="J278" s="1194"/>
      <c r="K278" s="1194"/>
      <c r="L278" s="1194"/>
      <c r="M278" s="1194"/>
      <c r="N278" s="229"/>
    </row>
    <row r="279" spans="1:14" ht="15.75" thickBot="1" x14ac:dyDescent="0.3"/>
    <row r="280" spans="1:14" ht="18.75" x14ac:dyDescent="0.25">
      <c r="A280" s="12" t="s">
        <v>160</v>
      </c>
      <c r="B280" s="1233" t="s">
        <v>122</v>
      </c>
      <c r="C280" s="1233"/>
      <c r="D280" s="1233"/>
      <c r="E280" s="1233"/>
      <c r="F280" s="1233"/>
      <c r="G280" s="1233"/>
      <c r="H280" s="1233"/>
      <c r="I280" s="1233"/>
      <c r="J280" s="1233"/>
      <c r="K280" s="1233"/>
      <c r="L280" s="1233"/>
      <c r="M280" s="1233"/>
      <c r="N280" s="1233"/>
    </row>
    <row r="281" spans="1:14" ht="23.25" x14ac:dyDescent="0.25">
      <c r="A281" s="1221" t="str">
        <f>B280</f>
        <v>Au Féminin.com</v>
      </c>
      <c r="B281" s="1234" t="s">
        <v>82</v>
      </c>
      <c r="C281" s="1234"/>
      <c r="D281" s="1234"/>
      <c r="E281" s="1234"/>
      <c r="F281" s="1234"/>
      <c r="G281" s="1234"/>
      <c r="H281" s="1234"/>
      <c r="I281" s="1234"/>
      <c r="J281" s="1234"/>
      <c r="K281" s="1234"/>
      <c r="L281" s="1234"/>
      <c r="M281" s="242" t="s">
        <v>178</v>
      </c>
      <c r="N281" s="243"/>
    </row>
    <row r="282" spans="1:14" ht="23.25" x14ac:dyDescent="0.25">
      <c r="A282" s="1221"/>
      <c r="B282" s="31"/>
      <c r="C282" s="244"/>
      <c r="D282" s="31" t="s">
        <v>164</v>
      </c>
      <c r="E282" s="244"/>
      <c r="F282" s="244"/>
      <c r="G282" s="244"/>
      <c r="H282" s="244"/>
      <c r="I282" s="244"/>
      <c r="J282" s="244"/>
      <c r="K282" s="244"/>
      <c r="L282" s="244"/>
      <c r="M282" s="245" t="s">
        <v>81</v>
      </c>
      <c r="N282" s="246"/>
    </row>
    <row r="283" spans="1:14" x14ac:dyDescent="0.25">
      <c r="A283" s="1221"/>
      <c r="B283" s="1235" t="s">
        <v>199</v>
      </c>
      <c r="C283" s="1235"/>
      <c r="D283" s="1165">
        <v>6</v>
      </c>
      <c r="E283" s="1236" t="s">
        <v>75</v>
      </c>
      <c r="F283" s="247"/>
      <c r="G283" s="247"/>
      <c r="H283" s="247"/>
      <c r="I283" s="247"/>
      <c r="J283" s="247"/>
      <c r="K283" s="247"/>
      <c r="L283" s="247"/>
      <c r="M283" s="1167">
        <v>10</v>
      </c>
      <c r="N283" s="1236" t="s">
        <v>75</v>
      </c>
    </row>
    <row r="284" spans="1:14" x14ac:dyDescent="0.25">
      <c r="A284" s="1221"/>
      <c r="B284" s="1235"/>
      <c r="C284" s="1235"/>
      <c r="D284" s="1165"/>
      <c r="E284" s="1236"/>
      <c r="F284" s="247"/>
      <c r="G284" s="247"/>
      <c r="H284" s="247"/>
      <c r="I284" s="247"/>
      <c r="J284" s="247"/>
      <c r="K284" s="247"/>
      <c r="L284" s="247"/>
      <c r="M284" s="1167"/>
      <c r="N284" s="1236"/>
    </row>
    <row r="285" spans="1:14" x14ac:dyDescent="0.25">
      <c r="A285" s="1221"/>
      <c r="B285" s="31" t="s">
        <v>162</v>
      </c>
      <c r="C285" s="32" t="s">
        <v>163</v>
      </c>
      <c r="D285" s="31" t="s">
        <v>161</v>
      </c>
      <c r="E285" s="248"/>
      <c r="F285" s="249"/>
      <c r="G285" s="249"/>
      <c r="H285" s="249"/>
      <c r="I285" s="249"/>
      <c r="J285" s="249"/>
      <c r="K285" s="249"/>
      <c r="L285" s="250" t="s">
        <v>165</v>
      </c>
      <c r="M285" s="52"/>
      <c r="N285" s="34"/>
    </row>
    <row r="286" spans="1:14" ht="15.75" x14ac:dyDescent="0.25">
      <c r="A286" s="1221"/>
      <c r="B286" s="147">
        <v>0.15</v>
      </c>
      <c r="C286" s="148" t="s">
        <v>70</v>
      </c>
      <c r="D286" s="241" t="s">
        <v>123</v>
      </c>
      <c r="E286" s="248"/>
      <c r="F286" s="249"/>
      <c r="G286" s="249"/>
      <c r="H286" s="249"/>
      <c r="I286" s="249"/>
      <c r="J286" s="249"/>
      <c r="K286" s="249"/>
      <c r="L286" s="251" t="s">
        <v>200</v>
      </c>
      <c r="M286" s="255">
        <f>(B286/D283)*M283</f>
        <v>0.24999999999999997</v>
      </c>
      <c r="N286" s="252" t="str">
        <f t="shared" ref="N286:N296" si="8">C286</f>
        <v>kg</v>
      </c>
    </row>
    <row r="287" spans="1:14" ht="15.75" x14ac:dyDescent="0.25">
      <c r="A287" s="1221"/>
      <c r="B287" s="147">
        <v>2</v>
      </c>
      <c r="C287" s="148" t="s">
        <v>74</v>
      </c>
      <c r="D287" s="35" t="s">
        <v>126</v>
      </c>
      <c r="E287" s="248"/>
      <c r="F287" s="249"/>
      <c r="G287" s="249"/>
      <c r="H287" s="249"/>
      <c r="I287" s="249"/>
      <c r="J287" s="249"/>
      <c r="K287" s="249"/>
      <c r="L287" s="251" t="s">
        <v>168</v>
      </c>
      <c r="M287" s="256">
        <f>(B287/D283)*M283</f>
        <v>3.333333333333333</v>
      </c>
      <c r="N287" s="252" t="str">
        <f t="shared" si="8"/>
        <v>pièces</v>
      </c>
    </row>
    <row r="288" spans="1:14" ht="15.75" x14ac:dyDescent="0.25">
      <c r="A288" s="1221"/>
      <c r="B288" s="147">
        <v>1</v>
      </c>
      <c r="C288" s="148" t="s">
        <v>69</v>
      </c>
      <c r="D288" s="35" t="s">
        <v>125</v>
      </c>
      <c r="E288" s="248"/>
      <c r="F288" s="249"/>
      <c r="G288" s="249"/>
      <c r="H288" s="249"/>
      <c r="I288" s="249"/>
      <c r="J288" s="249"/>
      <c r="K288" s="249"/>
      <c r="L288" s="251" t="s">
        <v>208</v>
      </c>
      <c r="M288" s="257">
        <f>(B288/D283)*M283</f>
        <v>1.6666666666666665</v>
      </c>
      <c r="N288" s="252" t="str">
        <f t="shared" si="8"/>
        <v>l</v>
      </c>
    </row>
    <row r="289" spans="1:14" ht="15.75" x14ac:dyDescent="0.25">
      <c r="A289" s="1221"/>
      <c r="B289" s="217">
        <v>0.1</v>
      </c>
      <c r="C289" s="148" t="s">
        <v>70</v>
      </c>
      <c r="D289" s="35" t="s">
        <v>124</v>
      </c>
      <c r="E289" s="248"/>
      <c r="F289" s="249"/>
      <c r="G289" s="249"/>
      <c r="H289" s="249"/>
      <c r="I289" s="249"/>
      <c r="J289" s="249"/>
      <c r="K289" s="249"/>
      <c r="L289" s="251" t="s">
        <v>29</v>
      </c>
      <c r="M289" s="255">
        <f>(B289/D283)*M283</f>
        <v>0.16666666666666666</v>
      </c>
      <c r="N289" s="252" t="str">
        <f t="shared" si="8"/>
        <v>kg</v>
      </c>
    </row>
    <row r="290" spans="1:14" ht="15.75" x14ac:dyDescent="0.25">
      <c r="A290" s="1221"/>
      <c r="B290" s="147">
        <v>2</v>
      </c>
      <c r="C290" s="147" t="s">
        <v>86</v>
      </c>
      <c r="D290" s="35" t="s">
        <v>66</v>
      </c>
      <c r="E290" s="248"/>
      <c r="F290" s="249"/>
      <c r="G290" s="249"/>
      <c r="H290" s="249"/>
      <c r="I290" s="249"/>
      <c r="J290" s="249"/>
      <c r="K290" s="249"/>
      <c r="L290" s="251" t="s">
        <v>221</v>
      </c>
      <c r="M290" s="256">
        <f>(B290/D283)*M283</f>
        <v>3.333333333333333</v>
      </c>
      <c r="N290" s="252" t="str">
        <f t="shared" si="8"/>
        <v>C à S</v>
      </c>
    </row>
    <row r="291" spans="1:14" ht="15.75" x14ac:dyDescent="0.25">
      <c r="A291" s="1221"/>
      <c r="B291" s="147">
        <v>3</v>
      </c>
      <c r="C291" s="147" t="s">
        <v>86</v>
      </c>
      <c r="D291" s="35" t="s">
        <v>127</v>
      </c>
      <c r="E291" s="248"/>
      <c r="F291" s="249"/>
      <c r="G291" s="249"/>
      <c r="H291" s="249"/>
      <c r="I291" s="249"/>
      <c r="J291" s="249"/>
      <c r="K291" s="249"/>
      <c r="L291" s="251" t="s">
        <v>222</v>
      </c>
      <c r="M291" s="256">
        <f>(B291/D283)*M283</f>
        <v>5</v>
      </c>
      <c r="N291" s="252" t="str">
        <f t="shared" si="8"/>
        <v>C à S</v>
      </c>
    </row>
    <row r="292" spans="1:14" ht="15.75" x14ac:dyDescent="0.25">
      <c r="A292" s="1221"/>
      <c r="B292" s="147"/>
      <c r="C292" s="147"/>
      <c r="D292" s="35" t="s">
        <v>128</v>
      </c>
      <c r="E292" s="248"/>
      <c r="F292" s="249"/>
      <c r="G292" s="249"/>
      <c r="H292" s="249"/>
      <c r="I292" s="249"/>
      <c r="J292" s="249"/>
      <c r="K292" s="249"/>
      <c r="L292" s="251" t="s">
        <v>128</v>
      </c>
      <c r="M292" s="258">
        <f>(B292/D283)*M283</f>
        <v>0</v>
      </c>
      <c r="N292" s="252">
        <f t="shared" si="8"/>
        <v>0</v>
      </c>
    </row>
    <row r="293" spans="1:14" ht="15.75" x14ac:dyDescent="0.25">
      <c r="A293" s="1221"/>
      <c r="B293" s="147"/>
      <c r="C293" s="147"/>
      <c r="D293" s="35"/>
      <c r="E293" s="248"/>
      <c r="F293" s="249"/>
      <c r="G293" s="249"/>
      <c r="H293" s="249"/>
      <c r="I293" s="249"/>
      <c r="J293" s="249"/>
      <c r="K293" s="249"/>
      <c r="L293" s="251"/>
      <c r="M293" s="258">
        <f>(B293/D283)*M283</f>
        <v>0</v>
      </c>
      <c r="N293" s="252">
        <f t="shared" si="8"/>
        <v>0</v>
      </c>
    </row>
    <row r="294" spans="1:14" ht="15.75" x14ac:dyDescent="0.25">
      <c r="A294" s="1221"/>
      <c r="B294" s="147"/>
      <c r="C294" s="147"/>
      <c r="D294" s="35"/>
      <c r="E294" s="248"/>
      <c r="F294" s="249"/>
      <c r="G294" s="249"/>
      <c r="H294" s="249"/>
      <c r="I294" s="249"/>
      <c r="J294" s="249"/>
      <c r="K294" s="249"/>
      <c r="L294" s="251"/>
      <c r="M294" s="258">
        <f>(B294/D283)*M283</f>
        <v>0</v>
      </c>
      <c r="N294" s="252">
        <f t="shared" si="8"/>
        <v>0</v>
      </c>
    </row>
    <row r="295" spans="1:14" ht="15.75" x14ac:dyDescent="0.25">
      <c r="A295" s="1221"/>
      <c r="B295" s="147"/>
      <c r="C295" s="147"/>
      <c r="D295" s="35"/>
      <c r="E295" s="248"/>
      <c r="F295" s="249"/>
      <c r="G295" s="249"/>
      <c r="H295" s="249"/>
      <c r="I295" s="249"/>
      <c r="J295" s="249"/>
      <c r="K295" s="249"/>
      <c r="L295" s="251"/>
      <c r="M295" s="258">
        <f>(B295/D283)*M283</f>
        <v>0</v>
      </c>
      <c r="N295" s="252">
        <f t="shared" si="8"/>
        <v>0</v>
      </c>
    </row>
    <row r="296" spans="1:14" ht="15.75" x14ac:dyDescent="0.25">
      <c r="A296" s="1221"/>
      <c r="B296" s="147"/>
      <c r="C296" s="147"/>
      <c r="D296" s="34"/>
      <c r="E296" s="248"/>
      <c r="F296" s="249"/>
      <c r="G296" s="249"/>
      <c r="H296" s="249"/>
      <c r="I296" s="249"/>
      <c r="J296" s="249"/>
      <c r="K296" s="249"/>
      <c r="L296" s="251"/>
      <c r="M296" s="258">
        <f>(B296/D283)*M283</f>
        <v>0</v>
      </c>
      <c r="N296" s="252">
        <f t="shared" si="8"/>
        <v>0</v>
      </c>
    </row>
    <row r="297" spans="1:14" x14ac:dyDescent="0.25">
      <c r="A297" s="1221"/>
      <c r="B297" s="51"/>
      <c r="C297" s="51"/>
      <c r="D297" s="34"/>
      <c r="E297" s="248"/>
      <c r="F297" s="249"/>
      <c r="G297" s="249"/>
      <c r="H297" s="249"/>
      <c r="I297" s="249"/>
      <c r="J297" s="249"/>
      <c r="K297" s="249"/>
      <c r="L297" s="248"/>
      <c r="M297" s="51"/>
      <c r="N297" s="51"/>
    </row>
    <row r="298" spans="1:14" x14ac:dyDescent="0.25">
      <c r="A298" s="1221"/>
      <c r="B298" s="51"/>
      <c r="C298" s="51"/>
      <c r="D298" s="34"/>
      <c r="E298" s="248"/>
      <c r="F298" s="249"/>
      <c r="G298" s="249"/>
      <c r="H298" s="249"/>
      <c r="I298" s="249"/>
      <c r="J298" s="249"/>
      <c r="K298" s="249"/>
      <c r="L298" s="248"/>
      <c r="M298" s="51"/>
      <c r="N298" s="51"/>
    </row>
    <row r="299" spans="1:14" ht="15.75" thickBot="1" x14ac:dyDescent="0.3">
      <c r="A299" s="1221"/>
      <c r="B299" s="43" t="s">
        <v>83</v>
      </c>
      <c r="C299" s="6"/>
      <c r="D299" s="7" t="s">
        <v>49</v>
      </c>
      <c r="E299" s="156"/>
      <c r="F299" s="156"/>
      <c r="G299" s="158"/>
      <c r="H299" s="158"/>
      <c r="I299" s="158"/>
      <c r="J299" s="158"/>
      <c r="K299" s="158"/>
      <c r="L299" s="158"/>
      <c r="M299" s="158"/>
      <c r="N299" s="51"/>
    </row>
    <row r="300" spans="1:14" ht="18.75" x14ac:dyDescent="0.25">
      <c r="A300" s="1221"/>
      <c r="B300" s="259"/>
      <c r="C300" s="1227" t="str">
        <f>B280</f>
        <v>Au Féminin.com</v>
      </c>
      <c r="D300" s="1227"/>
      <c r="E300" s="1227"/>
      <c r="F300" s="1227"/>
      <c r="G300" s="1227"/>
      <c r="H300" s="155"/>
      <c r="I300" s="155"/>
      <c r="J300" s="155"/>
      <c r="K300" s="155"/>
      <c r="L300" s="155"/>
      <c r="M300" s="155"/>
      <c r="N300" s="51"/>
    </row>
    <row r="301" spans="1:14" x14ac:dyDescent="0.25">
      <c r="A301" s="1221"/>
      <c r="B301" s="260"/>
      <c r="C301" s="4" t="s">
        <v>129</v>
      </c>
      <c r="D301" s="18"/>
      <c r="E301" s="18"/>
      <c r="F301" s="18"/>
      <c r="G301" s="18"/>
      <c r="H301" s="4"/>
      <c r="I301" s="4"/>
      <c r="J301" s="4"/>
      <c r="K301" s="4"/>
      <c r="L301" s="4"/>
      <c r="M301" s="4"/>
      <c r="N301" s="51"/>
    </row>
    <row r="302" spans="1:14" x14ac:dyDescent="0.25">
      <c r="A302" s="1221"/>
      <c r="B302" s="261"/>
      <c r="C302" s="4" t="s">
        <v>130</v>
      </c>
      <c r="D302" s="18"/>
      <c r="E302" s="18"/>
      <c r="F302" s="18"/>
      <c r="G302" s="18"/>
      <c r="H302" s="4"/>
      <c r="I302" s="4"/>
      <c r="J302" s="4"/>
      <c r="K302" s="4"/>
      <c r="L302" s="4"/>
      <c r="M302" s="4"/>
      <c r="N302" s="51"/>
    </row>
    <row r="303" spans="1:14" x14ac:dyDescent="0.25">
      <c r="A303" s="1221"/>
      <c r="B303" s="261"/>
      <c r="C303" s="4" t="s">
        <v>131</v>
      </c>
      <c r="D303" s="18"/>
      <c r="E303" s="18"/>
      <c r="F303" s="18"/>
      <c r="G303" s="18"/>
      <c r="H303" s="4"/>
      <c r="I303" s="4"/>
      <c r="J303" s="4"/>
      <c r="K303" s="4"/>
      <c r="L303" s="4"/>
      <c r="M303" s="4"/>
      <c r="N303" s="51"/>
    </row>
    <row r="304" spans="1:14" x14ac:dyDescent="0.25">
      <c r="A304" s="1221"/>
      <c r="B304" s="261"/>
      <c r="C304" s="4" t="s">
        <v>132</v>
      </c>
      <c r="D304" s="18"/>
      <c r="E304" s="18"/>
      <c r="F304" s="18"/>
      <c r="G304" s="18"/>
      <c r="H304" s="4"/>
      <c r="I304" s="4"/>
      <c r="J304" s="4"/>
      <c r="K304" s="4"/>
      <c r="L304" s="4"/>
      <c r="M304" s="4"/>
      <c r="N304" s="51"/>
    </row>
    <row r="305" spans="1:14" x14ac:dyDescent="0.25">
      <c r="A305" s="1221"/>
      <c r="B305" s="261"/>
      <c r="C305" s="4" t="s">
        <v>135</v>
      </c>
      <c r="D305" s="18"/>
      <c r="E305" s="18"/>
      <c r="F305" s="18"/>
      <c r="G305" s="18"/>
      <c r="H305" s="4"/>
      <c r="I305" s="4"/>
      <c r="J305" s="4"/>
      <c r="K305" s="4"/>
      <c r="L305" s="4"/>
      <c r="M305" s="4"/>
      <c r="N305" s="51"/>
    </row>
    <row r="306" spans="1:14" x14ac:dyDescent="0.25">
      <c r="A306" s="1221"/>
      <c r="B306" s="260"/>
      <c r="C306" s="4" t="s">
        <v>136</v>
      </c>
      <c r="D306" s="18"/>
      <c r="E306" s="18"/>
      <c r="F306" s="18"/>
      <c r="G306" s="18"/>
      <c r="H306" s="4"/>
      <c r="I306" s="4"/>
      <c r="J306" s="4"/>
      <c r="K306" s="4"/>
      <c r="L306" s="4"/>
      <c r="M306" s="4"/>
      <c r="N306" s="51"/>
    </row>
    <row r="307" spans="1:14" x14ac:dyDescent="0.25">
      <c r="A307" s="1221"/>
      <c r="B307" s="260"/>
      <c r="C307" s="4" t="s">
        <v>137</v>
      </c>
      <c r="D307" s="18"/>
      <c r="E307" s="18"/>
      <c r="F307" s="18"/>
      <c r="G307" s="18"/>
      <c r="H307" s="4"/>
      <c r="I307" s="4"/>
      <c r="J307" s="4"/>
      <c r="K307" s="4"/>
      <c r="L307" s="4"/>
      <c r="M307" s="4"/>
      <c r="N307" s="51"/>
    </row>
    <row r="308" spans="1:14" x14ac:dyDescent="0.25">
      <c r="A308" s="1221"/>
      <c r="B308" s="260"/>
      <c r="C308" s="4" t="s">
        <v>133</v>
      </c>
      <c r="D308" s="18"/>
      <c r="E308" s="18"/>
      <c r="F308" s="18"/>
      <c r="G308" s="18"/>
      <c r="H308" s="4"/>
      <c r="I308" s="4"/>
      <c r="J308" s="4"/>
      <c r="K308" s="4"/>
      <c r="L308" s="4"/>
      <c r="M308" s="4"/>
      <c r="N308" s="51"/>
    </row>
    <row r="309" spans="1:14" x14ac:dyDescent="0.25">
      <c r="A309" s="1221"/>
      <c r="B309" s="260"/>
      <c r="C309" s="4" t="s">
        <v>134</v>
      </c>
      <c r="D309" s="18"/>
      <c r="E309" s="18"/>
      <c r="F309" s="18"/>
      <c r="G309" s="18"/>
      <c r="H309" s="4"/>
      <c r="I309" s="4"/>
      <c r="J309" s="4"/>
      <c r="K309" s="4"/>
      <c r="L309" s="4"/>
      <c r="M309" s="4"/>
      <c r="N309" s="51"/>
    </row>
    <row r="310" spans="1:14" x14ac:dyDescent="0.25">
      <c r="A310" s="1221"/>
      <c r="B310" s="260"/>
      <c r="C310" s="4" t="s">
        <v>348</v>
      </c>
      <c r="D310" s="17"/>
      <c r="E310" s="17"/>
      <c r="F310" s="17"/>
      <c r="G310" s="17"/>
      <c r="H310" s="4"/>
      <c r="I310" s="4"/>
      <c r="J310" s="4"/>
      <c r="K310" s="4"/>
      <c r="L310" s="4"/>
      <c r="M310" s="4"/>
      <c r="N310" s="51"/>
    </row>
    <row r="311" spans="1:14" x14ac:dyDescent="0.25">
      <c r="A311" s="1221"/>
      <c r="B311" s="260"/>
      <c r="C311" s="4" t="s">
        <v>138</v>
      </c>
      <c r="D311" s="17"/>
      <c r="E311" s="17"/>
      <c r="F311" s="17"/>
      <c r="G311" s="17"/>
      <c r="H311" s="4"/>
      <c r="I311" s="4"/>
      <c r="J311" s="4"/>
      <c r="K311" s="4"/>
      <c r="L311" s="4"/>
      <c r="M311" s="4"/>
      <c r="N311" s="51"/>
    </row>
    <row r="312" spans="1:14" x14ac:dyDescent="0.25">
      <c r="A312" s="1221"/>
      <c r="B312" s="260"/>
      <c r="C312" s="4" t="s">
        <v>139</v>
      </c>
      <c r="D312" s="17"/>
      <c r="E312" s="17"/>
      <c r="F312" s="17"/>
      <c r="G312" s="17"/>
      <c r="H312" s="4"/>
      <c r="I312" s="4"/>
      <c r="J312" s="4"/>
      <c r="K312" s="4"/>
      <c r="L312" s="4"/>
      <c r="M312" s="4"/>
      <c r="N312" s="51"/>
    </row>
    <row r="313" spans="1:14" x14ac:dyDescent="0.25">
      <c r="A313" s="1221"/>
      <c r="B313" s="260"/>
      <c r="C313" s="4"/>
      <c r="D313" s="17"/>
      <c r="E313" s="17"/>
      <c r="F313" s="17"/>
      <c r="G313" s="17"/>
      <c r="H313" s="4"/>
      <c r="I313" s="4"/>
      <c r="J313" s="4"/>
      <c r="K313" s="4"/>
      <c r="L313" s="4"/>
      <c r="M313" s="4"/>
      <c r="N313" s="51"/>
    </row>
    <row r="314" spans="1:14" x14ac:dyDescent="0.25">
      <c r="A314" s="1221"/>
      <c r="B314" s="2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51"/>
    </row>
    <row r="315" spans="1:14" x14ac:dyDescent="0.25">
      <c r="A315" s="1221"/>
      <c r="B315" s="31" t="s">
        <v>161</v>
      </c>
      <c r="C315" s="263" t="s">
        <v>206</v>
      </c>
      <c r="D315" s="34"/>
      <c r="E315" s="34"/>
      <c r="F315" s="34"/>
      <c r="G315" s="34"/>
      <c r="H315" s="34"/>
      <c r="I315" s="31" t="s">
        <v>164</v>
      </c>
      <c r="J315" s="264" t="s">
        <v>166</v>
      </c>
      <c r="K315" s="34"/>
      <c r="L315" s="34"/>
      <c r="M315" s="34"/>
      <c r="N315" s="253"/>
    </row>
    <row r="316" spans="1:14" x14ac:dyDescent="0.25">
      <c r="A316" s="1221"/>
      <c r="B316" s="31" t="s">
        <v>162</v>
      </c>
      <c r="C316" s="264" t="s">
        <v>346</v>
      </c>
      <c r="D316" s="34"/>
      <c r="E316" s="34"/>
      <c r="F316" s="34"/>
      <c r="G316" s="34"/>
      <c r="H316" s="34"/>
      <c r="I316" s="31" t="s">
        <v>165</v>
      </c>
      <c r="J316" s="264" t="s">
        <v>205</v>
      </c>
      <c r="K316" s="34"/>
      <c r="L316" s="34"/>
      <c r="M316" s="34"/>
      <c r="N316" s="253"/>
    </row>
    <row r="317" spans="1:14" x14ac:dyDescent="0.25">
      <c r="A317" s="1221"/>
      <c r="B317" s="31" t="s">
        <v>163</v>
      </c>
      <c r="C317" s="264" t="s">
        <v>347</v>
      </c>
      <c r="D317" s="34"/>
      <c r="E317" s="34"/>
      <c r="F317" s="34"/>
      <c r="G317" s="34"/>
      <c r="H317" s="34"/>
      <c r="I317" s="265" t="s">
        <v>178</v>
      </c>
      <c r="J317" s="34" t="s">
        <v>191</v>
      </c>
      <c r="K317" s="34"/>
      <c r="L317" s="34"/>
      <c r="M317" s="34"/>
      <c r="N317" s="253"/>
    </row>
    <row r="318" spans="1:14" x14ac:dyDescent="0.25">
      <c r="A318" s="1221"/>
      <c r="B318" s="1228" t="str">
        <f ca="1">CELL("nomfichier")</f>
        <v>C:\Users\Joël Leboucher\Desktop\UPRT a faire\EN CHANTIER\fait\PORTION\[ff-21-restauration-beignets.accacia.xlsx]Nota</v>
      </c>
      <c r="C318" s="1228"/>
      <c r="D318" s="1228"/>
      <c r="E318" s="1228"/>
      <c r="F318" s="1228"/>
      <c r="G318" s="1228"/>
      <c r="H318" s="1228"/>
      <c r="I318" s="1228"/>
      <c r="J318" s="1228"/>
      <c r="K318" s="1228"/>
      <c r="L318" s="1228"/>
      <c r="M318" s="1228"/>
      <c r="N318" s="51"/>
    </row>
    <row r="319" spans="1:14" ht="15.75" thickBot="1" x14ac:dyDescent="0.3">
      <c r="A319" s="1221"/>
      <c r="B319" s="1194" t="s">
        <v>181</v>
      </c>
      <c r="C319" s="1194"/>
      <c r="D319" s="1194"/>
      <c r="E319" s="1194"/>
      <c r="F319" s="1194"/>
      <c r="G319" s="1194"/>
      <c r="H319" s="1194"/>
      <c r="I319" s="1194"/>
      <c r="J319" s="1194"/>
      <c r="K319" s="1194"/>
      <c r="L319" s="1194"/>
      <c r="M319" s="1194"/>
      <c r="N319" s="254"/>
    </row>
    <row r="320" spans="1:14" ht="15.75" thickBot="1" x14ac:dyDescent="0.3"/>
    <row r="321" spans="1:14" ht="18.75" x14ac:dyDescent="0.25">
      <c r="A321" s="12" t="s">
        <v>160</v>
      </c>
      <c r="B321" s="1237" t="s">
        <v>140</v>
      </c>
      <c r="C321" s="1237"/>
      <c r="D321" s="1237"/>
      <c r="E321" s="1237"/>
      <c r="F321" s="1237"/>
      <c r="G321" s="1237"/>
      <c r="H321" s="1237"/>
      <c r="I321" s="1237"/>
      <c r="J321" s="1237"/>
      <c r="K321" s="1237"/>
      <c r="L321" s="1237"/>
      <c r="M321" s="1237"/>
      <c r="N321" s="1237"/>
    </row>
    <row r="322" spans="1:14" ht="23.25" x14ac:dyDescent="0.25">
      <c r="A322" s="1221" t="str">
        <f>B321</f>
        <v>Délice de Celeste</v>
      </c>
      <c r="B322" s="1238" t="s">
        <v>82</v>
      </c>
      <c r="C322" s="1238"/>
      <c r="D322" s="1238"/>
      <c r="E322" s="1238"/>
      <c r="F322" s="1238"/>
      <c r="G322" s="1238"/>
      <c r="H322" s="1238"/>
      <c r="I322" s="1238"/>
      <c r="J322" s="1238"/>
      <c r="K322" s="1238"/>
      <c r="L322" s="1238"/>
      <c r="M322" s="292" t="s">
        <v>178</v>
      </c>
      <c r="N322" s="294"/>
    </row>
    <row r="323" spans="1:14" ht="23.25" x14ac:dyDescent="0.25">
      <c r="A323" s="1221"/>
      <c r="B323" s="266"/>
      <c r="C323" s="267"/>
      <c r="D323" s="266" t="s">
        <v>164</v>
      </c>
      <c r="E323" s="267"/>
      <c r="F323" s="267"/>
      <c r="G323" s="267"/>
      <c r="H323" s="267"/>
      <c r="I323" s="267"/>
      <c r="J323" s="267"/>
      <c r="K323" s="267"/>
      <c r="L323" s="267"/>
      <c r="M323" s="293" t="s">
        <v>81</v>
      </c>
      <c r="N323" s="268"/>
    </row>
    <row r="324" spans="1:14" x14ac:dyDescent="0.25">
      <c r="A324" s="1221"/>
      <c r="B324" s="1239" t="s">
        <v>199</v>
      </c>
      <c r="C324" s="1239"/>
      <c r="D324" s="1165">
        <v>6</v>
      </c>
      <c r="E324" s="1240" t="s">
        <v>75</v>
      </c>
      <c r="F324" s="270"/>
      <c r="G324" s="270"/>
      <c r="H324" s="270"/>
      <c r="I324" s="270"/>
      <c r="J324" s="270"/>
      <c r="K324" s="270"/>
      <c r="L324" s="270"/>
      <c r="M324" s="1167">
        <v>10</v>
      </c>
      <c r="N324" s="1241" t="s">
        <v>75</v>
      </c>
    </row>
    <row r="325" spans="1:14" x14ac:dyDescent="0.25">
      <c r="A325" s="1221"/>
      <c r="B325" s="1239"/>
      <c r="C325" s="1239"/>
      <c r="D325" s="1165"/>
      <c r="E325" s="1240"/>
      <c r="F325" s="270"/>
      <c r="G325" s="270"/>
      <c r="H325" s="270"/>
      <c r="I325" s="270"/>
      <c r="J325" s="270"/>
      <c r="K325" s="270"/>
      <c r="L325" s="270"/>
      <c r="M325" s="1167"/>
      <c r="N325" s="1241"/>
    </row>
    <row r="326" spans="1:14" x14ac:dyDescent="0.25">
      <c r="A326" s="1221"/>
      <c r="B326" s="266" t="s">
        <v>162</v>
      </c>
      <c r="C326" s="269" t="s">
        <v>163</v>
      </c>
      <c r="D326" s="266" t="s">
        <v>161</v>
      </c>
      <c r="E326" s="271"/>
      <c r="F326" s="272"/>
      <c r="G326" s="272"/>
      <c r="H326" s="272"/>
      <c r="I326" s="272"/>
      <c r="J326" s="272"/>
      <c r="K326" s="272"/>
      <c r="L326" s="285" t="s">
        <v>165</v>
      </c>
      <c r="M326" s="286"/>
      <c r="N326" s="38"/>
    </row>
    <row r="327" spans="1:14" ht="15.75" x14ac:dyDescent="0.25">
      <c r="A327" s="1221"/>
      <c r="B327" s="147">
        <v>0.18</v>
      </c>
      <c r="C327" s="148" t="s">
        <v>70</v>
      </c>
      <c r="D327" s="284" t="s">
        <v>353</v>
      </c>
      <c r="E327" s="271"/>
      <c r="F327" s="272"/>
      <c r="G327" s="272"/>
      <c r="H327" s="272"/>
      <c r="I327" s="272"/>
      <c r="J327" s="272"/>
      <c r="K327" s="272"/>
      <c r="L327" s="287" t="s">
        <v>223</v>
      </c>
      <c r="M327" s="288">
        <f>(B327/D324)*M324</f>
        <v>0.3</v>
      </c>
      <c r="N327" s="289" t="str">
        <f t="shared" ref="N327:N337" si="9">C327</f>
        <v>kg</v>
      </c>
    </row>
    <row r="328" spans="1:14" ht="15.75" x14ac:dyDescent="0.25">
      <c r="A328" s="1221"/>
      <c r="B328" s="147">
        <v>1</v>
      </c>
      <c r="C328" s="148" t="s">
        <v>73</v>
      </c>
      <c r="D328" s="284" t="s">
        <v>354</v>
      </c>
      <c r="E328" s="271"/>
      <c r="F328" s="272"/>
      <c r="G328" s="272"/>
      <c r="H328" s="272"/>
      <c r="I328" s="272"/>
      <c r="J328" s="272"/>
      <c r="K328" s="272"/>
      <c r="L328" s="287" t="s">
        <v>224</v>
      </c>
      <c r="M328" s="290">
        <f>(B328/D324)*M324</f>
        <v>1.6666666666666665</v>
      </c>
      <c r="N328" s="289" t="str">
        <f t="shared" si="9"/>
        <v>pincées</v>
      </c>
    </row>
    <row r="329" spans="1:14" ht="15.75" x14ac:dyDescent="0.25">
      <c r="A329" s="1221"/>
      <c r="B329" s="147">
        <v>1</v>
      </c>
      <c r="C329" s="148" t="s">
        <v>62</v>
      </c>
      <c r="D329" s="284" t="s">
        <v>355</v>
      </c>
      <c r="E329" s="271"/>
      <c r="F329" s="272"/>
      <c r="G329" s="272"/>
      <c r="H329" s="272"/>
      <c r="I329" s="272"/>
      <c r="J329" s="272"/>
      <c r="K329" s="272"/>
      <c r="L329" s="287" t="s">
        <v>225</v>
      </c>
      <c r="M329" s="290">
        <f>(B329/D324)*M324</f>
        <v>1.6666666666666665</v>
      </c>
      <c r="N329" s="289" t="str">
        <f t="shared" si="9"/>
        <v>œufs</v>
      </c>
    </row>
    <row r="330" spans="1:14" ht="15.75" x14ac:dyDescent="0.25">
      <c r="A330" s="1221"/>
      <c r="B330" s="217">
        <v>0.1</v>
      </c>
      <c r="C330" s="148" t="s">
        <v>70</v>
      </c>
      <c r="D330" s="284" t="s">
        <v>356</v>
      </c>
      <c r="E330" s="271"/>
      <c r="F330" s="272"/>
      <c r="G330" s="272"/>
      <c r="H330" s="272"/>
      <c r="I330" s="272"/>
      <c r="J330" s="272"/>
      <c r="K330" s="272"/>
      <c r="L330" s="287" t="s">
        <v>226</v>
      </c>
      <c r="M330" s="288">
        <f>(B330/D324)*M324</f>
        <v>0.16666666666666666</v>
      </c>
      <c r="N330" s="289" t="str">
        <f t="shared" si="9"/>
        <v>kg</v>
      </c>
    </row>
    <row r="331" spans="1:14" ht="15.75" x14ac:dyDescent="0.25">
      <c r="A331" s="1221"/>
      <c r="B331" s="147">
        <v>0.15</v>
      </c>
      <c r="C331" s="147" t="s">
        <v>70</v>
      </c>
      <c r="D331" s="284" t="s">
        <v>357</v>
      </c>
      <c r="E331" s="271"/>
      <c r="F331" s="272"/>
      <c r="G331" s="272"/>
      <c r="H331" s="272"/>
      <c r="I331" s="272"/>
      <c r="J331" s="272"/>
      <c r="K331" s="272"/>
      <c r="L331" s="287" t="s">
        <v>227</v>
      </c>
      <c r="M331" s="288">
        <f>(B331/D324)*M324</f>
        <v>0.24999999999999997</v>
      </c>
      <c r="N331" s="289" t="str">
        <f t="shared" si="9"/>
        <v>kg</v>
      </c>
    </row>
    <row r="332" spans="1:14" ht="15.75" x14ac:dyDescent="0.25">
      <c r="A332" s="1221"/>
      <c r="B332" s="147">
        <v>0.05</v>
      </c>
      <c r="C332" s="147" t="s">
        <v>70</v>
      </c>
      <c r="D332" s="284" t="s">
        <v>358</v>
      </c>
      <c r="E332" s="271"/>
      <c r="F332" s="272"/>
      <c r="G332" s="272"/>
      <c r="H332" s="272"/>
      <c r="I332" s="272"/>
      <c r="J332" s="272"/>
      <c r="K332" s="272"/>
      <c r="L332" s="287" t="s">
        <v>228</v>
      </c>
      <c r="M332" s="288">
        <f>(B332/D324)*M324</f>
        <v>8.3333333333333329E-2</v>
      </c>
      <c r="N332" s="289" t="str">
        <f t="shared" si="9"/>
        <v>kg</v>
      </c>
    </row>
    <row r="333" spans="1:14" ht="15.75" x14ac:dyDescent="0.25">
      <c r="A333" s="1221"/>
      <c r="B333" s="147">
        <v>1</v>
      </c>
      <c r="C333" s="147" t="s">
        <v>141</v>
      </c>
      <c r="D333" s="284" t="s">
        <v>359</v>
      </c>
      <c r="E333" s="271"/>
      <c r="F333" s="272"/>
      <c r="G333" s="272"/>
      <c r="H333" s="272"/>
      <c r="I333" s="272"/>
      <c r="J333" s="272"/>
      <c r="K333" s="272"/>
      <c r="L333" s="287" t="s">
        <v>229</v>
      </c>
      <c r="M333" s="291">
        <f>(B333/D324)*M324</f>
        <v>1.6666666666666665</v>
      </c>
      <c r="N333" s="289" t="str">
        <f t="shared" si="9"/>
        <v>sachets</v>
      </c>
    </row>
    <row r="334" spans="1:14" ht="15.75" x14ac:dyDescent="0.25">
      <c r="A334" s="1221"/>
      <c r="B334" s="147"/>
      <c r="C334" s="147" t="s">
        <v>63</v>
      </c>
      <c r="D334" s="284" t="s">
        <v>52</v>
      </c>
      <c r="E334" s="271"/>
      <c r="F334" s="272"/>
      <c r="G334" s="272"/>
      <c r="H334" s="272"/>
      <c r="I334" s="272"/>
      <c r="J334" s="272"/>
      <c r="K334" s="272"/>
      <c r="L334" s="287" t="s">
        <v>52</v>
      </c>
      <c r="M334" s="291">
        <f>(B334/D324)*M324</f>
        <v>0</v>
      </c>
      <c r="N334" s="289" t="str">
        <f t="shared" si="9"/>
        <v>fleurs</v>
      </c>
    </row>
    <row r="335" spans="1:14" ht="15.75" x14ac:dyDescent="0.25">
      <c r="A335" s="1221"/>
      <c r="B335" s="147"/>
      <c r="C335" s="147"/>
      <c r="D335" s="38"/>
      <c r="E335" s="271"/>
      <c r="F335" s="272"/>
      <c r="G335" s="272"/>
      <c r="H335" s="272"/>
      <c r="I335" s="272"/>
      <c r="J335" s="272"/>
      <c r="K335" s="272"/>
      <c r="L335" s="287"/>
      <c r="M335" s="291">
        <f>(B335/D324)*M324</f>
        <v>0</v>
      </c>
      <c r="N335" s="289">
        <f t="shared" si="9"/>
        <v>0</v>
      </c>
    </row>
    <row r="336" spans="1:14" ht="15.75" x14ac:dyDescent="0.25">
      <c r="A336" s="1221"/>
      <c r="B336" s="147"/>
      <c r="C336" s="147"/>
      <c r="D336" s="38"/>
      <c r="E336" s="271"/>
      <c r="F336" s="272"/>
      <c r="G336" s="272"/>
      <c r="H336" s="272"/>
      <c r="I336" s="272"/>
      <c r="J336" s="272"/>
      <c r="K336" s="272"/>
      <c r="L336" s="287"/>
      <c r="M336" s="291">
        <f>(B336/D324)*M324</f>
        <v>0</v>
      </c>
      <c r="N336" s="289">
        <f t="shared" si="9"/>
        <v>0</v>
      </c>
    </row>
    <row r="337" spans="1:14" ht="15.75" x14ac:dyDescent="0.25">
      <c r="A337" s="1221"/>
      <c r="B337" s="147"/>
      <c r="C337" s="147"/>
      <c r="D337" s="38"/>
      <c r="E337" s="271"/>
      <c r="F337" s="272"/>
      <c r="G337" s="272"/>
      <c r="H337" s="272"/>
      <c r="I337" s="272"/>
      <c r="J337" s="272"/>
      <c r="K337" s="272"/>
      <c r="L337" s="287"/>
      <c r="M337" s="291">
        <f>(B337/D324)*M324</f>
        <v>0</v>
      </c>
      <c r="N337" s="289">
        <f t="shared" si="9"/>
        <v>0</v>
      </c>
    </row>
    <row r="338" spans="1:14" x14ac:dyDescent="0.25">
      <c r="A338" s="1221"/>
      <c r="B338" s="273"/>
      <c r="C338" s="273"/>
      <c r="D338" s="40"/>
      <c r="E338" s="271"/>
      <c r="F338" s="272"/>
      <c r="G338" s="272"/>
      <c r="H338" s="272"/>
      <c r="I338" s="272"/>
      <c r="J338" s="272"/>
      <c r="K338" s="272"/>
      <c r="L338" s="271"/>
      <c r="M338" s="273"/>
      <c r="N338" s="273"/>
    </row>
    <row r="339" spans="1:14" x14ac:dyDescent="0.25">
      <c r="A339" s="1221"/>
      <c r="B339" s="273"/>
      <c r="C339" s="273"/>
      <c r="D339" s="40"/>
      <c r="E339" s="271"/>
      <c r="F339" s="272"/>
      <c r="G339" s="272"/>
      <c r="H339" s="272"/>
      <c r="I339" s="272"/>
      <c r="J339" s="272"/>
      <c r="K339" s="272"/>
      <c r="L339" s="271"/>
      <c r="M339" s="273"/>
      <c r="N339" s="273"/>
    </row>
    <row r="340" spans="1:14" ht="15.75" thickBot="1" x14ac:dyDescent="0.3">
      <c r="A340" s="1221"/>
      <c r="B340" s="43" t="s">
        <v>83</v>
      </c>
      <c r="C340" s="6"/>
      <c r="D340" s="8" t="s">
        <v>51</v>
      </c>
      <c r="E340" s="156"/>
      <c r="F340" s="156"/>
      <c r="G340" s="158"/>
      <c r="H340" s="158"/>
      <c r="I340" s="158"/>
      <c r="J340" s="158"/>
      <c r="K340" s="158"/>
      <c r="L340" s="158"/>
      <c r="M340" s="158"/>
      <c r="N340" s="273"/>
    </row>
    <row r="341" spans="1:14" ht="18.75" x14ac:dyDescent="0.25">
      <c r="A341" s="1221"/>
      <c r="B341" s="276"/>
      <c r="C341" s="1227" t="str">
        <f>B321</f>
        <v>Délice de Celeste</v>
      </c>
      <c r="D341" s="1227"/>
      <c r="E341" s="1227"/>
      <c r="F341" s="1227"/>
      <c r="G341" s="1227"/>
      <c r="H341" s="155"/>
      <c r="I341" s="155"/>
      <c r="J341" s="155"/>
      <c r="K341" s="155"/>
      <c r="L341" s="155"/>
      <c r="M341" s="155"/>
      <c r="N341" s="273"/>
    </row>
    <row r="342" spans="1:14" x14ac:dyDescent="0.25">
      <c r="A342" s="1221"/>
      <c r="B342" s="277"/>
      <c r="C342" s="4" t="s">
        <v>147</v>
      </c>
      <c r="D342" s="18"/>
      <c r="E342" s="18"/>
      <c r="F342" s="18"/>
      <c r="G342" s="18"/>
      <c r="H342" s="4"/>
      <c r="I342" s="4"/>
      <c r="J342" s="4"/>
      <c r="K342" s="4"/>
      <c r="L342" s="4"/>
      <c r="M342" s="4"/>
      <c r="N342" s="273"/>
    </row>
    <row r="343" spans="1:14" x14ac:dyDescent="0.25">
      <c r="A343" s="1221"/>
      <c r="B343" s="278"/>
      <c r="C343" s="4" t="s">
        <v>148</v>
      </c>
      <c r="D343" s="18"/>
      <c r="E343" s="18"/>
      <c r="F343" s="18"/>
      <c r="G343" s="18"/>
      <c r="H343" s="4"/>
      <c r="I343" s="4"/>
      <c r="J343" s="4"/>
      <c r="K343" s="4"/>
      <c r="L343" s="4"/>
      <c r="M343" s="4"/>
      <c r="N343" s="273"/>
    </row>
    <row r="344" spans="1:14" x14ac:dyDescent="0.25">
      <c r="A344" s="1221"/>
      <c r="B344" s="278"/>
      <c r="C344" s="4" t="s">
        <v>149</v>
      </c>
      <c r="D344" s="18"/>
      <c r="E344" s="18"/>
      <c r="F344" s="18"/>
      <c r="G344" s="18"/>
      <c r="H344" s="4"/>
      <c r="I344" s="4"/>
      <c r="J344" s="4"/>
      <c r="K344" s="4"/>
      <c r="L344" s="4"/>
      <c r="M344" s="4"/>
      <c r="N344" s="273"/>
    </row>
    <row r="345" spans="1:14" x14ac:dyDescent="0.25">
      <c r="A345" s="1221"/>
      <c r="B345" s="278"/>
      <c r="C345" s="4" t="s">
        <v>151</v>
      </c>
      <c r="D345" s="18"/>
      <c r="E345" s="18"/>
      <c r="F345" s="18"/>
      <c r="G345" s="18"/>
      <c r="H345" s="4"/>
      <c r="I345" s="4"/>
      <c r="J345" s="4"/>
      <c r="K345" s="4"/>
      <c r="L345" s="4"/>
      <c r="M345" s="4"/>
      <c r="N345" s="273"/>
    </row>
    <row r="346" spans="1:14" x14ac:dyDescent="0.25">
      <c r="A346" s="1221"/>
      <c r="B346" s="278"/>
      <c r="C346" s="4" t="s">
        <v>152</v>
      </c>
      <c r="D346" s="18"/>
      <c r="E346" s="18"/>
      <c r="F346" s="18"/>
      <c r="G346" s="18"/>
      <c r="H346" s="4"/>
      <c r="I346" s="4"/>
      <c r="J346" s="4"/>
      <c r="K346" s="4"/>
      <c r="L346" s="4"/>
      <c r="M346" s="4"/>
      <c r="N346" s="273"/>
    </row>
    <row r="347" spans="1:14" x14ac:dyDescent="0.25">
      <c r="A347" s="1221"/>
      <c r="B347" s="277"/>
      <c r="C347" s="4" t="s">
        <v>150</v>
      </c>
      <c r="D347" s="18"/>
      <c r="E347" s="18"/>
      <c r="F347" s="18"/>
      <c r="G347" s="18"/>
      <c r="H347" s="4"/>
      <c r="I347" s="4"/>
      <c r="J347" s="4"/>
      <c r="K347" s="4"/>
      <c r="L347" s="4"/>
      <c r="M347" s="4"/>
      <c r="N347" s="273"/>
    </row>
    <row r="348" spans="1:14" x14ac:dyDescent="0.25">
      <c r="A348" s="1221"/>
      <c r="B348" s="277"/>
      <c r="C348" s="4" t="s">
        <v>153</v>
      </c>
      <c r="D348" s="18"/>
      <c r="E348" s="18"/>
      <c r="F348" s="18"/>
      <c r="G348" s="18"/>
      <c r="H348" s="4"/>
      <c r="I348" s="4"/>
      <c r="J348" s="4"/>
      <c r="K348" s="4"/>
      <c r="L348" s="4"/>
      <c r="M348" s="4"/>
      <c r="N348" s="273"/>
    </row>
    <row r="349" spans="1:14" x14ac:dyDescent="0.25">
      <c r="A349" s="1221"/>
      <c r="B349" s="277"/>
      <c r="C349" s="4" t="s">
        <v>154</v>
      </c>
      <c r="D349" s="18"/>
      <c r="E349" s="18"/>
      <c r="F349" s="18"/>
      <c r="G349" s="18"/>
      <c r="H349" s="4"/>
      <c r="I349" s="4"/>
      <c r="J349" s="4"/>
      <c r="K349" s="4"/>
      <c r="L349" s="4"/>
      <c r="M349" s="4"/>
      <c r="N349" s="273"/>
    </row>
    <row r="350" spans="1:14" x14ac:dyDescent="0.25">
      <c r="A350" s="1221"/>
      <c r="B350" s="277"/>
      <c r="C350" s="4" t="s">
        <v>155</v>
      </c>
      <c r="D350" s="18"/>
      <c r="E350" s="18"/>
      <c r="F350" s="18"/>
      <c r="G350" s="18"/>
      <c r="H350" s="4"/>
      <c r="I350" s="4"/>
      <c r="J350" s="4"/>
      <c r="K350" s="4"/>
      <c r="L350" s="4"/>
      <c r="M350" s="4"/>
      <c r="N350" s="273"/>
    </row>
    <row r="351" spans="1:14" x14ac:dyDescent="0.25">
      <c r="A351" s="1221"/>
      <c r="B351" s="277"/>
      <c r="C351" s="4" t="s">
        <v>156</v>
      </c>
      <c r="D351" s="17"/>
      <c r="E351" s="17"/>
      <c r="F351" s="17"/>
      <c r="G351" s="17"/>
      <c r="H351" s="4"/>
      <c r="I351" s="4"/>
      <c r="J351" s="4"/>
      <c r="K351" s="4"/>
      <c r="L351" s="4"/>
      <c r="M351" s="4"/>
      <c r="N351" s="273"/>
    </row>
    <row r="352" spans="1:14" x14ac:dyDescent="0.25">
      <c r="A352" s="1221"/>
      <c r="B352" s="277"/>
      <c r="C352" s="4"/>
      <c r="D352" s="17"/>
      <c r="E352" s="17"/>
      <c r="F352" s="17"/>
      <c r="G352" s="17"/>
      <c r="H352" s="4"/>
      <c r="I352" s="4"/>
      <c r="J352" s="4"/>
      <c r="K352" s="4"/>
      <c r="L352" s="4"/>
      <c r="M352" s="4"/>
      <c r="N352" s="273"/>
    </row>
    <row r="353" spans="1:14" x14ac:dyDescent="0.25">
      <c r="A353" s="1221"/>
      <c r="B353" s="27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273"/>
    </row>
    <row r="354" spans="1:14" x14ac:dyDescent="0.25">
      <c r="A354" s="1221"/>
      <c r="B354" s="280" t="s">
        <v>161</v>
      </c>
      <c r="C354" s="281" t="s">
        <v>206</v>
      </c>
      <c r="D354" s="38"/>
      <c r="E354" s="38"/>
      <c r="F354" s="38"/>
      <c r="G354" s="38"/>
      <c r="H354" s="38"/>
      <c r="I354" s="280" t="s">
        <v>164</v>
      </c>
      <c r="J354" s="282" t="s">
        <v>166</v>
      </c>
      <c r="K354" s="38"/>
      <c r="L354" s="38"/>
      <c r="M354" s="38"/>
      <c r="N354" s="274"/>
    </row>
    <row r="355" spans="1:14" x14ac:dyDescent="0.25">
      <c r="A355" s="1221"/>
      <c r="B355" s="280" t="s">
        <v>162</v>
      </c>
      <c r="C355" s="282" t="s">
        <v>346</v>
      </c>
      <c r="D355" s="38"/>
      <c r="E355" s="38"/>
      <c r="F355" s="38"/>
      <c r="G355" s="38"/>
      <c r="H355" s="38"/>
      <c r="I355" s="280" t="s">
        <v>165</v>
      </c>
      <c r="J355" s="282" t="s">
        <v>205</v>
      </c>
      <c r="K355" s="38"/>
      <c r="L355" s="38"/>
      <c r="M355" s="38"/>
      <c r="N355" s="274"/>
    </row>
    <row r="356" spans="1:14" x14ac:dyDescent="0.25">
      <c r="A356" s="1221"/>
      <c r="B356" s="280" t="s">
        <v>163</v>
      </c>
      <c r="C356" s="282" t="s">
        <v>347</v>
      </c>
      <c r="D356" s="38"/>
      <c r="E356" s="38"/>
      <c r="F356" s="38"/>
      <c r="G356" s="38"/>
      <c r="H356" s="38"/>
      <c r="I356" s="283" t="s">
        <v>178</v>
      </c>
      <c r="J356" s="38" t="s">
        <v>191</v>
      </c>
      <c r="K356" s="38"/>
      <c r="L356" s="38"/>
      <c r="M356" s="38"/>
      <c r="N356" s="274"/>
    </row>
    <row r="357" spans="1:14" x14ac:dyDescent="0.25">
      <c r="A357" s="1221"/>
      <c r="B357" s="1228" t="str">
        <f ca="1">CELL("nomfichier")</f>
        <v>C:\Users\Joël Leboucher\Desktop\UPRT a faire\EN CHANTIER\fait\PORTION\[ff-21-restauration-beignets.accacia.xlsx]Nota</v>
      </c>
      <c r="C357" s="1228"/>
      <c r="D357" s="1228"/>
      <c r="E357" s="1228"/>
      <c r="F357" s="1228"/>
      <c r="G357" s="1228"/>
      <c r="H357" s="1228"/>
      <c r="I357" s="1228"/>
      <c r="J357" s="1228"/>
      <c r="K357" s="1228"/>
      <c r="L357" s="1228"/>
      <c r="M357" s="1228"/>
      <c r="N357" s="273"/>
    </row>
    <row r="358" spans="1:14" ht="15.75" thickBot="1" x14ac:dyDescent="0.3">
      <c r="A358" s="1221"/>
      <c r="B358" s="1194" t="s">
        <v>181</v>
      </c>
      <c r="C358" s="1194"/>
      <c r="D358" s="1194"/>
      <c r="E358" s="1194"/>
      <c r="F358" s="1194"/>
      <c r="G358" s="1194"/>
      <c r="H358" s="1194"/>
      <c r="I358" s="1194"/>
      <c r="J358" s="1194"/>
      <c r="K358" s="1194"/>
      <c r="L358" s="1194"/>
      <c r="M358" s="1194"/>
      <c r="N358" s="275"/>
    </row>
    <row r="359" spans="1:14" ht="15.75" thickBot="1" x14ac:dyDescent="0.3"/>
    <row r="360" spans="1:14" ht="18.75" x14ac:dyDescent="0.25">
      <c r="A360" s="12" t="s">
        <v>160</v>
      </c>
      <c r="B360" s="1242" t="s">
        <v>142</v>
      </c>
      <c r="C360" s="1242"/>
      <c r="D360" s="1242"/>
      <c r="E360" s="1242"/>
      <c r="F360" s="1242"/>
      <c r="G360" s="1242"/>
      <c r="H360" s="1242"/>
      <c r="I360" s="1242"/>
      <c r="J360" s="1242"/>
      <c r="K360" s="1242"/>
      <c r="L360" s="1242"/>
      <c r="M360" s="1242"/>
      <c r="N360" s="1242"/>
    </row>
    <row r="361" spans="1:14" ht="23.25" x14ac:dyDescent="0.25">
      <c r="A361" s="1221" t="str">
        <f>B360</f>
        <v>Cuisine Actuelle</v>
      </c>
      <c r="B361" s="1243" t="s">
        <v>82</v>
      </c>
      <c r="C361" s="1243"/>
      <c r="D361" s="1243"/>
      <c r="E361" s="1243"/>
      <c r="F361" s="1243"/>
      <c r="G361" s="1243"/>
      <c r="H361" s="1243"/>
      <c r="I361" s="1243"/>
      <c r="J361" s="1243"/>
      <c r="K361" s="1243"/>
      <c r="L361" s="1243"/>
      <c r="M361" s="318" t="s">
        <v>178</v>
      </c>
      <c r="N361" s="295"/>
    </row>
    <row r="362" spans="1:14" ht="23.25" x14ac:dyDescent="0.25">
      <c r="A362" s="1221"/>
      <c r="B362" s="296"/>
      <c r="C362" s="297"/>
      <c r="D362" s="296" t="s">
        <v>164</v>
      </c>
      <c r="E362" s="297"/>
      <c r="F362" s="297"/>
      <c r="G362" s="297"/>
      <c r="H362" s="297"/>
      <c r="I362" s="297"/>
      <c r="J362" s="297"/>
      <c r="K362" s="297"/>
      <c r="L362" s="297"/>
      <c r="M362" s="319" t="s">
        <v>81</v>
      </c>
      <c r="N362" s="298"/>
    </row>
    <row r="363" spans="1:14" x14ac:dyDescent="0.25">
      <c r="A363" s="1221"/>
      <c r="B363" s="1244" t="s">
        <v>199</v>
      </c>
      <c r="C363" s="1244"/>
      <c r="D363" s="1165">
        <v>4</v>
      </c>
      <c r="E363" s="1245" t="s">
        <v>75</v>
      </c>
      <c r="F363" s="300"/>
      <c r="G363" s="300"/>
      <c r="H363" s="300"/>
      <c r="I363" s="300"/>
      <c r="J363" s="300"/>
      <c r="K363" s="300"/>
      <c r="L363" s="300"/>
      <c r="M363" s="1167">
        <v>10</v>
      </c>
      <c r="N363" s="1245" t="s">
        <v>75</v>
      </c>
    </row>
    <row r="364" spans="1:14" x14ac:dyDescent="0.25">
      <c r="A364" s="1221"/>
      <c r="B364" s="1244"/>
      <c r="C364" s="1244"/>
      <c r="D364" s="1165"/>
      <c r="E364" s="1245"/>
      <c r="F364" s="300"/>
      <c r="G364" s="300"/>
      <c r="H364" s="300"/>
      <c r="I364" s="300"/>
      <c r="J364" s="300"/>
      <c r="K364" s="300"/>
      <c r="L364" s="300"/>
      <c r="M364" s="1167"/>
      <c r="N364" s="1245"/>
    </row>
    <row r="365" spans="1:14" x14ac:dyDescent="0.25">
      <c r="A365" s="1221"/>
      <c r="B365" s="296" t="s">
        <v>162</v>
      </c>
      <c r="C365" s="299" t="s">
        <v>163</v>
      </c>
      <c r="D365" s="296" t="s">
        <v>161</v>
      </c>
      <c r="E365" s="300"/>
      <c r="F365" s="300"/>
      <c r="G365" s="300"/>
      <c r="H365" s="300"/>
      <c r="I365" s="300"/>
      <c r="J365" s="300"/>
      <c r="K365" s="300"/>
      <c r="L365" s="302" t="s">
        <v>165</v>
      </c>
      <c r="M365" s="308"/>
      <c r="N365" s="301"/>
    </row>
    <row r="366" spans="1:14" ht="15.75" x14ac:dyDescent="0.25">
      <c r="A366" s="1221"/>
      <c r="B366" s="147">
        <v>0.125</v>
      </c>
      <c r="C366" s="148" t="s">
        <v>70</v>
      </c>
      <c r="D366" s="301" t="s">
        <v>56</v>
      </c>
      <c r="E366" s="300"/>
      <c r="F366" s="300"/>
      <c r="G366" s="300"/>
      <c r="H366" s="300"/>
      <c r="I366" s="300"/>
      <c r="J366" s="300"/>
      <c r="K366" s="300"/>
      <c r="L366" s="303" t="s">
        <v>200</v>
      </c>
      <c r="M366" s="309">
        <f>(B366/D363)*M363</f>
        <v>0.3125</v>
      </c>
      <c r="N366" s="307" t="str">
        <f t="shared" ref="N366:N376" si="10">C366</f>
        <v>kg</v>
      </c>
    </row>
    <row r="367" spans="1:14" ht="15.75" x14ac:dyDescent="0.25">
      <c r="A367" s="1221"/>
      <c r="B367" s="147">
        <v>2</v>
      </c>
      <c r="C367" s="148" t="s">
        <v>73</v>
      </c>
      <c r="D367" s="301" t="s">
        <v>60</v>
      </c>
      <c r="E367" s="300"/>
      <c r="F367" s="300"/>
      <c r="G367" s="300"/>
      <c r="H367" s="300"/>
      <c r="I367" s="300"/>
      <c r="J367" s="300"/>
      <c r="K367" s="300"/>
      <c r="L367" s="303" t="s">
        <v>230</v>
      </c>
      <c r="M367" s="310">
        <f>(B367/D363)*M363</f>
        <v>5</v>
      </c>
      <c r="N367" s="307" t="str">
        <f t="shared" si="10"/>
        <v>pincées</v>
      </c>
    </row>
    <row r="368" spans="1:14" ht="15.75" x14ac:dyDescent="0.25">
      <c r="A368" s="1221"/>
      <c r="B368" s="147">
        <v>1</v>
      </c>
      <c r="C368" s="148" t="s">
        <v>64</v>
      </c>
      <c r="D368" s="301" t="s">
        <v>67</v>
      </c>
      <c r="E368" s="300"/>
      <c r="F368" s="300"/>
      <c r="G368" s="300"/>
      <c r="H368" s="300"/>
      <c r="I368" s="300"/>
      <c r="J368" s="300"/>
      <c r="K368" s="300"/>
      <c r="L368" s="303" t="s">
        <v>231</v>
      </c>
      <c r="M368" s="310">
        <f>(B368/D363)*M363</f>
        <v>2.5</v>
      </c>
      <c r="N368" s="307" t="str">
        <f t="shared" si="10"/>
        <v>œuf</v>
      </c>
    </row>
    <row r="369" spans="1:14" ht="15.75" x14ac:dyDescent="0.25">
      <c r="A369" s="1221"/>
      <c r="B369" s="217">
        <v>0.1</v>
      </c>
      <c r="C369" s="148" t="s">
        <v>70</v>
      </c>
      <c r="D369" s="301" t="s">
        <v>61</v>
      </c>
      <c r="E369" s="300"/>
      <c r="F369" s="300"/>
      <c r="G369" s="300"/>
      <c r="H369" s="300"/>
      <c r="I369" s="300"/>
      <c r="J369" s="300"/>
      <c r="K369" s="300"/>
      <c r="L369" s="303" t="s">
        <v>61</v>
      </c>
      <c r="M369" s="309">
        <f>(B369/D363)*M363</f>
        <v>0.25</v>
      </c>
      <c r="N369" s="307" t="str">
        <f t="shared" si="10"/>
        <v>kg</v>
      </c>
    </row>
    <row r="370" spans="1:14" ht="15.75" x14ac:dyDescent="0.25">
      <c r="A370" s="1221"/>
      <c r="B370" s="147">
        <v>0.08</v>
      </c>
      <c r="C370" s="147" t="s">
        <v>70</v>
      </c>
      <c r="D370" s="301" t="s">
        <v>58</v>
      </c>
      <c r="E370" s="300"/>
      <c r="F370" s="300"/>
      <c r="G370" s="300"/>
      <c r="H370" s="300"/>
      <c r="I370" s="300"/>
      <c r="J370" s="300"/>
      <c r="K370" s="300"/>
      <c r="L370" s="303" t="s">
        <v>232</v>
      </c>
      <c r="M370" s="309">
        <f>(B370/D363)*M363</f>
        <v>0.2</v>
      </c>
      <c r="N370" s="307" t="str">
        <f t="shared" si="10"/>
        <v>kg</v>
      </c>
    </row>
    <row r="371" spans="1:14" ht="15.75" x14ac:dyDescent="0.25">
      <c r="A371" s="1221"/>
      <c r="B371" s="147">
        <v>1</v>
      </c>
      <c r="C371" s="147" t="s">
        <v>86</v>
      </c>
      <c r="D371" s="301" t="s">
        <v>57</v>
      </c>
      <c r="E371" s="300"/>
      <c r="F371" s="300"/>
      <c r="G371" s="300"/>
      <c r="H371" s="300"/>
      <c r="I371" s="300"/>
      <c r="J371" s="300"/>
      <c r="K371" s="300"/>
      <c r="L371" s="304" t="s">
        <v>233</v>
      </c>
      <c r="M371" s="310">
        <f>(B371/D363)*M363</f>
        <v>2.5</v>
      </c>
      <c r="N371" s="307" t="str">
        <f t="shared" si="10"/>
        <v>C à S</v>
      </c>
    </row>
    <row r="372" spans="1:14" ht="15.75" x14ac:dyDescent="0.25">
      <c r="A372" s="1221"/>
      <c r="B372" s="147">
        <v>1</v>
      </c>
      <c r="C372" s="147" t="s">
        <v>68</v>
      </c>
      <c r="D372" s="301" t="s">
        <v>169</v>
      </c>
      <c r="E372" s="300"/>
      <c r="F372" s="300"/>
      <c r="G372" s="300"/>
      <c r="H372" s="300"/>
      <c r="I372" s="300"/>
      <c r="J372" s="300"/>
      <c r="K372" s="300"/>
      <c r="L372" s="303" t="s">
        <v>234</v>
      </c>
      <c r="M372" s="310">
        <f>(B372/D363)*M363</f>
        <v>2.5</v>
      </c>
      <c r="N372" s="307" t="str">
        <f t="shared" si="10"/>
        <v>blanc</v>
      </c>
    </row>
    <row r="373" spans="1:14" ht="15.75" x14ac:dyDescent="0.25">
      <c r="A373" s="1221"/>
      <c r="B373" s="147">
        <v>4</v>
      </c>
      <c r="C373" s="147" t="s">
        <v>72</v>
      </c>
      <c r="D373" s="301" t="s">
        <v>55</v>
      </c>
      <c r="E373" s="300"/>
      <c r="F373" s="300"/>
      <c r="G373" s="300"/>
      <c r="H373" s="300"/>
      <c r="I373" s="300"/>
      <c r="J373" s="300"/>
      <c r="K373" s="300"/>
      <c r="L373" s="303" t="s">
        <v>235</v>
      </c>
      <c r="M373" s="311">
        <f>(B373/D363)*M363</f>
        <v>10</v>
      </c>
      <c r="N373" s="307" t="str">
        <f t="shared" si="10"/>
        <v>grappes</v>
      </c>
    </row>
    <row r="374" spans="1:14" ht="15.75" x14ac:dyDescent="0.25">
      <c r="A374" s="1221"/>
      <c r="B374" s="147"/>
      <c r="C374" s="147"/>
      <c r="D374" s="301" t="s">
        <v>59</v>
      </c>
      <c r="E374" s="300"/>
      <c r="F374" s="300"/>
      <c r="G374" s="300"/>
      <c r="H374" s="300"/>
      <c r="I374" s="300"/>
      <c r="J374" s="300"/>
      <c r="K374" s="300"/>
      <c r="L374" s="303" t="s">
        <v>236</v>
      </c>
      <c r="M374" s="311">
        <f>(B374/D363)*M363</f>
        <v>0</v>
      </c>
      <c r="N374" s="307">
        <f t="shared" si="10"/>
        <v>0</v>
      </c>
    </row>
    <row r="375" spans="1:14" ht="15.75" x14ac:dyDescent="0.25">
      <c r="A375" s="1221"/>
      <c r="B375" s="147"/>
      <c r="C375" s="147"/>
      <c r="D375" s="301"/>
      <c r="E375" s="300"/>
      <c r="F375" s="300"/>
      <c r="G375" s="300"/>
      <c r="H375" s="300"/>
      <c r="I375" s="300"/>
      <c r="J375" s="300"/>
      <c r="K375" s="300"/>
      <c r="L375" s="303"/>
      <c r="M375" s="311">
        <f>(B375/D363)*M363</f>
        <v>0</v>
      </c>
      <c r="N375" s="307">
        <f t="shared" si="10"/>
        <v>0</v>
      </c>
    </row>
    <row r="376" spans="1:14" ht="15.75" x14ac:dyDescent="0.25">
      <c r="A376" s="1221"/>
      <c r="B376" s="147"/>
      <c r="C376" s="147"/>
      <c r="D376" s="301"/>
      <c r="E376" s="300"/>
      <c r="F376" s="300"/>
      <c r="G376" s="300"/>
      <c r="H376" s="300"/>
      <c r="I376" s="300"/>
      <c r="J376" s="300"/>
      <c r="K376" s="300"/>
      <c r="L376" s="303"/>
      <c r="M376" s="311">
        <f>(B376/D363)*M363</f>
        <v>0</v>
      </c>
      <c r="N376" s="307">
        <f t="shared" si="10"/>
        <v>0</v>
      </c>
    </row>
    <row r="377" spans="1:14" x14ac:dyDescent="0.25">
      <c r="A377" s="1221"/>
      <c r="B377" s="305"/>
      <c r="C377" s="305"/>
      <c r="D377" s="301"/>
      <c r="E377" s="300"/>
      <c r="F377" s="300"/>
      <c r="G377" s="300"/>
      <c r="H377" s="300"/>
      <c r="I377" s="300"/>
      <c r="J377" s="300"/>
      <c r="K377" s="300"/>
      <c r="L377" s="300"/>
      <c r="M377" s="305"/>
      <c r="N377" s="305"/>
    </row>
    <row r="378" spans="1:14" x14ac:dyDescent="0.25">
      <c r="A378" s="1221"/>
      <c r="B378" s="305"/>
      <c r="C378" s="305"/>
      <c r="D378" s="301"/>
      <c r="E378" s="300"/>
      <c r="F378" s="300"/>
      <c r="G378" s="300"/>
      <c r="H378" s="300"/>
      <c r="I378" s="300"/>
      <c r="J378" s="300"/>
      <c r="K378" s="300"/>
      <c r="L378" s="300"/>
      <c r="M378" s="305"/>
      <c r="N378" s="305"/>
    </row>
    <row r="379" spans="1:14" ht="15.75" thickBot="1" x14ac:dyDescent="0.3">
      <c r="A379" s="1221"/>
      <c r="B379" s="43" t="s">
        <v>83</v>
      </c>
      <c r="C379" s="6"/>
      <c r="D379" s="7" t="s">
        <v>53</v>
      </c>
      <c r="E379" s="156"/>
      <c r="F379" s="156"/>
      <c r="G379" s="158"/>
      <c r="H379" s="158"/>
      <c r="I379" s="158"/>
      <c r="J379" s="158"/>
      <c r="K379" s="158"/>
      <c r="L379" s="158"/>
      <c r="M379" s="158"/>
      <c r="N379" s="305"/>
    </row>
    <row r="380" spans="1:14" ht="18.75" x14ac:dyDescent="0.25">
      <c r="A380" s="1221"/>
      <c r="B380" s="312"/>
      <c r="C380" s="1227" t="str">
        <f>B360</f>
        <v>Cuisine Actuelle</v>
      </c>
      <c r="D380" s="1227"/>
      <c r="E380" s="1227"/>
      <c r="F380" s="1227"/>
      <c r="G380" s="1227"/>
      <c r="H380" s="155"/>
      <c r="I380" s="155"/>
      <c r="J380" s="155"/>
      <c r="K380" s="155"/>
      <c r="L380" s="155"/>
      <c r="M380" s="155"/>
      <c r="N380" s="305"/>
    </row>
    <row r="381" spans="1:14" x14ac:dyDescent="0.25">
      <c r="A381" s="1221"/>
      <c r="B381" s="313"/>
      <c r="C381" s="4" t="s">
        <v>144</v>
      </c>
      <c r="D381" s="18"/>
      <c r="E381" s="18"/>
      <c r="F381" s="18"/>
      <c r="G381" s="18"/>
      <c r="H381" s="4"/>
      <c r="I381" s="4"/>
      <c r="J381" s="4"/>
      <c r="K381" s="4"/>
      <c r="L381" s="4"/>
      <c r="M381" s="4"/>
      <c r="N381" s="305"/>
    </row>
    <row r="382" spans="1:14" x14ac:dyDescent="0.25">
      <c r="A382" s="1221"/>
      <c r="B382" s="314"/>
      <c r="C382" s="4" t="s">
        <v>145</v>
      </c>
      <c r="D382" s="18"/>
      <c r="E382" s="18"/>
      <c r="F382" s="18"/>
      <c r="G382" s="18"/>
      <c r="H382" s="4"/>
      <c r="I382" s="4"/>
      <c r="J382" s="4"/>
      <c r="K382" s="4"/>
      <c r="L382" s="4"/>
      <c r="M382" s="4"/>
      <c r="N382" s="305"/>
    </row>
    <row r="383" spans="1:14" x14ac:dyDescent="0.25">
      <c r="A383" s="1221"/>
      <c r="B383" s="314"/>
      <c r="C383" s="4" t="s">
        <v>157</v>
      </c>
      <c r="D383" s="18"/>
      <c r="E383" s="18"/>
      <c r="F383" s="18"/>
      <c r="G383" s="18"/>
      <c r="H383" s="4"/>
      <c r="I383" s="4"/>
      <c r="J383" s="4"/>
      <c r="K383" s="4"/>
      <c r="L383" s="4"/>
      <c r="M383" s="4"/>
      <c r="N383" s="305"/>
    </row>
    <row r="384" spans="1:14" x14ac:dyDescent="0.25">
      <c r="A384" s="1221"/>
      <c r="B384" s="314"/>
      <c r="C384" s="4" t="s">
        <v>158</v>
      </c>
      <c r="D384" s="18"/>
      <c r="E384" s="18"/>
      <c r="F384" s="18"/>
      <c r="G384" s="18"/>
      <c r="H384" s="4"/>
      <c r="I384" s="4"/>
      <c r="J384" s="4"/>
      <c r="K384" s="4"/>
      <c r="L384" s="4"/>
      <c r="M384" s="4"/>
      <c r="N384" s="305"/>
    </row>
    <row r="385" spans="1:14" x14ac:dyDescent="0.25">
      <c r="A385" s="1221"/>
      <c r="B385" s="314"/>
      <c r="C385" s="4" t="s">
        <v>146</v>
      </c>
      <c r="D385" s="18"/>
      <c r="E385" s="18"/>
      <c r="F385" s="18"/>
      <c r="G385" s="18"/>
      <c r="H385" s="4"/>
      <c r="I385" s="4"/>
      <c r="J385" s="4"/>
      <c r="K385" s="4"/>
      <c r="L385" s="4"/>
      <c r="M385" s="4"/>
      <c r="N385" s="305"/>
    </row>
    <row r="386" spans="1:14" x14ac:dyDescent="0.25">
      <c r="A386" s="1221"/>
      <c r="B386" s="313"/>
      <c r="C386" s="4" t="s">
        <v>143</v>
      </c>
      <c r="D386" s="18"/>
      <c r="E386" s="18"/>
      <c r="F386" s="18"/>
      <c r="G386" s="18"/>
      <c r="H386" s="4"/>
      <c r="I386" s="4"/>
      <c r="J386" s="4"/>
      <c r="K386" s="4"/>
      <c r="L386" s="4"/>
      <c r="M386" s="4"/>
      <c r="N386" s="305"/>
    </row>
    <row r="387" spans="1:14" x14ac:dyDescent="0.25">
      <c r="A387" s="1221"/>
      <c r="B387" s="313"/>
      <c r="C387" s="4"/>
      <c r="D387" s="18"/>
      <c r="E387" s="18"/>
      <c r="F387" s="18"/>
      <c r="G387" s="18"/>
      <c r="H387" s="4"/>
      <c r="I387" s="4"/>
      <c r="J387" s="4"/>
      <c r="K387" s="4"/>
      <c r="L387" s="4"/>
      <c r="M387" s="4"/>
      <c r="N387" s="305"/>
    </row>
    <row r="388" spans="1:14" x14ac:dyDescent="0.25">
      <c r="A388" s="1221"/>
      <c r="B388" s="296" t="s">
        <v>161</v>
      </c>
      <c r="C388" s="315" t="s">
        <v>206</v>
      </c>
      <c r="D388" s="301"/>
      <c r="E388" s="301"/>
      <c r="F388" s="301"/>
      <c r="G388" s="301"/>
      <c r="H388" s="301"/>
      <c r="I388" s="296" t="s">
        <v>164</v>
      </c>
      <c r="J388" s="316" t="s">
        <v>166</v>
      </c>
      <c r="K388" s="301"/>
      <c r="L388" s="301"/>
      <c r="M388" s="301"/>
      <c r="N388" s="305"/>
    </row>
    <row r="389" spans="1:14" x14ac:dyDescent="0.25">
      <c r="A389" s="1221"/>
      <c r="B389" s="296" t="s">
        <v>162</v>
      </c>
      <c r="C389" s="316" t="s">
        <v>346</v>
      </c>
      <c r="D389" s="301"/>
      <c r="E389" s="301"/>
      <c r="F389" s="301"/>
      <c r="G389" s="301"/>
      <c r="H389" s="301"/>
      <c r="I389" s="296" t="s">
        <v>165</v>
      </c>
      <c r="J389" s="316" t="s">
        <v>205</v>
      </c>
      <c r="K389" s="301"/>
      <c r="L389" s="301"/>
      <c r="M389" s="301"/>
      <c r="N389" s="305"/>
    </row>
    <row r="390" spans="1:14" x14ac:dyDescent="0.25">
      <c r="A390" s="1221"/>
      <c r="B390" s="296" t="s">
        <v>163</v>
      </c>
      <c r="C390" s="316" t="s">
        <v>347</v>
      </c>
      <c r="D390" s="301"/>
      <c r="E390" s="301"/>
      <c r="F390" s="301"/>
      <c r="G390" s="301"/>
      <c r="H390" s="301"/>
      <c r="I390" s="317" t="s">
        <v>178</v>
      </c>
      <c r="J390" s="301" t="s">
        <v>191</v>
      </c>
      <c r="K390" s="301"/>
      <c r="L390" s="301"/>
      <c r="M390" s="301"/>
      <c r="N390" s="305"/>
    </row>
    <row r="391" spans="1:14" x14ac:dyDescent="0.25">
      <c r="A391" s="1221"/>
      <c r="B391" s="1228" t="str">
        <f ca="1">CELL("nomfichier")</f>
        <v>C:\Users\Joël Leboucher\Desktop\UPRT a faire\EN CHANTIER\fait\PORTION\[ff-21-restauration-beignets.accacia.xlsx]Nota</v>
      </c>
      <c r="C391" s="1228"/>
      <c r="D391" s="1228"/>
      <c r="E391" s="1228"/>
      <c r="F391" s="1228"/>
      <c r="G391" s="1228"/>
      <c r="H391" s="1228"/>
      <c r="I391" s="1228"/>
      <c r="J391" s="1228"/>
      <c r="K391" s="1228"/>
      <c r="L391" s="1228"/>
      <c r="M391" s="1228"/>
      <c r="N391" s="305"/>
    </row>
    <row r="392" spans="1:14" ht="15.75" thickBot="1" x14ac:dyDescent="0.3">
      <c r="A392" s="1221"/>
      <c r="B392" s="1194" t="s">
        <v>181</v>
      </c>
      <c r="C392" s="1194"/>
      <c r="D392" s="1194"/>
      <c r="E392" s="1194"/>
      <c r="F392" s="1194"/>
      <c r="G392" s="1194"/>
      <c r="H392" s="1194"/>
      <c r="I392" s="1194"/>
      <c r="J392" s="1194"/>
      <c r="K392" s="1194"/>
      <c r="L392" s="1194"/>
      <c r="M392" s="1194"/>
      <c r="N392" s="306"/>
    </row>
  </sheetData>
  <mergeCells count="151">
    <mergeCell ref="C28:G28"/>
    <mergeCell ref="D35:M36"/>
    <mergeCell ref="D45:M46"/>
    <mergeCell ref="B52:B53"/>
    <mergeCell ref="C52:H53"/>
    <mergeCell ref="C341:G341"/>
    <mergeCell ref="B54:B55"/>
    <mergeCell ref="B6:N6"/>
    <mergeCell ref="A7:A59"/>
    <mergeCell ref="B7:L7"/>
    <mergeCell ref="B9:C10"/>
    <mergeCell ref="D9:D10"/>
    <mergeCell ref="E9:E10"/>
    <mergeCell ref="M9:M10"/>
    <mergeCell ref="N9:N10"/>
    <mergeCell ref="B58:M58"/>
    <mergeCell ref="B59:M59"/>
    <mergeCell ref="C54:H55"/>
    <mergeCell ref="I54:I55"/>
    <mergeCell ref="J54:N55"/>
    <mergeCell ref="B56:B57"/>
    <mergeCell ref="C56:H57"/>
    <mergeCell ref="I56:I57"/>
    <mergeCell ref="J56:N57"/>
    <mergeCell ref="B360:N360"/>
    <mergeCell ref="A361:A392"/>
    <mergeCell ref="B361:L361"/>
    <mergeCell ref="B363:C364"/>
    <mergeCell ref="D363:D364"/>
    <mergeCell ref="E363:E364"/>
    <mergeCell ref="M363:M364"/>
    <mergeCell ref="N363:N364"/>
    <mergeCell ref="C380:G380"/>
    <mergeCell ref="B391:M391"/>
    <mergeCell ref="B392:M392"/>
    <mergeCell ref="B321:N321"/>
    <mergeCell ref="A322:A358"/>
    <mergeCell ref="B322:L322"/>
    <mergeCell ref="B324:C325"/>
    <mergeCell ref="D324:D325"/>
    <mergeCell ref="E324:E325"/>
    <mergeCell ref="M324:M325"/>
    <mergeCell ref="N324:N325"/>
    <mergeCell ref="B357:M357"/>
    <mergeCell ref="B358:M358"/>
    <mergeCell ref="B280:N280"/>
    <mergeCell ref="A281:A319"/>
    <mergeCell ref="B281:L281"/>
    <mergeCell ref="B283:C284"/>
    <mergeCell ref="D283:D284"/>
    <mergeCell ref="E283:E284"/>
    <mergeCell ref="M283:M284"/>
    <mergeCell ref="N283:N284"/>
    <mergeCell ref="C300:G300"/>
    <mergeCell ref="B318:M318"/>
    <mergeCell ref="B319:M319"/>
    <mergeCell ref="B237:N237"/>
    <mergeCell ref="A238:A278"/>
    <mergeCell ref="B238:L238"/>
    <mergeCell ref="B240:C241"/>
    <mergeCell ref="D240:D241"/>
    <mergeCell ref="E240:E241"/>
    <mergeCell ref="M240:M241"/>
    <mergeCell ref="N240:N241"/>
    <mergeCell ref="C257:G257"/>
    <mergeCell ref="B277:M277"/>
    <mergeCell ref="B278:M278"/>
    <mergeCell ref="A120:A156"/>
    <mergeCell ref="B158:N158"/>
    <mergeCell ref="A159:A194"/>
    <mergeCell ref="B159:L159"/>
    <mergeCell ref="B161:C162"/>
    <mergeCell ref="D161:D162"/>
    <mergeCell ref="E161:E162"/>
    <mergeCell ref="M161:M162"/>
    <mergeCell ref="A197:A235"/>
    <mergeCell ref="B197:L197"/>
    <mergeCell ref="B199:C200"/>
    <mergeCell ref="D199:D200"/>
    <mergeCell ref="E199:E200"/>
    <mergeCell ref="M199:M200"/>
    <mergeCell ref="C216:G216"/>
    <mergeCell ref="B234:M234"/>
    <mergeCell ref="C149:M149"/>
    <mergeCell ref="C150:M150"/>
    <mergeCell ref="C151:M151"/>
    <mergeCell ref="B155:M155"/>
    <mergeCell ref="B156:M156"/>
    <mergeCell ref="B235:M235"/>
    <mergeCell ref="C178:G178"/>
    <mergeCell ref="B193:M193"/>
    <mergeCell ref="E92:E93"/>
    <mergeCell ref="C138:M138"/>
    <mergeCell ref="B122:C123"/>
    <mergeCell ref="B194:M194"/>
    <mergeCell ref="B196:N196"/>
    <mergeCell ref="N161:N162"/>
    <mergeCell ref="N199:N200"/>
    <mergeCell ref="C144:M144"/>
    <mergeCell ref="C145:M145"/>
    <mergeCell ref="C146:M146"/>
    <mergeCell ref="C147:M147"/>
    <mergeCell ref="C148:M148"/>
    <mergeCell ref="B67:B68"/>
    <mergeCell ref="B117:N117"/>
    <mergeCell ref="B69:N69"/>
    <mergeCell ref="C139:M139"/>
    <mergeCell ref="C140:M140"/>
    <mergeCell ref="C141:M141"/>
    <mergeCell ref="C142:M142"/>
    <mergeCell ref="C143:M143"/>
    <mergeCell ref="N122:N123"/>
    <mergeCell ref="L91:N91"/>
    <mergeCell ref="L92:M92"/>
    <mergeCell ref="L93:M93"/>
    <mergeCell ref="B119:N119"/>
    <mergeCell ref="B120:L120"/>
    <mergeCell ref="B94:D94"/>
    <mergeCell ref="J94:N94"/>
    <mergeCell ref="B105:N105"/>
    <mergeCell ref="B112:B114"/>
    <mergeCell ref="B116:N116"/>
    <mergeCell ref="B91:D91"/>
    <mergeCell ref="F91:J92"/>
    <mergeCell ref="B92:B93"/>
    <mergeCell ref="C92:C93"/>
    <mergeCell ref="D92:D93"/>
    <mergeCell ref="B72:N72"/>
    <mergeCell ref="G73:N74"/>
    <mergeCell ref="B90:N90"/>
    <mergeCell ref="D122:D123"/>
    <mergeCell ref="E122:E123"/>
    <mergeCell ref="M122:M123"/>
    <mergeCell ref="C3:M3"/>
    <mergeCell ref="A61:A62"/>
    <mergeCell ref="B61:M62"/>
    <mergeCell ref="N61:N62"/>
    <mergeCell ref="C67:C68"/>
    <mergeCell ref="K67:L68"/>
    <mergeCell ref="M67:N68"/>
    <mergeCell ref="D68:E68"/>
    <mergeCell ref="I52:I53"/>
    <mergeCell ref="J52:N53"/>
    <mergeCell ref="A63:A117"/>
    <mergeCell ref="C63:N64"/>
    <mergeCell ref="B65:B66"/>
    <mergeCell ref="C65:C66"/>
    <mergeCell ref="K65:L65"/>
    <mergeCell ref="M65:N65"/>
    <mergeCell ref="K66:L66"/>
    <mergeCell ref="M66:N66"/>
  </mergeCells>
  <hyperlinks>
    <hyperlink ref="D108" r:id="rId1" xr:uid="{00000000-0004-0000-0100-000000000000}"/>
    <hyperlink ref="D136" r:id="rId2" xr:uid="{00000000-0004-0000-0100-000001000000}"/>
    <hyperlink ref="D177" r:id="rId3" xr:uid="{00000000-0004-0000-0100-000002000000}"/>
    <hyperlink ref="D215" r:id="rId4" xr:uid="{00000000-0004-0000-0100-000003000000}"/>
    <hyperlink ref="D256" r:id="rId5" xr:uid="{00000000-0004-0000-0100-000004000000}"/>
    <hyperlink ref="D299" r:id="rId6" xr:uid="{00000000-0004-0000-0100-000005000000}"/>
    <hyperlink ref="D340" r:id="rId7" xr:uid="{00000000-0004-0000-0100-000006000000}"/>
    <hyperlink ref="D379" r:id="rId8" xr:uid="{00000000-0004-0000-0100-000007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69"/>
  <sheetViews>
    <sheetView showZeros="0" workbookViewId="0">
      <selection activeCell="Q25" sqref="Q25"/>
    </sheetView>
  </sheetViews>
  <sheetFormatPr baseColWidth="10" defaultRowHeight="15" x14ac:dyDescent="0.25"/>
  <cols>
    <col min="1" max="1" width="3.5703125" customWidth="1"/>
    <col min="2" max="14" width="11.7109375" customWidth="1"/>
  </cols>
  <sheetData>
    <row r="1" spans="1:19" x14ac:dyDescent="0.25">
      <c r="A1" s="65">
        <v>3</v>
      </c>
      <c r="B1" s="65">
        <v>11</v>
      </c>
      <c r="C1" s="65">
        <v>11</v>
      </c>
      <c r="D1" s="65">
        <v>11</v>
      </c>
      <c r="E1" s="65">
        <v>11</v>
      </c>
      <c r="F1" s="65">
        <v>11</v>
      </c>
      <c r="G1" s="65">
        <v>11</v>
      </c>
      <c r="H1" s="65">
        <v>11</v>
      </c>
      <c r="I1" s="65">
        <v>11</v>
      </c>
      <c r="J1" s="65">
        <v>11</v>
      </c>
      <c r="K1" s="65">
        <v>11</v>
      </c>
      <c r="L1" s="65">
        <v>11</v>
      </c>
      <c r="M1" s="65">
        <v>11</v>
      </c>
      <c r="N1" s="65">
        <v>11</v>
      </c>
    </row>
    <row r="2" spans="1:19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9" ht="26.25" x14ac:dyDescent="0.4">
      <c r="A3" s="58"/>
      <c r="B3" s="1168" t="s">
        <v>170</v>
      </c>
      <c r="C3" s="1168"/>
      <c r="D3" s="1168"/>
      <c r="E3" s="1168"/>
      <c r="F3" s="1168"/>
      <c r="G3" s="1168"/>
      <c r="H3" s="1168"/>
      <c r="I3" s="1168"/>
      <c r="J3" s="1168"/>
      <c r="K3" s="1168"/>
      <c r="L3" s="1168"/>
      <c r="M3" s="1168"/>
      <c r="N3" s="58"/>
    </row>
    <row r="4" spans="1:19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</row>
    <row r="5" spans="1:19" ht="15.75" thickBot="1" x14ac:dyDescent="0.3"/>
    <row r="6" spans="1:19" ht="18.75" customHeight="1" x14ac:dyDescent="0.25">
      <c r="A6" s="12" t="s">
        <v>160</v>
      </c>
      <c r="B6" s="1271" t="s">
        <v>142</v>
      </c>
      <c r="C6" s="1271"/>
      <c r="D6" s="1271"/>
      <c r="E6" s="1271"/>
      <c r="F6" s="1271"/>
      <c r="G6" s="1271"/>
      <c r="H6" s="1271"/>
      <c r="I6" s="374" t="str">
        <f>B6</f>
        <v>Cuisine Actuelle</v>
      </c>
      <c r="J6" s="374"/>
      <c r="K6" s="374"/>
      <c r="L6" s="374"/>
      <c r="M6" s="374"/>
      <c r="N6" s="377"/>
      <c r="P6" s="1276" t="s">
        <v>360</v>
      </c>
      <c r="Q6" s="1277"/>
      <c r="R6" s="1277"/>
      <c r="S6" s="1278"/>
    </row>
    <row r="7" spans="1:19" ht="23.25" x14ac:dyDescent="0.25">
      <c r="A7" s="1267"/>
      <c r="B7" s="1243" t="s">
        <v>82</v>
      </c>
      <c r="C7" s="1243"/>
      <c r="D7" s="1243"/>
      <c r="E7" s="1243"/>
      <c r="F7" s="1243"/>
      <c r="G7" s="1167" t="s">
        <v>81</v>
      </c>
      <c r="H7" s="1167"/>
      <c r="I7" s="1264" t="s">
        <v>144</v>
      </c>
      <c r="J7" s="1264"/>
      <c r="K7" s="1264"/>
      <c r="L7" s="1264"/>
      <c r="M7" s="1264"/>
      <c r="N7" s="1265"/>
      <c r="P7" s="1279"/>
      <c r="Q7" s="1280"/>
      <c r="R7" s="1280"/>
      <c r="S7" s="1281"/>
    </row>
    <row r="8" spans="1:19" ht="15" customHeight="1" x14ac:dyDescent="0.25">
      <c r="A8" s="1267"/>
      <c r="B8" s="154">
        <v>4</v>
      </c>
      <c r="C8" s="154" t="s">
        <v>75</v>
      </c>
      <c r="D8" s="301" t="s">
        <v>54</v>
      </c>
      <c r="E8" s="378"/>
      <c r="F8" s="378"/>
      <c r="G8" s="1167">
        <v>10</v>
      </c>
      <c r="H8" s="1167"/>
      <c r="I8" s="1264"/>
      <c r="J8" s="1264"/>
      <c r="K8" s="1264"/>
      <c r="L8" s="1264"/>
      <c r="M8" s="1264"/>
      <c r="N8" s="1265"/>
      <c r="P8" s="1279"/>
      <c r="Q8" s="1280"/>
      <c r="R8" s="1280"/>
      <c r="S8" s="1281"/>
    </row>
    <row r="9" spans="1:19" ht="15" customHeight="1" x14ac:dyDescent="0.25">
      <c r="A9" s="1267"/>
      <c r="B9" s="301"/>
      <c r="C9" s="301"/>
      <c r="D9" s="301"/>
      <c r="E9" s="378"/>
      <c r="F9" s="378"/>
      <c r="G9" s="308"/>
      <c r="H9" s="305"/>
      <c r="I9" s="1264" t="s">
        <v>145</v>
      </c>
      <c r="J9" s="1264"/>
      <c r="K9" s="1264"/>
      <c r="L9" s="1264"/>
      <c r="M9" s="1264"/>
      <c r="N9" s="1265"/>
      <c r="P9" s="1279"/>
      <c r="Q9" s="1280"/>
      <c r="R9" s="1280"/>
      <c r="S9" s="1281"/>
    </row>
    <row r="10" spans="1:19" ht="15.75" customHeight="1" x14ac:dyDescent="0.25">
      <c r="A10" s="1267"/>
      <c r="B10" s="56">
        <v>4</v>
      </c>
      <c r="C10" s="45" t="s">
        <v>72</v>
      </c>
      <c r="D10" s="301" t="s">
        <v>55</v>
      </c>
      <c r="E10" s="378"/>
      <c r="F10" s="378"/>
      <c r="G10" s="379">
        <f>(B10/B8)*G8</f>
        <v>10</v>
      </c>
      <c r="H10" s="380" t="str">
        <f t="shared" ref="H10:H16" si="0">C10</f>
        <v>grappes</v>
      </c>
      <c r="I10" s="1264"/>
      <c r="J10" s="1264"/>
      <c r="K10" s="1264"/>
      <c r="L10" s="1264"/>
      <c r="M10" s="1264"/>
      <c r="N10" s="1265"/>
      <c r="P10" s="1279"/>
      <c r="Q10" s="1280"/>
      <c r="R10" s="1280"/>
      <c r="S10" s="1281"/>
    </row>
    <row r="11" spans="1:19" ht="15.75" customHeight="1" x14ac:dyDescent="0.25">
      <c r="A11" s="1267"/>
      <c r="B11" s="56">
        <v>1</v>
      </c>
      <c r="C11" s="45" t="s">
        <v>335</v>
      </c>
      <c r="D11" s="301" t="s">
        <v>336</v>
      </c>
      <c r="E11" s="378"/>
      <c r="F11" s="378"/>
      <c r="G11" s="381">
        <f>(B11/B8)*G8</f>
        <v>2.5</v>
      </c>
      <c r="H11" s="380" t="str">
        <f t="shared" si="0"/>
        <v>œuf jaune</v>
      </c>
      <c r="I11" s="4" t="s">
        <v>157</v>
      </c>
      <c r="J11" s="11"/>
      <c r="K11" s="11"/>
      <c r="L11" s="11"/>
      <c r="M11" s="11"/>
      <c r="N11" s="382"/>
      <c r="P11" s="1279"/>
      <c r="Q11" s="1280"/>
      <c r="R11" s="1280"/>
      <c r="S11" s="1281"/>
    </row>
    <row r="12" spans="1:19" ht="15.75" customHeight="1" x14ac:dyDescent="0.25">
      <c r="A12" s="1267"/>
      <c r="B12" s="55">
        <v>0.1</v>
      </c>
      <c r="C12" s="45" t="s">
        <v>70</v>
      </c>
      <c r="D12" s="301" t="s">
        <v>61</v>
      </c>
      <c r="E12" s="378"/>
      <c r="F12" s="378"/>
      <c r="G12" s="383">
        <f>(B12/B8)*G8</f>
        <v>0.25</v>
      </c>
      <c r="H12" s="380" t="str">
        <f t="shared" si="0"/>
        <v>kg</v>
      </c>
      <c r="I12" s="4" t="s">
        <v>271</v>
      </c>
      <c r="J12" s="11"/>
      <c r="K12" s="11"/>
      <c r="L12" s="11"/>
      <c r="M12" s="11"/>
      <c r="N12" s="382"/>
      <c r="P12" s="1279"/>
      <c r="Q12" s="1280"/>
      <c r="R12" s="1280"/>
      <c r="S12" s="1281"/>
    </row>
    <row r="13" spans="1:19" ht="15.75" customHeight="1" x14ac:dyDescent="0.25">
      <c r="A13" s="1267"/>
      <c r="B13" s="56">
        <v>1</v>
      </c>
      <c r="C13" s="45" t="s">
        <v>68</v>
      </c>
      <c r="D13" s="301" t="s">
        <v>169</v>
      </c>
      <c r="E13" s="378"/>
      <c r="F13" s="378"/>
      <c r="G13" s="381">
        <f>(B13/B8)*G8</f>
        <v>2.5</v>
      </c>
      <c r="H13" s="380" t="str">
        <f t="shared" si="0"/>
        <v>blanc</v>
      </c>
      <c r="I13" s="1264" t="s">
        <v>146</v>
      </c>
      <c r="J13" s="1264"/>
      <c r="K13" s="1264"/>
      <c r="L13" s="1264"/>
      <c r="M13" s="1264"/>
      <c r="N13" s="1265"/>
      <c r="P13" s="1279"/>
      <c r="Q13" s="1280"/>
      <c r="R13" s="1280"/>
      <c r="S13" s="1281"/>
    </row>
    <row r="14" spans="1:19" ht="15.75" customHeight="1" x14ac:dyDescent="0.25">
      <c r="A14" s="1267"/>
      <c r="B14" s="55">
        <v>0.125</v>
      </c>
      <c r="C14" s="45" t="s">
        <v>70</v>
      </c>
      <c r="D14" s="301" t="s">
        <v>56</v>
      </c>
      <c r="E14" s="378"/>
      <c r="F14" s="378"/>
      <c r="G14" s="383">
        <f>(B14/B8)*G8</f>
        <v>0.3125</v>
      </c>
      <c r="H14" s="380" t="str">
        <f t="shared" si="0"/>
        <v>kg</v>
      </c>
      <c r="I14" s="1264"/>
      <c r="J14" s="1264"/>
      <c r="K14" s="1264"/>
      <c r="L14" s="1264"/>
      <c r="M14" s="1264"/>
      <c r="N14" s="1265"/>
      <c r="P14" s="1279"/>
      <c r="Q14" s="1280"/>
      <c r="R14" s="1280"/>
      <c r="S14" s="1281"/>
    </row>
    <row r="15" spans="1:19" ht="15.75" customHeight="1" x14ac:dyDescent="0.25">
      <c r="A15" s="1267"/>
      <c r="B15" s="56">
        <v>1</v>
      </c>
      <c r="C15" s="45" t="s">
        <v>86</v>
      </c>
      <c r="D15" s="301" t="s">
        <v>57</v>
      </c>
      <c r="E15" s="378"/>
      <c r="F15" s="378"/>
      <c r="G15" s="381">
        <f>(B15/B8)*G8</f>
        <v>2.5</v>
      </c>
      <c r="H15" s="380" t="str">
        <f t="shared" si="0"/>
        <v>C à S</v>
      </c>
      <c r="I15" s="4" t="s">
        <v>157</v>
      </c>
      <c r="J15" s="11"/>
      <c r="K15" s="11"/>
      <c r="L15" s="11"/>
      <c r="M15" s="11"/>
      <c r="N15" s="382"/>
      <c r="P15" s="1279"/>
      <c r="Q15" s="1280"/>
      <c r="R15" s="1280"/>
      <c r="S15" s="1281"/>
    </row>
    <row r="16" spans="1:19" ht="15.75" customHeight="1" x14ac:dyDescent="0.25">
      <c r="A16" s="1267"/>
      <c r="B16" s="55">
        <v>0.08</v>
      </c>
      <c r="C16" s="45" t="s">
        <v>70</v>
      </c>
      <c r="D16" s="301" t="s">
        <v>58</v>
      </c>
      <c r="E16" s="378"/>
      <c r="F16" s="378"/>
      <c r="G16" s="383">
        <f>(B16/B8)*G8</f>
        <v>0.2</v>
      </c>
      <c r="H16" s="380" t="str">
        <f t="shared" si="0"/>
        <v>kg</v>
      </c>
      <c r="I16" s="1264" t="s">
        <v>143</v>
      </c>
      <c r="J16" s="1264"/>
      <c r="K16" s="1264"/>
      <c r="L16" s="1264"/>
      <c r="M16" s="1264"/>
      <c r="N16" s="1265"/>
      <c r="P16" s="1279"/>
      <c r="Q16" s="1280"/>
      <c r="R16" s="1280"/>
      <c r="S16" s="1281"/>
    </row>
    <row r="17" spans="1:19" ht="15.75" customHeight="1" x14ac:dyDescent="0.25">
      <c r="A17" s="1267"/>
      <c r="B17" s="55"/>
      <c r="C17" s="45"/>
      <c r="D17" s="301" t="s">
        <v>59</v>
      </c>
      <c r="E17" s="378"/>
      <c r="F17" s="378"/>
      <c r="G17" s="379"/>
      <c r="H17" s="380"/>
      <c r="I17" s="1264"/>
      <c r="J17" s="1264"/>
      <c r="K17" s="1264"/>
      <c r="L17" s="1264"/>
      <c r="M17" s="1264"/>
      <c r="N17" s="1265"/>
      <c r="P17" s="1279"/>
      <c r="Q17" s="1280"/>
      <c r="R17" s="1280"/>
      <c r="S17" s="1281"/>
    </row>
    <row r="18" spans="1:19" ht="15.75" customHeight="1" x14ac:dyDescent="0.25">
      <c r="A18" s="1267"/>
      <c r="B18" s="56">
        <v>2</v>
      </c>
      <c r="C18" s="45" t="s">
        <v>73</v>
      </c>
      <c r="D18" s="301" t="s">
        <v>60</v>
      </c>
      <c r="E18" s="378"/>
      <c r="F18" s="378"/>
      <c r="G18" s="379">
        <f>(B18/B8)*G8</f>
        <v>5</v>
      </c>
      <c r="H18" s="380" t="str">
        <f>C18</f>
        <v>pincées</v>
      </c>
      <c r="I18" s="11"/>
      <c r="J18" s="11"/>
      <c r="K18" s="11"/>
      <c r="L18" s="11"/>
      <c r="M18" s="11"/>
      <c r="N18" s="382"/>
      <c r="P18" s="1279"/>
      <c r="Q18" s="1280"/>
      <c r="R18" s="1280"/>
      <c r="S18" s="1281"/>
    </row>
    <row r="19" spans="1:19" ht="15" customHeight="1" x14ac:dyDescent="0.25">
      <c r="A19" s="1267"/>
      <c r="B19" s="384"/>
      <c r="C19" s="54"/>
      <c r="D19" s="305"/>
      <c r="E19" s="305"/>
      <c r="F19" s="305"/>
      <c r="G19" s="308"/>
      <c r="H19" s="305"/>
      <c r="I19" s="11"/>
      <c r="J19" s="11"/>
      <c r="K19" s="11"/>
      <c r="L19" s="11"/>
      <c r="M19" s="11"/>
      <c r="N19" s="382"/>
      <c r="P19" s="1279"/>
      <c r="Q19" s="1280"/>
      <c r="R19" s="1280"/>
      <c r="S19" s="1281"/>
    </row>
    <row r="20" spans="1:19" ht="15" customHeight="1" x14ac:dyDescent="0.25">
      <c r="A20" s="1267"/>
      <c r="B20" s="153" t="s">
        <v>83</v>
      </c>
      <c r="C20" s="375"/>
      <c r="D20" s="376" t="s">
        <v>53</v>
      </c>
      <c r="E20" s="156"/>
      <c r="F20" s="156"/>
      <c r="G20" s="385"/>
      <c r="H20" s="385"/>
      <c r="I20" s="385"/>
      <c r="J20" s="385"/>
      <c r="K20" s="385"/>
      <c r="L20" s="385"/>
      <c r="M20" s="385"/>
      <c r="N20" s="386"/>
      <c r="P20" s="1279"/>
      <c r="Q20" s="1280"/>
      <c r="R20" s="1280"/>
      <c r="S20" s="1281"/>
    </row>
    <row r="21" spans="1:19" ht="15" customHeight="1" x14ac:dyDescent="0.25">
      <c r="A21" s="1267"/>
      <c r="B21" s="1268" t="str">
        <f ca="1">CELL("nomfichier")</f>
        <v>C:\Users\Joël Leboucher\Desktop\UPRT a faire\EN CHANTIER\fait\PORTION\[ff-21-restauration-beignets.accacia.xlsx]Nota</v>
      </c>
      <c r="C21" s="1268"/>
      <c r="D21" s="1268"/>
      <c r="E21" s="1268"/>
      <c r="F21" s="1268"/>
      <c r="G21" s="1268"/>
      <c r="H21" s="1268"/>
      <c r="I21" s="1268"/>
      <c r="J21" s="1268"/>
      <c r="K21" s="1268"/>
      <c r="L21" s="1268"/>
      <c r="M21" s="1268"/>
      <c r="N21" s="1269"/>
      <c r="P21" s="1282"/>
      <c r="Q21" s="1283"/>
      <c r="R21" s="1283"/>
      <c r="S21" s="1284"/>
    </row>
    <row r="22" spans="1:19" ht="15.75" thickBot="1" x14ac:dyDescent="0.3">
      <c r="A22" s="1267"/>
      <c r="B22" s="1262" t="s">
        <v>181</v>
      </c>
      <c r="C22" s="1262"/>
      <c r="D22" s="1262"/>
      <c r="E22" s="1262"/>
      <c r="F22" s="1262"/>
      <c r="G22" s="1262"/>
      <c r="H22" s="1262"/>
      <c r="I22" s="1262"/>
      <c r="J22" s="1262"/>
      <c r="K22" s="1262"/>
      <c r="L22" s="1262"/>
      <c r="M22" s="1262"/>
      <c r="N22" s="1263"/>
    </row>
    <row r="23" spans="1:19" ht="15.75" thickBot="1" x14ac:dyDescent="0.3"/>
    <row r="24" spans="1:19" ht="18.75" x14ac:dyDescent="0.25">
      <c r="A24" s="12" t="s">
        <v>160</v>
      </c>
      <c r="B24" s="1274" t="s">
        <v>88</v>
      </c>
      <c r="C24" s="1274"/>
      <c r="D24" s="1274"/>
      <c r="E24" s="1274"/>
      <c r="F24" s="1274"/>
      <c r="G24" s="1274"/>
      <c r="H24" s="1274"/>
      <c r="I24" s="374" t="str">
        <f>B24</f>
        <v>750 Grammes</v>
      </c>
      <c r="J24" s="374"/>
      <c r="K24" s="374"/>
      <c r="L24" s="374"/>
      <c r="M24" s="374"/>
      <c r="N24" s="377"/>
    </row>
    <row r="25" spans="1:19" ht="23.25" customHeight="1" x14ac:dyDescent="0.25">
      <c r="A25" s="1267"/>
      <c r="B25" s="1270" t="s">
        <v>82</v>
      </c>
      <c r="C25" s="1270"/>
      <c r="D25" s="1270"/>
      <c r="E25" s="1270"/>
      <c r="F25" s="1270"/>
      <c r="G25" s="1167" t="s">
        <v>81</v>
      </c>
      <c r="H25" s="1167"/>
      <c r="I25" s="154" t="s">
        <v>12</v>
      </c>
      <c r="J25" s="4"/>
      <c r="K25" s="4"/>
      <c r="L25" s="4"/>
      <c r="M25" s="4"/>
      <c r="N25" s="389"/>
    </row>
    <row r="26" spans="1:19" x14ac:dyDescent="0.25">
      <c r="A26" s="1267"/>
      <c r="B26" s="154">
        <v>4</v>
      </c>
      <c r="C26" s="154" t="s">
        <v>75</v>
      </c>
      <c r="D26" s="392" t="s">
        <v>54</v>
      </c>
      <c r="E26" s="393"/>
      <c r="F26" s="393"/>
      <c r="G26" s="1167">
        <v>10</v>
      </c>
      <c r="H26" s="1167"/>
      <c r="I26" s="4" t="s">
        <v>272</v>
      </c>
      <c r="J26" s="4"/>
      <c r="K26" s="4"/>
      <c r="L26" s="4"/>
      <c r="M26" s="4"/>
      <c r="N26" s="389"/>
    </row>
    <row r="27" spans="1:19" ht="15" customHeight="1" x14ac:dyDescent="0.25">
      <c r="A27" s="1267"/>
      <c r="B27" s="392"/>
      <c r="C27" s="392"/>
      <c r="D27" s="392"/>
      <c r="E27" s="393"/>
      <c r="F27" s="393"/>
      <c r="G27" s="397"/>
      <c r="H27" s="394"/>
      <c r="I27" s="1264" t="s">
        <v>21</v>
      </c>
      <c r="J27" s="1264"/>
      <c r="K27" s="1264"/>
      <c r="L27" s="1264"/>
      <c r="M27" s="1264"/>
      <c r="N27" s="1265"/>
    </row>
    <row r="28" spans="1:19" ht="15.75" x14ac:dyDescent="0.25">
      <c r="A28" s="1267"/>
      <c r="B28" s="42">
        <v>0.12</v>
      </c>
      <c r="C28" s="42" t="s">
        <v>9</v>
      </c>
      <c r="D28" s="392" t="s">
        <v>0</v>
      </c>
      <c r="E28" s="393"/>
      <c r="F28" s="393"/>
      <c r="G28" s="400">
        <f>(B28/B26)*G26</f>
        <v>0.3</v>
      </c>
      <c r="H28" s="402" t="str">
        <f t="shared" ref="H28:H36" si="1">C28</f>
        <v>Kg</v>
      </c>
      <c r="I28" s="1264"/>
      <c r="J28" s="1264"/>
      <c r="K28" s="1264"/>
      <c r="L28" s="1264"/>
      <c r="M28" s="1264"/>
      <c r="N28" s="1265"/>
    </row>
    <row r="29" spans="1:19" ht="15.75" x14ac:dyDescent="0.25">
      <c r="A29" s="1267"/>
      <c r="B29" s="41">
        <v>1</v>
      </c>
      <c r="C29" s="42" t="s">
        <v>84</v>
      </c>
      <c r="D29" s="392" t="s">
        <v>1</v>
      </c>
      <c r="E29" s="393"/>
      <c r="F29" s="393"/>
      <c r="G29" s="399">
        <f>(B29/B26)*G26</f>
        <v>2.5</v>
      </c>
      <c r="H29" s="402" t="str">
        <f t="shared" si="1"/>
        <v>C à C</v>
      </c>
      <c r="I29" s="4" t="s">
        <v>273</v>
      </c>
      <c r="J29" s="390"/>
      <c r="K29" s="390"/>
      <c r="L29" s="390"/>
      <c r="M29" s="390"/>
      <c r="N29" s="391"/>
    </row>
    <row r="30" spans="1:19" ht="15.75" x14ac:dyDescent="0.25">
      <c r="A30" s="1267"/>
      <c r="B30" s="41"/>
      <c r="C30" s="42"/>
      <c r="D30" s="392" t="s">
        <v>2</v>
      </c>
      <c r="E30" s="393"/>
      <c r="F30" s="393"/>
      <c r="G30" s="400">
        <f>(B30/B26)*G26</f>
        <v>0</v>
      </c>
      <c r="H30" s="402">
        <f t="shared" si="1"/>
        <v>0</v>
      </c>
      <c r="I30" s="154" t="s">
        <v>13</v>
      </c>
      <c r="J30" s="390"/>
      <c r="K30" s="390"/>
      <c r="L30" s="390"/>
      <c r="M30" s="390"/>
      <c r="N30" s="391"/>
    </row>
    <row r="31" spans="1:19" ht="15.75" customHeight="1" x14ac:dyDescent="0.25">
      <c r="A31" s="1267"/>
      <c r="B31" s="42">
        <v>2E-3</v>
      </c>
      <c r="C31" s="42" t="s">
        <v>9</v>
      </c>
      <c r="D31" s="392" t="s">
        <v>3</v>
      </c>
      <c r="E31" s="393"/>
      <c r="F31" s="393"/>
      <c r="G31" s="400">
        <f>(B31/B26)*G26</f>
        <v>5.0000000000000001E-3</v>
      </c>
      <c r="H31" s="402" t="str">
        <f t="shared" si="1"/>
        <v>Kg</v>
      </c>
      <c r="I31" s="4" t="s">
        <v>14</v>
      </c>
      <c r="J31" s="4"/>
      <c r="K31" s="4"/>
      <c r="L31" s="4"/>
      <c r="M31" s="4"/>
      <c r="N31" s="389"/>
    </row>
    <row r="32" spans="1:19" ht="15.75" x14ac:dyDescent="0.25">
      <c r="A32" s="1267"/>
      <c r="B32" s="42">
        <v>0.05</v>
      </c>
      <c r="C32" s="41" t="s">
        <v>9</v>
      </c>
      <c r="D32" s="392" t="s">
        <v>4</v>
      </c>
      <c r="E32" s="393"/>
      <c r="F32" s="393"/>
      <c r="G32" s="400">
        <f>(B32/B26)*G26</f>
        <v>0.125</v>
      </c>
      <c r="H32" s="402" t="str">
        <f t="shared" si="1"/>
        <v>Kg</v>
      </c>
      <c r="I32" s="154" t="s">
        <v>15</v>
      </c>
      <c r="J32" s="4"/>
      <c r="K32" s="4"/>
      <c r="L32" s="4"/>
      <c r="M32" s="4"/>
      <c r="N32" s="389"/>
    </row>
    <row r="33" spans="1:14" ht="15.75" x14ac:dyDescent="0.25">
      <c r="A33" s="1267"/>
      <c r="B33" s="41"/>
      <c r="C33" s="41" t="s">
        <v>85</v>
      </c>
      <c r="D33" s="392" t="s">
        <v>5</v>
      </c>
      <c r="E33" s="393"/>
      <c r="F33" s="393"/>
      <c r="G33" s="399">
        <f>(B33/B26)*G26</f>
        <v>0</v>
      </c>
      <c r="H33" s="402" t="str">
        <f t="shared" si="1"/>
        <v>Pm</v>
      </c>
      <c r="I33" s="1264" t="s">
        <v>16</v>
      </c>
      <c r="J33" s="1264"/>
      <c r="K33" s="1264"/>
      <c r="L33" s="1264"/>
      <c r="M33" s="1264"/>
      <c r="N33" s="1265"/>
    </row>
    <row r="34" spans="1:14" ht="15.75" customHeight="1" x14ac:dyDescent="0.25">
      <c r="A34" s="1267"/>
      <c r="B34" s="41"/>
      <c r="C34" s="41"/>
      <c r="D34" s="392" t="s">
        <v>6</v>
      </c>
      <c r="E34" s="393"/>
      <c r="F34" s="393"/>
      <c r="G34" s="400">
        <f>(B34/B26)*G26</f>
        <v>0</v>
      </c>
      <c r="H34" s="402">
        <f t="shared" si="1"/>
        <v>0</v>
      </c>
      <c r="I34" s="1264"/>
      <c r="J34" s="1264"/>
      <c r="K34" s="1264"/>
      <c r="L34" s="1264"/>
      <c r="M34" s="1264"/>
      <c r="N34" s="1265"/>
    </row>
    <row r="35" spans="1:14" ht="15.75" x14ac:dyDescent="0.25">
      <c r="A35" s="1267"/>
      <c r="B35" s="42">
        <v>0.05</v>
      </c>
      <c r="C35" s="41" t="s">
        <v>9</v>
      </c>
      <c r="D35" s="392" t="s">
        <v>7</v>
      </c>
      <c r="E35" s="393"/>
      <c r="F35" s="393"/>
      <c r="G35" s="400">
        <f>(B35/B26)*G26</f>
        <v>0.125</v>
      </c>
      <c r="H35" s="402" t="str">
        <f t="shared" si="1"/>
        <v>Kg</v>
      </c>
      <c r="I35" s="154" t="s">
        <v>17</v>
      </c>
      <c r="J35" s="4"/>
      <c r="K35" s="4"/>
      <c r="L35" s="4"/>
      <c r="M35" s="4"/>
      <c r="N35" s="389"/>
    </row>
    <row r="36" spans="1:14" ht="15.75" x14ac:dyDescent="0.25">
      <c r="A36" s="1267"/>
      <c r="B36" s="41"/>
      <c r="C36" s="41" t="s">
        <v>85</v>
      </c>
      <c r="D36" s="392" t="s">
        <v>8</v>
      </c>
      <c r="E36" s="393"/>
      <c r="F36" s="393"/>
      <c r="G36" s="398">
        <f>(B36/B26)*G26</f>
        <v>0</v>
      </c>
      <c r="H36" s="402" t="str">
        <f t="shared" si="1"/>
        <v>Pm</v>
      </c>
      <c r="I36" s="390" t="s">
        <v>18</v>
      </c>
      <c r="J36" s="390"/>
      <c r="K36" s="390"/>
      <c r="L36" s="390"/>
      <c r="M36" s="390"/>
      <c r="N36" s="391"/>
    </row>
    <row r="37" spans="1:14" x14ac:dyDescent="0.25">
      <c r="A37" s="1267"/>
      <c r="B37" s="395"/>
      <c r="C37" s="396"/>
      <c r="D37" s="394"/>
      <c r="E37" s="394"/>
      <c r="F37" s="394"/>
      <c r="G37" s="397"/>
      <c r="H37" s="394"/>
      <c r="I37" s="401" t="s">
        <v>19</v>
      </c>
      <c r="J37" s="11"/>
      <c r="K37" s="11"/>
      <c r="L37" s="11"/>
      <c r="M37" s="11"/>
      <c r="N37" s="382"/>
    </row>
    <row r="38" spans="1:14" x14ac:dyDescent="0.25">
      <c r="A38" s="1267"/>
      <c r="B38" s="395"/>
      <c r="C38" s="396"/>
      <c r="D38" s="394"/>
      <c r="E38" s="394"/>
      <c r="F38" s="394"/>
      <c r="G38" s="397"/>
      <c r="H38" s="394"/>
      <c r="I38" s="11" t="s">
        <v>20</v>
      </c>
      <c r="J38" s="11"/>
      <c r="K38" s="11"/>
      <c r="L38" s="11"/>
      <c r="M38" s="11"/>
      <c r="N38" s="382"/>
    </row>
    <row r="39" spans="1:14" x14ac:dyDescent="0.25">
      <c r="A39" s="1267"/>
      <c r="B39" s="153" t="s">
        <v>83</v>
      </c>
      <c r="C39" s="375"/>
      <c r="D39" s="376" t="s">
        <v>10</v>
      </c>
      <c r="E39" s="156"/>
      <c r="F39" s="156"/>
      <c r="G39" s="385"/>
      <c r="H39" s="385"/>
      <c r="I39" s="385"/>
      <c r="J39" s="385"/>
      <c r="K39" s="385"/>
      <c r="L39" s="385"/>
      <c r="M39" s="385"/>
      <c r="N39" s="386"/>
    </row>
    <row r="40" spans="1:14" x14ac:dyDescent="0.25">
      <c r="A40" s="1267"/>
      <c r="B40" s="1268" t="str">
        <f ca="1">CELL("nomfichier")</f>
        <v>C:\Users\Joël Leboucher\Desktop\UPRT a faire\EN CHANTIER\fait\PORTION\[ff-21-restauration-beignets.accacia.xlsx]Nota</v>
      </c>
      <c r="C40" s="1268"/>
      <c r="D40" s="1268"/>
      <c r="E40" s="1268"/>
      <c r="F40" s="1268"/>
      <c r="G40" s="1268"/>
      <c r="H40" s="1268"/>
      <c r="I40" s="1268"/>
      <c r="J40" s="1268"/>
      <c r="K40" s="1268"/>
      <c r="L40" s="1268"/>
      <c r="M40" s="1268"/>
      <c r="N40" s="1269"/>
    </row>
    <row r="41" spans="1:14" ht="15.75" thickBot="1" x14ac:dyDescent="0.3">
      <c r="A41" s="1267"/>
      <c r="B41" s="1262" t="s">
        <v>181</v>
      </c>
      <c r="C41" s="1262"/>
      <c r="D41" s="1262"/>
      <c r="E41" s="1262"/>
      <c r="F41" s="1262"/>
      <c r="G41" s="1262"/>
      <c r="H41" s="1262"/>
      <c r="I41" s="1262"/>
      <c r="J41" s="1262"/>
      <c r="K41" s="1262"/>
      <c r="L41" s="1262"/>
      <c r="M41" s="1262"/>
      <c r="N41" s="1263"/>
    </row>
    <row r="42" spans="1:14" ht="15.75" thickBot="1" x14ac:dyDescent="0.3"/>
    <row r="43" spans="1:14" ht="18.75" x14ac:dyDescent="0.25">
      <c r="A43" s="12" t="s">
        <v>160</v>
      </c>
      <c r="B43" s="1273" t="s">
        <v>87</v>
      </c>
      <c r="C43" s="1273"/>
      <c r="D43" s="1273"/>
      <c r="E43" s="1273"/>
      <c r="F43" s="1273"/>
      <c r="G43" s="1273"/>
      <c r="H43" s="1273"/>
      <c r="I43" s="374" t="str">
        <f>B43</f>
        <v>Journal des Femmes</v>
      </c>
      <c r="J43" s="374"/>
      <c r="K43" s="374"/>
      <c r="L43" s="374"/>
      <c r="M43" s="374"/>
      <c r="N43" s="377"/>
    </row>
    <row r="44" spans="1:14" ht="23.25" customHeight="1" x14ac:dyDescent="0.25">
      <c r="A44" s="1267"/>
      <c r="B44" s="1223" t="s">
        <v>82</v>
      </c>
      <c r="C44" s="1223"/>
      <c r="D44" s="1223"/>
      <c r="E44" s="1223"/>
      <c r="F44" s="1223"/>
      <c r="G44" s="1167" t="s">
        <v>81</v>
      </c>
      <c r="H44" s="1167"/>
      <c r="I44" s="154" t="s">
        <v>76</v>
      </c>
      <c r="J44" s="4"/>
      <c r="K44" s="4"/>
      <c r="L44" s="4"/>
      <c r="M44" s="4"/>
      <c r="N44" s="389"/>
    </row>
    <row r="45" spans="1:14" x14ac:dyDescent="0.25">
      <c r="A45" s="1267"/>
      <c r="B45" s="154">
        <v>4</v>
      </c>
      <c r="C45" s="154" t="s">
        <v>75</v>
      </c>
      <c r="D45" s="23" t="s">
        <v>54</v>
      </c>
      <c r="E45" s="24"/>
      <c r="F45" s="24"/>
      <c r="G45" s="1167">
        <v>10</v>
      </c>
      <c r="H45" s="1167"/>
      <c r="I45" s="4" t="s">
        <v>77</v>
      </c>
      <c r="J45" s="4"/>
      <c r="K45" s="4"/>
      <c r="L45" s="4"/>
      <c r="M45" s="4"/>
      <c r="N45" s="389"/>
    </row>
    <row r="46" spans="1:14" ht="15" customHeight="1" x14ac:dyDescent="0.25">
      <c r="A46" s="1267"/>
      <c r="B46" s="406"/>
      <c r="C46" s="406"/>
      <c r="D46" s="23"/>
      <c r="E46" s="24"/>
      <c r="F46" s="24"/>
      <c r="G46" s="47"/>
      <c r="H46" s="46"/>
      <c r="I46" s="1264" t="s">
        <v>78</v>
      </c>
      <c r="J46" s="1264"/>
      <c r="K46" s="1264"/>
      <c r="L46" s="1264"/>
      <c r="M46" s="1264"/>
      <c r="N46" s="1265"/>
    </row>
    <row r="47" spans="1:14" ht="15.75" x14ac:dyDescent="0.25">
      <c r="A47" s="1267"/>
      <c r="B47" s="55">
        <v>0.25</v>
      </c>
      <c r="C47" s="45" t="s">
        <v>70</v>
      </c>
      <c r="D47" s="23" t="s">
        <v>25</v>
      </c>
      <c r="E47" s="24"/>
      <c r="F47" s="24"/>
      <c r="G47" s="407">
        <f>(B47/B45)*G45</f>
        <v>0.625</v>
      </c>
      <c r="H47" s="179" t="str">
        <f t="shared" ref="H47:H55" si="2">C47</f>
        <v>kg</v>
      </c>
      <c r="I47" s="1264"/>
      <c r="J47" s="1264"/>
      <c r="K47" s="1264"/>
      <c r="L47" s="1264"/>
      <c r="M47" s="1264"/>
      <c r="N47" s="1265"/>
    </row>
    <row r="48" spans="1:14" ht="15.75" x14ac:dyDescent="0.25">
      <c r="A48" s="1267"/>
      <c r="B48" s="45">
        <v>3</v>
      </c>
      <c r="C48" s="45" t="s">
        <v>74</v>
      </c>
      <c r="D48" s="23" t="s">
        <v>26</v>
      </c>
      <c r="E48" s="24"/>
      <c r="F48" s="24"/>
      <c r="G48" s="408">
        <f>(B48/B45)*G45</f>
        <v>7.5</v>
      </c>
      <c r="H48" s="179" t="str">
        <f t="shared" si="2"/>
        <v>pièces</v>
      </c>
      <c r="I48" s="4" t="s">
        <v>79</v>
      </c>
      <c r="J48" s="390"/>
      <c r="K48" s="390"/>
      <c r="L48" s="390"/>
      <c r="M48" s="390"/>
      <c r="N48" s="391"/>
    </row>
    <row r="49" spans="1:19" ht="15.75" x14ac:dyDescent="0.25">
      <c r="A49" s="1267"/>
      <c r="B49" s="55">
        <v>0.3</v>
      </c>
      <c r="C49" s="45" t="s">
        <v>70</v>
      </c>
      <c r="D49" s="23" t="s">
        <v>23</v>
      </c>
      <c r="E49" s="24"/>
      <c r="F49" s="24"/>
      <c r="G49" s="407">
        <f>(B49/B45)*G45</f>
        <v>0.75</v>
      </c>
      <c r="H49" s="179" t="str">
        <f t="shared" si="2"/>
        <v>kg</v>
      </c>
      <c r="I49" s="154" t="s">
        <v>119</v>
      </c>
      <c r="J49" s="390"/>
      <c r="K49" s="390"/>
      <c r="L49" s="390"/>
      <c r="M49" s="390"/>
      <c r="N49" s="391"/>
    </row>
    <row r="50" spans="1:19" ht="15.75" customHeight="1" x14ac:dyDescent="0.25">
      <c r="A50" s="1267"/>
      <c r="B50" s="55">
        <v>0.2</v>
      </c>
      <c r="C50" s="45" t="s">
        <v>70</v>
      </c>
      <c r="D50" s="23" t="s">
        <v>27</v>
      </c>
      <c r="E50" s="24"/>
      <c r="F50" s="24"/>
      <c r="G50" s="407">
        <f>(B50/B45)*G45</f>
        <v>0.5</v>
      </c>
      <c r="H50" s="179" t="str">
        <f t="shared" si="2"/>
        <v>kg</v>
      </c>
      <c r="I50" s="4" t="s">
        <v>118</v>
      </c>
      <c r="J50" s="4"/>
      <c r="K50" s="4"/>
      <c r="L50" s="4"/>
      <c r="M50" s="4"/>
      <c r="N50" s="389"/>
    </row>
    <row r="51" spans="1:19" ht="15.75" x14ac:dyDescent="0.25">
      <c r="A51" s="1267"/>
      <c r="B51" s="45">
        <v>1</v>
      </c>
      <c r="C51" s="45" t="s">
        <v>84</v>
      </c>
      <c r="D51" s="23" t="s">
        <v>28</v>
      </c>
      <c r="E51" s="24"/>
      <c r="F51" s="24"/>
      <c r="G51" s="408">
        <f>(B51/B45)*G45</f>
        <v>2.5</v>
      </c>
      <c r="H51" s="179" t="str">
        <f t="shared" si="2"/>
        <v>C à C</v>
      </c>
      <c r="I51" s="154" t="s">
        <v>80</v>
      </c>
      <c r="J51" s="4"/>
      <c r="K51" s="4"/>
      <c r="L51" s="4"/>
      <c r="M51" s="4"/>
      <c r="N51" s="389"/>
    </row>
    <row r="52" spans="1:19" ht="15.75" customHeight="1" x14ac:dyDescent="0.25">
      <c r="A52" s="1267"/>
      <c r="B52" s="45"/>
      <c r="C52" s="45" t="s">
        <v>71</v>
      </c>
      <c r="D52" s="23" t="s">
        <v>29</v>
      </c>
      <c r="E52" s="24"/>
      <c r="F52" s="24"/>
      <c r="G52" s="408">
        <f>(B52/B45)*G45</f>
        <v>0</v>
      </c>
      <c r="H52" s="179" t="str">
        <f t="shared" si="2"/>
        <v>pm</v>
      </c>
      <c r="I52" s="1264" t="s">
        <v>120</v>
      </c>
      <c r="J52" s="1264"/>
      <c r="K52" s="1264"/>
      <c r="L52" s="1264"/>
      <c r="M52" s="1264"/>
      <c r="N52" s="1265"/>
    </row>
    <row r="53" spans="1:19" ht="15.75" customHeight="1" x14ac:dyDescent="0.25">
      <c r="A53" s="1267"/>
      <c r="B53" s="45">
        <v>1</v>
      </c>
      <c r="C53" s="45" t="s">
        <v>73</v>
      </c>
      <c r="D53" s="23" t="s">
        <v>30</v>
      </c>
      <c r="E53" s="24"/>
      <c r="F53" s="24"/>
      <c r="G53" s="408">
        <f>(B53/B45)*G45</f>
        <v>2.5</v>
      </c>
      <c r="H53" s="179" t="str">
        <f t="shared" si="2"/>
        <v>pincées</v>
      </c>
      <c r="I53" s="1264"/>
      <c r="J53" s="1264"/>
      <c r="K53" s="1264"/>
      <c r="L53" s="1264"/>
      <c r="M53" s="1264"/>
      <c r="N53" s="1265"/>
    </row>
    <row r="54" spans="1:19" ht="15.75" x14ac:dyDescent="0.25">
      <c r="A54" s="1267"/>
      <c r="B54" s="45"/>
      <c r="C54" s="45" t="s">
        <v>71</v>
      </c>
      <c r="D54" s="23" t="s">
        <v>31</v>
      </c>
      <c r="E54" s="24"/>
      <c r="F54" s="24"/>
      <c r="G54" s="409">
        <f>(B54/B45)*G45</f>
        <v>0</v>
      </c>
      <c r="H54" s="179" t="str">
        <f t="shared" si="2"/>
        <v>pm</v>
      </c>
      <c r="I54" s="4" t="s">
        <v>121</v>
      </c>
      <c r="J54" s="4"/>
      <c r="K54" s="4"/>
      <c r="L54" s="4"/>
      <c r="M54" s="4"/>
      <c r="N54" s="389"/>
    </row>
    <row r="55" spans="1:19" ht="15.75" x14ac:dyDescent="0.25">
      <c r="A55" s="1267"/>
      <c r="B55" s="45"/>
      <c r="C55" s="45"/>
      <c r="D55" s="23"/>
      <c r="E55" s="24"/>
      <c r="F55" s="24"/>
      <c r="G55" s="409">
        <f>(B55/B45)*G45</f>
        <v>0</v>
      </c>
      <c r="H55" s="179">
        <f t="shared" si="2"/>
        <v>0</v>
      </c>
      <c r="I55" s="390"/>
      <c r="J55" s="390"/>
      <c r="K55" s="390"/>
      <c r="L55" s="390"/>
      <c r="M55" s="390"/>
      <c r="N55" s="391"/>
    </row>
    <row r="56" spans="1:19" x14ac:dyDescent="0.25">
      <c r="A56" s="1267"/>
      <c r="B56" s="45"/>
      <c r="C56" s="45"/>
      <c r="D56" s="46"/>
      <c r="E56" s="46"/>
      <c r="F56" s="46"/>
      <c r="G56" s="47"/>
      <c r="H56" s="46"/>
      <c r="I56" s="405"/>
      <c r="J56" s="390"/>
      <c r="K56" s="390"/>
      <c r="L56" s="390"/>
      <c r="M56" s="390"/>
      <c r="N56" s="391"/>
    </row>
    <row r="57" spans="1:19" x14ac:dyDescent="0.25">
      <c r="A57" s="1267"/>
      <c r="B57" s="410"/>
      <c r="C57" s="411"/>
      <c r="D57" s="46"/>
      <c r="E57" s="46"/>
      <c r="F57" s="46"/>
      <c r="G57" s="47"/>
      <c r="H57" s="46"/>
      <c r="I57" s="390"/>
      <c r="J57" s="390"/>
      <c r="K57" s="390"/>
      <c r="L57" s="390"/>
      <c r="M57" s="390"/>
      <c r="N57" s="391"/>
    </row>
    <row r="58" spans="1:19" ht="15.75" thickBot="1" x14ac:dyDescent="0.3">
      <c r="A58" s="1267"/>
      <c r="B58" s="5" t="s">
        <v>83</v>
      </c>
      <c r="C58" s="6"/>
      <c r="D58" s="7" t="s">
        <v>24</v>
      </c>
      <c r="E58" s="156"/>
      <c r="F58" s="156"/>
      <c r="G58" s="385"/>
      <c r="H58" s="385"/>
      <c r="I58" s="385"/>
      <c r="J58" s="385"/>
      <c r="K58" s="385"/>
      <c r="L58" s="385"/>
      <c r="M58" s="385"/>
      <c r="N58" s="386"/>
    </row>
    <row r="59" spans="1:19" x14ac:dyDescent="0.25">
      <c r="A59" s="1267"/>
      <c r="B59" s="1268" t="str">
        <f ca="1">CELL("nomfichier")</f>
        <v>C:\Users\Joël Leboucher\Desktop\UPRT a faire\EN CHANTIER\fait\PORTION\[ff-21-restauration-beignets.accacia.xlsx]Nota</v>
      </c>
      <c r="C59" s="1268"/>
      <c r="D59" s="1268"/>
      <c r="E59" s="1268"/>
      <c r="F59" s="1268"/>
      <c r="G59" s="1268"/>
      <c r="H59" s="1268"/>
      <c r="I59" s="1268"/>
      <c r="J59" s="1268"/>
      <c r="K59" s="1268"/>
      <c r="L59" s="1268"/>
      <c r="M59" s="1268"/>
      <c r="N59" s="1269"/>
    </row>
    <row r="60" spans="1:19" ht="15.75" thickBot="1" x14ac:dyDescent="0.3">
      <c r="A60" s="1267"/>
      <c r="B60" s="1262" t="s">
        <v>181</v>
      </c>
      <c r="C60" s="1262"/>
      <c r="D60" s="1262"/>
      <c r="E60" s="1262"/>
      <c r="F60" s="1262"/>
      <c r="G60" s="1262"/>
      <c r="H60" s="1262"/>
      <c r="I60" s="1262"/>
      <c r="J60" s="1262"/>
      <c r="K60" s="1262"/>
      <c r="L60" s="1262"/>
      <c r="M60" s="1262"/>
      <c r="N60" s="1263"/>
    </row>
    <row r="61" spans="1:19" ht="15.75" thickBot="1" x14ac:dyDescent="0.3"/>
    <row r="62" spans="1:19" ht="18.75" x14ac:dyDescent="0.25">
      <c r="A62" s="12" t="s">
        <v>160</v>
      </c>
      <c r="B62" s="1272" t="s">
        <v>345</v>
      </c>
      <c r="C62" s="1272"/>
      <c r="D62" s="1272"/>
      <c r="E62" s="1272"/>
      <c r="F62" s="1272"/>
      <c r="G62" s="1272"/>
      <c r="H62" s="1272"/>
      <c r="I62" s="374" t="str">
        <f>B62</f>
        <v>France 3 Carnets de Julie</v>
      </c>
      <c r="J62" s="374"/>
      <c r="K62" s="374"/>
      <c r="L62" s="374"/>
      <c r="M62" s="374"/>
      <c r="N62" s="377"/>
      <c r="P62" s="1276" t="s">
        <v>360</v>
      </c>
      <c r="Q62" s="1277"/>
      <c r="R62" s="1277"/>
      <c r="S62" s="1278"/>
    </row>
    <row r="63" spans="1:19" ht="23.25" customHeight="1" x14ac:dyDescent="0.25">
      <c r="A63" s="1267"/>
      <c r="B63" s="1225" t="s">
        <v>82</v>
      </c>
      <c r="C63" s="1225"/>
      <c r="D63" s="1225"/>
      <c r="E63" s="1225"/>
      <c r="F63" s="1225"/>
      <c r="G63" s="1167" t="s">
        <v>81</v>
      </c>
      <c r="H63" s="1167"/>
      <c r="I63" s="154" t="s">
        <v>89</v>
      </c>
      <c r="J63" s="4"/>
      <c r="K63" s="4"/>
      <c r="L63" s="4"/>
      <c r="M63" s="4"/>
      <c r="N63" s="389"/>
      <c r="P63" s="1279"/>
      <c r="Q63" s="1280"/>
      <c r="R63" s="1280"/>
      <c r="S63" s="1281"/>
    </row>
    <row r="64" spans="1:19" x14ac:dyDescent="0.25">
      <c r="A64" s="1267"/>
      <c r="B64" s="154">
        <v>6</v>
      </c>
      <c r="C64" s="154" t="s">
        <v>75</v>
      </c>
      <c r="D64" s="201" t="s">
        <v>54</v>
      </c>
      <c r="E64" s="413"/>
      <c r="F64" s="413"/>
      <c r="G64" s="1167">
        <v>10</v>
      </c>
      <c r="H64" s="1167"/>
      <c r="I64" s="4" t="s">
        <v>90</v>
      </c>
      <c r="J64" s="4"/>
      <c r="K64" s="4"/>
      <c r="L64" s="4"/>
      <c r="M64" s="4"/>
      <c r="N64" s="389"/>
      <c r="P64" s="1279"/>
      <c r="Q64" s="1280"/>
      <c r="R64" s="1280"/>
      <c r="S64" s="1281"/>
    </row>
    <row r="65" spans="1:19" ht="15" customHeight="1" x14ac:dyDescent="0.25">
      <c r="A65" s="1267"/>
      <c r="B65" s="26"/>
      <c r="C65" s="26"/>
      <c r="D65" s="201"/>
      <c r="E65" s="413"/>
      <c r="F65" s="413"/>
      <c r="G65" s="53"/>
      <c r="H65" s="48"/>
      <c r="I65" s="1264" t="s">
        <v>274</v>
      </c>
      <c r="J65" s="1264"/>
      <c r="K65" s="1264"/>
      <c r="L65" s="1264"/>
      <c r="M65" s="1264"/>
      <c r="N65" s="1265"/>
      <c r="P65" s="1279"/>
      <c r="Q65" s="1280"/>
      <c r="R65" s="1280"/>
      <c r="S65" s="1281"/>
    </row>
    <row r="66" spans="1:19" ht="15.75" x14ac:dyDescent="0.25">
      <c r="A66" s="1267"/>
      <c r="B66" s="55">
        <v>0.1</v>
      </c>
      <c r="C66" s="45" t="s">
        <v>70</v>
      </c>
      <c r="D66" s="201" t="s">
        <v>33</v>
      </c>
      <c r="E66" s="413"/>
      <c r="F66" s="413"/>
      <c r="G66" s="414">
        <f>(B66/B64)*G64</f>
        <v>0.16666666666666666</v>
      </c>
      <c r="H66" s="204" t="str">
        <f t="shared" ref="H66:H74" si="3">C66</f>
        <v>kg</v>
      </c>
      <c r="I66" s="1264"/>
      <c r="J66" s="1264"/>
      <c r="K66" s="1264"/>
      <c r="L66" s="1264"/>
      <c r="M66" s="1264"/>
      <c r="N66" s="1265"/>
      <c r="P66" s="1279"/>
      <c r="Q66" s="1280"/>
      <c r="R66" s="1280"/>
      <c r="S66" s="1281"/>
    </row>
    <row r="67" spans="1:19" ht="15.75" x14ac:dyDescent="0.25">
      <c r="A67" s="1267"/>
      <c r="B67" s="45">
        <v>1</v>
      </c>
      <c r="C67" s="45" t="s">
        <v>74</v>
      </c>
      <c r="D67" s="201" t="s">
        <v>34</v>
      </c>
      <c r="E67" s="413"/>
      <c r="F67" s="413"/>
      <c r="G67" s="415">
        <f>(B67/B64)*G64</f>
        <v>1.6666666666666665</v>
      </c>
      <c r="H67" s="204" t="str">
        <f t="shared" si="3"/>
        <v>pièces</v>
      </c>
      <c r="I67" s="3" t="s">
        <v>95</v>
      </c>
      <c r="J67" s="390"/>
      <c r="K67" s="390"/>
      <c r="L67" s="390"/>
      <c r="M67" s="390"/>
      <c r="N67" s="391"/>
      <c r="P67" s="1279"/>
      <c r="Q67" s="1280"/>
      <c r="R67" s="1280"/>
      <c r="S67" s="1281"/>
    </row>
    <row r="68" spans="1:19" ht="15.75" x14ac:dyDescent="0.25">
      <c r="A68" s="1267"/>
      <c r="B68" s="55">
        <v>0.125</v>
      </c>
      <c r="C68" s="45" t="s">
        <v>70</v>
      </c>
      <c r="D68" s="201" t="s">
        <v>35</v>
      </c>
      <c r="E68" s="413"/>
      <c r="F68" s="413"/>
      <c r="G68" s="414">
        <f>(B68/B64)*G64</f>
        <v>0.20833333333333331</v>
      </c>
      <c r="H68" s="204" t="str">
        <f t="shared" si="3"/>
        <v>kg</v>
      </c>
      <c r="I68" s="1264" t="s">
        <v>96</v>
      </c>
      <c r="J68" s="1264"/>
      <c r="K68" s="1264"/>
      <c r="L68" s="1264"/>
      <c r="M68" s="1264"/>
      <c r="N68" s="1265"/>
      <c r="P68" s="1279"/>
      <c r="Q68" s="1280"/>
      <c r="R68" s="1280"/>
      <c r="S68" s="1281"/>
    </row>
    <row r="69" spans="1:19" ht="15.75" customHeight="1" x14ac:dyDescent="0.25">
      <c r="A69" s="1267"/>
      <c r="B69" s="55">
        <v>1</v>
      </c>
      <c r="C69" s="45" t="s">
        <v>65</v>
      </c>
      <c r="D69" s="201" t="s">
        <v>22</v>
      </c>
      <c r="E69" s="413"/>
      <c r="F69" s="413"/>
      <c r="G69" s="414">
        <f>(B69/B64)*G64</f>
        <v>1.6666666666666665</v>
      </c>
      <c r="H69" s="204" t="str">
        <f t="shared" si="3"/>
        <v>pincée</v>
      </c>
      <c r="I69" s="1264"/>
      <c r="J69" s="1264"/>
      <c r="K69" s="1264"/>
      <c r="L69" s="1264"/>
      <c r="M69" s="1264"/>
      <c r="N69" s="1265"/>
      <c r="P69" s="1279"/>
      <c r="Q69" s="1280"/>
      <c r="R69" s="1280"/>
      <c r="S69" s="1281"/>
    </row>
    <row r="70" spans="1:19" ht="15.75" x14ac:dyDescent="0.25">
      <c r="A70" s="1267"/>
      <c r="B70" s="45">
        <v>1</v>
      </c>
      <c r="C70" s="45" t="s">
        <v>65</v>
      </c>
      <c r="D70" s="201" t="s">
        <v>36</v>
      </c>
      <c r="E70" s="413"/>
      <c r="F70" s="413"/>
      <c r="G70" s="415">
        <f>(B70/B64)*G64</f>
        <v>1.6666666666666665</v>
      </c>
      <c r="H70" s="204" t="str">
        <f t="shared" si="3"/>
        <v>pincée</v>
      </c>
      <c r="I70" s="1264" t="s">
        <v>97</v>
      </c>
      <c r="J70" s="1264"/>
      <c r="K70" s="1264"/>
      <c r="L70" s="1264"/>
      <c r="M70" s="1264"/>
      <c r="N70" s="1265"/>
      <c r="P70" s="1279"/>
      <c r="Q70" s="1280"/>
      <c r="R70" s="1280"/>
      <c r="S70" s="1281"/>
    </row>
    <row r="71" spans="1:19" ht="15.75" customHeight="1" x14ac:dyDescent="0.25">
      <c r="A71" s="1267"/>
      <c r="B71" s="45">
        <v>1</v>
      </c>
      <c r="C71" s="45" t="s">
        <v>86</v>
      </c>
      <c r="D71" s="201" t="s">
        <v>37</v>
      </c>
      <c r="E71" s="413"/>
      <c r="F71" s="413"/>
      <c r="G71" s="415">
        <f>(B71/B64)*G64</f>
        <v>1.6666666666666665</v>
      </c>
      <c r="H71" s="204" t="str">
        <f t="shared" si="3"/>
        <v>C à S</v>
      </c>
      <c r="I71" s="1264"/>
      <c r="J71" s="1264"/>
      <c r="K71" s="1264"/>
      <c r="L71" s="1264"/>
      <c r="M71" s="1264"/>
      <c r="N71" s="1265"/>
      <c r="P71" s="1279"/>
      <c r="Q71" s="1280"/>
      <c r="R71" s="1280"/>
      <c r="S71" s="1281"/>
    </row>
    <row r="72" spans="1:19" ht="15.75" customHeight="1" x14ac:dyDescent="0.25">
      <c r="A72" s="1267"/>
      <c r="B72" s="45">
        <v>0.03</v>
      </c>
      <c r="C72" s="45" t="s">
        <v>9</v>
      </c>
      <c r="D72" s="201" t="s">
        <v>38</v>
      </c>
      <c r="E72" s="413"/>
      <c r="F72" s="413"/>
      <c r="G72" s="415">
        <f>(B72/B64)*G64</f>
        <v>0.05</v>
      </c>
      <c r="H72" s="204" t="str">
        <f t="shared" si="3"/>
        <v>Kg</v>
      </c>
      <c r="I72" s="4" t="s">
        <v>98</v>
      </c>
      <c r="J72" s="4"/>
      <c r="K72" s="4"/>
      <c r="L72" s="4"/>
      <c r="M72" s="4"/>
      <c r="N72" s="389"/>
      <c r="P72" s="1279"/>
      <c r="Q72" s="1280"/>
      <c r="R72" s="1280"/>
      <c r="S72" s="1281"/>
    </row>
    <row r="73" spans="1:19" ht="15.75" x14ac:dyDescent="0.25">
      <c r="A73" s="1267"/>
      <c r="B73" s="45">
        <v>2</v>
      </c>
      <c r="C73" s="45" t="s">
        <v>86</v>
      </c>
      <c r="D73" s="201" t="s">
        <v>39</v>
      </c>
      <c r="E73" s="413"/>
      <c r="F73" s="413"/>
      <c r="G73" s="416">
        <f>(B73/B64)*G64</f>
        <v>3.333333333333333</v>
      </c>
      <c r="H73" s="204" t="str">
        <f t="shared" si="3"/>
        <v>C à S</v>
      </c>
      <c r="I73" s="154" t="s">
        <v>91</v>
      </c>
      <c r="J73" s="4"/>
      <c r="K73" s="4"/>
      <c r="L73" s="4"/>
      <c r="M73" s="4"/>
      <c r="N73" s="389"/>
      <c r="P73" s="1279"/>
      <c r="Q73" s="1280"/>
      <c r="R73" s="1280"/>
      <c r="S73" s="1281"/>
    </row>
    <row r="74" spans="1:19" ht="15.75" x14ac:dyDescent="0.25">
      <c r="A74" s="1267"/>
      <c r="B74" s="45"/>
      <c r="C74" s="45"/>
      <c r="D74" s="201"/>
      <c r="E74" s="413"/>
      <c r="F74" s="413"/>
      <c r="G74" s="416">
        <f>(B74/B64)*G64</f>
        <v>0</v>
      </c>
      <c r="H74" s="204">
        <f t="shared" si="3"/>
        <v>0</v>
      </c>
      <c r="I74" s="1264" t="s">
        <v>92</v>
      </c>
      <c r="J74" s="1264"/>
      <c r="K74" s="1264"/>
      <c r="L74" s="1264"/>
      <c r="M74" s="1264"/>
      <c r="N74" s="1265"/>
      <c r="P74" s="1279"/>
      <c r="Q74" s="1280"/>
      <c r="R74" s="1280"/>
      <c r="S74" s="1281"/>
    </row>
    <row r="75" spans="1:19" x14ac:dyDescent="0.25">
      <c r="A75" s="1267"/>
      <c r="B75" s="45"/>
      <c r="C75" s="45"/>
      <c r="D75" s="48"/>
      <c r="E75" s="48"/>
      <c r="F75" s="48"/>
      <c r="G75" s="53"/>
      <c r="H75" s="48"/>
      <c r="I75" s="1264"/>
      <c r="J75" s="1264"/>
      <c r="K75" s="1264"/>
      <c r="L75" s="1264"/>
      <c r="M75" s="1264"/>
      <c r="N75" s="1265"/>
      <c r="P75" s="1279"/>
      <c r="Q75" s="1280"/>
      <c r="R75" s="1280"/>
      <c r="S75" s="1281"/>
    </row>
    <row r="76" spans="1:19" x14ac:dyDescent="0.25">
      <c r="A76" s="1267"/>
      <c r="B76" s="417"/>
      <c r="C76" s="25"/>
      <c r="D76" s="48"/>
      <c r="E76" s="48"/>
      <c r="F76" s="48"/>
      <c r="G76" s="53"/>
      <c r="H76" s="48"/>
      <c r="I76" s="390" t="s">
        <v>93</v>
      </c>
      <c r="J76" s="390"/>
      <c r="K76" s="390"/>
      <c r="L76" s="390"/>
      <c r="M76" s="390"/>
      <c r="N76" s="391"/>
      <c r="P76" s="1279"/>
      <c r="Q76" s="1280"/>
      <c r="R76" s="1280"/>
      <c r="S76" s="1281"/>
    </row>
    <row r="77" spans="1:19" x14ac:dyDescent="0.25">
      <c r="A77" s="1267"/>
      <c r="B77" s="417"/>
      <c r="C77" s="25"/>
      <c r="D77" s="48"/>
      <c r="E77" s="48"/>
      <c r="F77" s="48"/>
      <c r="G77" s="53"/>
      <c r="H77" s="48"/>
      <c r="I77" s="390" t="s">
        <v>99</v>
      </c>
      <c r="J77" s="390"/>
      <c r="K77" s="390"/>
      <c r="L77" s="390"/>
      <c r="M77" s="390"/>
      <c r="N77" s="391"/>
      <c r="P77" s="1282"/>
      <c r="Q77" s="1283"/>
      <c r="R77" s="1283"/>
      <c r="S77" s="1284"/>
    </row>
    <row r="78" spans="1:19" x14ac:dyDescent="0.25">
      <c r="A78" s="1267"/>
      <c r="B78" s="417"/>
      <c r="C78" s="25"/>
      <c r="D78" s="48"/>
      <c r="E78" s="48"/>
      <c r="F78" s="48"/>
      <c r="G78" s="53"/>
      <c r="H78" s="48"/>
      <c r="I78" s="390" t="s">
        <v>100</v>
      </c>
      <c r="J78" s="390"/>
      <c r="K78" s="390"/>
      <c r="L78" s="390"/>
      <c r="M78" s="390"/>
      <c r="N78" s="391"/>
    </row>
    <row r="79" spans="1:19" x14ac:dyDescent="0.25">
      <c r="A79" s="1267"/>
      <c r="B79" s="417"/>
      <c r="C79" s="25"/>
      <c r="D79" s="48"/>
      <c r="E79" s="48"/>
      <c r="F79" s="48"/>
      <c r="G79" s="53"/>
      <c r="H79" s="48"/>
      <c r="I79" s="390" t="s">
        <v>101</v>
      </c>
      <c r="J79" s="390"/>
      <c r="K79" s="390"/>
      <c r="L79" s="390"/>
      <c r="M79" s="390"/>
      <c r="N79" s="391"/>
    </row>
    <row r="80" spans="1:19" ht="15.75" thickBot="1" x14ac:dyDescent="0.3">
      <c r="A80" s="1267"/>
      <c r="B80" s="5" t="s">
        <v>83</v>
      </c>
      <c r="C80" s="6"/>
      <c r="D80" s="7" t="s">
        <v>32</v>
      </c>
      <c r="E80" s="156"/>
      <c r="F80" s="156"/>
      <c r="G80" s="385"/>
      <c r="H80" s="385"/>
      <c r="I80" s="385"/>
      <c r="J80" s="385"/>
      <c r="K80" s="385"/>
      <c r="L80" s="385"/>
      <c r="M80" s="385"/>
      <c r="N80" s="386"/>
    </row>
    <row r="81" spans="1:14" x14ac:dyDescent="0.25">
      <c r="A81" s="1267"/>
      <c r="B81" s="1268" t="str">
        <f ca="1">CELL("nomfichier")</f>
        <v>C:\Users\Joël Leboucher\Desktop\UPRT a faire\EN CHANTIER\fait\PORTION\[ff-21-restauration-beignets.accacia.xlsx]Nota</v>
      </c>
      <c r="C81" s="1268"/>
      <c r="D81" s="1268"/>
      <c r="E81" s="1268"/>
      <c r="F81" s="1268"/>
      <c r="G81" s="1268"/>
      <c r="H81" s="1268"/>
      <c r="I81" s="1268"/>
      <c r="J81" s="1268"/>
      <c r="K81" s="1268"/>
      <c r="L81" s="1268"/>
      <c r="M81" s="1268"/>
      <c r="N81" s="1269"/>
    </row>
    <row r="82" spans="1:14" ht="15.75" thickBot="1" x14ac:dyDescent="0.3">
      <c r="A82" s="1267"/>
      <c r="B82" s="1262" t="s">
        <v>181</v>
      </c>
      <c r="C82" s="1262"/>
      <c r="D82" s="1262"/>
      <c r="E82" s="1262"/>
      <c r="F82" s="1262"/>
      <c r="G82" s="1262"/>
      <c r="H82" s="1262"/>
      <c r="I82" s="1262"/>
      <c r="J82" s="1262"/>
      <c r="K82" s="1262"/>
      <c r="L82" s="1262"/>
      <c r="M82" s="1262"/>
      <c r="N82" s="1263"/>
    </row>
    <row r="83" spans="1:14" ht="15.75" thickBot="1" x14ac:dyDescent="0.3"/>
    <row r="84" spans="1:14" ht="18.75" x14ac:dyDescent="0.25">
      <c r="A84" s="12" t="s">
        <v>160</v>
      </c>
      <c r="B84" s="1266" t="s">
        <v>102</v>
      </c>
      <c r="C84" s="1266"/>
      <c r="D84" s="1266"/>
      <c r="E84" s="1266"/>
      <c r="F84" s="1266"/>
      <c r="G84" s="1266"/>
      <c r="H84" s="1266"/>
      <c r="I84" s="374" t="str">
        <f>B84</f>
        <v>Supertoinette</v>
      </c>
      <c r="J84" s="374"/>
      <c r="K84" s="374"/>
      <c r="L84" s="374"/>
      <c r="M84" s="374"/>
      <c r="N84" s="377"/>
    </row>
    <row r="85" spans="1:14" ht="23.25" customHeight="1" x14ac:dyDescent="0.25">
      <c r="A85" s="1267"/>
      <c r="B85" s="1230" t="s">
        <v>82</v>
      </c>
      <c r="C85" s="1230"/>
      <c r="D85" s="1230"/>
      <c r="E85" s="1230"/>
      <c r="F85" s="1230"/>
      <c r="G85" s="1167" t="s">
        <v>81</v>
      </c>
      <c r="H85" s="1167"/>
      <c r="I85" s="1260" t="s">
        <v>117</v>
      </c>
      <c r="J85" s="1260"/>
      <c r="K85" s="1260"/>
      <c r="L85" s="1260"/>
      <c r="M85" s="1260"/>
      <c r="N85" s="1261"/>
    </row>
    <row r="86" spans="1:14" x14ac:dyDescent="0.25">
      <c r="A86" s="1267"/>
      <c r="B86" s="154">
        <v>6</v>
      </c>
      <c r="C86" s="154" t="s">
        <v>75</v>
      </c>
      <c r="D86" s="29" t="s">
        <v>54</v>
      </c>
      <c r="E86" s="30"/>
      <c r="F86" s="30"/>
      <c r="G86" s="1167">
        <v>10</v>
      </c>
      <c r="H86" s="1167"/>
      <c r="I86" s="1260"/>
      <c r="J86" s="1260"/>
      <c r="K86" s="1260"/>
      <c r="L86" s="1260"/>
      <c r="M86" s="1260"/>
      <c r="N86" s="1261"/>
    </row>
    <row r="87" spans="1:14" ht="15" customHeight="1" x14ac:dyDescent="0.25">
      <c r="A87" s="1267"/>
      <c r="B87" s="237"/>
      <c r="C87" s="237"/>
      <c r="D87" s="29"/>
      <c r="E87" s="30"/>
      <c r="F87" s="30"/>
      <c r="G87" s="50"/>
      <c r="H87" s="49"/>
      <c r="I87" s="4" t="s">
        <v>108</v>
      </c>
      <c r="J87" s="387"/>
      <c r="K87" s="387"/>
      <c r="L87" s="387"/>
      <c r="M87" s="387"/>
      <c r="N87" s="388"/>
    </row>
    <row r="88" spans="1:14" ht="15.75" x14ac:dyDescent="0.25">
      <c r="A88" s="1267"/>
      <c r="B88" s="55">
        <v>0.25</v>
      </c>
      <c r="C88" s="45" t="s">
        <v>70</v>
      </c>
      <c r="D88" s="29" t="s">
        <v>25</v>
      </c>
      <c r="E88" s="30"/>
      <c r="F88" s="30"/>
      <c r="G88" s="418">
        <f>(B88/B86)*G86</f>
        <v>0.41666666666666663</v>
      </c>
      <c r="H88" s="227" t="str">
        <f t="shared" ref="H88:H96" si="4">C88</f>
        <v>kg</v>
      </c>
      <c r="I88" s="1260" t="s">
        <v>109</v>
      </c>
      <c r="J88" s="1260"/>
      <c r="K88" s="1260"/>
      <c r="L88" s="1260"/>
      <c r="M88" s="1260"/>
      <c r="N88" s="1261"/>
    </row>
    <row r="89" spans="1:14" ht="15.75" x14ac:dyDescent="0.25">
      <c r="A89" s="1267"/>
      <c r="B89" s="45">
        <v>1</v>
      </c>
      <c r="C89" s="45" t="s">
        <v>62</v>
      </c>
      <c r="D89" s="29" t="s">
        <v>41</v>
      </c>
      <c r="E89" s="30"/>
      <c r="F89" s="30"/>
      <c r="G89" s="419">
        <f>(B89/B86)*G86</f>
        <v>1.6666666666666665</v>
      </c>
      <c r="H89" s="227" t="str">
        <f t="shared" si="4"/>
        <v>œufs</v>
      </c>
      <c r="I89" s="1260"/>
      <c r="J89" s="1260"/>
      <c r="K89" s="1260"/>
      <c r="L89" s="1260"/>
      <c r="M89" s="1260"/>
      <c r="N89" s="1261"/>
    </row>
    <row r="90" spans="1:14" ht="15.75" x14ac:dyDescent="0.25">
      <c r="A90" s="1267"/>
      <c r="B90" s="55">
        <v>1.1999999999999999E-3</v>
      </c>
      <c r="C90" s="45" t="s">
        <v>70</v>
      </c>
      <c r="D90" s="29" t="s">
        <v>42</v>
      </c>
      <c r="E90" s="30"/>
      <c r="F90" s="30"/>
      <c r="G90" s="418">
        <f>(B90/B86)*G86</f>
        <v>2E-3</v>
      </c>
      <c r="H90" s="227" t="str">
        <f t="shared" si="4"/>
        <v>kg</v>
      </c>
      <c r="I90" s="4" t="s">
        <v>110</v>
      </c>
      <c r="J90" s="387"/>
      <c r="K90" s="387"/>
      <c r="L90" s="387"/>
      <c r="M90" s="387"/>
      <c r="N90" s="388"/>
    </row>
    <row r="91" spans="1:14" ht="15.75" customHeight="1" x14ac:dyDescent="0.25">
      <c r="A91" s="1267"/>
      <c r="B91" s="55">
        <v>6.0000000000000001E-3</v>
      </c>
      <c r="C91" s="45" t="s">
        <v>70</v>
      </c>
      <c r="D91" s="29" t="s">
        <v>43</v>
      </c>
      <c r="E91" s="30"/>
      <c r="F91" s="30"/>
      <c r="G91" s="418">
        <f>(B91/B86)*G86</f>
        <v>0.01</v>
      </c>
      <c r="H91" s="227" t="str">
        <f t="shared" si="4"/>
        <v>kg</v>
      </c>
      <c r="I91" s="1260" t="s">
        <v>111</v>
      </c>
      <c r="J91" s="1260"/>
      <c r="K91" s="1260"/>
      <c r="L91" s="1260"/>
      <c r="M91" s="1260"/>
      <c r="N91" s="1261"/>
    </row>
    <row r="92" spans="1:14" ht="15.75" x14ac:dyDescent="0.25">
      <c r="A92" s="1267"/>
      <c r="B92" s="45">
        <v>1.4999999999999999E-2</v>
      </c>
      <c r="C92" s="45" t="s">
        <v>70</v>
      </c>
      <c r="D92" s="29" t="s">
        <v>44</v>
      </c>
      <c r="E92" s="30"/>
      <c r="F92" s="30"/>
      <c r="G92" s="418">
        <f>(B92/B86)*G86</f>
        <v>2.5000000000000001E-2</v>
      </c>
      <c r="H92" s="227" t="str">
        <f t="shared" si="4"/>
        <v>kg</v>
      </c>
      <c r="I92" s="1260"/>
      <c r="J92" s="1260"/>
      <c r="K92" s="1260"/>
      <c r="L92" s="1260"/>
      <c r="M92" s="1260"/>
      <c r="N92" s="1261"/>
    </row>
    <row r="93" spans="1:14" ht="15.75" customHeight="1" x14ac:dyDescent="0.25">
      <c r="A93" s="1267"/>
      <c r="B93" s="45">
        <v>0.25</v>
      </c>
      <c r="C93" s="45" t="s">
        <v>70</v>
      </c>
      <c r="D93" s="29" t="s">
        <v>45</v>
      </c>
      <c r="E93" s="30"/>
      <c r="F93" s="30"/>
      <c r="G93" s="418">
        <f>(B93/B86)*G86</f>
        <v>0.41666666666666663</v>
      </c>
      <c r="H93" s="227" t="str">
        <f t="shared" si="4"/>
        <v>kg</v>
      </c>
      <c r="I93" s="4" t="s">
        <v>112</v>
      </c>
      <c r="J93" s="387"/>
      <c r="K93" s="387"/>
      <c r="L93" s="387"/>
      <c r="M93" s="387"/>
      <c r="N93" s="388"/>
    </row>
    <row r="94" spans="1:14" ht="15.75" customHeight="1" x14ac:dyDescent="0.25">
      <c r="A94" s="1267"/>
      <c r="B94" s="45">
        <v>0.02</v>
      </c>
      <c r="C94" s="45" t="s">
        <v>70</v>
      </c>
      <c r="D94" s="29" t="s">
        <v>46</v>
      </c>
      <c r="E94" s="30"/>
      <c r="F94" s="30"/>
      <c r="G94" s="418">
        <f>(B94/B86)*G86</f>
        <v>3.3333333333333333E-2</v>
      </c>
      <c r="H94" s="227" t="str">
        <f t="shared" si="4"/>
        <v>kg</v>
      </c>
      <c r="I94" s="1260" t="s">
        <v>113</v>
      </c>
      <c r="J94" s="1260"/>
      <c r="K94" s="1260"/>
      <c r="L94" s="1260"/>
      <c r="M94" s="1260"/>
      <c r="N94" s="1261"/>
    </row>
    <row r="95" spans="1:14" ht="15.75" x14ac:dyDescent="0.25">
      <c r="A95" s="1267"/>
      <c r="B95" s="45">
        <v>0.12</v>
      </c>
      <c r="C95" s="45" t="s">
        <v>70</v>
      </c>
      <c r="D95" s="29" t="s">
        <v>47</v>
      </c>
      <c r="E95" s="30"/>
      <c r="F95" s="30"/>
      <c r="G95" s="418">
        <f>(B95/B86)*G86</f>
        <v>0.2</v>
      </c>
      <c r="H95" s="227" t="str">
        <f t="shared" si="4"/>
        <v>kg</v>
      </c>
      <c r="I95" s="1260"/>
      <c r="J95" s="1260"/>
      <c r="K95" s="1260"/>
      <c r="L95" s="1260"/>
      <c r="M95" s="1260"/>
      <c r="N95" s="1261"/>
    </row>
    <row r="96" spans="1:14" ht="15.75" x14ac:dyDescent="0.25">
      <c r="A96" s="1267"/>
      <c r="B96" s="45">
        <v>0.02</v>
      </c>
      <c r="C96" s="45" t="s">
        <v>70</v>
      </c>
      <c r="D96" s="29" t="s">
        <v>48</v>
      </c>
      <c r="E96" s="30"/>
      <c r="F96" s="30"/>
      <c r="G96" s="418">
        <f>(B96/B86)*G86</f>
        <v>3.3333333333333333E-2</v>
      </c>
      <c r="H96" s="227" t="str">
        <f t="shared" si="4"/>
        <v>kg</v>
      </c>
      <c r="I96" s="4" t="s">
        <v>114</v>
      </c>
      <c r="J96" s="387"/>
      <c r="K96" s="387"/>
      <c r="L96" s="387"/>
      <c r="M96" s="387"/>
      <c r="N96" s="388"/>
    </row>
    <row r="97" spans="1:14" x14ac:dyDescent="0.25">
      <c r="A97" s="1267"/>
      <c r="B97" s="45"/>
      <c r="C97" s="45"/>
      <c r="D97" s="49"/>
      <c r="E97" s="49"/>
      <c r="F97" s="49"/>
      <c r="G97" s="50"/>
      <c r="H97" s="49"/>
      <c r="I97" s="4" t="s">
        <v>115</v>
      </c>
      <c r="J97" s="387"/>
      <c r="K97" s="387"/>
      <c r="L97" s="387"/>
      <c r="M97" s="387"/>
      <c r="N97" s="388"/>
    </row>
    <row r="98" spans="1:14" x14ac:dyDescent="0.25">
      <c r="A98" s="1267"/>
      <c r="B98" s="420"/>
      <c r="C98" s="421"/>
      <c r="D98" s="49"/>
      <c r="E98" s="49"/>
      <c r="F98" s="49"/>
      <c r="G98" s="50"/>
      <c r="H98" s="49"/>
      <c r="I98" s="1260" t="s">
        <v>116</v>
      </c>
      <c r="J98" s="1260"/>
      <c r="K98" s="1260"/>
      <c r="L98" s="1260"/>
      <c r="M98" s="1260"/>
      <c r="N98" s="1261"/>
    </row>
    <row r="99" spans="1:14" x14ac:dyDescent="0.25">
      <c r="A99" s="1267"/>
      <c r="B99" s="420"/>
      <c r="C99" s="421"/>
      <c r="D99" s="49"/>
      <c r="E99" s="49"/>
      <c r="F99" s="49"/>
      <c r="G99" s="50"/>
      <c r="H99" s="49"/>
      <c r="I99" s="1260"/>
      <c r="J99" s="1260"/>
      <c r="K99" s="1260"/>
      <c r="L99" s="1260"/>
      <c r="M99" s="1260"/>
      <c r="N99" s="1261"/>
    </row>
    <row r="100" spans="1:14" x14ac:dyDescent="0.25">
      <c r="A100" s="1267"/>
      <c r="B100" s="420"/>
      <c r="C100" s="421"/>
      <c r="D100" s="49"/>
      <c r="E100" s="49"/>
      <c r="F100" s="49"/>
      <c r="G100" s="50"/>
      <c r="H100" s="49"/>
      <c r="I100" s="4" t="s">
        <v>103</v>
      </c>
      <c r="J100" s="403"/>
      <c r="K100" s="403"/>
      <c r="L100" s="403"/>
      <c r="M100" s="403"/>
      <c r="N100" s="404"/>
    </row>
    <row r="101" spans="1:14" x14ac:dyDescent="0.25">
      <c r="A101" s="1267"/>
      <c r="B101" s="420"/>
      <c r="C101" s="421"/>
      <c r="D101" s="49"/>
      <c r="E101" s="49"/>
      <c r="F101" s="49"/>
      <c r="G101" s="50"/>
      <c r="H101" s="49"/>
      <c r="I101" s="4" t="s">
        <v>104</v>
      </c>
      <c r="J101" s="403"/>
      <c r="K101" s="403"/>
      <c r="L101" s="403"/>
      <c r="M101" s="403"/>
      <c r="N101" s="404"/>
    </row>
    <row r="102" spans="1:14" x14ac:dyDescent="0.25">
      <c r="A102" s="1267"/>
      <c r="B102" s="420"/>
      <c r="C102" s="421"/>
      <c r="D102" s="49"/>
      <c r="E102" s="49"/>
      <c r="F102" s="49"/>
      <c r="G102" s="50"/>
      <c r="H102" s="49"/>
      <c r="I102" s="1260" t="s">
        <v>105</v>
      </c>
      <c r="J102" s="1260"/>
      <c r="K102" s="1260"/>
      <c r="L102" s="1260"/>
      <c r="M102" s="1260"/>
      <c r="N102" s="1261"/>
    </row>
    <row r="103" spans="1:14" x14ac:dyDescent="0.25">
      <c r="A103" s="1267"/>
      <c r="B103" s="420"/>
      <c r="C103" s="421"/>
      <c r="D103" s="49"/>
      <c r="E103" s="49"/>
      <c r="F103" s="49"/>
      <c r="G103" s="50"/>
      <c r="H103" s="49"/>
      <c r="I103" s="1260"/>
      <c r="J103" s="1260"/>
      <c r="K103" s="1260"/>
      <c r="L103" s="1260"/>
      <c r="M103" s="1260"/>
      <c r="N103" s="1261"/>
    </row>
    <row r="104" spans="1:14" x14ac:dyDescent="0.25">
      <c r="A104" s="1267"/>
      <c r="B104" s="420"/>
      <c r="C104" s="421"/>
      <c r="D104" s="49"/>
      <c r="E104" s="49"/>
      <c r="F104" s="49"/>
      <c r="G104" s="50"/>
      <c r="H104" s="49"/>
      <c r="I104" s="1260" t="s">
        <v>106</v>
      </c>
      <c r="J104" s="1260"/>
      <c r="K104" s="1260"/>
      <c r="L104" s="1260"/>
      <c r="M104" s="1260"/>
      <c r="N104" s="1261"/>
    </row>
    <row r="105" spans="1:14" x14ac:dyDescent="0.25">
      <c r="A105" s="1267"/>
      <c r="B105" s="420"/>
      <c r="C105" s="421"/>
      <c r="D105" s="49"/>
      <c r="E105" s="49"/>
      <c r="F105" s="49"/>
      <c r="G105" s="50"/>
      <c r="H105" s="49"/>
      <c r="I105" s="1260"/>
      <c r="J105" s="1260"/>
      <c r="K105" s="1260"/>
      <c r="L105" s="1260"/>
      <c r="M105" s="1260"/>
      <c r="N105" s="1261"/>
    </row>
    <row r="106" spans="1:14" x14ac:dyDescent="0.25">
      <c r="A106" s="1267"/>
      <c r="B106" s="420"/>
      <c r="C106" s="421"/>
      <c r="D106" s="49"/>
      <c r="E106" s="49"/>
      <c r="F106" s="49"/>
      <c r="G106" s="50"/>
      <c r="H106" s="49"/>
      <c r="I106" s="4" t="s">
        <v>107</v>
      </c>
      <c r="J106" s="403"/>
      <c r="K106" s="403"/>
      <c r="L106" s="403"/>
      <c r="M106" s="403"/>
      <c r="N106" s="404"/>
    </row>
    <row r="107" spans="1:14" ht="15.75" thickBot="1" x14ac:dyDescent="0.3">
      <c r="A107" s="1267"/>
      <c r="B107" s="5" t="s">
        <v>83</v>
      </c>
      <c r="C107" s="6"/>
      <c r="D107" s="7" t="s">
        <v>40</v>
      </c>
      <c r="E107" s="2"/>
      <c r="F107" s="156"/>
      <c r="G107" s="385"/>
      <c r="H107" s="385"/>
      <c r="I107" s="385"/>
      <c r="J107" s="385"/>
      <c r="K107" s="385"/>
      <c r="L107" s="385"/>
      <c r="M107" s="385"/>
      <c r="N107" s="386"/>
    </row>
    <row r="108" spans="1:14" x14ac:dyDescent="0.25">
      <c r="A108" s="1267"/>
      <c r="B108" s="1268" t="str">
        <f ca="1">CELL("nomfichier")</f>
        <v>C:\Users\Joël Leboucher\Desktop\UPRT a faire\EN CHANTIER\fait\PORTION\[ff-21-restauration-beignets.accacia.xlsx]Nota</v>
      </c>
      <c r="C108" s="1268"/>
      <c r="D108" s="1268"/>
      <c r="E108" s="1268"/>
      <c r="F108" s="1268"/>
      <c r="G108" s="1268"/>
      <c r="H108" s="1268"/>
      <c r="I108" s="1268"/>
      <c r="J108" s="1268"/>
      <c r="K108" s="1268"/>
      <c r="L108" s="1268"/>
      <c r="M108" s="1268"/>
      <c r="N108" s="1269"/>
    </row>
    <row r="109" spans="1:14" ht="15.75" thickBot="1" x14ac:dyDescent="0.3">
      <c r="A109" s="1267"/>
      <c r="B109" s="1262" t="s">
        <v>181</v>
      </c>
      <c r="C109" s="1262"/>
      <c r="D109" s="1262"/>
      <c r="E109" s="1262"/>
      <c r="F109" s="1262"/>
      <c r="G109" s="1262"/>
      <c r="H109" s="1262"/>
      <c r="I109" s="1262"/>
      <c r="J109" s="1262"/>
      <c r="K109" s="1262"/>
      <c r="L109" s="1262"/>
      <c r="M109" s="1262"/>
      <c r="N109" s="1263"/>
    </row>
    <row r="110" spans="1:14" ht="15.75" thickBot="1" x14ac:dyDescent="0.3"/>
    <row r="111" spans="1:14" ht="18.75" x14ac:dyDescent="0.25">
      <c r="A111" s="12" t="s">
        <v>160</v>
      </c>
      <c r="B111" s="1275" t="s">
        <v>122</v>
      </c>
      <c r="C111" s="1275"/>
      <c r="D111" s="1275"/>
      <c r="E111" s="1275"/>
      <c r="F111" s="1275"/>
      <c r="G111" s="1275"/>
      <c r="H111" s="1275"/>
      <c r="I111" s="374" t="str">
        <f>B111</f>
        <v>Au Féminin.com</v>
      </c>
      <c r="J111" s="374"/>
      <c r="K111" s="374"/>
      <c r="L111" s="374"/>
      <c r="M111" s="374"/>
      <c r="N111" s="377"/>
    </row>
    <row r="112" spans="1:14" ht="23.25" customHeight="1" x14ac:dyDescent="0.25">
      <c r="A112" s="1267"/>
      <c r="B112" s="1234" t="s">
        <v>82</v>
      </c>
      <c r="C112" s="1234"/>
      <c r="D112" s="1234"/>
      <c r="E112" s="1234"/>
      <c r="F112" s="1234"/>
      <c r="G112" s="1167" t="s">
        <v>81</v>
      </c>
      <c r="H112" s="1167"/>
      <c r="I112" s="17" t="s">
        <v>129</v>
      </c>
      <c r="J112" s="17"/>
      <c r="K112" s="17"/>
      <c r="L112" s="17"/>
      <c r="M112" s="17"/>
      <c r="N112" s="412"/>
    </row>
    <row r="113" spans="1:14" x14ac:dyDescent="0.25">
      <c r="A113" s="1267"/>
      <c r="B113" s="154">
        <v>6</v>
      </c>
      <c r="C113" s="154" t="s">
        <v>75</v>
      </c>
      <c r="D113" s="34" t="s">
        <v>54</v>
      </c>
      <c r="E113" s="422"/>
      <c r="F113" s="422"/>
      <c r="G113" s="1167">
        <v>10</v>
      </c>
      <c r="H113" s="1167"/>
      <c r="I113" s="17" t="s">
        <v>130</v>
      </c>
      <c r="J113" s="17"/>
      <c r="K113" s="17"/>
      <c r="L113" s="17"/>
      <c r="M113" s="17"/>
      <c r="N113" s="412"/>
    </row>
    <row r="114" spans="1:14" ht="15" customHeight="1" x14ac:dyDescent="0.25">
      <c r="A114" s="1267"/>
      <c r="B114" s="35"/>
      <c r="C114" s="35"/>
      <c r="D114" s="34"/>
      <c r="E114" s="422"/>
      <c r="F114" s="422"/>
      <c r="G114" s="52"/>
      <c r="H114" s="51"/>
      <c r="I114" s="4" t="s">
        <v>131</v>
      </c>
      <c r="J114" s="4"/>
      <c r="K114" s="4"/>
      <c r="L114" s="4"/>
      <c r="M114" s="4"/>
      <c r="N114" s="389"/>
    </row>
    <row r="115" spans="1:14" ht="15.75" customHeight="1" x14ac:dyDescent="0.25">
      <c r="A115" s="1267"/>
      <c r="B115" s="55">
        <v>0.15</v>
      </c>
      <c r="C115" s="45" t="s">
        <v>70</v>
      </c>
      <c r="D115" s="34" t="s">
        <v>123</v>
      </c>
      <c r="E115" s="422"/>
      <c r="F115" s="422"/>
      <c r="G115" s="423">
        <f>(B115/B113)*G113</f>
        <v>0.24999999999999997</v>
      </c>
      <c r="H115" s="252" t="str">
        <f t="shared" ref="H115:H123" si="5">C115</f>
        <v>kg</v>
      </c>
      <c r="I115" s="17" t="s">
        <v>132</v>
      </c>
      <c r="J115" s="17"/>
      <c r="K115" s="17"/>
      <c r="L115" s="17"/>
      <c r="M115" s="17"/>
      <c r="N115" s="412"/>
    </row>
    <row r="116" spans="1:14" ht="15.75" x14ac:dyDescent="0.25">
      <c r="A116" s="1267"/>
      <c r="B116" s="45">
        <v>0.1</v>
      </c>
      <c r="C116" s="45" t="s">
        <v>70</v>
      </c>
      <c r="D116" s="34" t="s">
        <v>124</v>
      </c>
      <c r="E116" s="422"/>
      <c r="F116" s="422"/>
      <c r="G116" s="423">
        <f>(B116/B113)*G113</f>
        <v>0.16666666666666666</v>
      </c>
      <c r="H116" s="252" t="str">
        <f t="shared" si="5"/>
        <v>kg</v>
      </c>
      <c r="I116" s="1260" t="s">
        <v>135</v>
      </c>
      <c r="J116" s="1260"/>
      <c r="K116" s="1260"/>
      <c r="L116" s="1260"/>
      <c r="M116" s="1260"/>
      <c r="N116" s="1261"/>
    </row>
    <row r="117" spans="1:14" ht="15.75" x14ac:dyDescent="0.25">
      <c r="A117" s="1267"/>
      <c r="B117" s="55">
        <v>1</v>
      </c>
      <c r="C117" s="45" t="s">
        <v>69</v>
      </c>
      <c r="D117" s="34" t="s">
        <v>125</v>
      </c>
      <c r="E117" s="422"/>
      <c r="F117" s="422"/>
      <c r="G117" s="423">
        <f>(B117/B113)*G113</f>
        <v>1.6666666666666665</v>
      </c>
      <c r="H117" s="252" t="str">
        <f t="shared" si="5"/>
        <v>l</v>
      </c>
      <c r="I117" s="1260"/>
      <c r="J117" s="1260"/>
      <c r="K117" s="1260"/>
      <c r="L117" s="1260"/>
      <c r="M117" s="1260"/>
      <c r="N117" s="1261"/>
    </row>
    <row r="118" spans="1:14" ht="15.75" customHeight="1" x14ac:dyDescent="0.25">
      <c r="A118" s="1267"/>
      <c r="B118" s="55">
        <v>2</v>
      </c>
      <c r="C118" s="45" t="s">
        <v>74</v>
      </c>
      <c r="D118" s="34" t="s">
        <v>126</v>
      </c>
      <c r="E118" s="422"/>
      <c r="F118" s="422"/>
      <c r="G118" s="424">
        <f>(B118/B113)*G113</f>
        <v>3.333333333333333</v>
      </c>
      <c r="H118" s="252" t="str">
        <f t="shared" si="5"/>
        <v>pièces</v>
      </c>
      <c r="I118" s="1260" t="s">
        <v>136</v>
      </c>
      <c r="J118" s="1260"/>
      <c r="K118" s="1260"/>
      <c r="L118" s="1260"/>
      <c r="M118" s="1260"/>
      <c r="N118" s="1261"/>
    </row>
    <row r="119" spans="1:14" ht="15.75" x14ac:dyDescent="0.25">
      <c r="A119" s="1267"/>
      <c r="B119" s="45">
        <v>3</v>
      </c>
      <c r="C119" s="45" t="s">
        <v>86</v>
      </c>
      <c r="D119" s="34" t="s">
        <v>127</v>
      </c>
      <c r="E119" s="422"/>
      <c r="F119" s="422"/>
      <c r="G119" s="424">
        <f>(B119/B113)*G113</f>
        <v>5</v>
      </c>
      <c r="H119" s="252" t="str">
        <f t="shared" si="5"/>
        <v>C à S</v>
      </c>
      <c r="I119" s="1260"/>
      <c r="J119" s="1260"/>
      <c r="K119" s="1260"/>
      <c r="L119" s="1260"/>
      <c r="M119" s="1260"/>
      <c r="N119" s="1261"/>
    </row>
    <row r="120" spans="1:14" ht="15.75" customHeight="1" x14ac:dyDescent="0.25">
      <c r="A120" s="1267"/>
      <c r="B120" s="45"/>
      <c r="C120" s="45"/>
      <c r="D120" s="34" t="s">
        <v>128</v>
      </c>
      <c r="E120" s="422"/>
      <c r="F120" s="422"/>
      <c r="G120" s="425">
        <f>(B120/B113)*G113</f>
        <v>0</v>
      </c>
      <c r="H120" s="252">
        <f t="shared" si="5"/>
        <v>0</v>
      </c>
      <c r="I120" s="4" t="s">
        <v>137</v>
      </c>
      <c r="J120" s="4"/>
      <c r="K120" s="4"/>
      <c r="L120" s="4"/>
      <c r="M120" s="4"/>
      <c r="N120" s="389"/>
    </row>
    <row r="121" spans="1:14" ht="15.75" customHeight="1" x14ac:dyDescent="0.25">
      <c r="A121" s="1267"/>
      <c r="B121" s="45">
        <v>2</v>
      </c>
      <c r="C121" s="45" t="s">
        <v>86</v>
      </c>
      <c r="D121" s="34" t="s">
        <v>66</v>
      </c>
      <c r="E121" s="422"/>
      <c r="F121" s="422"/>
      <c r="G121" s="424">
        <f>(B121/B113)*G113</f>
        <v>3.333333333333333</v>
      </c>
      <c r="H121" s="252" t="str">
        <f t="shared" si="5"/>
        <v>C à S</v>
      </c>
      <c r="I121" s="1260" t="s">
        <v>133</v>
      </c>
      <c r="J121" s="1260"/>
      <c r="K121" s="1260"/>
      <c r="L121" s="1260"/>
      <c r="M121" s="1260"/>
      <c r="N121" s="1261"/>
    </row>
    <row r="122" spans="1:14" ht="15.75" x14ac:dyDescent="0.25">
      <c r="A122" s="1267"/>
      <c r="B122" s="45"/>
      <c r="C122" s="45"/>
      <c r="D122" s="34"/>
      <c r="E122" s="422"/>
      <c r="F122" s="422"/>
      <c r="G122" s="423">
        <f>(B122/B113)*G113</f>
        <v>0</v>
      </c>
      <c r="H122" s="252">
        <f t="shared" si="5"/>
        <v>0</v>
      </c>
      <c r="I122" s="1260"/>
      <c r="J122" s="1260"/>
      <c r="K122" s="1260"/>
      <c r="L122" s="1260"/>
      <c r="M122" s="1260"/>
      <c r="N122" s="1261"/>
    </row>
    <row r="123" spans="1:14" ht="15.75" x14ac:dyDescent="0.25">
      <c r="A123" s="1267"/>
      <c r="B123" s="45"/>
      <c r="C123" s="45"/>
      <c r="D123" s="34"/>
      <c r="E123" s="422"/>
      <c r="F123" s="422"/>
      <c r="G123" s="423">
        <f>(B123/B113)*G113</f>
        <v>0</v>
      </c>
      <c r="H123" s="252">
        <f t="shared" si="5"/>
        <v>0</v>
      </c>
      <c r="I123" s="1260" t="s">
        <v>134</v>
      </c>
      <c r="J123" s="1260"/>
      <c r="K123" s="1260"/>
      <c r="L123" s="1260"/>
      <c r="M123" s="1260"/>
      <c r="N123" s="1261"/>
    </row>
    <row r="124" spans="1:14" x14ac:dyDescent="0.25">
      <c r="A124" s="1267"/>
      <c r="B124" s="45"/>
      <c r="C124" s="45"/>
      <c r="D124" s="51"/>
      <c r="E124" s="51"/>
      <c r="F124" s="51"/>
      <c r="G124" s="52"/>
      <c r="H124" s="51"/>
      <c r="I124" s="1260"/>
      <c r="J124" s="1260"/>
      <c r="K124" s="1260"/>
      <c r="L124" s="1260"/>
      <c r="M124" s="1260"/>
      <c r="N124" s="1261"/>
    </row>
    <row r="125" spans="1:14" ht="15" customHeight="1" x14ac:dyDescent="0.25">
      <c r="A125" s="1267"/>
      <c r="B125" s="426"/>
      <c r="C125" s="33"/>
      <c r="D125" s="51"/>
      <c r="E125" s="51"/>
      <c r="F125" s="51"/>
      <c r="G125" s="52"/>
      <c r="H125" s="51"/>
      <c r="I125" s="1260" t="s">
        <v>348</v>
      </c>
      <c r="J125" s="1260"/>
      <c r="K125" s="1260"/>
      <c r="L125" s="1260"/>
      <c r="M125" s="1260"/>
      <c r="N125" s="1261"/>
    </row>
    <row r="126" spans="1:14" x14ac:dyDescent="0.25">
      <c r="A126" s="1267"/>
      <c r="B126" s="426"/>
      <c r="C126" s="33"/>
      <c r="D126" s="51"/>
      <c r="E126" s="51"/>
      <c r="F126" s="51"/>
      <c r="G126" s="52"/>
      <c r="H126" s="51"/>
      <c r="I126" s="1260"/>
      <c r="J126" s="1260"/>
      <c r="K126" s="1260"/>
      <c r="L126" s="1260"/>
      <c r="M126" s="1260"/>
      <c r="N126" s="1261"/>
    </row>
    <row r="127" spans="1:14" x14ac:dyDescent="0.25">
      <c r="A127" s="1267"/>
      <c r="B127" s="426"/>
      <c r="C127" s="33"/>
      <c r="D127" s="51"/>
      <c r="E127" s="51"/>
      <c r="F127" s="51"/>
      <c r="G127" s="52"/>
      <c r="H127" s="51"/>
      <c r="I127" s="4" t="s">
        <v>138</v>
      </c>
      <c r="J127" s="390"/>
      <c r="K127" s="390"/>
      <c r="L127" s="390"/>
      <c r="M127" s="390"/>
      <c r="N127" s="391"/>
    </row>
    <row r="128" spans="1:14" x14ac:dyDescent="0.25">
      <c r="A128" s="1267"/>
      <c r="B128" s="426"/>
      <c r="C128" s="33"/>
      <c r="D128" s="51"/>
      <c r="E128" s="51"/>
      <c r="F128" s="51"/>
      <c r="G128" s="52"/>
      <c r="H128" s="51"/>
      <c r="I128" s="4" t="s">
        <v>139</v>
      </c>
      <c r="J128" s="390"/>
      <c r="K128" s="390"/>
      <c r="L128" s="390"/>
      <c r="M128" s="390"/>
      <c r="N128" s="391"/>
    </row>
    <row r="129" spans="1:19" ht="15.75" thickBot="1" x14ac:dyDescent="0.3">
      <c r="A129" s="1267"/>
      <c r="B129" s="5" t="s">
        <v>83</v>
      </c>
      <c r="C129" s="6"/>
      <c r="D129" s="7" t="s">
        <v>49</v>
      </c>
      <c r="E129" s="6"/>
      <c r="F129" s="156"/>
      <c r="G129" s="385"/>
      <c r="H129" s="385"/>
      <c r="I129" s="385"/>
      <c r="J129" s="385"/>
      <c r="K129" s="385"/>
      <c r="L129" s="385"/>
      <c r="M129" s="385"/>
      <c r="N129" s="386"/>
    </row>
    <row r="130" spans="1:19" x14ac:dyDescent="0.25">
      <c r="A130" s="1267"/>
      <c r="B130" s="1268" t="str">
        <f ca="1">CELL("nomfichier")</f>
        <v>C:\Users\Joël Leboucher\Desktop\UPRT a faire\EN CHANTIER\fait\PORTION\[ff-21-restauration-beignets.accacia.xlsx]Nota</v>
      </c>
      <c r="C130" s="1268"/>
      <c r="D130" s="1268"/>
      <c r="E130" s="1268"/>
      <c r="F130" s="1268"/>
      <c r="G130" s="1268"/>
      <c r="H130" s="1268"/>
      <c r="I130" s="1268"/>
      <c r="J130" s="1268"/>
      <c r="K130" s="1268"/>
      <c r="L130" s="1268"/>
      <c r="M130" s="1268"/>
      <c r="N130" s="1269"/>
    </row>
    <row r="131" spans="1:19" ht="15.75" thickBot="1" x14ac:dyDescent="0.3">
      <c r="A131" s="1267"/>
      <c r="B131" s="1262" t="s">
        <v>181</v>
      </c>
      <c r="C131" s="1262"/>
      <c r="D131" s="1262"/>
      <c r="E131" s="1262"/>
      <c r="F131" s="1262"/>
      <c r="G131" s="1262"/>
      <c r="H131" s="1262"/>
      <c r="I131" s="1262"/>
      <c r="J131" s="1262"/>
      <c r="K131" s="1262"/>
      <c r="L131" s="1262"/>
      <c r="M131" s="1262"/>
      <c r="N131" s="1263"/>
    </row>
    <row r="132" spans="1:19" ht="16.5" customHeight="1" thickBot="1" x14ac:dyDescent="0.3"/>
    <row r="133" spans="1:19" ht="18.75" customHeight="1" x14ac:dyDescent="0.25">
      <c r="A133" s="12" t="s">
        <v>160</v>
      </c>
      <c r="B133" s="1285" t="s">
        <v>140</v>
      </c>
      <c r="C133" s="1285"/>
      <c r="D133" s="1285"/>
      <c r="E133" s="1285"/>
      <c r="F133" s="1285"/>
      <c r="G133" s="1285"/>
      <c r="H133" s="1285"/>
      <c r="I133" s="374" t="str">
        <f>B133</f>
        <v>Délice de Celeste</v>
      </c>
      <c r="J133" s="374"/>
      <c r="K133" s="374"/>
      <c r="L133" s="374"/>
      <c r="M133" s="374"/>
      <c r="N133" s="377"/>
      <c r="P133" s="1276" t="s">
        <v>360</v>
      </c>
      <c r="Q133" s="1277"/>
      <c r="R133" s="1277"/>
      <c r="S133" s="1278"/>
    </row>
    <row r="134" spans="1:19" ht="23.25" customHeight="1" x14ac:dyDescent="0.25">
      <c r="A134" s="1267"/>
      <c r="B134" s="1238" t="s">
        <v>82</v>
      </c>
      <c r="C134" s="1238"/>
      <c r="D134" s="1238"/>
      <c r="E134" s="1238"/>
      <c r="F134" s="1238"/>
      <c r="G134" s="1167" t="s">
        <v>81</v>
      </c>
      <c r="H134" s="1167"/>
      <c r="I134" s="17" t="s">
        <v>147</v>
      </c>
      <c r="J134" s="17"/>
      <c r="K134" s="17"/>
      <c r="L134" s="17"/>
      <c r="M134" s="17"/>
      <c r="N134" s="412"/>
      <c r="P134" s="1279"/>
      <c r="Q134" s="1280"/>
      <c r="R134" s="1280"/>
      <c r="S134" s="1281"/>
    </row>
    <row r="135" spans="1:19" ht="15" customHeight="1" x14ac:dyDescent="0.25">
      <c r="A135" s="1267"/>
      <c r="B135" s="154">
        <v>6</v>
      </c>
      <c r="C135" s="154" t="s">
        <v>75</v>
      </c>
      <c r="D135" s="38" t="s">
        <v>54</v>
      </c>
      <c r="E135" s="37"/>
      <c r="F135" s="37"/>
      <c r="G135" s="1167">
        <v>10</v>
      </c>
      <c r="H135" s="1167"/>
      <c r="I135" s="17" t="s">
        <v>148</v>
      </c>
      <c r="J135" s="17"/>
      <c r="K135" s="17"/>
      <c r="L135" s="17"/>
      <c r="M135" s="17"/>
      <c r="N135" s="412"/>
      <c r="P135" s="1279"/>
      <c r="Q135" s="1280"/>
      <c r="R135" s="1280"/>
      <c r="S135" s="1281"/>
    </row>
    <row r="136" spans="1:19" ht="15" customHeight="1" x14ac:dyDescent="0.25">
      <c r="A136" s="1267"/>
      <c r="B136" s="38"/>
      <c r="C136" s="38"/>
      <c r="D136" s="38"/>
      <c r="E136" s="37"/>
      <c r="F136" s="37"/>
      <c r="G136" s="286"/>
      <c r="H136" s="274"/>
      <c r="I136" s="1264" t="s">
        <v>275</v>
      </c>
      <c r="J136" s="1264"/>
      <c r="K136" s="1264"/>
      <c r="L136" s="1264"/>
      <c r="M136" s="1264"/>
      <c r="N136" s="1265"/>
      <c r="P136" s="1279"/>
      <c r="Q136" s="1280"/>
      <c r="R136" s="1280"/>
      <c r="S136" s="1281"/>
    </row>
    <row r="137" spans="1:19" ht="15.75" customHeight="1" x14ac:dyDescent="0.25">
      <c r="A137" s="1267"/>
      <c r="B137" s="55">
        <v>0.18</v>
      </c>
      <c r="C137" s="45" t="s">
        <v>70</v>
      </c>
      <c r="D137" s="38" t="s">
        <v>353</v>
      </c>
      <c r="E137" s="37"/>
      <c r="F137" s="37"/>
      <c r="G137" s="428">
        <f>(B137/B135)*G135</f>
        <v>0.3</v>
      </c>
      <c r="H137" s="289" t="str">
        <f t="shared" ref="H137:H145" si="6">C137</f>
        <v>kg</v>
      </c>
      <c r="I137" s="1264"/>
      <c r="J137" s="1264"/>
      <c r="K137" s="1264"/>
      <c r="L137" s="1264"/>
      <c r="M137" s="1264"/>
      <c r="N137" s="1265"/>
      <c r="P137" s="1279"/>
      <c r="Q137" s="1280"/>
      <c r="R137" s="1280"/>
      <c r="S137" s="1281"/>
    </row>
    <row r="138" spans="1:19" ht="15.75" customHeight="1" x14ac:dyDescent="0.25">
      <c r="A138" s="1267"/>
      <c r="B138" s="45">
        <v>1</v>
      </c>
      <c r="C138" s="45" t="s">
        <v>62</v>
      </c>
      <c r="D138" s="38" t="s">
        <v>355</v>
      </c>
      <c r="E138" s="37"/>
      <c r="F138" s="37"/>
      <c r="G138" s="429">
        <f>(B138/B135)*G135</f>
        <v>1.6666666666666665</v>
      </c>
      <c r="H138" s="289" t="str">
        <f t="shared" si="6"/>
        <v>œufs</v>
      </c>
      <c r="I138" s="17" t="s">
        <v>151</v>
      </c>
      <c r="J138" s="17"/>
      <c r="K138" s="17"/>
      <c r="L138" s="17"/>
      <c r="M138" s="17"/>
      <c r="N138" s="412"/>
      <c r="P138" s="1279"/>
      <c r="Q138" s="1280"/>
      <c r="R138" s="1280"/>
      <c r="S138" s="1281"/>
    </row>
    <row r="139" spans="1:19" ht="15.75" customHeight="1" x14ac:dyDescent="0.25">
      <c r="A139" s="1267"/>
      <c r="B139" s="55">
        <v>0.05</v>
      </c>
      <c r="C139" s="45" t="s">
        <v>70</v>
      </c>
      <c r="D139" s="38" t="s">
        <v>358</v>
      </c>
      <c r="E139" s="37"/>
      <c r="F139" s="37"/>
      <c r="G139" s="428">
        <f>(B139/B135)*G135</f>
        <v>8.3333333333333329E-2</v>
      </c>
      <c r="H139" s="289" t="str">
        <f t="shared" si="6"/>
        <v>kg</v>
      </c>
      <c r="I139" s="1264" t="s">
        <v>152</v>
      </c>
      <c r="J139" s="1264"/>
      <c r="K139" s="1264"/>
      <c r="L139" s="1264"/>
      <c r="M139" s="1264"/>
      <c r="N139" s="1265"/>
      <c r="P139" s="1279"/>
      <c r="Q139" s="1280"/>
      <c r="R139" s="1280"/>
      <c r="S139" s="1281"/>
    </row>
    <row r="140" spans="1:19" ht="15.75" customHeight="1" x14ac:dyDescent="0.25">
      <c r="A140" s="1267"/>
      <c r="B140" s="55">
        <v>0.1</v>
      </c>
      <c r="C140" s="45" t="s">
        <v>70</v>
      </c>
      <c r="D140" s="38" t="s">
        <v>356</v>
      </c>
      <c r="E140" s="37"/>
      <c r="F140" s="37"/>
      <c r="G140" s="428">
        <f>(B140/B135)*G135</f>
        <v>0.16666666666666666</v>
      </c>
      <c r="H140" s="289" t="str">
        <f t="shared" si="6"/>
        <v>kg</v>
      </c>
      <c r="I140" s="1264"/>
      <c r="J140" s="1264"/>
      <c r="K140" s="1264"/>
      <c r="L140" s="1264"/>
      <c r="M140" s="1264"/>
      <c r="N140" s="1265"/>
      <c r="P140" s="1279"/>
      <c r="Q140" s="1280"/>
      <c r="R140" s="1280"/>
      <c r="S140" s="1281"/>
    </row>
    <row r="141" spans="1:19" ht="15.75" customHeight="1" x14ac:dyDescent="0.25">
      <c r="A141" s="1267"/>
      <c r="B141" s="45">
        <v>0.15</v>
      </c>
      <c r="C141" s="45" t="s">
        <v>70</v>
      </c>
      <c r="D141" s="38" t="s">
        <v>357</v>
      </c>
      <c r="E141" s="37"/>
      <c r="F141" s="37"/>
      <c r="G141" s="428">
        <f>(B141/B135)*G135</f>
        <v>0.24999999999999997</v>
      </c>
      <c r="H141" s="289" t="str">
        <f t="shared" si="6"/>
        <v>kg</v>
      </c>
      <c r="I141" s="1" t="s">
        <v>276</v>
      </c>
      <c r="J141" s="17"/>
      <c r="K141" s="17"/>
      <c r="L141" s="17"/>
      <c r="M141" s="17"/>
      <c r="N141" s="412"/>
      <c r="P141" s="1279"/>
      <c r="Q141" s="1280"/>
      <c r="R141" s="1280"/>
      <c r="S141" s="1281"/>
    </row>
    <row r="142" spans="1:19" ht="15.75" customHeight="1" x14ac:dyDescent="0.25">
      <c r="A142" s="1267"/>
      <c r="B142" s="45">
        <v>1</v>
      </c>
      <c r="C142" s="45" t="s">
        <v>141</v>
      </c>
      <c r="D142" s="38" t="s">
        <v>359</v>
      </c>
      <c r="E142" s="37"/>
      <c r="F142" s="37"/>
      <c r="G142" s="429">
        <f>(B142/B135)*G135</f>
        <v>1.6666666666666665</v>
      </c>
      <c r="H142" s="289" t="str">
        <f t="shared" si="6"/>
        <v>sachets</v>
      </c>
      <c r="I142" s="1264" t="s">
        <v>277</v>
      </c>
      <c r="J142" s="1264"/>
      <c r="K142" s="1264"/>
      <c r="L142" s="1264"/>
      <c r="M142" s="1264"/>
      <c r="N142" s="1265"/>
      <c r="P142" s="1279"/>
      <c r="Q142" s="1280"/>
      <c r="R142" s="1280"/>
      <c r="S142" s="1281"/>
    </row>
    <row r="143" spans="1:19" ht="15.75" customHeight="1" x14ac:dyDescent="0.25">
      <c r="A143" s="1267"/>
      <c r="B143" s="45">
        <v>1</v>
      </c>
      <c r="C143" s="45" t="s">
        <v>73</v>
      </c>
      <c r="D143" s="38" t="s">
        <v>354</v>
      </c>
      <c r="E143" s="37"/>
      <c r="F143" s="37"/>
      <c r="G143" s="429">
        <f>(B143/B135)*G135</f>
        <v>1.6666666666666665</v>
      </c>
      <c r="H143" s="289" t="str">
        <f t="shared" si="6"/>
        <v>pincées</v>
      </c>
      <c r="I143" s="1264"/>
      <c r="J143" s="1264"/>
      <c r="K143" s="1264"/>
      <c r="L143" s="1264"/>
      <c r="M143" s="1264"/>
      <c r="N143" s="1265"/>
      <c r="P143" s="1279"/>
      <c r="Q143" s="1280"/>
      <c r="R143" s="1280"/>
      <c r="S143" s="1281"/>
    </row>
    <row r="144" spans="1:19" ht="15.75" customHeight="1" x14ac:dyDescent="0.25">
      <c r="A144" s="1267"/>
      <c r="B144" s="45"/>
      <c r="C144" s="45" t="s">
        <v>63</v>
      </c>
      <c r="D144" s="38" t="s">
        <v>52</v>
      </c>
      <c r="E144" s="37"/>
      <c r="F144" s="37"/>
      <c r="G144" s="428">
        <f>(B144/B135)*G135</f>
        <v>0</v>
      </c>
      <c r="H144" s="289" t="str">
        <f t="shared" si="6"/>
        <v>fleurs</v>
      </c>
      <c r="I144" s="17" t="s">
        <v>154</v>
      </c>
      <c r="J144" s="17"/>
      <c r="K144" s="17"/>
      <c r="L144" s="17"/>
      <c r="M144" s="17"/>
      <c r="N144" s="412"/>
      <c r="P144" s="1279"/>
      <c r="Q144" s="1280"/>
      <c r="R144" s="1280"/>
      <c r="S144" s="1281"/>
    </row>
    <row r="145" spans="1:19" ht="15.75" customHeight="1" x14ac:dyDescent="0.25">
      <c r="A145" s="1267"/>
      <c r="B145" s="45"/>
      <c r="C145" s="45"/>
      <c r="D145" s="38"/>
      <c r="E145" s="37"/>
      <c r="F145" s="37"/>
      <c r="G145" s="428">
        <f>(B145/B135)*G135</f>
        <v>0</v>
      </c>
      <c r="H145" s="289">
        <f t="shared" si="6"/>
        <v>0</v>
      </c>
      <c r="I145" s="17" t="s">
        <v>155</v>
      </c>
      <c r="J145" s="17"/>
      <c r="K145" s="17"/>
      <c r="L145" s="17"/>
      <c r="M145" s="17"/>
      <c r="N145" s="412"/>
      <c r="P145" s="1279"/>
      <c r="Q145" s="1280"/>
      <c r="R145" s="1280"/>
      <c r="S145" s="1281"/>
    </row>
    <row r="146" spans="1:19" ht="15" customHeight="1" x14ac:dyDescent="0.25">
      <c r="A146" s="1267"/>
      <c r="B146" s="45"/>
      <c r="C146" s="45"/>
      <c r="D146" s="274"/>
      <c r="E146" s="274"/>
      <c r="F146" s="274"/>
      <c r="G146" s="286"/>
      <c r="H146" s="274"/>
      <c r="I146" s="17" t="s">
        <v>156</v>
      </c>
      <c r="J146" s="17"/>
      <c r="K146" s="17"/>
      <c r="L146" s="17"/>
      <c r="M146" s="17"/>
      <c r="N146" s="412"/>
      <c r="P146" s="1279"/>
      <c r="Q146" s="1280"/>
      <c r="R146" s="1280"/>
      <c r="S146" s="1281"/>
    </row>
    <row r="147" spans="1:19" ht="15" customHeight="1" x14ac:dyDescent="0.25">
      <c r="A147" s="1267"/>
      <c r="B147" s="427"/>
      <c r="C147" s="36"/>
      <c r="D147" s="274"/>
      <c r="E147" s="274"/>
      <c r="F147" s="274"/>
      <c r="G147" s="286"/>
      <c r="H147" s="274"/>
      <c r="I147" s="17"/>
      <c r="J147" s="17"/>
      <c r="K147" s="17"/>
      <c r="L147" s="17"/>
      <c r="M147" s="17"/>
      <c r="N147" s="412"/>
      <c r="P147" s="1279"/>
      <c r="Q147" s="1280"/>
      <c r="R147" s="1280"/>
      <c r="S147" s="1281"/>
    </row>
    <row r="148" spans="1:19" ht="15.75" customHeight="1" thickBot="1" x14ac:dyDescent="0.3">
      <c r="A148" s="1267"/>
      <c r="B148" s="5" t="s">
        <v>83</v>
      </c>
      <c r="C148" s="6"/>
      <c r="D148" s="8" t="s">
        <v>51</v>
      </c>
      <c r="E148" s="6"/>
      <c r="F148" s="156"/>
      <c r="G148" s="385"/>
      <c r="H148" s="385"/>
      <c r="I148" s="385"/>
      <c r="J148" s="385"/>
      <c r="K148" s="385"/>
      <c r="L148" s="385"/>
      <c r="M148" s="385"/>
      <c r="N148" s="386"/>
      <c r="P148" s="1282"/>
      <c r="Q148" s="1283"/>
      <c r="R148" s="1283"/>
      <c r="S148" s="1284"/>
    </row>
    <row r="149" spans="1:19" x14ac:dyDescent="0.25">
      <c r="A149" s="1267"/>
      <c r="B149" s="1268" t="str">
        <f ca="1">CELL("nomfichier")</f>
        <v>C:\Users\Joël Leboucher\Desktop\UPRT a faire\EN CHANTIER\fait\PORTION\[ff-21-restauration-beignets.accacia.xlsx]Nota</v>
      </c>
      <c r="C149" s="1268"/>
      <c r="D149" s="1268"/>
      <c r="E149" s="1268"/>
      <c r="F149" s="1268"/>
      <c r="G149" s="1268"/>
      <c r="H149" s="1268"/>
      <c r="I149" s="1268"/>
      <c r="J149" s="1268"/>
      <c r="K149" s="1268"/>
      <c r="L149" s="1268"/>
      <c r="M149" s="1268"/>
      <c r="N149" s="1269"/>
    </row>
    <row r="150" spans="1:19" ht="15.75" thickBot="1" x14ac:dyDescent="0.3">
      <c r="A150" s="1267"/>
      <c r="B150" s="1262" t="s">
        <v>181</v>
      </c>
      <c r="C150" s="1262"/>
      <c r="D150" s="1262"/>
      <c r="E150" s="1262"/>
      <c r="F150" s="1262"/>
      <c r="G150" s="1262"/>
      <c r="H150" s="1262"/>
      <c r="I150" s="1262"/>
      <c r="J150" s="1262"/>
      <c r="K150" s="1262"/>
      <c r="L150" s="1262"/>
      <c r="M150" s="1262"/>
      <c r="N150" s="1263"/>
    </row>
    <row r="151" spans="1:19" ht="15.75" thickBot="1" x14ac:dyDescent="0.3"/>
    <row r="152" spans="1:19" ht="18.75" x14ac:dyDescent="0.25">
      <c r="A152" s="12" t="s">
        <v>160</v>
      </c>
      <c r="B152" s="1271" t="s">
        <v>142</v>
      </c>
      <c r="C152" s="1271"/>
      <c r="D152" s="1271"/>
      <c r="E152" s="1271"/>
      <c r="F152" s="1271"/>
      <c r="G152" s="1271"/>
      <c r="H152" s="1271"/>
      <c r="I152" s="374" t="str">
        <f>B152</f>
        <v>Cuisine Actuelle</v>
      </c>
      <c r="J152" s="374"/>
      <c r="K152" s="374"/>
      <c r="L152" s="374"/>
      <c r="M152" s="374"/>
      <c r="N152" s="377"/>
    </row>
    <row r="153" spans="1:19" ht="23.25" customHeight="1" x14ac:dyDescent="0.25">
      <c r="A153" s="1267"/>
      <c r="B153" s="1243" t="s">
        <v>82</v>
      </c>
      <c r="C153" s="1243"/>
      <c r="D153" s="1243"/>
      <c r="E153" s="1243"/>
      <c r="F153" s="1243"/>
      <c r="G153" s="1167" t="s">
        <v>81</v>
      </c>
      <c r="H153" s="1167"/>
      <c r="I153" s="1260" t="s">
        <v>144</v>
      </c>
      <c r="J153" s="1260"/>
      <c r="K153" s="1260"/>
      <c r="L153" s="1260"/>
      <c r="M153" s="1260"/>
      <c r="N153" s="1261"/>
    </row>
    <row r="154" spans="1:19" x14ac:dyDescent="0.25">
      <c r="A154" s="1267"/>
      <c r="B154" s="154">
        <v>4</v>
      </c>
      <c r="C154" s="154" t="s">
        <v>75</v>
      </c>
      <c r="D154" s="301" t="s">
        <v>54</v>
      </c>
      <c r="E154" s="378"/>
      <c r="F154" s="378"/>
      <c r="G154" s="1167">
        <v>10</v>
      </c>
      <c r="H154" s="1167"/>
      <c r="I154" s="1260"/>
      <c r="J154" s="1260"/>
      <c r="K154" s="1260"/>
      <c r="L154" s="1260"/>
      <c r="M154" s="1260"/>
      <c r="N154" s="1261"/>
    </row>
    <row r="155" spans="1:19" ht="15" customHeight="1" x14ac:dyDescent="0.25">
      <c r="A155" s="1267"/>
      <c r="B155" s="301"/>
      <c r="C155" s="301"/>
      <c r="D155" s="301"/>
      <c r="E155" s="378"/>
      <c r="F155" s="378"/>
      <c r="G155" s="308"/>
      <c r="H155" s="305"/>
      <c r="I155" s="1260" t="s">
        <v>145</v>
      </c>
      <c r="J155" s="1260"/>
      <c r="K155" s="1260"/>
      <c r="L155" s="1260"/>
      <c r="M155" s="1260"/>
      <c r="N155" s="1261"/>
    </row>
    <row r="156" spans="1:19" ht="15.75" customHeight="1" x14ac:dyDescent="0.25">
      <c r="A156" s="1267"/>
      <c r="B156" s="55">
        <v>4</v>
      </c>
      <c r="C156" s="45" t="s">
        <v>72</v>
      </c>
      <c r="D156" s="301" t="s">
        <v>55</v>
      </c>
      <c r="E156" s="378"/>
      <c r="F156" s="378"/>
      <c r="G156" s="381">
        <f>(B156/B154)*G154</f>
        <v>10</v>
      </c>
      <c r="H156" s="307" t="str">
        <f t="shared" ref="H156:H164" si="7">C156</f>
        <v>grappes</v>
      </c>
      <c r="I156" s="1260"/>
      <c r="J156" s="1260"/>
      <c r="K156" s="1260"/>
      <c r="L156" s="1260"/>
      <c r="M156" s="1260"/>
      <c r="N156" s="1261"/>
    </row>
    <row r="157" spans="1:19" ht="15.75" customHeight="1" x14ac:dyDescent="0.25">
      <c r="A157" s="1267"/>
      <c r="B157" s="45">
        <v>1</v>
      </c>
      <c r="C157" s="45" t="s">
        <v>64</v>
      </c>
      <c r="D157" s="301" t="s">
        <v>67</v>
      </c>
      <c r="E157" s="378"/>
      <c r="F157" s="378"/>
      <c r="G157" s="381">
        <f>(B157/B154)*G154</f>
        <v>2.5</v>
      </c>
      <c r="H157" s="307" t="str">
        <f t="shared" si="7"/>
        <v>œuf</v>
      </c>
      <c r="I157" s="17" t="s">
        <v>157</v>
      </c>
      <c r="J157" s="17"/>
      <c r="K157" s="17"/>
      <c r="L157" s="17"/>
      <c r="M157" s="17"/>
      <c r="N157" s="412"/>
    </row>
    <row r="158" spans="1:19" ht="15.75" customHeight="1" x14ac:dyDescent="0.25">
      <c r="A158" s="1267"/>
      <c r="B158" s="55">
        <v>0.1</v>
      </c>
      <c r="C158" s="45" t="s">
        <v>70</v>
      </c>
      <c r="D158" s="301" t="s">
        <v>61</v>
      </c>
      <c r="E158" s="378"/>
      <c r="F158" s="378"/>
      <c r="G158" s="383">
        <f>(B158/B154)*G154</f>
        <v>0.25</v>
      </c>
      <c r="H158" s="307" t="str">
        <f t="shared" si="7"/>
        <v>kg</v>
      </c>
      <c r="I158" s="4" t="s">
        <v>278</v>
      </c>
      <c r="J158" s="4"/>
      <c r="K158" s="4"/>
      <c r="L158" s="4"/>
      <c r="M158" s="4"/>
      <c r="N158" s="389"/>
    </row>
    <row r="159" spans="1:19" ht="15.75" customHeight="1" x14ac:dyDescent="0.25">
      <c r="A159" s="1267"/>
      <c r="B159" s="55">
        <v>1</v>
      </c>
      <c r="C159" s="45" t="s">
        <v>68</v>
      </c>
      <c r="D159" s="301" t="s">
        <v>169</v>
      </c>
      <c r="E159" s="378"/>
      <c r="F159" s="378"/>
      <c r="G159" s="381">
        <f>(B159/B154)*G154</f>
        <v>2.5</v>
      </c>
      <c r="H159" s="307" t="str">
        <f t="shared" si="7"/>
        <v>blanc</v>
      </c>
      <c r="I159" s="1260" t="s">
        <v>146</v>
      </c>
      <c r="J159" s="1260"/>
      <c r="K159" s="1260"/>
      <c r="L159" s="1260"/>
      <c r="M159" s="1260"/>
      <c r="N159" s="1261"/>
    </row>
    <row r="160" spans="1:19" ht="15.75" x14ac:dyDescent="0.25">
      <c r="A160" s="1267"/>
      <c r="B160" s="45">
        <v>0.125</v>
      </c>
      <c r="C160" s="45" t="s">
        <v>70</v>
      </c>
      <c r="D160" s="301" t="s">
        <v>56</v>
      </c>
      <c r="E160" s="378"/>
      <c r="F160" s="378"/>
      <c r="G160" s="383">
        <f>(B160/B154)*G154</f>
        <v>0.3125</v>
      </c>
      <c r="H160" s="307" t="str">
        <f t="shared" si="7"/>
        <v>kg</v>
      </c>
      <c r="I160" s="1260"/>
      <c r="J160" s="1260"/>
      <c r="K160" s="1260"/>
      <c r="L160" s="1260"/>
      <c r="M160" s="1260"/>
      <c r="N160" s="1261"/>
    </row>
    <row r="161" spans="1:14" ht="15.75" customHeight="1" x14ac:dyDescent="0.25">
      <c r="A161" s="1267"/>
      <c r="B161" s="45">
        <v>1</v>
      </c>
      <c r="C161" s="45" t="s">
        <v>86</v>
      </c>
      <c r="D161" s="301" t="s">
        <v>57</v>
      </c>
      <c r="E161" s="378"/>
      <c r="F161" s="378"/>
      <c r="G161" s="381">
        <f>(B161/B154)*G154</f>
        <v>2.5</v>
      </c>
      <c r="H161" s="307" t="str">
        <f t="shared" si="7"/>
        <v>C à S</v>
      </c>
      <c r="I161" s="1260" t="s">
        <v>143</v>
      </c>
      <c r="J161" s="1260"/>
      <c r="K161" s="1260"/>
      <c r="L161" s="1260"/>
      <c r="M161" s="1260"/>
      <c r="N161" s="1261"/>
    </row>
    <row r="162" spans="1:14" ht="15.75" customHeight="1" x14ac:dyDescent="0.25">
      <c r="A162" s="1267"/>
      <c r="B162" s="45">
        <v>0.08</v>
      </c>
      <c r="C162" s="45" t="s">
        <v>70</v>
      </c>
      <c r="D162" s="301" t="s">
        <v>58</v>
      </c>
      <c r="E162" s="378"/>
      <c r="F162" s="378"/>
      <c r="G162" s="383">
        <f>(B162/B154)*G154</f>
        <v>0.2</v>
      </c>
      <c r="H162" s="307" t="str">
        <f t="shared" si="7"/>
        <v>kg</v>
      </c>
      <c r="I162" s="1260"/>
      <c r="J162" s="1260"/>
      <c r="K162" s="1260"/>
      <c r="L162" s="1260"/>
      <c r="M162" s="1260"/>
      <c r="N162" s="1261"/>
    </row>
    <row r="163" spans="1:14" ht="15.75" x14ac:dyDescent="0.25">
      <c r="A163" s="1267"/>
      <c r="B163" s="45"/>
      <c r="C163" s="45"/>
      <c r="D163" s="301" t="s">
        <v>59</v>
      </c>
      <c r="E163" s="378"/>
      <c r="F163" s="378"/>
      <c r="G163" s="383">
        <f>(B163/B154)*G154</f>
        <v>0</v>
      </c>
      <c r="H163" s="307">
        <f t="shared" si="7"/>
        <v>0</v>
      </c>
      <c r="I163" s="17"/>
      <c r="J163" s="17"/>
      <c r="K163" s="17"/>
      <c r="L163" s="17"/>
      <c r="M163" s="17"/>
      <c r="N163" s="412"/>
    </row>
    <row r="164" spans="1:14" ht="15.75" customHeight="1" x14ac:dyDescent="0.25">
      <c r="A164" s="1267"/>
      <c r="B164" s="45">
        <v>2</v>
      </c>
      <c r="C164" s="45" t="s">
        <v>73</v>
      </c>
      <c r="D164" s="301" t="s">
        <v>60</v>
      </c>
      <c r="E164" s="378"/>
      <c r="F164" s="378"/>
      <c r="G164" s="381">
        <f>(B164/B154)*G154</f>
        <v>5</v>
      </c>
      <c r="H164" s="307" t="str">
        <f t="shared" si="7"/>
        <v>pincées</v>
      </c>
      <c r="I164" s="17"/>
      <c r="J164" s="17"/>
      <c r="K164" s="17"/>
      <c r="L164" s="17"/>
      <c r="M164" s="17"/>
      <c r="N164" s="412"/>
    </row>
    <row r="165" spans="1:14" x14ac:dyDescent="0.25">
      <c r="A165" s="1267"/>
      <c r="B165" s="45"/>
      <c r="C165" s="45"/>
      <c r="D165" s="305"/>
      <c r="E165" s="305"/>
      <c r="F165" s="305"/>
      <c r="G165" s="308"/>
      <c r="H165" s="305"/>
      <c r="I165" s="17"/>
      <c r="J165" s="17"/>
      <c r="K165" s="17"/>
      <c r="L165" s="17"/>
      <c r="M165" s="17"/>
      <c r="N165" s="412"/>
    </row>
    <row r="166" spans="1:14" ht="15" customHeight="1" x14ac:dyDescent="0.25">
      <c r="A166" s="1267"/>
      <c r="B166" s="384"/>
      <c r="C166" s="54"/>
      <c r="D166" s="305"/>
      <c r="E166" s="305"/>
      <c r="F166" s="305"/>
      <c r="G166" s="308"/>
      <c r="H166" s="305"/>
      <c r="I166" s="17"/>
      <c r="J166" s="17"/>
      <c r="K166" s="17"/>
      <c r="L166" s="17"/>
      <c r="M166" s="17"/>
      <c r="N166" s="412"/>
    </row>
    <row r="167" spans="1:14" ht="15.75" thickBot="1" x14ac:dyDescent="0.3">
      <c r="A167" s="1267"/>
      <c r="B167" s="5" t="s">
        <v>83</v>
      </c>
      <c r="C167" s="6"/>
      <c r="D167" s="7" t="s">
        <v>53</v>
      </c>
      <c r="E167" s="6"/>
      <c r="F167" s="156"/>
      <c r="G167" s="385"/>
      <c r="H167" s="385"/>
      <c r="I167" s="385"/>
      <c r="J167" s="385"/>
      <c r="K167" s="385"/>
      <c r="L167" s="385"/>
      <c r="M167" s="385"/>
      <c r="N167" s="386"/>
    </row>
    <row r="168" spans="1:14" x14ac:dyDescent="0.25">
      <c r="A168" s="1267"/>
      <c r="B168" s="1268" t="str">
        <f ca="1">CELL("nomfichier")</f>
        <v>C:\Users\Joël Leboucher\Desktop\UPRT a faire\EN CHANTIER\fait\PORTION\[ff-21-restauration-beignets.accacia.xlsx]Nota</v>
      </c>
      <c r="C168" s="1268"/>
      <c r="D168" s="1268"/>
      <c r="E168" s="1268"/>
      <c r="F168" s="1268"/>
      <c r="G168" s="1268"/>
      <c r="H168" s="1268"/>
      <c r="I168" s="1268"/>
      <c r="J168" s="1268"/>
      <c r="K168" s="1268"/>
      <c r="L168" s="1268"/>
      <c r="M168" s="1268"/>
      <c r="N168" s="1269"/>
    </row>
    <row r="169" spans="1:14" ht="15.75" thickBot="1" x14ac:dyDescent="0.3">
      <c r="A169" s="1267"/>
      <c r="B169" s="1262" t="s">
        <v>181</v>
      </c>
      <c r="C169" s="1262"/>
      <c r="D169" s="1262"/>
      <c r="E169" s="1262"/>
      <c r="F169" s="1262"/>
      <c r="G169" s="1262"/>
      <c r="H169" s="1262"/>
      <c r="I169" s="1262"/>
      <c r="J169" s="1262"/>
      <c r="K169" s="1262"/>
      <c r="L169" s="1262"/>
      <c r="M169" s="1262"/>
      <c r="N169" s="1263"/>
    </row>
  </sheetData>
  <mergeCells count="91">
    <mergeCell ref="P6:S21"/>
    <mergeCell ref="P62:S77"/>
    <mergeCell ref="P133:S148"/>
    <mergeCell ref="I153:N154"/>
    <mergeCell ref="I159:N160"/>
    <mergeCell ref="B149:N149"/>
    <mergeCell ref="B150:N150"/>
    <mergeCell ref="B130:N130"/>
    <mergeCell ref="B131:N131"/>
    <mergeCell ref="I136:N137"/>
    <mergeCell ref="I139:N140"/>
    <mergeCell ref="I142:N143"/>
    <mergeCell ref="B81:N81"/>
    <mergeCell ref="B152:H152"/>
    <mergeCell ref="B133:H133"/>
    <mergeCell ref="I46:N47"/>
    <mergeCell ref="A153:A169"/>
    <mergeCell ref="B153:F153"/>
    <mergeCell ref="G153:H153"/>
    <mergeCell ref="G154:H154"/>
    <mergeCell ref="I155:N156"/>
    <mergeCell ref="I161:N162"/>
    <mergeCell ref="B168:N168"/>
    <mergeCell ref="B169:N169"/>
    <mergeCell ref="A134:A150"/>
    <mergeCell ref="B134:F134"/>
    <mergeCell ref="G134:H134"/>
    <mergeCell ref="G135:H135"/>
    <mergeCell ref="A44:A60"/>
    <mergeCell ref="B44:F44"/>
    <mergeCell ref="G44:H44"/>
    <mergeCell ref="G45:H45"/>
    <mergeCell ref="B111:H111"/>
    <mergeCell ref="A112:A131"/>
    <mergeCell ref="B112:F112"/>
    <mergeCell ref="G112:H112"/>
    <mergeCell ref="G113:H113"/>
    <mergeCell ref="B3:M3"/>
    <mergeCell ref="B62:H62"/>
    <mergeCell ref="I33:N34"/>
    <mergeCell ref="B43:H43"/>
    <mergeCell ref="B24:H24"/>
    <mergeCell ref="I7:N8"/>
    <mergeCell ref="I9:N10"/>
    <mergeCell ref="I13:N14"/>
    <mergeCell ref="I16:N17"/>
    <mergeCell ref="I52:N53"/>
    <mergeCell ref="B59:N59"/>
    <mergeCell ref="B60:N60"/>
    <mergeCell ref="I27:N28"/>
    <mergeCell ref="B40:N40"/>
    <mergeCell ref="B41:N41"/>
    <mergeCell ref="A25:A41"/>
    <mergeCell ref="B25:F25"/>
    <mergeCell ref="G25:H25"/>
    <mergeCell ref="G26:H26"/>
    <mergeCell ref="B6:H6"/>
    <mergeCell ref="A7:A22"/>
    <mergeCell ref="B7:F7"/>
    <mergeCell ref="G7:H7"/>
    <mergeCell ref="G8:H8"/>
    <mergeCell ref="B21:N21"/>
    <mergeCell ref="B22:N22"/>
    <mergeCell ref="I68:N69"/>
    <mergeCell ref="I70:N71"/>
    <mergeCell ref="I74:N75"/>
    <mergeCell ref="B84:H84"/>
    <mergeCell ref="A85:A109"/>
    <mergeCell ref="B85:F85"/>
    <mergeCell ref="G85:H85"/>
    <mergeCell ref="G86:H86"/>
    <mergeCell ref="B108:N108"/>
    <mergeCell ref="A63:A82"/>
    <mergeCell ref="B63:F63"/>
    <mergeCell ref="G63:H63"/>
    <mergeCell ref="G64:H64"/>
    <mergeCell ref="I65:N66"/>
    <mergeCell ref="I91:N92"/>
    <mergeCell ref="I94:N95"/>
    <mergeCell ref="I98:N99"/>
    <mergeCell ref="B82:N82"/>
    <mergeCell ref="I102:N103"/>
    <mergeCell ref="I104:N105"/>
    <mergeCell ref="B109:N109"/>
    <mergeCell ref="I85:N86"/>
    <mergeCell ref="I88:N89"/>
    <mergeCell ref="I118:N119"/>
    <mergeCell ref="I121:N122"/>
    <mergeCell ref="I125:N126"/>
    <mergeCell ref="I116:N117"/>
    <mergeCell ref="I123:N124"/>
  </mergeCells>
  <hyperlinks>
    <hyperlink ref="D20" r:id="rId1" xr:uid="{00000000-0004-0000-0200-000000000000}"/>
    <hyperlink ref="D39" r:id="rId2" xr:uid="{00000000-0004-0000-0200-000001000000}"/>
    <hyperlink ref="D58" r:id="rId3" xr:uid="{00000000-0004-0000-0200-000002000000}"/>
    <hyperlink ref="D80" r:id="rId4" xr:uid="{00000000-0004-0000-0200-000003000000}"/>
    <hyperlink ref="D107" r:id="rId5" xr:uid="{00000000-0004-0000-0200-000004000000}"/>
    <hyperlink ref="D129" r:id="rId6" xr:uid="{00000000-0004-0000-0200-000005000000}"/>
    <hyperlink ref="D148" r:id="rId7" xr:uid="{00000000-0004-0000-0200-000006000000}"/>
    <hyperlink ref="D167" r:id="rId8" xr:uid="{00000000-0004-0000-0200-000007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Q229"/>
  <sheetViews>
    <sheetView showZeros="0" zoomScale="75" zoomScaleNormal="75" workbookViewId="0">
      <selection activeCell="Z28" sqref="Z28"/>
    </sheetView>
  </sheetViews>
  <sheetFormatPr baseColWidth="10" defaultRowHeight="15" x14ac:dyDescent="0.25"/>
  <cols>
    <col min="1" max="1" width="2.7109375" style="67" customWidth="1"/>
    <col min="2" max="2" width="35.42578125" style="67" customWidth="1"/>
    <col min="3" max="3" width="11.42578125" style="67"/>
    <col min="4" max="4" width="11.7109375" style="67" customWidth="1"/>
    <col min="5" max="6" width="7.7109375" style="67" customWidth="1"/>
    <col min="7" max="7" width="11.7109375" style="67" customWidth="1"/>
    <col min="8" max="9" width="7.7109375" style="67" customWidth="1"/>
    <col min="10" max="10" width="11.7109375" style="67" customWidth="1"/>
    <col min="11" max="12" width="7.7109375" style="67" customWidth="1"/>
    <col min="13" max="13" width="11.7109375" style="67" customWidth="1"/>
    <col min="14" max="15" width="7.7109375" style="67" customWidth="1"/>
    <col min="16" max="16" width="11.7109375" style="67" customWidth="1"/>
    <col min="17" max="18" width="7.7109375" style="67" customWidth="1"/>
    <col min="19" max="19" width="11.7109375" style="67" customWidth="1"/>
    <col min="20" max="21" width="7.7109375" style="67" customWidth="1"/>
    <col min="22" max="22" width="11.7109375" style="67" customWidth="1"/>
    <col min="23" max="24" width="7.7109375" style="67" customWidth="1"/>
    <col min="25" max="25" width="11.7109375" style="67" customWidth="1"/>
    <col min="26" max="27" width="7.7109375" style="67" customWidth="1"/>
    <col min="28" max="28" width="11.7109375" style="67" customWidth="1"/>
    <col min="29" max="30" width="7.7109375" style="67" customWidth="1"/>
    <col min="31" max="31" width="11.7109375" style="67" customWidth="1"/>
    <col min="32" max="33" width="7.7109375" style="67" customWidth="1"/>
    <col min="34" max="34" width="11.7109375" style="67" customWidth="1"/>
    <col min="35" max="36" width="7.7109375" style="67" customWidth="1"/>
    <col min="37" max="37" width="11.7109375" style="67" customWidth="1"/>
    <col min="38" max="39" width="7.7109375" style="67" customWidth="1"/>
    <col min="40" max="40" width="11.7109375" style="67" customWidth="1"/>
    <col min="41" max="42" width="7.7109375" style="67" customWidth="1"/>
    <col min="43" max="43" width="11.7109375" style="67" customWidth="1"/>
    <col min="44" max="45" width="7.7109375" style="67" customWidth="1"/>
    <col min="46" max="46" width="11.7109375" style="67" customWidth="1"/>
    <col min="47" max="48" width="7.7109375" style="67" customWidth="1"/>
    <col min="49" max="49" width="35.42578125" style="67" customWidth="1"/>
    <col min="50" max="50" width="12.85546875" style="67" customWidth="1"/>
    <col min="51" max="79" width="11.42578125" style="67"/>
    <col min="80" max="80" width="12.42578125" style="67" bestFit="1" customWidth="1"/>
    <col min="81" max="82" width="11.42578125" style="67"/>
    <col min="83" max="83" width="12.42578125" style="67" bestFit="1" customWidth="1"/>
    <col min="84" max="85" width="11.42578125" style="67"/>
    <col min="86" max="86" width="12.42578125" style="67" bestFit="1" customWidth="1"/>
    <col min="87" max="88" width="11.42578125" style="67"/>
    <col min="89" max="89" width="12.42578125" style="67" bestFit="1" customWidth="1"/>
    <col min="90" max="91" width="11.42578125" style="67"/>
    <col min="92" max="92" width="12.42578125" style="67" bestFit="1" customWidth="1"/>
    <col min="93" max="94" width="11.42578125" style="67"/>
    <col min="95" max="95" width="12.42578125" style="67" bestFit="1" customWidth="1"/>
    <col min="96" max="16384" width="11.42578125" style="67"/>
  </cols>
  <sheetData>
    <row r="1" spans="1:95" ht="15.75" thickBot="1" x14ac:dyDescent="0.3">
      <c r="A1" s="431">
        <v>2</v>
      </c>
      <c r="B1" s="431">
        <v>11</v>
      </c>
      <c r="C1" s="431">
        <v>11</v>
      </c>
      <c r="D1" s="431">
        <v>11</v>
      </c>
      <c r="E1" s="431"/>
      <c r="F1" s="431"/>
      <c r="G1" s="431">
        <v>11</v>
      </c>
      <c r="H1" s="431"/>
      <c r="I1" s="431"/>
      <c r="J1" s="431">
        <v>11</v>
      </c>
      <c r="K1" s="431"/>
      <c r="L1" s="431"/>
      <c r="M1" s="431">
        <v>11</v>
      </c>
      <c r="N1" s="431"/>
      <c r="O1" s="431"/>
      <c r="P1" s="431">
        <v>11</v>
      </c>
      <c r="Q1" s="431"/>
      <c r="R1" s="431"/>
      <c r="S1" s="431">
        <v>11</v>
      </c>
      <c r="T1" s="431"/>
      <c r="U1" s="431"/>
      <c r="V1" s="431">
        <v>11</v>
      </c>
      <c r="W1" s="431"/>
      <c r="X1" s="431"/>
      <c r="Y1" s="431">
        <v>11</v>
      </c>
      <c r="Z1" s="431"/>
      <c r="AA1" s="431"/>
      <c r="AB1" s="431">
        <v>11</v>
      </c>
      <c r="AC1" s="431"/>
      <c r="AD1" s="431"/>
      <c r="AE1" s="431">
        <v>11</v>
      </c>
      <c r="AF1" s="431"/>
      <c r="AG1" s="431"/>
      <c r="AH1" s="431">
        <v>11</v>
      </c>
      <c r="AI1" s="431"/>
      <c r="AJ1" s="431"/>
      <c r="AK1" s="431">
        <v>11</v>
      </c>
      <c r="AL1" s="431"/>
      <c r="AM1" s="431"/>
      <c r="AN1" s="431">
        <v>11</v>
      </c>
      <c r="AO1" s="431"/>
      <c r="AP1" s="431"/>
      <c r="AQ1" s="431">
        <v>11</v>
      </c>
      <c r="AR1" s="431"/>
      <c r="AS1" s="431"/>
      <c r="AT1" s="431">
        <v>35</v>
      </c>
      <c r="AU1" s="431"/>
      <c r="AV1" s="431"/>
      <c r="AW1" s="431">
        <v>11</v>
      </c>
      <c r="AX1" s="431">
        <v>11</v>
      </c>
      <c r="AY1" s="431">
        <v>11</v>
      </c>
      <c r="AZ1" s="431"/>
      <c r="BA1" s="431"/>
      <c r="BB1" s="431">
        <v>11</v>
      </c>
      <c r="BC1" s="431"/>
      <c r="BD1" s="431"/>
      <c r="BE1" s="431">
        <v>11</v>
      </c>
      <c r="BF1" s="431"/>
      <c r="BG1" s="431"/>
      <c r="BH1" s="431">
        <v>11</v>
      </c>
      <c r="BI1" s="431"/>
      <c r="BJ1" s="431"/>
      <c r="BK1" s="431">
        <v>11</v>
      </c>
      <c r="BL1" s="431"/>
      <c r="BM1" s="431"/>
      <c r="BN1" s="431">
        <v>11</v>
      </c>
      <c r="BO1" s="431"/>
      <c r="BP1" s="431"/>
      <c r="BQ1" s="431">
        <v>11</v>
      </c>
      <c r="BR1" s="431"/>
      <c r="BS1" s="431"/>
      <c r="BT1" s="431">
        <v>11</v>
      </c>
      <c r="BU1" s="431"/>
      <c r="BV1" s="431"/>
      <c r="BW1" s="431">
        <v>11</v>
      </c>
      <c r="BX1" s="431"/>
      <c r="BY1" s="431"/>
      <c r="BZ1" s="431">
        <v>11</v>
      </c>
      <c r="CA1" s="431"/>
      <c r="CB1" s="431">
        <v>11</v>
      </c>
      <c r="CC1" s="431">
        <v>11</v>
      </c>
      <c r="CD1" s="431"/>
      <c r="CE1" s="431">
        <v>11</v>
      </c>
      <c r="CF1" s="432" t="s">
        <v>194</v>
      </c>
      <c r="CG1" s="432"/>
      <c r="CI1" s="432" t="s">
        <v>194</v>
      </c>
      <c r="CJ1" s="432"/>
      <c r="CL1" s="432" t="s">
        <v>194</v>
      </c>
      <c r="CM1" s="432"/>
      <c r="CO1" s="432" t="s">
        <v>194</v>
      </c>
      <c r="CP1" s="432"/>
    </row>
    <row r="2" spans="1:95" ht="15.75" customHeight="1" x14ac:dyDescent="0.25">
      <c r="A2" s="433"/>
      <c r="B2" s="1286" t="s">
        <v>314</v>
      </c>
      <c r="C2" s="1287"/>
      <c r="D2" s="1287"/>
      <c r="E2" s="1287"/>
      <c r="F2" s="1287"/>
      <c r="G2" s="1287"/>
      <c r="H2" s="1287"/>
      <c r="I2" s="1287"/>
      <c r="J2" s="1287"/>
      <c r="K2" s="1287"/>
      <c r="L2" s="1287"/>
      <c r="M2" s="1287"/>
      <c r="N2" s="1287"/>
      <c r="O2" s="1287"/>
      <c r="P2" s="1287"/>
      <c r="Q2" s="1287"/>
      <c r="R2" s="1287"/>
      <c r="S2" s="1287"/>
      <c r="T2" s="1287"/>
      <c r="U2" s="1287"/>
      <c r="V2" s="1287"/>
      <c r="W2" s="1287"/>
      <c r="X2" s="1287"/>
      <c r="Y2" s="1287"/>
      <c r="Z2" s="1287"/>
      <c r="AA2" s="1287"/>
      <c r="AB2" s="1287"/>
      <c r="AC2" s="1287"/>
      <c r="AD2" s="1287"/>
      <c r="AE2" s="1287"/>
      <c r="AF2" s="1287"/>
      <c r="AG2" s="1287"/>
      <c r="AH2" s="1287"/>
      <c r="AI2" s="1287"/>
      <c r="AJ2" s="1287"/>
      <c r="AK2" s="1287"/>
      <c r="AL2" s="1287"/>
      <c r="AM2" s="1287"/>
      <c r="AN2" s="1287"/>
      <c r="AO2" s="1287"/>
      <c r="AP2" s="1287"/>
      <c r="AQ2" s="1287"/>
      <c r="AR2" s="1287"/>
      <c r="AS2" s="1287"/>
      <c r="AT2" s="1287"/>
      <c r="AU2" s="1287"/>
      <c r="AV2" s="1287"/>
      <c r="AW2" s="1290" t="s">
        <v>361</v>
      </c>
      <c r="AX2" s="1291"/>
      <c r="AY2" s="1291"/>
      <c r="AZ2" s="1291"/>
      <c r="BA2" s="1291"/>
      <c r="BB2" s="1291"/>
      <c r="BC2" s="1291"/>
      <c r="BD2" s="1291"/>
      <c r="BE2" s="1291"/>
      <c r="BF2" s="1291"/>
      <c r="BG2" s="1291"/>
      <c r="BH2" s="1291"/>
      <c r="BI2" s="1291"/>
      <c r="BJ2" s="1291"/>
      <c r="BK2" s="1291"/>
      <c r="BL2" s="1291"/>
      <c r="BM2" s="1291"/>
      <c r="BN2" s="1291"/>
      <c r="BO2" s="1291"/>
      <c r="BP2" s="1291"/>
      <c r="BQ2" s="1291"/>
      <c r="BR2" s="1291"/>
      <c r="BS2" s="1291"/>
      <c r="BT2" s="1291"/>
      <c r="BU2" s="1291"/>
      <c r="BV2" s="1291"/>
      <c r="BW2" s="1291"/>
      <c r="BX2" s="1291"/>
      <c r="BY2" s="1291"/>
      <c r="BZ2" s="1291"/>
      <c r="CA2" s="1291"/>
      <c r="CB2" s="1291"/>
      <c r="CC2" s="1291"/>
      <c r="CD2" s="1291"/>
      <c r="CE2" s="1291"/>
      <c r="CF2" s="1291"/>
      <c r="CG2" s="1291"/>
      <c r="CH2" s="1291"/>
      <c r="CI2" s="1291"/>
      <c r="CJ2" s="1291"/>
      <c r="CK2" s="1291"/>
      <c r="CL2" s="1291"/>
      <c r="CM2" s="1291"/>
      <c r="CN2" s="1291"/>
      <c r="CO2" s="1291"/>
      <c r="CP2" s="1291"/>
      <c r="CQ2" s="1292"/>
    </row>
    <row r="3" spans="1:95" ht="15" customHeight="1" x14ac:dyDescent="0.25">
      <c r="A3" s="433"/>
      <c r="B3" s="1288"/>
      <c r="C3" s="1289"/>
      <c r="D3" s="1289"/>
      <c r="E3" s="1289"/>
      <c r="F3" s="1289"/>
      <c r="G3" s="1289"/>
      <c r="H3" s="1289"/>
      <c r="I3" s="1289"/>
      <c r="J3" s="1289"/>
      <c r="K3" s="1289"/>
      <c r="L3" s="1289"/>
      <c r="M3" s="1289"/>
      <c r="N3" s="1289"/>
      <c r="O3" s="1289"/>
      <c r="P3" s="1289"/>
      <c r="Q3" s="1289"/>
      <c r="R3" s="1289"/>
      <c r="S3" s="1289"/>
      <c r="T3" s="1289"/>
      <c r="U3" s="1289"/>
      <c r="V3" s="1289"/>
      <c r="W3" s="1289"/>
      <c r="X3" s="1289"/>
      <c r="Y3" s="1289"/>
      <c r="Z3" s="1289"/>
      <c r="AA3" s="1289"/>
      <c r="AB3" s="1289"/>
      <c r="AC3" s="1289"/>
      <c r="AD3" s="1289"/>
      <c r="AE3" s="1289"/>
      <c r="AF3" s="1289"/>
      <c r="AG3" s="1289"/>
      <c r="AH3" s="1289"/>
      <c r="AI3" s="1289"/>
      <c r="AJ3" s="1289"/>
      <c r="AK3" s="1289"/>
      <c r="AL3" s="1289"/>
      <c r="AM3" s="1289"/>
      <c r="AN3" s="1289"/>
      <c r="AO3" s="1289"/>
      <c r="AP3" s="1289"/>
      <c r="AQ3" s="1289"/>
      <c r="AR3" s="1289"/>
      <c r="AS3" s="1289"/>
      <c r="AT3" s="1289"/>
      <c r="AU3" s="1289"/>
      <c r="AV3" s="1289"/>
      <c r="AW3" s="1293"/>
      <c r="AX3" s="1294"/>
      <c r="AY3" s="1294"/>
      <c r="AZ3" s="1294"/>
      <c r="BA3" s="1294"/>
      <c r="BB3" s="1294"/>
      <c r="BC3" s="1294"/>
      <c r="BD3" s="1294"/>
      <c r="BE3" s="1294"/>
      <c r="BF3" s="1294"/>
      <c r="BG3" s="1294"/>
      <c r="BH3" s="1294"/>
      <c r="BI3" s="1294"/>
      <c r="BJ3" s="1294"/>
      <c r="BK3" s="1294"/>
      <c r="BL3" s="1294"/>
      <c r="BM3" s="1294"/>
      <c r="BN3" s="1294"/>
      <c r="BO3" s="1294"/>
      <c r="BP3" s="1294"/>
      <c r="BQ3" s="1294"/>
      <c r="BR3" s="1294"/>
      <c r="BS3" s="1294"/>
      <c r="BT3" s="1294"/>
      <c r="BU3" s="1294"/>
      <c r="BV3" s="1294"/>
      <c r="BW3" s="1294"/>
      <c r="BX3" s="1294"/>
      <c r="BY3" s="1294"/>
      <c r="BZ3" s="1294"/>
      <c r="CA3" s="1294"/>
      <c r="CB3" s="1294"/>
      <c r="CC3" s="1294"/>
      <c r="CD3" s="1294"/>
      <c r="CE3" s="1294"/>
      <c r="CF3" s="1294"/>
      <c r="CG3" s="1294"/>
      <c r="CH3" s="1294"/>
      <c r="CI3" s="1294"/>
      <c r="CJ3" s="1294"/>
      <c r="CK3" s="1294"/>
      <c r="CL3" s="1294"/>
      <c r="CM3" s="1294"/>
      <c r="CN3" s="1294"/>
      <c r="CO3" s="1294"/>
      <c r="CP3" s="1294"/>
      <c r="CQ3" s="1295"/>
    </row>
    <row r="4" spans="1:95" ht="15" customHeight="1" x14ac:dyDescent="0.25">
      <c r="A4" s="433"/>
      <c r="B4" s="1288"/>
      <c r="C4" s="1289"/>
      <c r="D4" s="1289"/>
      <c r="E4" s="1289"/>
      <c r="F4" s="1289"/>
      <c r="G4" s="1289"/>
      <c r="H4" s="1289"/>
      <c r="I4" s="1289"/>
      <c r="J4" s="1289"/>
      <c r="K4" s="1289"/>
      <c r="L4" s="1289"/>
      <c r="M4" s="1289"/>
      <c r="N4" s="1289"/>
      <c r="O4" s="1289"/>
      <c r="P4" s="1289"/>
      <c r="Q4" s="1289"/>
      <c r="R4" s="1289"/>
      <c r="S4" s="1289"/>
      <c r="T4" s="1289"/>
      <c r="U4" s="1289"/>
      <c r="V4" s="1289"/>
      <c r="W4" s="1289"/>
      <c r="X4" s="1289"/>
      <c r="Y4" s="1289"/>
      <c r="Z4" s="1289"/>
      <c r="AA4" s="1289"/>
      <c r="AB4" s="1289"/>
      <c r="AC4" s="1289"/>
      <c r="AD4" s="1289"/>
      <c r="AE4" s="1289"/>
      <c r="AF4" s="1289"/>
      <c r="AG4" s="1289"/>
      <c r="AH4" s="1289"/>
      <c r="AI4" s="1289"/>
      <c r="AJ4" s="1289"/>
      <c r="AK4" s="1289"/>
      <c r="AL4" s="1289"/>
      <c r="AM4" s="1289"/>
      <c r="AN4" s="1289"/>
      <c r="AO4" s="1289"/>
      <c r="AP4" s="1289"/>
      <c r="AQ4" s="1289"/>
      <c r="AR4" s="1289"/>
      <c r="AS4" s="1289"/>
      <c r="AT4" s="1289"/>
      <c r="AU4" s="1289"/>
      <c r="AV4" s="1289"/>
      <c r="AW4" s="1293"/>
      <c r="AX4" s="1294"/>
      <c r="AY4" s="1294"/>
      <c r="AZ4" s="1294"/>
      <c r="BA4" s="1294"/>
      <c r="BB4" s="1294"/>
      <c r="BC4" s="1294"/>
      <c r="BD4" s="1294"/>
      <c r="BE4" s="1294"/>
      <c r="BF4" s="1294"/>
      <c r="BG4" s="1294"/>
      <c r="BH4" s="1294"/>
      <c r="BI4" s="1294"/>
      <c r="BJ4" s="1294"/>
      <c r="BK4" s="1294"/>
      <c r="BL4" s="1294"/>
      <c r="BM4" s="1294"/>
      <c r="BN4" s="1294"/>
      <c r="BO4" s="1294"/>
      <c r="BP4" s="1294"/>
      <c r="BQ4" s="1294"/>
      <c r="BR4" s="1294"/>
      <c r="BS4" s="1294"/>
      <c r="BT4" s="1294"/>
      <c r="BU4" s="1294"/>
      <c r="BV4" s="1294"/>
      <c r="BW4" s="1294"/>
      <c r="BX4" s="1294"/>
      <c r="BY4" s="1294"/>
      <c r="BZ4" s="1294"/>
      <c r="CA4" s="1294"/>
      <c r="CB4" s="1294"/>
      <c r="CC4" s="1294"/>
      <c r="CD4" s="1294"/>
      <c r="CE4" s="1294"/>
      <c r="CF4" s="1294"/>
      <c r="CG4" s="1294"/>
      <c r="CH4" s="1294"/>
      <c r="CI4" s="1294"/>
      <c r="CJ4" s="1294"/>
      <c r="CK4" s="1294"/>
      <c r="CL4" s="1294"/>
      <c r="CM4" s="1294"/>
      <c r="CN4" s="1294"/>
      <c r="CO4" s="1294"/>
      <c r="CP4" s="1294"/>
      <c r="CQ4" s="1295"/>
    </row>
    <row r="5" spans="1:95" ht="15" customHeight="1" x14ac:dyDescent="0.25">
      <c r="A5" s="433"/>
      <c r="B5" s="1296" t="str">
        <f>AW5</f>
        <v>BEIGNETS D'ACACIA</v>
      </c>
      <c r="C5" s="1296"/>
      <c r="D5" s="1296"/>
      <c r="E5" s="1296"/>
      <c r="F5" s="1296"/>
      <c r="G5" s="1296"/>
      <c r="H5" s="1296"/>
      <c r="I5" s="1296"/>
      <c r="J5" s="1296"/>
      <c r="K5" s="1296"/>
      <c r="L5" s="1296"/>
      <c r="M5" s="1296"/>
      <c r="N5" s="1296"/>
      <c r="O5" s="1296"/>
      <c r="P5" s="1296"/>
      <c r="Q5" s="1296"/>
      <c r="R5" s="1296"/>
      <c r="S5" s="1296"/>
      <c r="T5" s="1296"/>
      <c r="U5" s="1296"/>
      <c r="V5" s="1296" t="str">
        <f>AW5</f>
        <v>BEIGNETS D'ACACIA</v>
      </c>
      <c r="W5" s="1296"/>
      <c r="X5" s="1296"/>
      <c r="Y5" s="1296"/>
      <c r="Z5" s="1296"/>
      <c r="AA5" s="1296"/>
      <c r="AB5" s="1296"/>
      <c r="AC5" s="1296"/>
      <c r="AD5" s="1296"/>
      <c r="AE5" s="1296"/>
      <c r="AF5" s="1296"/>
      <c r="AG5" s="1296"/>
      <c r="AH5" s="1296"/>
      <c r="AI5" s="1296"/>
      <c r="AJ5" s="1296"/>
      <c r="AK5" s="1296"/>
      <c r="AL5" s="1296"/>
      <c r="AM5" s="1296"/>
      <c r="AN5" s="1296"/>
      <c r="AO5" s="1296"/>
      <c r="AP5" s="1296"/>
      <c r="AQ5" s="1296"/>
      <c r="AR5" s="1296"/>
      <c r="AS5" s="1296"/>
      <c r="AT5" s="1296"/>
      <c r="AU5" s="1296"/>
      <c r="AV5" s="1298"/>
      <c r="AW5" s="1300" t="s">
        <v>313</v>
      </c>
      <c r="AX5" s="1301"/>
      <c r="AY5" s="1301"/>
      <c r="AZ5" s="1301"/>
      <c r="BA5" s="1301"/>
      <c r="BB5" s="1301"/>
      <c r="BC5" s="1301"/>
      <c r="BD5" s="1301"/>
      <c r="BE5" s="1301"/>
      <c r="BF5" s="1301"/>
      <c r="BG5" s="1301"/>
      <c r="BH5" s="1301"/>
      <c r="BI5" s="1301"/>
      <c r="BJ5" s="1301"/>
      <c r="BK5" s="1301"/>
      <c r="BL5" s="1301"/>
      <c r="BM5" s="1301"/>
      <c r="BN5" s="1301"/>
      <c r="BO5" s="1301"/>
      <c r="BP5" s="1301"/>
      <c r="BQ5" s="1301"/>
      <c r="BR5" s="1301"/>
      <c r="BS5" s="1301"/>
      <c r="BT5" s="1301"/>
      <c r="BU5" s="1301"/>
      <c r="BV5" s="1301"/>
      <c r="BW5" s="1301"/>
      <c r="BX5" s="1301"/>
      <c r="BY5" s="1301"/>
      <c r="BZ5" s="1301"/>
      <c r="CA5" s="1301"/>
      <c r="CB5" s="1301"/>
      <c r="CC5" s="1301"/>
      <c r="CD5" s="1301"/>
      <c r="CE5" s="1301"/>
      <c r="CF5" s="1301"/>
      <c r="CG5" s="1301"/>
      <c r="CH5" s="1301"/>
      <c r="CI5" s="1301"/>
      <c r="CJ5" s="1301"/>
      <c r="CK5" s="1301"/>
      <c r="CL5" s="1301"/>
      <c r="CM5" s="1301"/>
      <c r="CN5" s="1301"/>
      <c r="CO5" s="1301"/>
      <c r="CP5" s="1301"/>
      <c r="CQ5" s="1301"/>
    </row>
    <row r="6" spans="1:95" ht="18" customHeight="1" x14ac:dyDescent="0.25">
      <c r="A6" s="433"/>
      <c r="B6" s="1296"/>
      <c r="C6" s="1296"/>
      <c r="D6" s="1296"/>
      <c r="E6" s="1296"/>
      <c r="F6" s="1296"/>
      <c r="G6" s="1296"/>
      <c r="H6" s="1296"/>
      <c r="I6" s="1296"/>
      <c r="J6" s="1296"/>
      <c r="K6" s="1296"/>
      <c r="L6" s="1296"/>
      <c r="M6" s="1296"/>
      <c r="N6" s="1296"/>
      <c r="O6" s="1296"/>
      <c r="P6" s="1296"/>
      <c r="Q6" s="1296"/>
      <c r="R6" s="1296"/>
      <c r="S6" s="1296"/>
      <c r="T6" s="1296"/>
      <c r="U6" s="1296"/>
      <c r="V6" s="1296"/>
      <c r="W6" s="1296"/>
      <c r="X6" s="1296"/>
      <c r="Y6" s="1296"/>
      <c r="Z6" s="1296"/>
      <c r="AA6" s="1296"/>
      <c r="AB6" s="1296"/>
      <c r="AC6" s="1296"/>
      <c r="AD6" s="1296"/>
      <c r="AE6" s="1296"/>
      <c r="AF6" s="1296"/>
      <c r="AG6" s="1296"/>
      <c r="AH6" s="1296"/>
      <c r="AI6" s="1296"/>
      <c r="AJ6" s="1296"/>
      <c r="AK6" s="1296"/>
      <c r="AL6" s="1296"/>
      <c r="AM6" s="1296"/>
      <c r="AN6" s="1296"/>
      <c r="AO6" s="1296"/>
      <c r="AP6" s="1296"/>
      <c r="AQ6" s="1296"/>
      <c r="AR6" s="1296"/>
      <c r="AS6" s="1296"/>
      <c r="AT6" s="1296"/>
      <c r="AU6" s="1296"/>
      <c r="AV6" s="1298"/>
      <c r="AW6" s="1300"/>
      <c r="AX6" s="1301"/>
      <c r="AY6" s="1301"/>
      <c r="AZ6" s="1301"/>
      <c r="BA6" s="1301"/>
      <c r="BB6" s="1301"/>
      <c r="BC6" s="1301"/>
      <c r="BD6" s="1301"/>
      <c r="BE6" s="1301"/>
      <c r="BF6" s="1301"/>
      <c r="BG6" s="1301"/>
      <c r="BH6" s="1301"/>
      <c r="BI6" s="1301"/>
      <c r="BJ6" s="1301"/>
      <c r="BK6" s="1301"/>
      <c r="BL6" s="1301"/>
      <c r="BM6" s="1301"/>
      <c r="BN6" s="1301"/>
      <c r="BO6" s="1301"/>
      <c r="BP6" s="1301"/>
      <c r="BQ6" s="1301"/>
      <c r="BR6" s="1301"/>
      <c r="BS6" s="1301"/>
      <c r="BT6" s="1301"/>
      <c r="BU6" s="1301"/>
      <c r="BV6" s="1301"/>
      <c r="BW6" s="1301"/>
      <c r="BX6" s="1301"/>
      <c r="BY6" s="1301"/>
      <c r="BZ6" s="1301"/>
      <c r="CA6" s="1301"/>
      <c r="CB6" s="1301"/>
      <c r="CC6" s="1301"/>
      <c r="CD6" s="1301"/>
      <c r="CE6" s="1301"/>
      <c r="CF6" s="1301"/>
      <c r="CG6" s="1301"/>
      <c r="CH6" s="1301"/>
      <c r="CI6" s="1301"/>
      <c r="CJ6" s="1301"/>
      <c r="CK6" s="1301"/>
      <c r="CL6" s="1301"/>
      <c r="CM6" s="1301"/>
      <c r="CN6" s="1301"/>
      <c r="CO6" s="1301"/>
      <c r="CP6" s="1301"/>
      <c r="CQ6" s="1301"/>
    </row>
    <row r="7" spans="1:95" ht="18.75" customHeight="1" x14ac:dyDescent="0.25">
      <c r="A7" s="433"/>
      <c r="B7" s="1296"/>
      <c r="C7" s="1296"/>
      <c r="D7" s="1296"/>
      <c r="E7" s="1296"/>
      <c r="F7" s="1296"/>
      <c r="G7" s="1296"/>
      <c r="H7" s="1296"/>
      <c r="I7" s="1296"/>
      <c r="J7" s="1296"/>
      <c r="K7" s="1296"/>
      <c r="L7" s="1296"/>
      <c r="M7" s="1296"/>
      <c r="N7" s="1296"/>
      <c r="O7" s="1296"/>
      <c r="P7" s="1296"/>
      <c r="Q7" s="1296"/>
      <c r="R7" s="1296"/>
      <c r="S7" s="1296"/>
      <c r="T7" s="1296"/>
      <c r="U7" s="1296"/>
      <c r="V7" s="1296"/>
      <c r="W7" s="1296"/>
      <c r="X7" s="1296"/>
      <c r="Y7" s="1296"/>
      <c r="Z7" s="1296"/>
      <c r="AA7" s="1296"/>
      <c r="AB7" s="1296"/>
      <c r="AC7" s="1296"/>
      <c r="AD7" s="1296"/>
      <c r="AE7" s="1296"/>
      <c r="AF7" s="1296"/>
      <c r="AG7" s="1296"/>
      <c r="AH7" s="1296"/>
      <c r="AI7" s="1296"/>
      <c r="AJ7" s="1296"/>
      <c r="AK7" s="1296"/>
      <c r="AL7" s="1296"/>
      <c r="AM7" s="1296"/>
      <c r="AN7" s="1296"/>
      <c r="AO7" s="1296"/>
      <c r="AP7" s="1296"/>
      <c r="AQ7" s="1296"/>
      <c r="AR7" s="1296"/>
      <c r="AS7" s="1296"/>
      <c r="AT7" s="1296"/>
      <c r="AU7" s="1296"/>
      <c r="AV7" s="1298"/>
      <c r="AW7" s="1300"/>
      <c r="AX7" s="1301"/>
      <c r="AY7" s="1301"/>
      <c r="AZ7" s="1301"/>
      <c r="BA7" s="1301"/>
      <c r="BB7" s="1301"/>
      <c r="BC7" s="1301"/>
      <c r="BD7" s="1301"/>
      <c r="BE7" s="1301"/>
      <c r="BF7" s="1301"/>
      <c r="BG7" s="1301"/>
      <c r="BH7" s="1301"/>
      <c r="BI7" s="1301"/>
      <c r="BJ7" s="1301"/>
      <c r="BK7" s="1301"/>
      <c r="BL7" s="1301"/>
      <c r="BM7" s="1301"/>
      <c r="BN7" s="1301"/>
      <c r="BO7" s="1301"/>
      <c r="BP7" s="1301"/>
      <c r="BQ7" s="1301"/>
      <c r="BR7" s="1301"/>
      <c r="BS7" s="1301"/>
      <c r="BT7" s="1301"/>
      <c r="BU7" s="1301"/>
      <c r="BV7" s="1301"/>
      <c r="BW7" s="1301"/>
      <c r="BX7" s="1301"/>
      <c r="BY7" s="1301"/>
      <c r="BZ7" s="1301"/>
      <c r="CA7" s="1301"/>
      <c r="CB7" s="1301"/>
      <c r="CC7" s="1301"/>
      <c r="CD7" s="1301"/>
      <c r="CE7" s="1301"/>
      <c r="CF7" s="1301"/>
      <c r="CG7" s="1301"/>
      <c r="CH7" s="1301"/>
      <c r="CI7" s="1301"/>
      <c r="CJ7" s="1301"/>
      <c r="CK7" s="1301"/>
      <c r="CL7" s="1301"/>
      <c r="CM7" s="1301"/>
      <c r="CN7" s="1301"/>
      <c r="CO7" s="1301"/>
      <c r="CP7" s="1301"/>
      <c r="CQ7" s="1301"/>
    </row>
    <row r="8" spans="1:95" ht="15.75" customHeight="1" x14ac:dyDescent="0.25">
      <c r="A8" s="433"/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  <c r="V8" s="1296"/>
      <c r="W8" s="1296"/>
      <c r="X8" s="1296"/>
      <c r="Y8" s="1296"/>
      <c r="Z8" s="1296"/>
      <c r="AA8" s="1296"/>
      <c r="AB8" s="1296"/>
      <c r="AC8" s="1296"/>
      <c r="AD8" s="1296"/>
      <c r="AE8" s="1296"/>
      <c r="AF8" s="1296"/>
      <c r="AG8" s="1296"/>
      <c r="AH8" s="1296"/>
      <c r="AI8" s="1296"/>
      <c r="AJ8" s="1296"/>
      <c r="AK8" s="1296"/>
      <c r="AL8" s="1296"/>
      <c r="AM8" s="1296"/>
      <c r="AN8" s="1296"/>
      <c r="AO8" s="1296"/>
      <c r="AP8" s="1296"/>
      <c r="AQ8" s="1296"/>
      <c r="AR8" s="1296"/>
      <c r="AS8" s="1296"/>
      <c r="AT8" s="1296"/>
      <c r="AU8" s="1296"/>
      <c r="AV8" s="1298"/>
      <c r="AW8" s="1300"/>
      <c r="AX8" s="1301"/>
      <c r="AY8" s="1301"/>
      <c r="AZ8" s="1301"/>
      <c r="BA8" s="1301"/>
      <c r="BB8" s="1301"/>
      <c r="BC8" s="1301"/>
      <c r="BD8" s="1301"/>
      <c r="BE8" s="1301"/>
      <c r="BF8" s="1301"/>
      <c r="BG8" s="1301"/>
      <c r="BH8" s="1301"/>
      <c r="BI8" s="1301"/>
      <c r="BJ8" s="1301"/>
      <c r="BK8" s="1301"/>
      <c r="BL8" s="1301"/>
      <c r="BM8" s="1301"/>
      <c r="BN8" s="1301"/>
      <c r="BO8" s="1301"/>
      <c r="BP8" s="1301"/>
      <c r="BQ8" s="1301"/>
      <c r="BR8" s="1301"/>
      <c r="BS8" s="1301"/>
      <c r="BT8" s="1301"/>
      <c r="BU8" s="1301"/>
      <c r="BV8" s="1301"/>
      <c r="BW8" s="1301"/>
      <c r="BX8" s="1301"/>
      <c r="BY8" s="1301"/>
      <c r="BZ8" s="1301"/>
      <c r="CA8" s="1301"/>
      <c r="CB8" s="1301"/>
      <c r="CC8" s="1301"/>
      <c r="CD8" s="1301"/>
      <c r="CE8" s="1301"/>
      <c r="CF8" s="1301"/>
      <c r="CG8" s="1301"/>
      <c r="CH8" s="1301"/>
      <c r="CI8" s="1301"/>
      <c r="CJ8" s="1301"/>
      <c r="CK8" s="1301"/>
      <c r="CL8" s="1301"/>
      <c r="CM8" s="1301"/>
      <c r="CN8" s="1301"/>
      <c r="CO8" s="1301"/>
      <c r="CP8" s="1301"/>
      <c r="CQ8" s="1301"/>
    </row>
    <row r="9" spans="1:95" ht="15" customHeight="1" x14ac:dyDescent="0.25">
      <c r="A9" s="433"/>
      <c r="B9" s="1297"/>
      <c r="C9" s="1297"/>
      <c r="D9" s="1297"/>
      <c r="E9" s="1297"/>
      <c r="F9" s="1297"/>
      <c r="G9" s="1297"/>
      <c r="H9" s="1297"/>
      <c r="I9" s="1297"/>
      <c r="J9" s="1297"/>
      <c r="K9" s="1297"/>
      <c r="L9" s="1297"/>
      <c r="M9" s="1297"/>
      <c r="N9" s="1297"/>
      <c r="O9" s="1297"/>
      <c r="P9" s="1297"/>
      <c r="Q9" s="1297"/>
      <c r="R9" s="1297"/>
      <c r="S9" s="1297"/>
      <c r="T9" s="1297"/>
      <c r="U9" s="1297"/>
      <c r="V9" s="1297"/>
      <c r="W9" s="1297"/>
      <c r="X9" s="1297"/>
      <c r="Y9" s="1297"/>
      <c r="Z9" s="1297"/>
      <c r="AA9" s="1297"/>
      <c r="AB9" s="1297"/>
      <c r="AC9" s="1297"/>
      <c r="AD9" s="1297"/>
      <c r="AE9" s="1297"/>
      <c r="AF9" s="1297"/>
      <c r="AG9" s="1297"/>
      <c r="AH9" s="1297"/>
      <c r="AI9" s="1297"/>
      <c r="AJ9" s="1297"/>
      <c r="AK9" s="1297"/>
      <c r="AL9" s="1297"/>
      <c r="AM9" s="1297"/>
      <c r="AN9" s="1297"/>
      <c r="AO9" s="1297"/>
      <c r="AP9" s="1297"/>
      <c r="AQ9" s="1297"/>
      <c r="AR9" s="1297"/>
      <c r="AS9" s="1297"/>
      <c r="AT9" s="1297"/>
      <c r="AU9" s="1297"/>
      <c r="AV9" s="1299"/>
      <c r="AW9" s="1302"/>
      <c r="AX9" s="1303"/>
      <c r="AY9" s="1303"/>
      <c r="AZ9" s="1303"/>
      <c r="BA9" s="1303"/>
      <c r="BB9" s="1303"/>
      <c r="BC9" s="1303"/>
      <c r="BD9" s="1303"/>
      <c r="BE9" s="1303"/>
      <c r="BF9" s="1303"/>
      <c r="BG9" s="1303"/>
      <c r="BH9" s="1303"/>
      <c r="BI9" s="1303"/>
      <c r="BJ9" s="1303"/>
      <c r="BK9" s="1303"/>
      <c r="BL9" s="1303"/>
      <c r="BM9" s="1303"/>
      <c r="BN9" s="1303"/>
      <c r="BO9" s="1303"/>
      <c r="BP9" s="1303"/>
      <c r="BQ9" s="1303"/>
      <c r="BR9" s="1303"/>
      <c r="BS9" s="1303"/>
      <c r="BT9" s="1303"/>
      <c r="BU9" s="1303"/>
      <c r="BV9" s="1303"/>
      <c r="BW9" s="1303"/>
      <c r="BX9" s="1303"/>
      <c r="BY9" s="1303"/>
      <c r="BZ9" s="1303"/>
      <c r="CA9" s="1303"/>
      <c r="CB9" s="1303"/>
      <c r="CC9" s="1303"/>
      <c r="CD9" s="1303"/>
      <c r="CE9" s="1303"/>
      <c r="CF9" s="1303"/>
      <c r="CG9" s="1303"/>
      <c r="CH9" s="1303"/>
      <c r="CI9" s="1303"/>
      <c r="CJ9" s="1303"/>
      <c r="CK9" s="1303"/>
      <c r="CL9" s="1303"/>
      <c r="CM9" s="1303"/>
      <c r="CN9" s="1303"/>
      <c r="CO9" s="1303"/>
      <c r="CP9" s="1303"/>
      <c r="CQ9" s="1303"/>
    </row>
    <row r="10" spans="1:95" ht="15.75" customHeight="1" x14ac:dyDescent="0.25">
      <c r="A10" s="433"/>
      <c r="B10" s="1304" t="s">
        <v>322</v>
      </c>
      <c r="C10" s="1304"/>
      <c r="D10" s="1306">
        <v>1</v>
      </c>
      <c r="E10" s="1306"/>
      <c r="F10" s="1306"/>
      <c r="G10" s="1307" t="str">
        <f>BB10</f>
        <v>Alain DUCASSE</v>
      </c>
      <c r="H10" s="1307"/>
      <c r="I10" s="1307"/>
      <c r="J10" s="1307"/>
      <c r="K10" s="1307"/>
      <c r="L10" s="1307"/>
      <c r="M10" s="1307"/>
      <c r="N10" s="434"/>
      <c r="O10" s="434"/>
      <c r="P10" s="508" t="s">
        <v>186</v>
      </c>
      <c r="Q10" s="1336" t="s">
        <v>337</v>
      </c>
      <c r="R10" s="1337"/>
      <c r="S10" s="1308">
        <v>6</v>
      </c>
      <c r="T10" s="1308"/>
      <c r="U10" s="1308"/>
      <c r="V10" s="1307" t="str">
        <f>BQ10</f>
        <v>Supertoinette</v>
      </c>
      <c r="W10" s="1307"/>
      <c r="X10" s="1307"/>
      <c r="Y10" s="1307"/>
      <c r="Z10" s="1307"/>
      <c r="AA10" s="1307"/>
      <c r="AB10" s="1307"/>
      <c r="AC10" s="434"/>
      <c r="AD10" s="434"/>
      <c r="AE10" s="1309">
        <v>11</v>
      </c>
      <c r="AF10" s="1309"/>
      <c r="AG10" s="1309"/>
      <c r="AH10" s="1307" t="str">
        <f>CD10</f>
        <v>Auteur N° 11</v>
      </c>
      <c r="AI10" s="1307"/>
      <c r="AJ10" s="1307"/>
      <c r="AK10" s="1307"/>
      <c r="AL10" s="1307"/>
      <c r="AM10" s="1307"/>
      <c r="AN10" s="1307"/>
      <c r="AO10" s="445"/>
      <c r="AP10" s="445"/>
      <c r="AQ10" s="434"/>
      <c r="AR10" s="434"/>
      <c r="AS10" s="434"/>
      <c r="AT10" s="434"/>
      <c r="AU10" s="434"/>
      <c r="AV10" s="434"/>
      <c r="AW10" s="1310" t="s">
        <v>360</v>
      </c>
      <c r="AX10" s="1311"/>
      <c r="AY10" s="1312">
        <v>1</v>
      </c>
      <c r="AZ10" s="1312"/>
      <c r="BA10" s="1312"/>
      <c r="BB10" s="1313" t="s">
        <v>237</v>
      </c>
      <c r="BC10" s="1313"/>
      <c r="BD10" s="1313"/>
      <c r="BE10" s="1313"/>
      <c r="BF10" s="1313"/>
      <c r="BG10" s="1313"/>
      <c r="BH10" s="1313"/>
      <c r="BI10" s="1314" t="s">
        <v>360</v>
      </c>
      <c r="BJ10" s="1314"/>
      <c r="BK10" s="1314"/>
      <c r="BL10" s="1314"/>
      <c r="BM10" s="1314"/>
      <c r="BN10" s="1319">
        <v>6</v>
      </c>
      <c r="BO10" s="1319"/>
      <c r="BP10" s="1319"/>
      <c r="BQ10" s="1313" t="s">
        <v>102</v>
      </c>
      <c r="BR10" s="1313"/>
      <c r="BS10" s="1313"/>
      <c r="BT10" s="1313"/>
      <c r="BU10" s="1313"/>
      <c r="BV10" s="1313"/>
      <c r="BW10" s="1313"/>
      <c r="BX10" s="1320" t="s">
        <v>360</v>
      </c>
      <c r="BY10" s="1320"/>
      <c r="BZ10" s="1320"/>
      <c r="CA10" s="1320"/>
      <c r="CB10" s="1323">
        <v>11</v>
      </c>
      <c r="CC10" s="1323"/>
      <c r="CD10" s="1313" t="s">
        <v>316</v>
      </c>
      <c r="CE10" s="1313"/>
      <c r="CF10" s="1313"/>
      <c r="CG10" s="1313"/>
      <c r="CH10" s="1313"/>
      <c r="CI10" s="1313"/>
      <c r="CJ10" s="1313"/>
      <c r="CK10" s="1324" t="s">
        <v>360</v>
      </c>
      <c r="CL10" s="1324"/>
      <c r="CM10" s="1324"/>
      <c r="CN10" s="1324"/>
      <c r="CO10" s="1324"/>
      <c r="CP10" s="1324"/>
      <c r="CQ10" s="1324"/>
    </row>
    <row r="11" spans="1:95" ht="15.75" customHeight="1" x14ac:dyDescent="0.25">
      <c r="A11" s="433"/>
      <c r="B11" s="1305"/>
      <c r="C11" s="1305"/>
      <c r="D11" s="1331">
        <v>2</v>
      </c>
      <c r="E11" s="1331"/>
      <c r="F11" s="1331"/>
      <c r="G11" s="1307" t="str">
        <f>BB11</f>
        <v>Cuisine Actuelle</v>
      </c>
      <c r="H11" s="1307"/>
      <c r="I11" s="1307"/>
      <c r="J11" s="1307"/>
      <c r="K11" s="1307"/>
      <c r="L11" s="1307"/>
      <c r="M11" s="1307"/>
      <c r="N11" s="434"/>
      <c r="O11" s="434"/>
      <c r="P11" s="507" t="s">
        <v>187</v>
      </c>
      <c r="Q11" s="1336"/>
      <c r="R11" s="1337"/>
      <c r="S11" s="1332">
        <v>7</v>
      </c>
      <c r="T11" s="1332"/>
      <c r="U11" s="1332"/>
      <c r="V11" s="1307" t="str">
        <f>BQ11</f>
        <v>Au Féminin.com</v>
      </c>
      <c r="W11" s="1307"/>
      <c r="X11" s="1307"/>
      <c r="Y11" s="1307"/>
      <c r="Z11" s="1307"/>
      <c r="AA11" s="1307"/>
      <c r="AB11" s="1307"/>
      <c r="AC11" s="434"/>
      <c r="AD11" s="434"/>
      <c r="AE11" s="1309">
        <v>12</v>
      </c>
      <c r="AF11" s="1309"/>
      <c r="AG11" s="1309"/>
      <c r="AH11" s="1307" t="str">
        <f>CD11</f>
        <v>Auteur N° 12</v>
      </c>
      <c r="AI11" s="1307"/>
      <c r="AJ11" s="1307"/>
      <c r="AK11" s="1307"/>
      <c r="AL11" s="1307"/>
      <c r="AM11" s="1307"/>
      <c r="AN11" s="1307"/>
      <c r="AO11" s="445"/>
      <c r="AP11" s="445"/>
      <c r="AQ11" s="434"/>
      <c r="AR11" s="434"/>
      <c r="AS11" s="434"/>
      <c r="AT11" s="434"/>
      <c r="AU11" s="434"/>
      <c r="AV11" s="434"/>
      <c r="AW11" s="1310"/>
      <c r="AX11" s="1311"/>
      <c r="AY11" s="1317">
        <v>2</v>
      </c>
      <c r="AZ11" s="1317"/>
      <c r="BA11" s="1317"/>
      <c r="BB11" s="1313" t="s">
        <v>142</v>
      </c>
      <c r="BC11" s="1313"/>
      <c r="BD11" s="1313"/>
      <c r="BE11" s="1313"/>
      <c r="BF11" s="1313"/>
      <c r="BG11" s="1313"/>
      <c r="BH11" s="1313"/>
      <c r="BI11" s="1315"/>
      <c r="BJ11" s="1315"/>
      <c r="BK11" s="1315"/>
      <c r="BL11" s="1315"/>
      <c r="BM11" s="1315"/>
      <c r="BN11" s="1327">
        <v>7</v>
      </c>
      <c r="BO11" s="1327"/>
      <c r="BP11" s="1327"/>
      <c r="BQ11" s="1313" t="s">
        <v>122</v>
      </c>
      <c r="BR11" s="1313"/>
      <c r="BS11" s="1313"/>
      <c r="BT11" s="1313"/>
      <c r="BU11" s="1313"/>
      <c r="BV11" s="1313"/>
      <c r="BW11" s="1313"/>
      <c r="BX11" s="1321"/>
      <c r="BY11" s="1321"/>
      <c r="BZ11" s="1321"/>
      <c r="CA11" s="1321"/>
      <c r="CB11" s="1323">
        <v>12</v>
      </c>
      <c r="CC11" s="1323"/>
      <c r="CD11" s="1313" t="s">
        <v>317</v>
      </c>
      <c r="CE11" s="1313"/>
      <c r="CF11" s="1313"/>
      <c r="CG11" s="1313"/>
      <c r="CH11" s="1313"/>
      <c r="CI11" s="1313"/>
      <c r="CJ11" s="1313"/>
      <c r="CK11" s="1325"/>
      <c r="CL11" s="1325"/>
      <c r="CM11" s="1325"/>
      <c r="CN11" s="1325"/>
      <c r="CO11" s="1325"/>
      <c r="CP11" s="1325"/>
      <c r="CQ11" s="1325"/>
    </row>
    <row r="12" spans="1:95" ht="15.75" customHeight="1" x14ac:dyDescent="0.25">
      <c r="A12" s="433"/>
      <c r="B12" s="1305"/>
      <c r="C12" s="1305"/>
      <c r="D12" s="1338">
        <v>3</v>
      </c>
      <c r="E12" s="1338"/>
      <c r="F12" s="1338"/>
      <c r="G12" s="1307" t="str">
        <f>BB12</f>
        <v>750 Grammes</v>
      </c>
      <c r="H12" s="1307"/>
      <c r="I12" s="1307"/>
      <c r="J12" s="1307"/>
      <c r="K12" s="1307"/>
      <c r="L12" s="1307"/>
      <c r="M12" s="1307"/>
      <c r="N12" s="434"/>
      <c r="O12" s="434"/>
      <c r="P12" s="506" t="s">
        <v>268</v>
      </c>
      <c r="Q12" s="1336"/>
      <c r="R12" s="1337"/>
      <c r="S12" s="1339">
        <v>8</v>
      </c>
      <c r="T12" s="1339"/>
      <c r="U12" s="1339"/>
      <c r="V12" s="1307" t="str">
        <f>BQ12</f>
        <v>Délice de Celeste</v>
      </c>
      <c r="W12" s="1307"/>
      <c r="X12" s="1307"/>
      <c r="Y12" s="1307"/>
      <c r="Z12" s="1307"/>
      <c r="AA12" s="1307"/>
      <c r="AB12" s="1307"/>
      <c r="AC12" s="434"/>
      <c r="AD12" s="434"/>
      <c r="AE12" s="1309">
        <v>13</v>
      </c>
      <c r="AF12" s="1309"/>
      <c r="AG12" s="1309"/>
      <c r="AH12" s="1307" t="str">
        <f>CD12</f>
        <v>Auteur N° 13</v>
      </c>
      <c r="AI12" s="1307"/>
      <c r="AJ12" s="1307"/>
      <c r="AK12" s="1307"/>
      <c r="AL12" s="1307"/>
      <c r="AM12" s="1307"/>
      <c r="AN12" s="1307"/>
      <c r="AO12" s="445"/>
      <c r="AP12" s="445"/>
      <c r="AQ12" s="434"/>
      <c r="AR12" s="434"/>
      <c r="AS12" s="434"/>
      <c r="AT12" s="434"/>
      <c r="AU12" s="434"/>
      <c r="AV12" s="434"/>
      <c r="AW12" s="1310"/>
      <c r="AX12" s="1311"/>
      <c r="AY12" s="1318">
        <v>3</v>
      </c>
      <c r="AZ12" s="1318"/>
      <c r="BA12" s="1318"/>
      <c r="BB12" s="1313" t="s">
        <v>88</v>
      </c>
      <c r="BC12" s="1313"/>
      <c r="BD12" s="1313"/>
      <c r="BE12" s="1313"/>
      <c r="BF12" s="1313"/>
      <c r="BG12" s="1313"/>
      <c r="BH12" s="1313"/>
      <c r="BI12" s="1315"/>
      <c r="BJ12" s="1315"/>
      <c r="BK12" s="1315"/>
      <c r="BL12" s="1315"/>
      <c r="BM12" s="1315"/>
      <c r="BN12" s="1333">
        <v>8</v>
      </c>
      <c r="BO12" s="1333"/>
      <c r="BP12" s="1333"/>
      <c r="BQ12" s="1313" t="s">
        <v>140</v>
      </c>
      <c r="BR12" s="1313"/>
      <c r="BS12" s="1313"/>
      <c r="BT12" s="1313"/>
      <c r="BU12" s="1313"/>
      <c r="BV12" s="1313"/>
      <c r="BW12" s="1313"/>
      <c r="BX12" s="1321"/>
      <c r="BY12" s="1321"/>
      <c r="BZ12" s="1321"/>
      <c r="CA12" s="1321"/>
      <c r="CB12" s="1323">
        <v>13</v>
      </c>
      <c r="CC12" s="1323"/>
      <c r="CD12" s="1313" t="s">
        <v>318</v>
      </c>
      <c r="CE12" s="1313"/>
      <c r="CF12" s="1313"/>
      <c r="CG12" s="1313"/>
      <c r="CH12" s="1313"/>
      <c r="CI12" s="1313"/>
      <c r="CJ12" s="1313"/>
      <c r="CK12" s="1325"/>
      <c r="CL12" s="1325"/>
      <c r="CM12" s="1325"/>
      <c r="CN12" s="1325"/>
      <c r="CO12" s="1325"/>
      <c r="CP12" s="1325"/>
      <c r="CQ12" s="1325"/>
    </row>
    <row r="13" spans="1:95" ht="15.75" customHeight="1" x14ac:dyDescent="0.25">
      <c r="A13" s="433"/>
      <c r="B13" s="1305"/>
      <c r="C13" s="1305"/>
      <c r="D13" s="1340">
        <v>4</v>
      </c>
      <c r="E13" s="1340"/>
      <c r="F13" s="1340"/>
      <c r="G13" s="1307" t="str">
        <f>BB13</f>
        <v>Journal des Femmes</v>
      </c>
      <c r="H13" s="1307"/>
      <c r="I13" s="1307"/>
      <c r="J13" s="1307"/>
      <c r="K13" s="1307"/>
      <c r="L13" s="1307"/>
      <c r="M13" s="1307"/>
      <c r="N13" s="434"/>
      <c r="O13" s="434"/>
      <c r="P13" s="608" t="s">
        <v>290</v>
      </c>
      <c r="Q13" s="1336"/>
      <c r="R13" s="1337"/>
      <c r="S13" s="1341">
        <v>9</v>
      </c>
      <c r="T13" s="1341"/>
      <c r="U13" s="1341"/>
      <c r="V13" s="1307" t="str">
        <f>BQ13</f>
        <v>Auteur N° 9</v>
      </c>
      <c r="W13" s="1307"/>
      <c r="X13" s="1307"/>
      <c r="Y13" s="1307"/>
      <c r="Z13" s="1307"/>
      <c r="AA13" s="1307"/>
      <c r="AB13" s="1307"/>
      <c r="AC13" s="434"/>
      <c r="AD13" s="434"/>
      <c r="AE13" s="1309">
        <v>14</v>
      </c>
      <c r="AF13" s="1309"/>
      <c r="AG13" s="1309"/>
      <c r="AH13" s="1307" t="str">
        <f>CD13</f>
        <v>Auteur N° 14</v>
      </c>
      <c r="AI13" s="1307"/>
      <c r="AJ13" s="1307"/>
      <c r="AK13" s="1307"/>
      <c r="AL13" s="1307"/>
      <c r="AM13" s="1307"/>
      <c r="AN13" s="1307"/>
      <c r="AO13" s="445"/>
      <c r="AP13" s="445"/>
      <c r="AQ13" s="434"/>
      <c r="AR13" s="434"/>
      <c r="AS13" s="434"/>
      <c r="AT13" s="434"/>
      <c r="AU13" s="434"/>
      <c r="AV13" s="434"/>
      <c r="AW13" s="1310"/>
      <c r="AX13" s="1311"/>
      <c r="AY13" s="1329">
        <v>4</v>
      </c>
      <c r="AZ13" s="1329"/>
      <c r="BA13" s="1329"/>
      <c r="BB13" s="1313" t="s">
        <v>87</v>
      </c>
      <c r="BC13" s="1313"/>
      <c r="BD13" s="1313"/>
      <c r="BE13" s="1313"/>
      <c r="BF13" s="1313"/>
      <c r="BG13" s="1313"/>
      <c r="BH13" s="1313"/>
      <c r="BI13" s="1315"/>
      <c r="BJ13" s="1315"/>
      <c r="BK13" s="1315"/>
      <c r="BL13" s="1315"/>
      <c r="BM13" s="1315"/>
      <c r="BN13" s="1330">
        <v>9</v>
      </c>
      <c r="BO13" s="1330"/>
      <c r="BP13" s="1330"/>
      <c r="BQ13" s="1313" t="s">
        <v>321</v>
      </c>
      <c r="BR13" s="1313"/>
      <c r="BS13" s="1313"/>
      <c r="BT13" s="1313"/>
      <c r="BU13" s="1313"/>
      <c r="BV13" s="1313"/>
      <c r="BW13" s="1313"/>
      <c r="BX13" s="1321"/>
      <c r="BY13" s="1321"/>
      <c r="BZ13" s="1321"/>
      <c r="CA13" s="1321"/>
      <c r="CB13" s="1323">
        <v>14</v>
      </c>
      <c r="CC13" s="1323"/>
      <c r="CD13" s="1313" t="s">
        <v>319</v>
      </c>
      <c r="CE13" s="1313"/>
      <c r="CF13" s="1313"/>
      <c r="CG13" s="1313"/>
      <c r="CH13" s="1313"/>
      <c r="CI13" s="1313"/>
      <c r="CJ13" s="1313"/>
      <c r="CK13" s="1325"/>
      <c r="CL13" s="1325"/>
      <c r="CM13" s="1325"/>
      <c r="CN13" s="1325"/>
      <c r="CO13" s="1325"/>
      <c r="CP13" s="1325"/>
      <c r="CQ13" s="1325"/>
    </row>
    <row r="14" spans="1:95" ht="15.75" customHeight="1" x14ac:dyDescent="0.25">
      <c r="A14" s="433"/>
      <c r="B14" s="1305"/>
      <c r="C14" s="1305"/>
      <c r="D14" s="1334">
        <v>5</v>
      </c>
      <c r="E14" s="1334"/>
      <c r="F14" s="1334"/>
      <c r="G14" s="1307" t="str">
        <f>BB14</f>
        <v>France 3 Carnets de Julie</v>
      </c>
      <c r="H14" s="1307"/>
      <c r="I14" s="1307"/>
      <c r="J14" s="1307"/>
      <c r="K14" s="1307"/>
      <c r="L14" s="1307"/>
      <c r="M14" s="1307"/>
      <c r="N14" s="434"/>
      <c r="O14" s="434"/>
      <c r="P14" s="609" t="s">
        <v>291</v>
      </c>
      <c r="Q14" s="1336"/>
      <c r="R14" s="1337"/>
      <c r="S14" s="1309">
        <v>10</v>
      </c>
      <c r="T14" s="1309"/>
      <c r="U14" s="1309"/>
      <c r="V14" s="1307" t="str">
        <f>BQ14</f>
        <v>Auteur N° 10</v>
      </c>
      <c r="W14" s="1307"/>
      <c r="X14" s="1307"/>
      <c r="Y14" s="1307"/>
      <c r="Z14" s="1307"/>
      <c r="AA14" s="1307"/>
      <c r="AB14" s="1307"/>
      <c r="AC14" s="434"/>
      <c r="AD14" s="434"/>
      <c r="AE14" s="1335">
        <v>15</v>
      </c>
      <c r="AF14" s="1335"/>
      <c r="AG14" s="1335"/>
      <c r="AH14" s="1307" t="str">
        <f>CD14</f>
        <v>Auteur N° 15</v>
      </c>
      <c r="AI14" s="1307"/>
      <c r="AJ14" s="1307"/>
      <c r="AK14" s="1307"/>
      <c r="AL14" s="1307"/>
      <c r="AM14" s="1307"/>
      <c r="AN14" s="1307"/>
      <c r="AO14" s="445"/>
      <c r="AP14" s="445"/>
      <c r="AQ14" s="434"/>
      <c r="AR14" s="434"/>
      <c r="AS14" s="434"/>
      <c r="AT14" s="434"/>
      <c r="AU14" s="434"/>
      <c r="AV14" s="434"/>
      <c r="AW14" s="1310"/>
      <c r="AX14" s="1311"/>
      <c r="AY14" s="1328">
        <v>5</v>
      </c>
      <c r="AZ14" s="1328"/>
      <c r="BA14" s="1328"/>
      <c r="BB14" s="1313" t="s">
        <v>345</v>
      </c>
      <c r="BC14" s="1313"/>
      <c r="BD14" s="1313"/>
      <c r="BE14" s="1313"/>
      <c r="BF14" s="1313"/>
      <c r="BG14" s="1313"/>
      <c r="BH14" s="1313"/>
      <c r="BI14" s="1316"/>
      <c r="BJ14" s="1316"/>
      <c r="BK14" s="1316"/>
      <c r="BL14" s="1316"/>
      <c r="BM14" s="1316"/>
      <c r="BN14" s="1323">
        <v>10</v>
      </c>
      <c r="BO14" s="1323"/>
      <c r="BP14" s="1323"/>
      <c r="BQ14" s="1313" t="s">
        <v>315</v>
      </c>
      <c r="BR14" s="1313"/>
      <c r="BS14" s="1313"/>
      <c r="BT14" s="1313"/>
      <c r="BU14" s="1313"/>
      <c r="BV14" s="1313"/>
      <c r="BW14" s="1313"/>
      <c r="BX14" s="1322"/>
      <c r="BY14" s="1322"/>
      <c r="BZ14" s="1322"/>
      <c r="CA14" s="1322"/>
      <c r="CB14" s="1323">
        <v>15</v>
      </c>
      <c r="CC14" s="1323"/>
      <c r="CD14" s="1313" t="s">
        <v>320</v>
      </c>
      <c r="CE14" s="1313"/>
      <c r="CF14" s="1313"/>
      <c r="CG14" s="1313"/>
      <c r="CH14" s="1313"/>
      <c r="CI14" s="1313"/>
      <c r="CJ14" s="1313"/>
      <c r="CK14" s="1326"/>
      <c r="CL14" s="1326"/>
      <c r="CM14" s="1326"/>
      <c r="CN14" s="1326"/>
      <c r="CO14" s="1326"/>
      <c r="CP14" s="1326"/>
      <c r="CQ14" s="1326"/>
    </row>
    <row r="15" spans="1:95" ht="15.75" customHeight="1" x14ac:dyDescent="0.25">
      <c r="A15" s="433"/>
      <c r="B15" s="1342" t="s">
        <v>307</v>
      </c>
      <c r="C15" s="1342"/>
      <c r="D15" s="1344" t="str">
        <f>G10</f>
        <v>Alain DUCASSE</v>
      </c>
      <c r="E15" s="1345"/>
      <c r="F15" s="1346"/>
      <c r="G15" s="1344" t="str">
        <f>G11</f>
        <v>Cuisine Actuelle</v>
      </c>
      <c r="H15" s="1345"/>
      <c r="I15" s="1346"/>
      <c r="J15" s="1344" t="str">
        <f>G12</f>
        <v>750 Grammes</v>
      </c>
      <c r="K15" s="1345"/>
      <c r="L15" s="1346"/>
      <c r="M15" s="1344" t="str">
        <f>G13</f>
        <v>Journal des Femmes</v>
      </c>
      <c r="N15" s="1345"/>
      <c r="O15" s="1346"/>
      <c r="P15" s="1344" t="str">
        <f>G14</f>
        <v>France 3 Carnets de Julie</v>
      </c>
      <c r="Q15" s="1345"/>
      <c r="R15" s="1346"/>
      <c r="S15" s="1344" t="str">
        <f>V10</f>
        <v>Supertoinette</v>
      </c>
      <c r="T15" s="1345"/>
      <c r="U15" s="1346"/>
      <c r="V15" s="1344" t="str">
        <f>V11</f>
        <v>Au Féminin.com</v>
      </c>
      <c r="W15" s="1345"/>
      <c r="X15" s="1346"/>
      <c r="Y15" s="1344" t="str">
        <f>V12</f>
        <v>Délice de Celeste</v>
      </c>
      <c r="Z15" s="1345"/>
      <c r="AA15" s="1346"/>
      <c r="AB15" s="1344" t="str">
        <f>V13</f>
        <v>Auteur N° 9</v>
      </c>
      <c r="AC15" s="1345"/>
      <c r="AD15" s="1346"/>
      <c r="AE15" s="1344" t="str">
        <f>V14</f>
        <v>Auteur N° 10</v>
      </c>
      <c r="AF15" s="1345"/>
      <c r="AG15" s="1346"/>
      <c r="AH15" s="1344" t="str">
        <f>AH10</f>
        <v>Auteur N° 11</v>
      </c>
      <c r="AI15" s="1345"/>
      <c r="AJ15" s="1346"/>
      <c r="AK15" s="1344" t="str">
        <f>AH11</f>
        <v>Auteur N° 12</v>
      </c>
      <c r="AL15" s="1345"/>
      <c r="AM15" s="1346"/>
      <c r="AN15" s="1344" t="str">
        <f>AH12</f>
        <v>Auteur N° 13</v>
      </c>
      <c r="AO15" s="1345"/>
      <c r="AP15" s="1346"/>
      <c r="AQ15" s="1344" t="str">
        <f>AH13</f>
        <v>Auteur N° 14</v>
      </c>
      <c r="AR15" s="1345"/>
      <c r="AS15" s="1346"/>
      <c r="AT15" s="1344" t="str">
        <f>AH14</f>
        <v>Auteur N° 15</v>
      </c>
      <c r="AU15" s="1345"/>
      <c r="AV15" s="1345"/>
      <c r="AW15" s="1356" t="s">
        <v>306</v>
      </c>
      <c r="AX15" s="1357"/>
      <c r="AY15" s="1347" t="str">
        <f>BB10</f>
        <v>Alain DUCASSE</v>
      </c>
      <c r="AZ15" s="1348"/>
      <c r="BA15" s="1349"/>
      <c r="BB15" s="1347" t="str">
        <f>BB11</f>
        <v>Cuisine Actuelle</v>
      </c>
      <c r="BC15" s="1348"/>
      <c r="BD15" s="1349"/>
      <c r="BE15" s="1347" t="str">
        <f>BB12</f>
        <v>750 Grammes</v>
      </c>
      <c r="BF15" s="1348"/>
      <c r="BG15" s="1349"/>
      <c r="BH15" s="1347" t="str">
        <f>BB13</f>
        <v>Journal des Femmes</v>
      </c>
      <c r="BI15" s="1348"/>
      <c r="BJ15" s="1349"/>
      <c r="BK15" s="1347" t="str">
        <f>BB14</f>
        <v>France 3 Carnets de Julie</v>
      </c>
      <c r="BL15" s="1348"/>
      <c r="BM15" s="1349"/>
      <c r="BN15" s="1347" t="str">
        <f>BQ10</f>
        <v>Supertoinette</v>
      </c>
      <c r="BO15" s="1348"/>
      <c r="BP15" s="1349"/>
      <c r="BQ15" s="1347" t="str">
        <f>BQ11</f>
        <v>Au Féminin.com</v>
      </c>
      <c r="BR15" s="1348"/>
      <c r="BS15" s="1349"/>
      <c r="BT15" s="1347" t="str">
        <f>BQ12</f>
        <v>Délice de Celeste</v>
      </c>
      <c r="BU15" s="1348"/>
      <c r="BV15" s="1349"/>
      <c r="BW15" s="1347" t="str">
        <f>BQ13</f>
        <v>Auteur N° 9</v>
      </c>
      <c r="BX15" s="1348"/>
      <c r="BY15" s="1349"/>
      <c r="BZ15" s="1347" t="str">
        <f>BQ14</f>
        <v>Auteur N° 10</v>
      </c>
      <c r="CA15" s="1348"/>
      <c r="CB15" s="1349"/>
      <c r="CC15" s="1347" t="str">
        <f>CD10</f>
        <v>Auteur N° 11</v>
      </c>
      <c r="CD15" s="1348"/>
      <c r="CE15" s="1349"/>
      <c r="CF15" s="1347" t="str">
        <f>CD11</f>
        <v>Auteur N° 12</v>
      </c>
      <c r="CG15" s="1348"/>
      <c r="CH15" s="1349"/>
      <c r="CI15" s="1347" t="str">
        <f>CD12</f>
        <v>Auteur N° 13</v>
      </c>
      <c r="CJ15" s="1348"/>
      <c r="CK15" s="1349"/>
      <c r="CL15" s="1347" t="str">
        <f>CD13</f>
        <v>Auteur N° 14</v>
      </c>
      <c r="CM15" s="1348"/>
      <c r="CN15" s="1349"/>
      <c r="CO15" s="1347" t="str">
        <f>CD14</f>
        <v>Auteur N° 15</v>
      </c>
      <c r="CP15" s="1348"/>
      <c r="CQ15" s="1349"/>
    </row>
    <row r="16" spans="1:95" ht="15.75" customHeight="1" x14ac:dyDescent="0.25">
      <c r="A16" s="433"/>
      <c r="B16" s="1342"/>
      <c r="C16" s="1342"/>
      <c r="D16" s="1350">
        <v>10</v>
      </c>
      <c r="E16" s="1351"/>
      <c r="F16" s="1352"/>
      <c r="G16" s="1350">
        <v>10</v>
      </c>
      <c r="H16" s="1351"/>
      <c r="I16" s="1352"/>
      <c r="J16" s="1350">
        <v>10</v>
      </c>
      <c r="K16" s="1351"/>
      <c r="L16" s="1352"/>
      <c r="M16" s="1350">
        <v>10</v>
      </c>
      <c r="N16" s="1351"/>
      <c r="O16" s="1352"/>
      <c r="P16" s="1350">
        <v>10</v>
      </c>
      <c r="Q16" s="1351"/>
      <c r="R16" s="1352"/>
      <c r="S16" s="1350">
        <v>10</v>
      </c>
      <c r="T16" s="1351"/>
      <c r="U16" s="1352"/>
      <c r="V16" s="1350">
        <v>10</v>
      </c>
      <c r="W16" s="1351"/>
      <c r="X16" s="1352"/>
      <c r="Y16" s="1350">
        <v>10</v>
      </c>
      <c r="Z16" s="1351"/>
      <c r="AA16" s="1352"/>
      <c r="AB16" s="1350">
        <v>10</v>
      </c>
      <c r="AC16" s="1351"/>
      <c r="AD16" s="1352"/>
      <c r="AE16" s="1350">
        <v>10</v>
      </c>
      <c r="AF16" s="1351"/>
      <c r="AG16" s="1352"/>
      <c r="AH16" s="1350">
        <v>10</v>
      </c>
      <c r="AI16" s="1351"/>
      <c r="AJ16" s="1352"/>
      <c r="AK16" s="1350">
        <v>10</v>
      </c>
      <c r="AL16" s="1351"/>
      <c r="AM16" s="1352"/>
      <c r="AN16" s="1350">
        <v>10</v>
      </c>
      <c r="AO16" s="1351"/>
      <c r="AP16" s="1352"/>
      <c r="AQ16" s="1350">
        <v>10</v>
      </c>
      <c r="AR16" s="1351"/>
      <c r="AS16" s="1352"/>
      <c r="AT16" s="1350">
        <v>10</v>
      </c>
      <c r="AU16" s="1351"/>
      <c r="AV16" s="1352"/>
      <c r="AW16" s="1356"/>
      <c r="AX16" s="1357"/>
      <c r="AY16" s="1353">
        <v>4</v>
      </c>
      <c r="AZ16" s="1354"/>
      <c r="BA16" s="1355"/>
      <c r="BB16" s="1353">
        <v>4</v>
      </c>
      <c r="BC16" s="1354"/>
      <c r="BD16" s="1355"/>
      <c r="BE16" s="1353">
        <v>4</v>
      </c>
      <c r="BF16" s="1354"/>
      <c r="BG16" s="1355"/>
      <c r="BH16" s="1353">
        <v>4</v>
      </c>
      <c r="BI16" s="1354"/>
      <c r="BJ16" s="1355"/>
      <c r="BK16" s="1353">
        <v>6</v>
      </c>
      <c r="BL16" s="1354"/>
      <c r="BM16" s="1355"/>
      <c r="BN16" s="1353">
        <v>6</v>
      </c>
      <c r="BO16" s="1354"/>
      <c r="BP16" s="1355"/>
      <c r="BQ16" s="1353">
        <v>6</v>
      </c>
      <c r="BR16" s="1354"/>
      <c r="BS16" s="1355"/>
      <c r="BT16" s="1353">
        <v>6</v>
      </c>
      <c r="BU16" s="1354"/>
      <c r="BV16" s="1355"/>
      <c r="BW16" s="1353">
        <v>6</v>
      </c>
      <c r="BX16" s="1354"/>
      <c r="BY16" s="1355"/>
      <c r="BZ16" s="1353">
        <v>10</v>
      </c>
      <c r="CA16" s="1354"/>
      <c r="CB16" s="1355"/>
      <c r="CC16" s="1353">
        <v>11</v>
      </c>
      <c r="CD16" s="1354"/>
      <c r="CE16" s="1355"/>
      <c r="CF16" s="1353">
        <v>12</v>
      </c>
      <c r="CG16" s="1354"/>
      <c r="CH16" s="1355"/>
      <c r="CI16" s="1353">
        <v>13</v>
      </c>
      <c r="CJ16" s="1354"/>
      <c r="CK16" s="1355"/>
      <c r="CL16" s="1353">
        <v>14</v>
      </c>
      <c r="CM16" s="1354"/>
      <c r="CN16" s="1355"/>
      <c r="CO16" s="1353">
        <v>15</v>
      </c>
      <c r="CP16" s="1354"/>
      <c r="CQ16" s="1355"/>
    </row>
    <row r="17" spans="1:95" ht="15.75" customHeight="1" x14ac:dyDescent="0.25">
      <c r="A17" s="433"/>
      <c r="B17" s="1342"/>
      <c r="C17" s="1342"/>
      <c r="D17" s="1350"/>
      <c r="E17" s="1351"/>
      <c r="F17" s="1352"/>
      <c r="G17" s="1350"/>
      <c r="H17" s="1351"/>
      <c r="I17" s="1352"/>
      <c r="J17" s="1350"/>
      <c r="K17" s="1351"/>
      <c r="L17" s="1352"/>
      <c r="M17" s="1350"/>
      <c r="N17" s="1351"/>
      <c r="O17" s="1352"/>
      <c r="P17" s="1350"/>
      <c r="Q17" s="1351"/>
      <c r="R17" s="1352"/>
      <c r="S17" s="1350"/>
      <c r="T17" s="1351"/>
      <c r="U17" s="1352"/>
      <c r="V17" s="1350"/>
      <c r="W17" s="1351"/>
      <c r="X17" s="1352"/>
      <c r="Y17" s="1350"/>
      <c r="Z17" s="1351"/>
      <c r="AA17" s="1352"/>
      <c r="AB17" s="1350"/>
      <c r="AC17" s="1351"/>
      <c r="AD17" s="1352"/>
      <c r="AE17" s="1350"/>
      <c r="AF17" s="1351"/>
      <c r="AG17" s="1352"/>
      <c r="AH17" s="1350"/>
      <c r="AI17" s="1351"/>
      <c r="AJ17" s="1352"/>
      <c r="AK17" s="1350"/>
      <c r="AL17" s="1351"/>
      <c r="AM17" s="1352"/>
      <c r="AN17" s="1350"/>
      <c r="AO17" s="1351"/>
      <c r="AP17" s="1352"/>
      <c r="AQ17" s="1350"/>
      <c r="AR17" s="1351"/>
      <c r="AS17" s="1352"/>
      <c r="AT17" s="1350"/>
      <c r="AU17" s="1351"/>
      <c r="AV17" s="1352"/>
      <c r="AW17" s="1356"/>
      <c r="AX17" s="1357"/>
      <c r="AY17" s="1353"/>
      <c r="AZ17" s="1354"/>
      <c r="BA17" s="1355"/>
      <c r="BB17" s="1353"/>
      <c r="BC17" s="1354"/>
      <c r="BD17" s="1355"/>
      <c r="BE17" s="1353"/>
      <c r="BF17" s="1354"/>
      <c r="BG17" s="1355"/>
      <c r="BH17" s="1353"/>
      <c r="BI17" s="1354"/>
      <c r="BJ17" s="1355"/>
      <c r="BK17" s="1353"/>
      <c r="BL17" s="1354"/>
      <c r="BM17" s="1355"/>
      <c r="BN17" s="1353"/>
      <c r="BO17" s="1354"/>
      <c r="BP17" s="1355"/>
      <c r="BQ17" s="1353"/>
      <c r="BR17" s="1354"/>
      <c r="BS17" s="1355"/>
      <c r="BT17" s="1353"/>
      <c r="BU17" s="1354"/>
      <c r="BV17" s="1355"/>
      <c r="BW17" s="1353"/>
      <c r="BX17" s="1354"/>
      <c r="BY17" s="1355"/>
      <c r="BZ17" s="1353"/>
      <c r="CA17" s="1354"/>
      <c r="CB17" s="1355"/>
      <c r="CC17" s="1353"/>
      <c r="CD17" s="1354"/>
      <c r="CE17" s="1355"/>
      <c r="CF17" s="1353"/>
      <c r="CG17" s="1354"/>
      <c r="CH17" s="1355"/>
      <c r="CI17" s="1353"/>
      <c r="CJ17" s="1354"/>
      <c r="CK17" s="1355"/>
      <c r="CL17" s="1353"/>
      <c r="CM17" s="1354"/>
      <c r="CN17" s="1355"/>
      <c r="CO17" s="1353"/>
      <c r="CP17" s="1354"/>
      <c r="CQ17" s="1355"/>
    </row>
    <row r="18" spans="1:95" ht="15.75" customHeight="1" x14ac:dyDescent="0.25">
      <c r="A18" s="433"/>
      <c r="B18" s="1343"/>
      <c r="C18" s="1343"/>
      <c r="D18" s="435">
        <v>1</v>
      </c>
      <c r="E18" s="444" t="s">
        <v>175</v>
      </c>
      <c r="F18" s="435" t="s">
        <v>312</v>
      </c>
      <c r="G18" s="435">
        <v>2</v>
      </c>
      <c r="H18" s="444" t="s">
        <v>175</v>
      </c>
      <c r="I18" s="435" t="s">
        <v>312</v>
      </c>
      <c r="J18" s="435">
        <v>3</v>
      </c>
      <c r="K18" s="444" t="s">
        <v>175</v>
      </c>
      <c r="L18" s="435" t="s">
        <v>312</v>
      </c>
      <c r="M18" s="435">
        <v>4</v>
      </c>
      <c r="N18" s="444" t="s">
        <v>175</v>
      </c>
      <c r="O18" s="435" t="s">
        <v>312</v>
      </c>
      <c r="P18" s="435">
        <v>5</v>
      </c>
      <c r="Q18" s="444" t="s">
        <v>175</v>
      </c>
      <c r="R18" s="435" t="s">
        <v>312</v>
      </c>
      <c r="S18" s="435">
        <v>6</v>
      </c>
      <c r="T18" s="444" t="s">
        <v>175</v>
      </c>
      <c r="U18" s="435" t="s">
        <v>312</v>
      </c>
      <c r="V18" s="435">
        <v>7</v>
      </c>
      <c r="W18" s="444" t="s">
        <v>175</v>
      </c>
      <c r="X18" s="435" t="s">
        <v>312</v>
      </c>
      <c r="Y18" s="435">
        <v>8</v>
      </c>
      <c r="Z18" s="444" t="s">
        <v>175</v>
      </c>
      <c r="AA18" s="435" t="s">
        <v>312</v>
      </c>
      <c r="AB18" s="435">
        <v>9</v>
      </c>
      <c r="AC18" s="444" t="s">
        <v>175</v>
      </c>
      <c r="AD18" s="435" t="s">
        <v>312</v>
      </c>
      <c r="AE18" s="435">
        <v>10</v>
      </c>
      <c r="AF18" s="444" t="s">
        <v>175</v>
      </c>
      <c r="AG18" s="435" t="s">
        <v>312</v>
      </c>
      <c r="AH18" s="435">
        <v>11</v>
      </c>
      <c r="AI18" s="444" t="s">
        <v>175</v>
      </c>
      <c r="AJ18" s="435" t="s">
        <v>312</v>
      </c>
      <c r="AK18" s="435">
        <v>12</v>
      </c>
      <c r="AL18" s="444" t="s">
        <v>175</v>
      </c>
      <c r="AM18" s="435" t="s">
        <v>312</v>
      </c>
      <c r="AN18" s="435">
        <v>12</v>
      </c>
      <c r="AO18" s="444" t="s">
        <v>175</v>
      </c>
      <c r="AP18" s="435" t="s">
        <v>312</v>
      </c>
      <c r="AQ18" s="435">
        <v>12</v>
      </c>
      <c r="AR18" s="444" t="s">
        <v>175</v>
      </c>
      <c r="AS18" s="435" t="s">
        <v>312</v>
      </c>
      <c r="AT18" s="435">
        <v>12</v>
      </c>
      <c r="AU18" s="444" t="s">
        <v>175</v>
      </c>
      <c r="AV18" s="435" t="s">
        <v>312</v>
      </c>
      <c r="AW18" s="1358"/>
      <c r="AX18" s="1359"/>
      <c r="AY18" s="446" t="s">
        <v>312</v>
      </c>
      <c r="AZ18" s="444" t="s">
        <v>175</v>
      </c>
      <c r="BA18" s="446">
        <v>1</v>
      </c>
      <c r="BB18" s="446" t="s">
        <v>312</v>
      </c>
      <c r="BC18" s="444" t="s">
        <v>175</v>
      </c>
      <c r="BD18" s="446">
        <v>2</v>
      </c>
      <c r="BE18" s="446" t="s">
        <v>312</v>
      </c>
      <c r="BF18" s="444" t="s">
        <v>175</v>
      </c>
      <c r="BG18" s="446">
        <v>3</v>
      </c>
      <c r="BH18" s="446" t="s">
        <v>312</v>
      </c>
      <c r="BI18" s="444" t="s">
        <v>175</v>
      </c>
      <c r="BJ18" s="446">
        <v>4</v>
      </c>
      <c r="BK18" s="446" t="s">
        <v>312</v>
      </c>
      <c r="BL18" s="444" t="s">
        <v>175</v>
      </c>
      <c r="BM18" s="446">
        <v>5</v>
      </c>
      <c r="BN18" s="446" t="s">
        <v>312</v>
      </c>
      <c r="BO18" s="444" t="s">
        <v>175</v>
      </c>
      <c r="BP18" s="446">
        <v>6</v>
      </c>
      <c r="BQ18" s="446" t="s">
        <v>312</v>
      </c>
      <c r="BR18" s="444" t="s">
        <v>175</v>
      </c>
      <c r="BS18" s="446">
        <v>7</v>
      </c>
      <c r="BT18" s="446" t="s">
        <v>312</v>
      </c>
      <c r="BU18" s="444" t="s">
        <v>175</v>
      </c>
      <c r="BV18" s="446">
        <v>8</v>
      </c>
      <c r="BW18" s="446" t="s">
        <v>312</v>
      </c>
      <c r="BX18" s="444" t="s">
        <v>175</v>
      </c>
      <c r="BY18" s="446">
        <v>9</v>
      </c>
      <c r="BZ18" s="446" t="s">
        <v>312</v>
      </c>
      <c r="CA18" s="444" t="s">
        <v>175</v>
      </c>
      <c r="CB18" s="446">
        <v>10</v>
      </c>
      <c r="CC18" s="446" t="s">
        <v>312</v>
      </c>
      <c r="CD18" s="444" t="s">
        <v>175</v>
      </c>
      <c r="CE18" s="446">
        <v>11</v>
      </c>
      <c r="CF18" s="446" t="s">
        <v>312</v>
      </c>
      <c r="CG18" s="444" t="s">
        <v>175</v>
      </c>
      <c r="CH18" s="446">
        <v>12</v>
      </c>
      <c r="CI18" s="446" t="s">
        <v>312</v>
      </c>
      <c r="CJ18" s="444" t="s">
        <v>175</v>
      </c>
      <c r="CK18" s="446">
        <v>13</v>
      </c>
      <c r="CL18" s="446" t="s">
        <v>312</v>
      </c>
      <c r="CM18" s="444" t="s">
        <v>175</v>
      </c>
      <c r="CN18" s="446">
        <v>14</v>
      </c>
      <c r="CO18" s="446" t="s">
        <v>312</v>
      </c>
      <c r="CP18" s="444" t="s">
        <v>175</v>
      </c>
      <c r="CQ18" s="446">
        <v>15</v>
      </c>
    </row>
    <row r="19" spans="1:95" ht="100.5" customHeight="1" thickBot="1" x14ac:dyDescent="0.3">
      <c r="A19" s="433"/>
      <c r="B19" s="1360" t="s">
        <v>360</v>
      </c>
      <c r="C19" s="1361"/>
      <c r="D19" s="1362" t="str">
        <f>G10</f>
        <v>Alain DUCASSE</v>
      </c>
      <c r="E19" s="1363"/>
      <c r="F19" s="1364"/>
      <c r="G19" s="1365" t="str">
        <f>G11</f>
        <v>Cuisine Actuelle</v>
      </c>
      <c r="H19" s="1366"/>
      <c r="I19" s="1367"/>
      <c r="J19" s="1368" t="str">
        <f>G12</f>
        <v>750 Grammes</v>
      </c>
      <c r="K19" s="1369"/>
      <c r="L19" s="1370"/>
      <c r="M19" s="1371" t="str">
        <f>G13</f>
        <v>Journal des Femmes</v>
      </c>
      <c r="N19" s="1372"/>
      <c r="O19" s="1373"/>
      <c r="P19" s="1374" t="str">
        <f>G14</f>
        <v>France 3 Carnets de Julie</v>
      </c>
      <c r="Q19" s="1375"/>
      <c r="R19" s="1376"/>
      <c r="S19" s="1377" t="str">
        <f>V10</f>
        <v>Supertoinette</v>
      </c>
      <c r="T19" s="1378"/>
      <c r="U19" s="1379"/>
      <c r="V19" s="1380" t="str">
        <f>V11</f>
        <v>Au Féminin.com</v>
      </c>
      <c r="W19" s="1381"/>
      <c r="X19" s="1382"/>
      <c r="Y19" s="1391" t="str">
        <f>V12</f>
        <v>Délice de Celeste</v>
      </c>
      <c r="Z19" s="1392"/>
      <c r="AA19" s="1393"/>
      <c r="AB19" s="1394" t="str">
        <f>V13</f>
        <v>Auteur N° 9</v>
      </c>
      <c r="AC19" s="1395"/>
      <c r="AD19" s="1396"/>
      <c r="AE19" s="1383" t="str">
        <f>V14</f>
        <v>Auteur N° 10</v>
      </c>
      <c r="AF19" s="1384"/>
      <c r="AG19" s="1385"/>
      <c r="AH19" s="1383" t="str">
        <f>AH10</f>
        <v>Auteur N° 11</v>
      </c>
      <c r="AI19" s="1384"/>
      <c r="AJ19" s="1385"/>
      <c r="AK19" s="1383" t="str">
        <f>AH11</f>
        <v>Auteur N° 12</v>
      </c>
      <c r="AL19" s="1384"/>
      <c r="AM19" s="1385"/>
      <c r="AN19" s="1383" t="str">
        <f>AH12</f>
        <v>Auteur N° 13</v>
      </c>
      <c r="AO19" s="1384"/>
      <c r="AP19" s="1385"/>
      <c r="AQ19" s="1383" t="str">
        <f>AH13</f>
        <v>Auteur N° 14</v>
      </c>
      <c r="AR19" s="1384"/>
      <c r="AS19" s="1385">
        <f>CH19</f>
        <v>0</v>
      </c>
      <c r="AT19" s="1383" t="str">
        <f>AH14</f>
        <v>Auteur N° 15</v>
      </c>
      <c r="AU19" s="1384"/>
      <c r="AV19" s="1384"/>
      <c r="AW19" s="1386" t="s">
        <v>308</v>
      </c>
      <c r="AX19" s="1387"/>
      <c r="AY19" s="1362" t="str">
        <f>BB10</f>
        <v>Alain DUCASSE</v>
      </c>
      <c r="AZ19" s="1363"/>
      <c r="BA19" s="1364"/>
      <c r="BB19" s="1365" t="str">
        <f>BB11</f>
        <v>Cuisine Actuelle</v>
      </c>
      <c r="BC19" s="1366"/>
      <c r="BD19" s="1367"/>
      <c r="BE19" s="1368" t="str">
        <f>BB12</f>
        <v>750 Grammes</v>
      </c>
      <c r="BF19" s="1369"/>
      <c r="BG19" s="1370"/>
      <c r="BH19" s="1371" t="str">
        <f>BB13</f>
        <v>Journal des Femmes</v>
      </c>
      <c r="BI19" s="1372"/>
      <c r="BJ19" s="1373"/>
      <c r="BK19" s="1374" t="str">
        <f>BB14</f>
        <v>France 3 Carnets de Julie</v>
      </c>
      <c r="BL19" s="1375"/>
      <c r="BM19" s="1376"/>
      <c r="BN19" s="1377" t="str">
        <f>BQ10</f>
        <v>Supertoinette</v>
      </c>
      <c r="BO19" s="1378"/>
      <c r="BP19" s="1379"/>
      <c r="BQ19" s="1380" t="str">
        <f>BQ11</f>
        <v>Au Féminin.com</v>
      </c>
      <c r="BR19" s="1381"/>
      <c r="BS19" s="1382"/>
      <c r="BT19" s="1391" t="str">
        <f>BQ12</f>
        <v>Délice de Celeste</v>
      </c>
      <c r="BU19" s="1392"/>
      <c r="BV19" s="1393"/>
      <c r="BW19" s="1394" t="str">
        <f>BQ13</f>
        <v>Auteur N° 9</v>
      </c>
      <c r="BX19" s="1395"/>
      <c r="BY19" s="1396"/>
      <c r="BZ19" s="1383" t="str">
        <f>BQ14</f>
        <v>Auteur N° 10</v>
      </c>
      <c r="CA19" s="1384"/>
      <c r="CB19" s="1385"/>
      <c r="CC19" s="1383" t="str">
        <f>CD10</f>
        <v>Auteur N° 11</v>
      </c>
      <c r="CD19" s="1384"/>
      <c r="CE19" s="1385"/>
      <c r="CF19" s="1383" t="str">
        <f>CD11</f>
        <v>Auteur N° 12</v>
      </c>
      <c r="CG19" s="1384"/>
      <c r="CH19" s="1385"/>
      <c r="CI19" s="1383" t="str">
        <f>CD12</f>
        <v>Auteur N° 13</v>
      </c>
      <c r="CJ19" s="1384"/>
      <c r="CK19" s="1385"/>
      <c r="CL19" s="1383" t="str">
        <f>CD13</f>
        <v>Auteur N° 14</v>
      </c>
      <c r="CM19" s="1384"/>
      <c r="CN19" s="1385"/>
      <c r="CO19" s="1383" t="str">
        <f>CD14</f>
        <v>Auteur N° 15</v>
      </c>
      <c r="CP19" s="1384"/>
      <c r="CQ19" s="1385"/>
    </row>
    <row r="20" spans="1:95" ht="21" x14ac:dyDescent="0.25">
      <c r="A20" s="433"/>
      <c r="B20" s="436">
        <f t="shared" ref="B20:B51" si="0">AW20</f>
        <v>0</v>
      </c>
      <c r="C20" s="437">
        <f t="shared" ref="C20:C51" si="1">AX20</f>
        <v>0</v>
      </c>
      <c r="D20" s="595">
        <f>IF(ISTEXT(AZ20),0,IF(ISBLANK(AZ20),0,(AZ20/AY16)*D16))</f>
        <v>0</v>
      </c>
      <c r="E20" s="605" t="str">
        <f t="shared" ref="E20:E51" si="2">IF(D20=0,"",C20)</f>
        <v/>
      </c>
      <c r="F20" s="606">
        <f t="shared" ref="F20:F51" si="3">AY20</f>
        <v>0</v>
      </c>
      <c r="G20" s="595">
        <f>IF(ISTEXT(BC20),0,IF(ISBLANK(BC20),0,(BC20/BB16)*G16))</f>
        <v>0</v>
      </c>
      <c r="H20" s="605" t="str">
        <f t="shared" ref="H20:H51" si="4">IF(G20=0,"",C20)</f>
        <v/>
      </c>
      <c r="I20" s="606">
        <f t="shared" ref="I20:I51" si="5">BB20</f>
        <v>0</v>
      </c>
      <c r="J20" s="595">
        <f>IF(ISTEXT(BF20),0,IF(ISBLANK(BF20),0,(BF20/J16)*BE16))</f>
        <v>0</v>
      </c>
      <c r="K20" s="605" t="str">
        <f t="shared" ref="K20:K51" si="6">IF(J20=0,"",C20)</f>
        <v/>
      </c>
      <c r="L20" s="606">
        <f t="shared" ref="L20:L51" si="7">BE20</f>
        <v>0</v>
      </c>
      <c r="M20" s="595">
        <f>IF(ISTEXT(BI20),0,IF(ISBLANK(BI20),0,(BI20/BH16*M16)))</f>
        <v>0</v>
      </c>
      <c r="N20" s="605" t="str">
        <f t="shared" ref="N20:N51" si="8">IF(M20=0,"",C20)</f>
        <v/>
      </c>
      <c r="O20" s="606">
        <f t="shared" ref="O20:O51" si="9">BH20</f>
        <v>0</v>
      </c>
      <c r="P20" s="595">
        <f>IF(ISTEXT(BL20),0,IF(ISBLANK(BL20),0,(BL20/BK16)*P16))</f>
        <v>0</v>
      </c>
      <c r="Q20" s="605" t="str">
        <f t="shared" ref="Q20:Q51" si="10">IF(P20=0,"",C20)</f>
        <v/>
      </c>
      <c r="R20" s="606">
        <f t="shared" ref="R20:R51" si="11">BK20</f>
        <v>0</v>
      </c>
      <c r="S20" s="595">
        <f>IF(ISTEXT(BO20),0,IF(ISBLANK(BO20),0,(BO20/BN16)*S16))</f>
        <v>0</v>
      </c>
      <c r="T20" s="605" t="str">
        <f t="shared" ref="T20:T51" si="12">IF(S20=0,"",C20)</f>
        <v/>
      </c>
      <c r="U20" s="606">
        <f t="shared" ref="U20:U51" si="13">BN20</f>
        <v>0</v>
      </c>
      <c r="V20" s="595">
        <f>IF(ISTEXT(BR20),0,IF(ISBLANK(BR20),0,(BR20/BQ16)*V16))</f>
        <v>0</v>
      </c>
      <c r="W20" s="605" t="str">
        <f t="shared" ref="W20:W51" si="14">IF(V20=0,"",C20)</f>
        <v/>
      </c>
      <c r="X20" s="606">
        <f t="shared" ref="X20:X51" si="15">BQ20</f>
        <v>0</v>
      </c>
      <c r="Y20" s="595">
        <f>IF(ISTEXT(BU20),0,IF(ISBLANK(BU20),0,(BU20/BT16)*Y16))</f>
        <v>0</v>
      </c>
      <c r="Z20" s="605" t="str">
        <f t="shared" ref="Z20:Z51" si="16">IF(Y20=0,"",C20)</f>
        <v/>
      </c>
      <c r="AA20" s="606">
        <f t="shared" ref="AA20:AA51" si="17">BT20</f>
        <v>0</v>
      </c>
      <c r="AB20" s="595">
        <f>IF(ISTEXT(BX20),0,IF(ISBLANK(BX20),0,(BX20/BW16)*AB16))</f>
        <v>0</v>
      </c>
      <c r="AC20" s="605" t="str">
        <f t="shared" ref="AC20:AC51" si="18">IF(AB20=0,"",C20)</f>
        <v/>
      </c>
      <c r="AD20" s="601">
        <f t="shared" ref="AD20:AD51" si="19">BW20</f>
        <v>0</v>
      </c>
      <c r="AE20" s="595">
        <f>IF(ISTEXT(CA20),0,IF(ISBLANK(CA20),0,(CA20/BZ16)*AE16))</f>
        <v>0</v>
      </c>
      <c r="AF20" s="605" t="str">
        <f t="shared" ref="AF20:AF51" si="20">IF(AE20=0,"",C20)</f>
        <v/>
      </c>
      <c r="AG20" s="601">
        <f t="shared" ref="AG20:AG51" si="21">BZ20</f>
        <v>0</v>
      </c>
      <c r="AH20" s="595">
        <f>IF(ISTEXT(CD20),0,IF(ISBLANK(CD20),0,(CD20/CC16)*AH16))</f>
        <v>0</v>
      </c>
      <c r="AI20" s="605" t="str">
        <f t="shared" ref="AI20:AI51" si="22">IF(AH20=0,"",C20)</f>
        <v/>
      </c>
      <c r="AJ20" s="601">
        <f t="shared" ref="AJ20:AJ51" si="23">CC20</f>
        <v>0</v>
      </c>
      <c r="AK20" s="595">
        <f>IF(ISTEXT(CG20),0,IF(ISBLANK(CG20),0,(CG20/CF16)*AK16))</f>
        <v>0</v>
      </c>
      <c r="AL20" s="605" t="str">
        <f t="shared" ref="AL20:AL51" si="24">IF(AK20=0,"",C20)</f>
        <v/>
      </c>
      <c r="AM20" s="601">
        <f t="shared" ref="AM20:AM51" si="25">CF20</f>
        <v>0</v>
      </c>
      <c r="AN20" s="595">
        <f>IF(ISTEXT(CJ20),0,IF(ISBLANK(CJ20),0,(CJ20/CI16)*AN16))</f>
        <v>0</v>
      </c>
      <c r="AO20" s="605" t="str">
        <f t="shared" ref="AO20:AO51" si="26">IF(AN20=0,"",C20)</f>
        <v/>
      </c>
      <c r="AP20" s="601">
        <f t="shared" ref="AP20:AP51" si="27">CI20</f>
        <v>0</v>
      </c>
      <c r="AQ20" s="595">
        <f>IF(ISTEXT(CM20),0,IF(ISBLANK(CM20),0,(CM20/CL16)*AQ16))</f>
        <v>0</v>
      </c>
      <c r="AR20" s="605" t="str">
        <f t="shared" ref="AR20:AR51" si="28">IF(AQ20=0,"",C20)</f>
        <v/>
      </c>
      <c r="AS20" s="601">
        <f t="shared" ref="AS20:AS51" si="29">CL20</f>
        <v>0</v>
      </c>
      <c r="AT20" s="595">
        <f>IF(ISTEXT(CP20),0,IF(ISBLANK(CP20),0,(CP20/CO16)*AT16))</f>
        <v>0</v>
      </c>
      <c r="AU20" s="605" t="str">
        <f t="shared" ref="AU20:AU51" si="30">IF(AT20=0,"",C20)</f>
        <v/>
      </c>
      <c r="AV20" s="601">
        <f t="shared" ref="AV20:AV51" si="31">CO20</f>
        <v>0</v>
      </c>
      <c r="AW20" s="582"/>
      <c r="AX20" s="583"/>
      <c r="AY20" s="584"/>
      <c r="AZ20" s="585"/>
      <c r="BA20" s="586" t="str">
        <f t="shared" ref="BA20:BA25" si="32">IF(ISBLANK(AZ20),"",AX20)</f>
        <v/>
      </c>
      <c r="BB20" s="584"/>
      <c r="BC20" s="585"/>
      <c r="BD20" s="587" t="str">
        <f t="shared" ref="BD20:BD26" si="33">IF(ISBLANK(BC20),"",AX20)</f>
        <v/>
      </c>
      <c r="BE20" s="584"/>
      <c r="BF20" s="585"/>
      <c r="BG20" s="588"/>
      <c r="BH20" s="584"/>
      <c r="BI20" s="585"/>
      <c r="BJ20" s="589" t="str">
        <f>IF(ISBLANK(BI20),"",AX20)</f>
        <v/>
      </c>
      <c r="BK20" s="584"/>
      <c r="BL20" s="585"/>
      <c r="BM20" s="590" t="str">
        <f>IF(ISBLANK(BL20),"",AX20)</f>
        <v/>
      </c>
      <c r="BN20" s="584"/>
      <c r="BO20" s="585"/>
      <c r="BP20" s="591" t="str">
        <f t="shared" ref="BP20:BP26" si="34">IF(ISBLANK(BO20),"",AX20)</f>
        <v/>
      </c>
      <c r="BQ20" s="584"/>
      <c r="BR20" s="585"/>
      <c r="BS20" s="592" t="str">
        <f t="shared" ref="BS20:BS28" si="35">IF(ISBLANK(BR20),"",AX20)</f>
        <v/>
      </c>
      <c r="BT20" s="584"/>
      <c r="BU20" s="585"/>
      <c r="BV20" s="593" t="str">
        <f>IF(ISBLANK(BU20),"",AX20)</f>
        <v/>
      </c>
      <c r="BW20" s="440"/>
      <c r="BX20" s="454"/>
      <c r="BY20" s="468" t="str">
        <f t="shared" ref="BY20:BY51" si="36">IF(ISBLANK(BX20),"",AX20)</f>
        <v/>
      </c>
      <c r="BZ20" s="440"/>
      <c r="CA20" s="454"/>
      <c r="CB20" s="455" t="str">
        <f t="shared" ref="CB20:CB51" si="37">IF(ISBLANK(CA20),"",AX20)</f>
        <v/>
      </c>
      <c r="CC20" s="440"/>
      <c r="CD20" s="454"/>
      <c r="CE20" s="455" t="str">
        <f t="shared" ref="CE20:CE51" si="38">IF(ISBLANK(CD20),"",AX20)</f>
        <v/>
      </c>
      <c r="CF20" s="440"/>
      <c r="CG20" s="454"/>
      <c r="CH20" s="455" t="str">
        <f t="shared" ref="CH20:CH51" si="39">IF(ISBLANK(CG20),"",AX20)</f>
        <v/>
      </c>
      <c r="CI20" s="440"/>
      <c r="CJ20" s="454"/>
      <c r="CK20" s="455" t="str">
        <f t="shared" ref="CK20:CK51" si="40">IF(ISBLANK(CJ20),"",AX20)</f>
        <v/>
      </c>
      <c r="CL20" s="440"/>
      <c r="CM20" s="454"/>
      <c r="CN20" s="455" t="str">
        <f t="shared" ref="CN20:CN51" si="41">IF(ISBLANK(CM20),"",AX20)</f>
        <v/>
      </c>
      <c r="CO20" s="440"/>
      <c r="CP20" s="454"/>
      <c r="CQ20" s="455" t="str">
        <f t="shared" ref="CQ20:CQ51" si="42">IF(ISBLANK(CP20),"",AX20)</f>
        <v/>
      </c>
    </row>
    <row r="21" spans="1:95" ht="21" x14ac:dyDescent="0.25">
      <c r="A21" s="433"/>
      <c r="B21" s="436" t="str">
        <f t="shared" si="0"/>
        <v>B</v>
      </c>
      <c r="C21" s="437">
        <f t="shared" si="1"/>
        <v>0</v>
      </c>
      <c r="D21" s="596">
        <f>IF(ISTEXT(AZ21),0,IF(ISBLANK(AZ21),0,(AZ21/AY16)*D16))</f>
        <v>0</v>
      </c>
      <c r="E21" s="605" t="str">
        <f t="shared" si="2"/>
        <v/>
      </c>
      <c r="F21" s="603">
        <f t="shared" si="3"/>
        <v>0</v>
      </c>
      <c r="G21" s="596">
        <f>IF(ISTEXT(BC21),0,IF(ISBLANK(BC21),0,(BC21/BB16)*G16))</f>
        <v>0</v>
      </c>
      <c r="H21" s="605" t="str">
        <f t="shared" si="4"/>
        <v/>
      </c>
      <c r="I21" s="603">
        <f t="shared" si="5"/>
        <v>0</v>
      </c>
      <c r="J21" s="596">
        <f>IF(ISTEXT(BF21),0,IF(ISBLANK(BF21),0,(BF21/J16)*BE16))</f>
        <v>0</v>
      </c>
      <c r="K21" s="605" t="str">
        <f t="shared" si="6"/>
        <v/>
      </c>
      <c r="L21" s="603">
        <f t="shared" si="7"/>
        <v>0</v>
      </c>
      <c r="M21" s="596">
        <f>IF(ISTEXT(BI21),0,IF(ISBLANK(BI21),0,(BI21/BH16*M16)))</f>
        <v>0</v>
      </c>
      <c r="N21" s="605" t="str">
        <f t="shared" si="8"/>
        <v/>
      </c>
      <c r="O21" s="603">
        <f t="shared" si="9"/>
        <v>0</v>
      </c>
      <c r="P21" s="596">
        <f>IF(ISTEXT(BL21),0,IF(ISBLANK(BL21),0,(BL21/BK16)*P16))</f>
        <v>0</v>
      </c>
      <c r="Q21" s="605" t="str">
        <f t="shared" si="10"/>
        <v/>
      </c>
      <c r="R21" s="603">
        <f t="shared" si="11"/>
        <v>0</v>
      </c>
      <c r="S21" s="596">
        <f>IF(ISTEXT(BO21),0,IF(ISBLANK(BO21),0,(BO21/BN16)*S16))</f>
        <v>0</v>
      </c>
      <c r="T21" s="605" t="str">
        <f t="shared" si="12"/>
        <v/>
      </c>
      <c r="U21" s="603">
        <f t="shared" si="13"/>
        <v>0</v>
      </c>
      <c r="V21" s="596">
        <f>IF(ISTEXT(BR21),0,IF(ISBLANK(BR21),0,(BR21/BQ16)*V16))</f>
        <v>0</v>
      </c>
      <c r="W21" s="605" t="str">
        <f t="shared" si="14"/>
        <v/>
      </c>
      <c r="X21" s="603">
        <f t="shared" si="15"/>
        <v>0</v>
      </c>
      <c r="Y21" s="596">
        <f>IF(ISTEXT(BU21),0,IF(ISBLANK(BU21),0,(BU21/BT16)*Y16))</f>
        <v>0</v>
      </c>
      <c r="Z21" s="605" t="str">
        <f t="shared" si="16"/>
        <v/>
      </c>
      <c r="AA21" s="603">
        <f t="shared" si="17"/>
        <v>0</v>
      </c>
      <c r="AB21" s="596">
        <f>IF(ISTEXT(BX21),0,IF(ISBLANK(BX21),0,(BX21/BW16)*AB16))</f>
        <v>0</v>
      </c>
      <c r="AC21" s="605" t="str">
        <f t="shared" si="18"/>
        <v/>
      </c>
      <c r="AD21" s="600">
        <f t="shared" si="19"/>
        <v>0</v>
      </c>
      <c r="AE21" s="596">
        <f>IF(ISTEXT(CA21),0,IF(ISBLANK(CA21),0,(CA21/BZ16)*AE16))</f>
        <v>0</v>
      </c>
      <c r="AF21" s="605" t="str">
        <f t="shared" si="20"/>
        <v/>
      </c>
      <c r="AG21" s="600">
        <f t="shared" si="21"/>
        <v>0</v>
      </c>
      <c r="AH21" s="596">
        <f>IF(ISTEXT(CD21),0,IF(ISBLANK(CD21),0,(CD21/CC16)*AH16))</f>
        <v>0</v>
      </c>
      <c r="AI21" s="605" t="str">
        <f t="shared" si="22"/>
        <v/>
      </c>
      <c r="AJ21" s="600">
        <f t="shared" si="23"/>
        <v>0</v>
      </c>
      <c r="AK21" s="596">
        <f>IF(ISTEXT(CG21),0,IF(ISBLANK(CG21),0,(CG21/CF16)*AK16))</f>
        <v>0</v>
      </c>
      <c r="AL21" s="605" t="str">
        <f t="shared" si="24"/>
        <v/>
      </c>
      <c r="AM21" s="600">
        <f t="shared" si="25"/>
        <v>0</v>
      </c>
      <c r="AN21" s="596">
        <f>IF(ISTEXT(CJ21),0,IF(ISBLANK(CJ21),0,(CJ21/CI16)*AN16))</f>
        <v>0</v>
      </c>
      <c r="AO21" s="605" t="str">
        <f t="shared" si="26"/>
        <v/>
      </c>
      <c r="AP21" s="600">
        <f t="shared" si="27"/>
        <v>0</v>
      </c>
      <c r="AQ21" s="596">
        <f>IF(ISTEXT(CM21),0,IF(ISBLANK(CM21),0,(CM21/CL16)*AQ16))</f>
        <v>0</v>
      </c>
      <c r="AR21" s="605" t="str">
        <f t="shared" si="28"/>
        <v/>
      </c>
      <c r="AS21" s="600">
        <f t="shared" si="29"/>
        <v>0</v>
      </c>
      <c r="AT21" s="596">
        <f>IF(ISTEXT(CP21),0,IF(ISBLANK(CP21),0,(CP21/CO16)*AT16))</f>
        <v>0</v>
      </c>
      <c r="AU21" s="605" t="str">
        <f t="shared" si="30"/>
        <v/>
      </c>
      <c r="AV21" s="600">
        <f t="shared" si="31"/>
        <v>0</v>
      </c>
      <c r="AW21" s="581" t="s">
        <v>187</v>
      </c>
      <c r="AX21" s="442"/>
      <c r="AY21" s="441"/>
      <c r="AZ21" s="461"/>
      <c r="BA21" s="504" t="str">
        <f t="shared" si="32"/>
        <v/>
      </c>
      <c r="BB21" s="441"/>
      <c r="BC21" s="461"/>
      <c r="BD21" s="500" t="str">
        <f t="shared" si="33"/>
        <v/>
      </c>
      <c r="BE21" s="441"/>
      <c r="BF21" s="461"/>
      <c r="BG21" s="496" t="str">
        <f t="shared" ref="BG21:BG26" si="43">IF(ISBLANK(BF21),"",AX21)</f>
        <v/>
      </c>
      <c r="BH21" s="441"/>
      <c r="BI21" s="461"/>
      <c r="BJ21" s="492" t="str">
        <f>IF(ISBLANK(BI21),"",AX21)</f>
        <v/>
      </c>
      <c r="BK21" s="441"/>
      <c r="BL21" s="461"/>
      <c r="BM21" s="488" t="str">
        <f>IF(ISBLANK(BL21),"",AX21)</f>
        <v/>
      </c>
      <c r="BN21" s="441"/>
      <c r="BO21" s="461"/>
      <c r="BP21" s="484" t="str">
        <f t="shared" si="34"/>
        <v/>
      </c>
      <c r="BQ21" s="441"/>
      <c r="BR21" s="461"/>
      <c r="BS21" s="480" t="str">
        <f t="shared" si="35"/>
        <v/>
      </c>
      <c r="BT21" s="441"/>
      <c r="BU21" s="461"/>
      <c r="BV21" s="476" t="str">
        <f>IF(ISBLANK(BU21),"",AX21)</f>
        <v/>
      </c>
      <c r="BW21" s="441"/>
      <c r="BX21" s="456"/>
      <c r="BY21" s="469" t="str">
        <f t="shared" si="36"/>
        <v/>
      </c>
      <c r="BZ21" s="441"/>
      <c r="CA21" s="456"/>
      <c r="CB21" s="457" t="str">
        <f t="shared" si="37"/>
        <v/>
      </c>
      <c r="CC21" s="441"/>
      <c r="CD21" s="456"/>
      <c r="CE21" s="457" t="str">
        <f t="shared" si="38"/>
        <v/>
      </c>
      <c r="CF21" s="441"/>
      <c r="CG21" s="456"/>
      <c r="CH21" s="457" t="str">
        <f t="shared" si="39"/>
        <v/>
      </c>
      <c r="CI21" s="441"/>
      <c r="CJ21" s="456"/>
      <c r="CK21" s="457" t="str">
        <f t="shared" si="40"/>
        <v/>
      </c>
      <c r="CL21" s="441"/>
      <c r="CM21" s="456"/>
      <c r="CN21" s="457" t="str">
        <f t="shared" si="41"/>
        <v/>
      </c>
      <c r="CO21" s="441"/>
      <c r="CP21" s="456"/>
      <c r="CQ21" s="457" t="str">
        <f t="shared" si="42"/>
        <v/>
      </c>
    </row>
    <row r="22" spans="1:95" ht="21" x14ac:dyDescent="0.25">
      <c r="A22" s="433"/>
      <c r="B22" s="436" t="str">
        <f t="shared" si="0"/>
        <v>beurre</v>
      </c>
      <c r="C22" s="437" t="str">
        <f t="shared" si="1"/>
        <v>C à S</v>
      </c>
      <c r="D22" s="597">
        <f>IF(ISTEXT(AZ22),0,IF(ISBLANK(AZ22),0,(AZ22/AY16)*D16))</f>
        <v>0</v>
      </c>
      <c r="E22" s="605" t="str">
        <f t="shared" si="2"/>
        <v/>
      </c>
      <c r="F22" s="603">
        <f t="shared" si="3"/>
        <v>0</v>
      </c>
      <c r="G22" s="597">
        <f>IF(ISTEXT(BC22),0,IF(ISBLANK(BC22),0,(BC22/BB16)*G16))</f>
        <v>0</v>
      </c>
      <c r="H22" s="605" t="str">
        <f t="shared" si="4"/>
        <v/>
      </c>
      <c r="I22" s="603">
        <f t="shared" si="5"/>
        <v>0</v>
      </c>
      <c r="J22" s="597">
        <f>IF(ISTEXT(BF22),0,IF(ISBLANK(BF22),0,(BF22/J16)*BE16))</f>
        <v>0</v>
      </c>
      <c r="K22" s="605" t="str">
        <f t="shared" si="6"/>
        <v/>
      </c>
      <c r="L22" s="603">
        <f t="shared" si="7"/>
        <v>0</v>
      </c>
      <c r="M22" s="597">
        <f>IF(ISTEXT(BI22),0,IF(ISBLANK(BI22),0,(BI22/BH16*M16)))</f>
        <v>0</v>
      </c>
      <c r="N22" s="605" t="str">
        <f t="shared" si="8"/>
        <v/>
      </c>
      <c r="O22" s="603">
        <f t="shared" si="9"/>
        <v>0</v>
      </c>
      <c r="P22" s="599">
        <f>IF(ISTEXT(BL22),0,IF(ISBLANK(BL22),0,(BL22/BK16)*P16))</f>
        <v>0</v>
      </c>
      <c r="Q22" s="605" t="str">
        <f t="shared" si="10"/>
        <v/>
      </c>
      <c r="R22" s="603">
        <f t="shared" si="11"/>
        <v>0</v>
      </c>
      <c r="S22" s="597">
        <f>IF(ISTEXT(BO22),0,IF(ISBLANK(BO22),0,(BO22/BN16)*S16))</f>
        <v>0</v>
      </c>
      <c r="T22" s="605" t="str">
        <f t="shared" si="12"/>
        <v/>
      </c>
      <c r="U22" s="603">
        <f t="shared" si="13"/>
        <v>0</v>
      </c>
      <c r="V22" s="597">
        <f>IF(ISTEXT(BR22),0,IF(ISBLANK(BR22),0,(BR22/BQ16)*V16))</f>
        <v>0</v>
      </c>
      <c r="W22" s="605" t="str">
        <f t="shared" si="14"/>
        <v/>
      </c>
      <c r="X22" s="603">
        <f t="shared" si="15"/>
        <v>0</v>
      </c>
      <c r="Y22" s="597">
        <f>IF(ISTEXT(BU22),0,IF(ISBLANK(BU22),0,(BU22/BT16)*Y16))</f>
        <v>0</v>
      </c>
      <c r="Z22" s="605" t="str">
        <f t="shared" si="16"/>
        <v/>
      </c>
      <c r="AA22" s="603">
        <f t="shared" si="17"/>
        <v>0</v>
      </c>
      <c r="AB22" s="597">
        <f>IF(ISTEXT(BX22),0,IF(ISBLANK(BX22),0,(BX22/BW16)*AB16))</f>
        <v>0</v>
      </c>
      <c r="AC22" s="605" t="str">
        <f t="shared" si="18"/>
        <v/>
      </c>
      <c r="AD22" s="602">
        <f t="shared" si="19"/>
        <v>0</v>
      </c>
      <c r="AE22" s="597">
        <f>IF(ISTEXT(CA22),0,IF(ISBLANK(CA22),0,(CA22/BZ16)*AE16))</f>
        <v>0</v>
      </c>
      <c r="AF22" s="605" t="str">
        <f t="shared" si="20"/>
        <v/>
      </c>
      <c r="AG22" s="602">
        <f t="shared" si="21"/>
        <v>0</v>
      </c>
      <c r="AH22" s="597">
        <f>IF(ISTEXT(CD22),0,IF(ISBLANK(CD22),0,(CD22/CC16)*AH16))</f>
        <v>0</v>
      </c>
      <c r="AI22" s="605" t="str">
        <f t="shared" si="22"/>
        <v/>
      </c>
      <c r="AJ22" s="602">
        <f t="shared" si="23"/>
        <v>0</v>
      </c>
      <c r="AK22" s="597">
        <f>IF(ISTEXT(CG22),0,IF(ISBLANK(CG22),0,(CG22/CF16)*AK16))</f>
        <v>0</v>
      </c>
      <c r="AL22" s="605" t="str">
        <f t="shared" si="24"/>
        <v/>
      </c>
      <c r="AM22" s="602">
        <f t="shared" si="25"/>
        <v>0</v>
      </c>
      <c r="AN22" s="597">
        <f>IF(ISTEXT(CJ22),0,IF(ISBLANK(CJ22),0,(CJ22/CI16)*AN16))</f>
        <v>0</v>
      </c>
      <c r="AO22" s="605" t="str">
        <f t="shared" si="26"/>
        <v/>
      </c>
      <c r="AP22" s="602">
        <f t="shared" si="27"/>
        <v>0</v>
      </c>
      <c r="AQ22" s="597">
        <f>IF(ISTEXT(CM22),0,IF(ISBLANK(CM22),0,(CM22/CL16)*AQ16))</f>
        <v>0</v>
      </c>
      <c r="AR22" s="605" t="str">
        <f t="shared" si="28"/>
        <v/>
      </c>
      <c r="AS22" s="602">
        <f t="shared" si="29"/>
        <v>0</v>
      </c>
      <c r="AT22" s="597">
        <f>IF(ISTEXT(CP22),0,IF(ISBLANK(CP22),0,(CP22/CO16)*AT16))</f>
        <v>0</v>
      </c>
      <c r="AU22" s="605" t="str">
        <f t="shared" si="30"/>
        <v/>
      </c>
      <c r="AV22" s="602">
        <f t="shared" si="31"/>
        <v>0</v>
      </c>
      <c r="AW22" s="447" t="s">
        <v>214</v>
      </c>
      <c r="AX22" s="442" t="s">
        <v>86</v>
      </c>
      <c r="AY22" s="441"/>
      <c r="AZ22" s="461"/>
      <c r="BA22" s="504" t="str">
        <f t="shared" si="32"/>
        <v/>
      </c>
      <c r="BB22" s="441"/>
      <c r="BC22" s="461"/>
      <c r="BD22" s="500" t="str">
        <f t="shared" si="33"/>
        <v/>
      </c>
      <c r="BE22" s="441"/>
      <c r="BF22" s="461"/>
      <c r="BG22" s="496" t="str">
        <f t="shared" si="43"/>
        <v/>
      </c>
      <c r="BH22" s="441"/>
      <c r="BI22" s="461"/>
      <c r="BJ22" s="492" t="str">
        <f>IF(ISBLANK(BI22),"",AX22)</f>
        <v/>
      </c>
      <c r="BK22" s="441"/>
      <c r="BL22" s="461"/>
      <c r="BM22" s="488" t="str">
        <f>IF(ISBLANK(BL22),"",AX22)</f>
        <v/>
      </c>
      <c r="BN22" s="441"/>
      <c r="BO22" s="461"/>
      <c r="BP22" s="484" t="str">
        <f t="shared" si="34"/>
        <v/>
      </c>
      <c r="BQ22" s="441"/>
      <c r="BR22" s="461"/>
      <c r="BS22" s="480" t="str">
        <f t="shared" si="35"/>
        <v/>
      </c>
      <c r="BT22" s="441"/>
      <c r="BU22" s="461"/>
      <c r="BV22" s="476" t="str">
        <f>IF(ISBLANK(BU22),"",AX22)</f>
        <v/>
      </c>
      <c r="BW22" s="441"/>
      <c r="BX22" s="456"/>
      <c r="BY22" s="469" t="str">
        <f t="shared" si="36"/>
        <v/>
      </c>
      <c r="BZ22" s="441"/>
      <c r="CA22" s="456"/>
      <c r="CB22" s="457" t="str">
        <f t="shared" si="37"/>
        <v/>
      </c>
      <c r="CC22" s="441"/>
      <c r="CD22" s="456"/>
      <c r="CE22" s="457" t="str">
        <f t="shared" si="38"/>
        <v/>
      </c>
      <c r="CF22" s="441"/>
      <c r="CG22" s="456"/>
      <c r="CH22" s="457" t="str">
        <f t="shared" si="39"/>
        <v/>
      </c>
      <c r="CI22" s="441"/>
      <c r="CJ22" s="456"/>
      <c r="CK22" s="457" t="str">
        <f t="shared" si="40"/>
        <v/>
      </c>
      <c r="CL22" s="441"/>
      <c r="CM22" s="456"/>
      <c r="CN22" s="457" t="str">
        <f t="shared" si="41"/>
        <v/>
      </c>
      <c r="CO22" s="441"/>
      <c r="CP22" s="456"/>
      <c r="CQ22" s="457" t="str">
        <f t="shared" si="42"/>
        <v/>
      </c>
    </row>
    <row r="23" spans="1:95" ht="21" x14ac:dyDescent="0.25">
      <c r="A23" s="433"/>
      <c r="B23" s="436" t="str">
        <f t="shared" si="0"/>
        <v>bière blonde</v>
      </c>
      <c r="C23" s="437" t="str">
        <f t="shared" si="1"/>
        <v>Kg</v>
      </c>
      <c r="D23" s="596">
        <f>IF(ISTEXT(AZ23),0,IF(ISBLANK(AZ23),0,(AZ23/AY16)*D16))</f>
        <v>0</v>
      </c>
      <c r="E23" s="605" t="str">
        <f t="shared" si="2"/>
        <v/>
      </c>
      <c r="F23" s="603">
        <f t="shared" si="3"/>
        <v>0</v>
      </c>
      <c r="G23" s="596">
        <f>IF(ISTEXT(BC23),0,IF(ISBLANK(BC23),0,(BC23/BB16)*G16))</f>
        <v>0</v>
      </c>
      <c r="H23" s="605" t="str">
        <f t="shared" si="4"/>
        <v/>
      </c>
      <c r="I23" s="603">
        <f t="shared" si="5"/>
        <v>0</v>
      </c>
      <c r="J23" s="596">
        <f>IF(ISTEXT(BF23),0,IF(ISBLANK(BF23),0,(BF23/J16)*BE16))</f>
        <v>0</v>
      </c>
      <c r="K23" s="605" t="str">
        <f t="shared" si="6"/>
        <v/>
      </c>
      <c r="L23" s="603">
        <f t="shared" si="7"/>
        <v>0</v>
      </c>
      <c r="M23" s="596">
        <f>IF(ISTEXT(BI23),0,IF(ISBLANK(BI23),0,(BI23/BH16*M16)))</f>
        <v>0.05</v>
      </c>
      <c r="N23" s="605" t="str">
        <f t="shared" si="8"/>
        <v>Kg</v>
      </c>
      <c r="O23" s="507" t="str">
        <f t="shared" si="9"/>
        <v>B</v>
      </c>
      <c r="P23" s="596">
        <f>IF(ISTEXT(BL23),0,IF(ISBLANK(BL23),0,(BL23/BK16)*P16))</f>
        <v>0</v>
      </c>
      <c r="Q23" s="605" t="str">
        <f t="shared" si="10"/>
        <v/>
      </c>
      <c r="R23" s="603">
        <f t="shared" si="11"/>
        <v>0</v>
      </c>
      <c r="S23" s="596">
        <f>IF(ISTEXT(BO23),0,IF(ISBLANK(BO23),0,(BO23/BN16)*S16))</f>
        <v>0</v>
      </c>
      <c r="T23" s="605" t="str">
        <f t="shared" si="12"/>
        <v/>
      </c>
      <c r="U23" s="603">
        <f t="shared" si="13"/>
        <v>0</v>
      </c>
      <c r="V23" s="596">
        <f>IF(ISTEXT(BR23),0,IF(ISBLANK(BR23),0,(BR23/BQ16)*V16))</f>
        <v>0</v>
      </c>
      <c r="W23" s="605" t="str">
        <f t="shared" si="14"/>
        <v/>
      </c>
      <c r="X23" s="603">
        <f t="shared" si="15"/>
        <v>0</v>
      </c>
      <c r="Y23" s="596">
        <f>IF(ISTEXT(BU23),0,IF(ISBLANK(BU23),0,(BU23/BT16)*Y16))</f>
        <v>0.24999999999999997</v>
      </c>
      <c r="Z23" s="605" t="str">
        <f t="shared" si="16"/>
        <v>Kg</v>
      </c>
      <c r="AA23" s="506" t="str">
        <f t="shared" si="17"/>
        <v>C</v>
      </c>
      <c r="AB23" s="596">
        <f>IF(ISTEXT(BX23),0,IF(ISBLANK(BX23),0,(BX23/BW16)*AB16))</f>
        <v>0</v>
      </c>
      <c r="AC23" s="605" t="str">
        <f t="shared" si="18"/>
        <v/>
      </c>
      <c r="AD23" s="600">
        <f t="shared" si="19"/>
        <v>0</v>
      </c>
      <c r="AE23" s="596">
        <f>IF(ISTEXT(CA23),0,IF(ISBLANK(CA23),0,(CA23/BZ16)*AE16))</f>
        <v>0</v>
      </c>
      <c r="AF23" s="605" t="str">
        <f t="shared" si="20"/>
        <v/>
      </c>
      <c r="AG23" s="600">
        <f t="shared" si="21"/>
        <v>0</v>
      </c>
      <c r="AH23" s="596">
        <f>IF(ISTEXT(CD23),0,IF(ISBLANK(CD23),0,(CD23/CC16)*AH16))</f>
        <v>0</v>
      </c>
      <c r="AI23" s="605" t="str">
        <f t="shared" si="22"/>
        <v/>
      </c>
      <c r="AJ23" s="600">
        <f t="shared" si="23"/>
        <v>0</v>
      </c>
      <c r="AK23" s="596">
        <f>IF(ISTEXT(CG23),0,IF(ISBLANK(CG23),0,(CG23/CF16)*AK16))</f>
        <v>0</v>
      </c>
      <c r="AL23" s="605" t="str">
        <f t="shared" si="24"/>
        <v/>
      </c>
      <c r="AM23" s="600">
        <f t="shared" si="25"/>
        <v>0</v>
      </c>
      <c r="AN23" s="596">
        <f>IF(ISTEXT(CJ23),0,IF(ISBLANK(CJ23),0,(CJ23/CI16)*AN16))</f>
        <v>0</v>
      </c>
      <c r="AO23" s="605" t="str">
        <f t="shared" si="26"/>
        <v/>
      </c>
      <c r="AP23" s="600">
        <f t="shared" si="27"/>
        <v>0</v>
      </c>
      <c r="AQ23" s="596">
        <f>IF(ISTEXT(CM23),0,IF(ISBLANK(CM23),0,(CM23/CL16)*AQ16))</f>
        <v>0</v>
      </c>
      <c r="AR23" s="605" t="str">
        <f t="shared" si="28"/>
        <v/>
      </c>
      <c r="AS23" s="600">
        <f t="shared" si="29"/>
        <v>0</v>
      </c>
      <c r="AT23" s="596">
        <f>IF(ISTEXT(CP23),0,IF(ISBLANK(CP23),0,(CP23/CO16)*AT16))</f>
        <v>0</v>
      </c>
      <c r="AU23" s="605" t="str">
        <f t="shared" si="30"/>
        <v/>
      </c>
      <c r="AV23" s="600">
        <f t="shared" si="31"/>
        <v>0</v>
      </c>
      <c r="AW23" s="447" t="s">
        <v>209</v>
      </c>
      <c r="AX23" s="442" t="s">
        <v>9</v>
      </c>
      <c r="AY23" s="441"/>
      <c r="AZ23" s="456"/>
      <c r="BA23" s="502" t="str">
        <f t="shared" si="32"/>
        <v/>
      </c>
      <c r="BB23" s="441"/>
      <c r="BC23" s="456"/>
      <c r="BD23" s="498" t="str">
        <f t="shared" si="33"/>
        <v/>
      </c>
      <c r="BE23" s="441"/>
      <c r="BF23" s="456"/>
      <c r="BG23" s="494" t="str">
        <f t="shared" si="43"/>
        <v/>
      </c>
      <c r="BH23" s="441" t="s">
        <v>187</v>
      </c>
      <c r="BI23" s="580">
        <v>0.02</v>
      </c>
      <c r="BJ23" s="490" t="str">
        <f>IF(ISBLANK(BI23),"",AX23)</f>
        <v>Kg</v>
      </c>
      <c r="BK23" s="441"/>
      <c r="BL23" s="456"/>
      <c r="BM23" s="486" t="str">
        <f t="shared" ref="BM23:BM81" si="44">IF(ISBLANK(BL23),"",AX23)</f>
        <v/>
      </c>
      <c r="BN23" s="441"/>
      <c r="BO23" s="456"/>
      <c r="BP23" s="482" t="str">
        <f t="shared" si="34"/>
        <v/>
      </c>
      <c r="BQ23" s="441"/>
      <c r="BR23" s="456"/>
      <c r="BS23" s="478" t="str">
        <f t="shared" si="35"/>
        <v/>
      </c>
      <c r="BT23" s="441" t="s">
        <v>268</v>
      </c>
      <c r="BU23" s="580">
        <v>0.15</v>
      </c>
      <c r="BV23" s="474" t="str">
        <f>IF(ISBLANK(BU23),"",AX23)</f>
        <v>Kg</v>
      </c>
      <c r="BW23" s="441"/>
      <c r="BX23" s="458"/>
      <c r="BY23" s="470" t="str">
        <f t="shared" si="36"/>
        <v/>
      </c>
      <c r="BZ23" s="441"/>
      <c r="CA23" s="458"/>
      <c r="CB23" s="459" t="str">
        <f t="shared" si="37"/>
        <v/>
      </c>
      <c r="CC23" s="441"/>
      <c r="CD23" s="458"/>
      <c r="CE23" s="459" t="str">
        <f t="shared" si="38"/>
        <v/>
      </c>
      <c r="CF23" s="441"/>
      <c r="CG23" s="458"/>
      <c r="CH23" s="459" t="str">
        <f t="shared" si="39"/>
        <v/>
      </c>
      <c r="CI23" s="441"/>
      <c r="CJ23" s="458"/>
      <c r="CK23" s="459" t="str">
        <f t="shared" si="40"/>
        <v/>
      </c>
      <c r="CL23" s="441"/>
      <c r="CM23" s="458"/>
      <c r="CN23" s="459" t="str">
        <f t="shared" si="41"/>
        <v/>
      </c>
      <c r="CO23" s="441"/>
      <c r="CP23" s="458"/>
      <c r="CQ23" s="459" t="str">
        <f t="shared" si="42"/>
        <v/>
      </c>
    </row>
    <row r="24" spans="1:95" ht="21" x14ac:dyDescent="0.25">
      <c r="A24" s="433"/>
      <c r="B24" s="436" t="str">
        <f t="shared" si="0"/>
        <v>C</v>
      </c>
      <c r="C24" s="437">
        <f t="shared" si="1"/>
        <v>0</v>
      </c>
      <c r="D24" s="596">
        <f>IF(ISTEXT(AZ24),0,IF(ISBLANK(AZ24),0,(AZ24/AY16)*D16))</f>
        <v>0</v>
      </c>
      <c r="E24" s="605" t="str">
        <f t="shared" si="2"/>
        <v/>
      </c>
      <c r="F24" s="603">
        <f t="shared" si="3"/>
        <v>0</v>
      </c>
      <c r="G24" s="596">
        <f>IF(ISTEXT(BC24),0,IF(ISBLANK(BC24),0,(BC24/BB16)*G16))</f>
        <v>0</v>
      </c>
      <c r="H24" s="605" t="str">
        <f t="shared" si="4"/>
        <v/>
      </c>
      <c r="I24" s="603">
        <f t="shared" si="5"/>
        <v>0</v>
      </c>
      <c r="J24" s="596">
        <f>IF(ISTEXT(BF24),0,IF(ISBLANK(BF24),0,(BF24/J16)*BE16))</f>
        <v>0</v>
      </c>
      <c r="K24" s="605" t="str">
        <f t="shared" si="6"/>
        <v/>
      </c>
      <c r="L24" s="603">
        <f t="shared" si="7"/>
        <v>0</v>
      </c>
      <c r="M24" s="596">
        <f>IF(ISTEXT(BI24),0,IF(ISBLANK(BI24),0,(BI24/BH16*M16)))</f>
        <v>0</v>
      </c>
      <c r="N24" s="605" t="str">
        <f t="shared" si="8"/>
        <v/>
      </c>
      <c r="O24" s="603">
        <f t="shared" si="9"/>
        <v>0</v>
      </c>
      <c r="P24" s="596">
        <f>IF(ISTEXT(BL24),0,IF(ISBLANK(BL24),0,(BL24/BK16)*P16))</f>
        <v>0</v>
      </c>
      <c r="Q24" s="605" t="str">
        <f t="shared" si="10"/>
        <v/>
      </c>
      <c r="R24" s="603">
        <f t="shared" si="11"/>
        <v>0</v>
      </c>
      <c r="S24" s="596">
        <f>IF(ISTEXT(BO24),0,IF(ISBLANK(BO24),0,(BO24/BN16)*S16))</f>
        <v>0</v>
      </c>
      <c r="T24" s="605" t="str">
        <f t="shared" si="12"/>
        <v/>
      </c>
      <c r="U24" s="603">
        <f t="shared" si="13"/>
        <v>0</v>
      </c>
      <c r="V24" s="596">
        <f>IF(ISTEXT(BR24),0,IF(ISBLANK(BR24),0,(BR24/BQ16)*V16))</f>
        <v>0</v>
      </c>
      <c r="W24" s="605" t="str">
        <f t="shared" si="14"/>
        <v/>
      </c>
      <c r="X24" s="603">
        <f t="shared" si="15"/>
        <v>0</v>
      </c>
      <c r="Y24" s="596">
        <f>IF(ISTEXT(BU24),0,IF(ISBLANK(BU24),0,(BU24/BT16)*Y16))</f>
        <v>0</v>
      </c>
      <c r="Z24" s="605" t="str">
        <f t="shared" si="16"/>
        <v/>
      </c>
      <c r="AA24" s="603">
        <f t="shared" si="17"/>
        <v>0</v>
      </c>
      <c r="AB24" s="596">
        <f>IF(ISTEXT(BX24),0,IF(ISBLANK(BX24),0,(BX24/BW16)*AB16))</f>
        <v>0</v>
      </c>
      <c r="AC24" s="605" t="str">
        <f t="shared" si="18"/>
        <v/>
      </c>
      <c r="AD24" s="603">
        <f t="shared" si="19"/>
        <v>0</v>
      </c>
      <c r="AE24" s="596">
        <f>IF(ISTEXT(CA24),0,IF(ISBLANK(CA24),0,(CA24/BZ16)*AE16))</f>
        <v>0</v>
      </c>
      <c r="AF24" s="605" t="str">
        <f t="shared" si="20"/>
        <v/>
      </c>
      <c r="AG24" s="603">
        <f t="shared" si="21"/>
        <v>0</v>
      </c>
      <c r="AH24" s="596">
        <f>IF(ISTEXT(CD24),0,IF(ISBLANK(CD24),0,(CD24/CC16)*AH16))</f>
        <v>0</v>
      </c>
      <c r="AI24" s="605" t="str">
        <f t="shared" si="22"/>
        <v/>
      </c>
      <c r="AJ24" s="603">
        <f t="shared" si="23"/>
        <v>0</v>
      </c>
      <c r="AK24" s="596">
        <f>IF(ISTEXT(CG24),0,IF(ISBLANK(CG24),0,(CG24/CF16)*AK16))</f>
        <v>0</v>
      </c>
      <c r="AL24" s="605" t="str">
        <f t="shared" si="24"/>
        <v/>
      </c>
      <c r="AM24" s="603">
        <f t="shared" si="25"/>
        <v>0</v>
      </c>
      <c r="AN24" s="596">
        <f>IF(ISTEXT(CJ24),0,IF(ISBLANK(CJ24),0,(CJ24/CI16)*AN16))</f>
        <v>0</v>
      </c>
      <c r="AO24" s="605" t="str">
        <f t="shared" si="26"/>
        <v/>
      </c>
      <c r="AP24" s="603">
        <f t="shared" si="27"/>
        <v>0</v>
      </c>
      <c r="AQ24" s="596">
        <f>IF(ISTEXT(CM24),0,IF(ISBLANK(CM24),0,(CM24/CL16)*AQ16))</f>
        <v>0</v>
      </c>
      <c r="AR24" s="605" t="str">
        <f t="shared" si="28"/>
        <v/>
      </c>
      <c r="AS24" s="603">
        <f t="shared" si="29"/>
        <v>0</v>
      </c>
      <c r="AT24" s="596">
        <f>IF(ISTEXT(CP24),0,IF(ISBLANK(CP24),0,(CP24/CO16)*AT16))</f>
        <v>0</v>
      </c>
      <c r="AU24" s="605" t="str">
        <f t="shared" si="30"/>
        <v/>
      </c>
      <c r="AV24" s="603">
        <f t="shared" si="31"/>
        <v>0</v>
      </c>
      <c r="AW24" s="581" t="s">
        <v>268</v>
      </c>
      <c r="AX24" s="442"/>
      <c r="AY24" s="441"/>
      <c r="AZ24" s="456"/>
      <c r="BA24" s="502" t="str">
        <f t="shared" si="32"/>
        <v/>
      </c>
      <c r="BB24" s="441"/>
      <c r="BC24" s="456"/>
      <c r="BD24" s="498" t="str">
        <f t="shared" si="33"/>
        <v/>
      </c>
      <c r="BE24" s="441"/>
      <c r="BF24" s="456"/>
      <c r="BG24" s="494" t="str">
        <f t="shared" si="43"/>
        <v/>
      </c>
      <c r="BH24" s="441"/>
      <c r="BI24" s="580"/>
      <c r="BJ24" s="490" t="str">
        <f t="shared" ref="BJ24:BJ79" si="45">IF(ISBLANK(BI24),"",AX24)</f>
        <v/>
      </c>
      <c r="BK24" s="441"/>
      <c r="BL24" s="456"/>
      <c r="BM24" s="486" t="str">
        <f t="shared" si="44"/>
        <v/>
      </c>
      <c r="BN24" s="441"/>
      <c r="BO24" s="456"/>
      <c r="BP24" s="482" t="str">
        <f t="shared" si="34"/>
        <v/>
      </c>
      <c r="BQ24" s="441"/>
      <c r="BR24" s="456"/>
      <c r="BS24" s="478" t="str">
        <f t="shared" si="35"/>
        <v/>
      </c>
      <c r="BT24" s="441"/>
      <c r="BU24" s="580"/>
      <c r="BV24" s="474" t="str">
        <f t="shared" ref="BV24:BV78" si="46">IF(ISBLANK(BU24),"",AX24)</f>
        <v/>
      </c>
      <c r="BW24" s="441"/>
      <c r="BX24" s="456"/>
      <c r="BY24" s="469" t="str">
        <f t="shared" si="36"/>
        <v/>
      </c>
      <c r="BZ24" s="441"/>
      <c r="CA24" s="456"/>
      <c r="CB24" s="457" t="str">
        <f t="shared" si="37"/>
        <v/>
      </c>
      <c r="CC24" s="441"/>
      <c r="CD24" s="456"/>
      <c r="CE24" s="457" t="str">
        <f t="shared" si="38"/>
        <v/>
      </c>
      <c r="CF24" s="441"/>
      <c r="CG24" s="456"/>
      <c r="CH24" s="457" t="str">
        <f t="shared" si="39"/>
        <v/>
      </c>
      <c r="CI24" s="441"/>
      <c r="CJ24" s="456"/>
      <c r="CK24" s="457" t="str">
        <f t="shared" si="40"/>
        <v/>
      </c>
      <c r="CL24" s="441"/>
      <c r="CM24" s="456"/>
      <c r="CN24" s="457" t="str">
        <f t="shared" si="41"/>
        <v/>
      </c>
      <c r="CO24" s="441"/>
      <c r="CP24" s="456"/>
      <c r="CQ24" s="457" t="str">
        <f t="shared" si="42"/>
        <v/>
      </c>
    </row>
    <row r="25" spans="1:95" ht="21" x14ac:dyDescent="0.25">
      <c r="A25" s="433"/>
      <c r="B25" s="436" t="str">
        <f t="shared" si="0"/>
        <v>crème liquide</v>
      </c>
      <c r="C25" s="437" t="str">
        <f t="shared" si="1"/>
        <v>Kg</v>
      </c>
      <c r="D25" s="596">
        <f>IF(ISTEXT(AZ25),0,IF(ISBLANK(AZ25),0,(AZ25/AY16)*D16))</f>
        <v>0.5</v>
      </c>
      <c r="E25" s="605" t="str">
        <f t="shared" si="2"/>
        <v>Kg</v>
      </c>
      <c r="F25" s="506" t="str">
        <f t="shared" si="3"/>
        <v>C</v>
      </c>
      <c r="G25" s="596">
        <f>IF(ISTEXT(BC25),0,IF(ISBLANK(BC25),0,(BC25/BB16)*G16))</f>
        <v>0</v>
      </c>
      <c r="H25" s="605" t="str">
        <f t="shared" si="4"/>
        <v/>
      </c>
      <c r="I25" s="603">
        <f t="shared" si="5"/>
        <v>0</v>
      </c>
      <c r="J25" s="596">
        <f>IF(ISTEXT(BF25),0,IF(ISBLANK(BF25),0,(BF25/J16)*BE16))</f>
        <v>0</v>
      </c>
      <c r="K25" s="605" t="str">
        <f t="shared" si="6"/>
        <v/>
      </c>
      <c r="L25" s="603">
        <f t="shared" si="7"/>
        <v>0</v>
      </c>
      <c r="M25" s="596">
        <f>IF(ISTEXT(BI25),0,IF(ISBLANK(BI25),0,(BI25/BH16*M16)))</f>
        <v>0</v>
      </c>
      <c r="N25" s="605" t="str">
        <f t="shared" si="8"/>
        <v/>
      </c>
      <c r="O25" s="603">
        <f t="shared" si="9"/>
        <v>0</v>
      </c>
      <c r="P25" s="596">
        <f>IF(ISTEXT(BL25),0,IF(ISBLANK(BL25),0,(BL25/BK16)*P16))</f>
        <v>0</v>
      </c>
      <c r="Q25" s="605" t="str">
        <f t="shared" si="10"/>
        <v/>
      </c>
      <c r="R25" s="603">
        <f t="shared" si="11"/>
        <v>0</v>
      </c>
      <c r="S25" s="596">
        <f>IF(ISTEXT(BO25),0,IF(ISBLANK(BO25),0,(BO25/BN16)*S16))</f>
        <v>0</v>
      </c>
      <c r="T25" s="605" t="str">
        <f t="shared" si="12"/>
        <v/>
      </c>
      <c r="U25" s="603">
        <f t="shared" si="13"/>
        <v>0</v>
      </c>
      <c r="V25" s="596">
        <f>IF(ISTEXT(BR25),0,IF(ISBLANK(BR25),0,(BR25/BQ16)*V16))</f>
        <v>0</v>
      </c>
      <c r="W25" s="605" t="str">
        <f t="shared" si="14"/>
        <v/>
      </c>
      <c r="X25" s="603">
        <f t="shared" si="15"/>
        <v>0</v>
      </c>
      <c r="Y25" s="596">
        <f>IF(ISTEXT(BU25),0,IF(ISBLANK(BU25),0,(BU25/BT16)*Y16))</f>
        <v>0</v>
      </c>
      <c r="Z25" s="605" t="str">
        <f t="shared" si="16"/>
        <v/>
      </c>
      <c r="AA25" s="603">
        <f t="shared" si="17"/>
        <v>0</v>
      </c>
      <c r="AB25" s="596">
        <f>IF(ISTEXT(BX25),0,IF(ISBLANK(BX25),0,(BX25/BW16)*AB16))</f>
        <v>0</v>
      </c>
      <c r="AC25" s="605" t="str">
        <f t="shared" si="18"/>
        <v/>
      </c>
      <c r="AD25" s="603">
        <f t="shared" si="19"/>
        <v>0</v>
      </c>
      <c r="AE25" s="596">
        <f>IF(ISTEXT(CA25),0,IF(ISBLANK(CA25),0,(CA25/BZ16)*AE16))</f>
        <v>0</v>
      </c>
      <c r="AF25" s="605" t="str">
        <f t="shared" si="20"/>
        <v/>
      </c>
      <c r="AG25" s="603">
        <f t="shared" si="21"/>
        <v>0</v>
      </c>
      <c r="AH25" s="596">
        <f>IF(ISTEXT(CD25),0,IF(ISBLANK(CD25),0,(CD25/CC16)*AH16))</f>
        <v>0</v>
      </c>
      <c r="AI25" s="605" t="str">
        <f t="shared" si="22"/>
        <v/>
      </c>
      <c r="AJ25" s="603">
        <f t="shared" si="23"/>
        <v>0</v>
      </c>
      <c r="AK25" s="596">
        <f>IF(ISTEXT(CG25),0,IF(ISBLANK(CG25),0,(CG25/CF16)*AK16))</f>
        <v>0</v>
      </c>
      <c r="AL25" s="605" t="str">
        <f t="shared" si="24"/>
        <v/>
      </c>
      <c r="AM25" s="603">
        <f t="shared" si="25"/>
        <v>0</v>
      </c>
      <c r="AN25" s="596">
        <f>IF(ISTEXT(CJ25),0,IF(ISBLANK(CJ25),0,(CJ25/CI16)*AN16))</f>
        <v>0</v>
      </c>
      <c r="AO25" s="605" t="str">
        <f t="shared" si="26"/>
        <v/>
      </c>
      <c r="AP25" s="603">
        <f t="shared" si="27"/>
        <v>0</v>
      </c>
      <c r="AQ25" s="596">
        <f>IF(ISTEXT(CM25),0,IF(ISBLANK(CM25),0,(CM25/CL16)*AQ16))</f>
        <v>0</v>
      </c>
      <c r="AR25" s="605" t="str">
        <f t="shared" si="28"/>
        <v/>
      </c>
      <c r="AS25" s="603">
        <f t="shared" si="29"/>
        <v>0</v>
      </c>
      <c r="AT25" s="596">
        <f>IF(ISTEXT(CP25),0,IF(ISBLANK(CP25),0,(CP25/CO16)*AT16))</f>
        <v>0</v>
      </c>
      <c r="AU25" s="605" t="str">
        <f t="shared" si="30"/>
        <v/>
      </c>
      <c r="AV25" s="603">
        <f t="shared" si="31"/>
        <v>0</v>
      </c>
      <c r="AW25" s="447" t="s">
        <v>248</v>
      </c>
      <c r="AX25" s="442" t="s">
        <v>9</v>
      </c>
      <c r="AY25" s="441" t="s">
        <v>268</v>
      </c>
      <c r="AZ25" s="580">
        <v>0.2</v>
      </c>
      <c r="BA25" s="502" t="str">
        <f t="shared" si="32"/>
        <v>Kg</v>
      </c>
      <c r="BB25" s="441"/>
      <c r="BC25" s="456"/>
      <c r="BD25" s="498" t="str">
        <f t="shared" si="33"/>
        <v/>
      </c>
      <c r="BE25" s="441"/>
      <c r="BF25" s="456"/>
      <c r="BG25" s="494" t="str">
        <f t="shared" si="43"/>
        <v/>
      </c>
      <c r="BH25" s="441"/>
      <c r="BI25" s="456"/>
      <c r="BJ25" s="490" t="str">
        <f t="shared" si="45"/>
        <v/>
      </c>
      <c r="BK25" s="441"/>
      <c r="BL25" s="456"/>
      <c r="BM25" s="486" t="str">
        <f t="shared" si="44"/>
        <v/>
      </c>
      <c r="BN25" s="441"/>
      <c r="BO25" s="456"/>
      <c r="BP25" s="482" t="str">
        <f t="shared" si="34"/>
        <v/>
      </c>
      <c r="BQ25" s="441"/>
      <c r="BR25" s="456"/>
      <c r="BS25" s="478" t="str">
        <f t="shared" si="35"/>
        <v/>
      </c>
      <c r="BT25" s="441"/>
      <c r="BU25" s="456"/>
      <c r="BV25" s="474" t="str">
        <f t="shared" si="46"/>
        <v/>
      </c>
      <c r="BW25" s="441"/>
      <c r="BX25" s="456"/>
      <c r="BY25" s="469" t="str">
        <f t="shared" si="36"/>
        <v/>
      </c>
      <c r="BZ25" s="441"/>
      <c r="CA25" s="456"/>
      <c r="CB25" s="457" t="str">
        <f t="shared" si="37"/>
        <v/>
      </c>
      <c r="CC25" s="441"/>
      <c r="CD25" s="456"/>
      <c r="CE25" s="457" t="str">
        <f t="shared" si="38"/>
        <v/>
      </c>
      <c r="CF25" s="441"/>
      <c r="CG25" s="456"/>
      <c r="CH25" s="457" t="str">
        <f t="shared" si="39"/>
        <v/>
      </c>
      <c r="CI25" s="441"/>
      <c r="CJ25" s="456"/>
      <c r="CK25" s="457" t="str">
        <f t="shared" si="40"/>
        <v/>
      </c>
      <c r="CL25" s="441"/>
      <c r="CM25" s="456"/>
      <c r="CN25" s="457" t="str">
        <f t="shared" si="41"/>
        <v/>
      </c>
      <c r="CO25" s="441"/>
      <c r="CP25" s="456"/>
      <c r="CQ25" s="457" t="str">
        <f t="shared" si="42"/>
        <v/>
      </c>
    </row>
    <row r="26" spans="1:95" ht="21" x14ac:dyDescent="0.25">
      <c r="A26" s="433"/>
      <c r="B26" s="436" t="str">
        <f t="shared" si="0"/>
        <v>E</v>
      </c>
      <c r="C26" s="437">
        <f t="shared" si="1"/>
        <v>0</v>
      </c>
      <c r="D26" s="596">
        <f>IF(ISTEXT(AZ26),0,IF(ISBLANK(AZ26),0,(AZ26/AY16)*D16))</f>
        <v>0</v>
      </c>
      <c r="E26" s="605" t="str">
        <f t="shared" si="2"/>
        <v/>
      </c>
      <c r="F26" s="603">
        <f t="shared" si="3"/>
        <v>0</v>
      </c>
      <c r="G26" s="596">
        <f>IF(ISTEXT(BC26),0,IF(ISBLANK(BC26),0,(BC26/BB16)*G16))</f>
        <v>0</v>
      </c>
      <c r="H26" s="605" t="str">
        <f t="shared" si="4"/>
        <v/>
      </c>
      <c r="I26" s="603">
        <f t="shared" si="5"/>
        <v>0</v>
      </c>
      <c r="J26" s="596">
        <f>IF(ISTEXT(BF26),0,IF(ISBLANK(BF26),0,(BF26/J16)*BE16))</f>
        <v>0</v>
      </c>
      <c r="K26" s="605" t="str">
        <f t="shared" si="6"/>
        <v/>
      </c>
      <c r="L26" s="603">
        <f t="shared" si="7"/>
        <v>0</v>
      </c>
      <c r="M26" s="596">
        <f>IF(ISTEXT(BI26),0,IF(ISBLANK(BI26),0,(BI26/BH16*M16)))</f>
        <v>0</v>
      </c>
      <c r="N26" s="605" t="str">
        <f t="shared" si="8"/>
        <v/>
      </c>
      <c r="O26" s="603">
        <f t="shared" si="9"/>
        <v>0</v>
      </c>
      <c r="P26" s="596">
        <f>IF(ISTEXT(BL26),0,IF(ISBLANK(BL26),0,(BL26/BK16)*P16))</f>
        <v>0</v>
      </c>
      <c r="Q26" s="605" t="str">
        <f t="shared" si="10"/>
        <v/>
      </c>
      <c r="R26" s="603">
        <f t="shared" si="11"/>
        <v>0</v>
      </c>
      <c r="S26" s="596">
        <f>IF(ISTEXT(BO26),0,IF(ISBLANK(BO26),0,(BO26/BN16)*S16))</f>
        <v>0</v>
      </c>
      <c r="T26" s="605" t="str">
        <f t="shared" si="12"/>
        <v/>
      </c>
      <c r="U26" s="603">
        <f t="shared" si="13"/>
        <v>0</v>
      </c>
      <c r="V26" s="596">
        <f>IF(ISTEXT(BR26),0,IF(ISBLANK(BR26),0,(BR26/BQ16)*V16))</f>
        <v>0</v>
      </c>
      <c r="W26" s="605" t="str">
        <f t="shared" si="14"/>
        <v/>
      </c>
      <c r="X26" s="603">
        <f t="shared" si="15"/>
        <v>0</v>
      </c>
      <c r="Y26" s="596">
        <f>IF(ISTEXT(BU26),0,IF(ISBLANK(BU26),0,(BU26/BT16)*Y16))</f>
        <v>0</v>
      </c>
      <c r="Z26" s="605" t="str">
        <f t="shared" si="16"/>
        <v/>
      </c>
      <c r="AA26" s="603">
        <f t="shared" si="17"/>
        <v>0</v>
      </c>
      <c r="AB26" s="596">
        <f>IF(ISTEXT(BX26),0,IF(ISBLANK(BX26),0,(BX26/BW16)*AB16))</f>
        <v>0</v>
      </c>
      <c r="AC26" s="605" t="str">
        <f t="shared" si="18"/>
        <v/>
      </c>
      <c r="AD26" s="602">
        <f t="shared" si="19"/>
        <v>0</v>
      </c>
      <c r="AE26" s="596">
        <f>IF(ISTEXT(CA26),0,IF(ISBLANK(CA26),0,(CA26/BZ16)*AE16))</f>
        <v>0</v>
      </c>
      <c r="AF26" s="605" t="str">
        <f t="shared" si="20"/>
        <v/>
      </c>
      <c r="AG26" s="602">
        <f t="shared" si="21"/>
        <v>0</v>
      </c>
      <c r="AH26" s="596">
        <f>IF(ISTEXT(CD26),0,IF(ISBLANK(CD26),0,(CD26/CC16)*AH16))</f>
        <v>0</v>
      </c>
      <c r="AI26" s="605" t="str">
        <f t="shared" si="22"/>
        <v/>
      </c>
      <c r="AJ26" s="602">
        <f t="shared" si="23"/>
        <v>0</v>
      </c>
      <c r="AK26" s="596">
        <f>IF(ISTEXT(CG26),0,IF(ISBLANK(CG26),0,(CG26/CF16)*AK16))</f>
        <v>0</v>
      </c>
      <c r="AL26" s="605" t="str">
        <f t="shared" si="24"/>
        <v/>
      </c>
      <c r="AM26" s="602">
        <f t="shared" si="25"/>
        <v>0</v>
      </c>
      <c r="AN26" s="596">
        <f>IF(ISTEXT(CJ26),0,IF(ISBLANK(CJ26),0,(CJ26/CI16)*AN16))</f>
        <v>0</v>
      </c>
      <c r="AO26" s="605" t="str">
        <f t="shared" si="26"/>
        <v/>
      </c>
      <c r="AP26" s="602">
        <f t="shared" si="27"/>
        <v>0</v>
      </c>
      <c r="AQ26" s="596">
        <f>IF(ISTEXT(CM26),0,IF(ISBLANK(CM26),0,(CM26/CL16)*AQ16))</f>
        <v>0</v>
      </c>
      <c r="AR26" s="605" t="str">
        <f t="shared" si="28"/>
        <v/>
      </c>
      <c r="AS26" s="602">
        <f t="shared" si="29"/>
        <v>0</v>
      </c>
      <c r="AT26" s="596">
        <f>IF(ISTEXT(CP26),0,IF(ISBLANK(CP26),0,(CP26/CO16)*AT16))</f>
        <v>0</v>
      </c>
      <c r="AU26" s="605" t="str">
        <f t="shared" si="30"/>
        <v/>
      </c>
      <c r="AV26" s="602">
        <f t="shared" si="31"/>
        <v>0</v>
      </c>
      <c r="AW26" s="581" t="s">
        <v>291</v>
      </c>
      <c r="AX26" s="442"/>
      <c r="AY26" s="441"/>
      <c r="AZ26" s="580"/>
      <c r="BA26" s="502" t="str">
        <f t="shared" ref="BA26:BA78" si="47">IF(ISBLANK(AZ26),"",AX26)</f>
        <v/>
      </c>
      <c r="BB26" s="441"/>
      <c r="BC26" s="456"/>
      <c r="BD26" s="498" t="str">
        <f t="shared" si="33"/>
        <v/>
      </c>
      <c r="BE26" s="441"/>
      <c r="BF26" s="456"/>
      <c r="BG26" s="494" t="str">
        <f t="shared" si="43"/>
        <v/>
      </c>
      <c r="BH26" s="441"/>
      <c r="BI26" s="456"/>
      <c r="BJ26" s="490" t="str">
        <f t="shared" si="45"/>
        <v/>
      </c>
      <c r="BK26" s="441"/>
      <c r="BL26" s="456"/>
      <c r="BM26" s="486" t="str">
        <f t="shared" si="44"/>
        <v/>
      </c>
      <c r="BN26" s="441"/>
      <c r="BO26" s="456"/>
      <c r="BP26" s="482" t="str">
        <f t="shared" si="34"/>
        <v/>
      </c>
      <c r="BQ26" s="441"/>
      <c r="BR26" s="456"/>
      <c r="BS26" s="478" t="str">
        <f t="shared" si="35"/>
        <v/>
      </c>
      <c r="BT26" s="441"/>
      <c r="BU26" s="456"/>
      <c r="BV26" s="474" t="str">
        <f t="shared" si="46"/>
        <v/>
      </c>
      <c r="BW26" s="441"/>
      <c r="BX26" s="456"/>
      <c r="BY26" s="469" t="str">
        <f t="shared" si="36"/>
        <v/>
      </c>
      <c r="BZ26" s="441"/>
      <c r="CA26" s="456"/>
      <c r="CB26" s="457" t="str">
        <f t="shared" si="37"/>
        <v/>
      </c>
      <c r="CC26" s="441"/>
      <c r="CD26" s="456"/>
      <c r="CE26" s="457" t="str">
        <f t="shared" si="38"/>
        <v/>
      </c>
      <c r="CF26" s="441"/>
      <c r="CG26" s="456"/>
      <c r="CH26" s="457" t="str">
        <f t="shared" si="39"/>
        <v/>
      </c>
      <c r="CI26" s="441"/>
      <c r="CJ26" s="456"/>
      <c r="CK26" s="457" t="str">
        <f t="shared" si="40"/>
        <v/>
      </c>
      <c r="CL26" s="441"/>
      <c r="CM26" s="456"/>
      <c r="CN26" s="457" t="str">
        <f t="shared" si="41"/>
        <v/>
      </c>
      <c r="CO26" s="441"/>
      <c r="CP26" s="456"/>
      <c r="CQ26" s="457" t="str">
        <f t="shared" si="42"/>
        <v/>
      </c>
    </row>
    <row r="27" spans="1:95" ht="21" x14ac:dyDescent="0.25">
      <c r="A27" s="433"/>
      <c r="B27" s="436" t="str">
        <f t="shared" si="0"/>
        <v>eau froide</v>
      </c>
      <c r="C27" s="437" t="str">
        <f t="shared" si="1"/>
        <v>L</v>
      </c>
      <c r="D27" s="596">
        <f>IF(ISTEXT(AZ27),0,IF(ISBLANK(AZ27),0,(AZ27/AY16)*D16))</f>
        <v>0.15</v>
      </c>
      <c r="E27" s="605" t="str">
        <f t="shared" si="2"/>
        <v>L</v>
      </c>
      <c r="F27" s="603">
        <f t="shared" si="3"/>
        <v>0</v>
      </c>
      <c r="G27" s="596">
        <f>IF(ISTEXT(BC27),0,IF(ISBLANK(BC27),0,(BC27/BB16)*G16))</f>
        <v>0.25</v>
      </c>
      <c r="H27" s="605" t="str">
        <f t="shared" si="4"/>
        <v>L</v>
      </c>
      <c r="I27" s="508" t="str">
        <f t="shared" si="5"/>
        <v>A</v>
      </c>
      <c r="J27" s="596">
        <f>IF(ISTEXT(BF27),0,IF(ISBLANK(BF27),0,(BF27/J16)*BE16))</f>
        <v>4.8000000000000001E-2</v>
      </c>
      <c r="K27" s="605" t="str">
        <f t="shared" si="6"/>
        <v>L</v>
      </c>
      <c r="L27" s="507" t="str">
        <f t="shared" si="7"/>
        <v>B</v>
      </c>
      <c r="M27" s="596">
        <f>IF(ISTEXT(BI27),0,IF(ISBLANK(BI27),0,(BI27/BH16*M16)))</f>
        <v>0</v>
      </c>
      <c r="N27" s="605" t="str">
        <f t="shared" si="8"/>
        <v/>
      </c>
      <c r="O27" s="603">
        <f t="shared" si="9"/>
        <v>0</v>
      </c>
      <c r="P27" s="596">
        <f>IF(ISTEXT(BL27),0,IF(ISBLANK(BL27),0,(BL27/BK16)*P16))</f>
        <v>4.1666666666666664E-2</v>
      </c>
      <c r="Q27" s="605" t="str">
        <f t="shared" si="10"/>
        <v>L</v>
      </c>
      <c r="R27" s="508" t="str">
        <f t="shared" si="11"/>
        <v>A</v>
      </c>
      <c r="S27" s="596">
        <f>IF(ISTEXT(BO27),0,IF(ISBLANK(BO27),0,(BO27/BN16)*S16))</f>
        <v>0.41666666666666663</v>
      </c>
      <c r="T27" s="605" t="str">
        <f t="shared" si="12"/>
        <v>L</v>
      </c>
      <c r="U27" s="508" t="str">
        <f t="shared" si="13"/>
        <v>A</v>
      </c>
      <c r="V27" s="596">
        <f>IF(ISTEXT(BR27),0,IF(ISBLANK(BR27),0,(BR27/BQ16)*V16))</f>
        <v>0</v>
      </c>
      <c r="W27" s="605" t="str">
        <f t="shared" si="14"/>
        <v/>
      </c>
      <c r="X27" s="603">
        <f t="shared" si="15"/>
        <v>0</v>
      </c>
      <c r="Y27" s="596">
        <f>IF(ISTEXT(BU27),0,IF(ISBLANK(BU27),0,(BU27/BT16)*Y16))</f>
        <v>0</v>
      </c>
      <c r="Z27" s="605" t="str">
        <f t="shared" si="16"/>
        <v/>
      </c>
      <c r="AA27" s="603">
        <f t="shared" si="17"/>
        <v>0</v>
      </c>
      <c r="AB27" s="596">
        <f>IF(ISTEXT(BX27),0,IF(ISBLANK(BX27),0,(BX27/BW16)*AB16))</f>
        <v>0</v>
      </c>
      <c r="AC27" s="605" t="str">
        <f t="shared" si="18"/>
        <v/>
      </c>
      <c r="AD27" s="600">
        <f t="shared" si="19"/>
        <v>0</v>
      </c>
      <c r="AE27" s="596">
        <f>IF(ISTEXT(CA27),0,IF(ISBLANK(CA27),0,(CA27/BZ16)*AE16))</f>
        <v>0</v>
      </c>
      <c r="AF27" s="605" t="str">
        <f t="shared" si="20"/>
        <v/>
      </c>
      <c r="AG27" s="600">
        <f t="shared" si="21"/>
        <v>0</v>
      </c>
      <c r="AH27" s="596">
        <f>IF(ISTEXT(CD27),0,IF(ISBLANK(CD27),0,(CD27/CC16)*AH16))</f>
        <v>0</v>
      </c>
      <c r="AI27" s="605" t="str">
        <f t="shared" si="22"/>
        <v/>
      </c>
      <c r="AJ27" s="600">
        <f t="shared" si="23"/>
        <v>0</v>
      </c>
      <c r="AK27" s="596">
        <f>IF(ISTEXT(CG27),0,IF(ISBLANK(CG27),0,(CG27/CF16)*AK16))</f>
        <v>0</v>
      </c>
      <c r="AL27" s="605" t="str">
        <f t="shared" si="24"/>
        <v/>
      </c>
      <c r="AM27" s="600">
        <f t="shared" si="25"/>
        <v>0</v>
      </c>
      <c r="AN27" s="596">
        <f>IF(ISTEXT(CJ27),0,IF(ISBLANK(CJ27),0,(CJ27/CI16)*AN16))</f>
        <v>0</v>
      </c>
      <c r="AO27" s="605" t="str">
        <f t="shared" si="26"/>
        <v/>
      </c>
      <c r="AP27" s="600">
        <f t="shared" si="27"/>
        <v>0</v>
      </c>
      <c r="AQ27" s="596">
        <f>IF(ISTEXT(CM27),0,IF(ISBLANK(CM27),0,(CM27/CL16)*AQ16))</f>
        <v>0</v>
      </c>
      <c r="AR27" s="605" t="str">
        <f t="shared" si="28"/>
        <v/>
      </c>
      <c r="AS27" s="600">
        <f t="shared" si="29"/>
        <v>0</v>
      </c>
      <c r="AT27" s="596">
        <f>IF(ISTEXT(CP27),0,IF(ISBLANK(CP27),0,(CP27/CO16)*AT16))</f>
        <v>0</v>
      </c>
      <c r="AU27" s="605" t="str">
        <f t="shared" si="30"/>
        <v/>
      </c>
      <c r="AV27" s="600">
        <f t="shared" si="31"/>
        <v>0</v>
      </c>
      <c r="AW27" s="447" t="s">
        <v>244</v>
      </c>
      <c r="AX27" s="442" t="s">
        <v>294</v>
      </c>
      <c r="AY27" s="441"/>
      <c r="AZ27" s="580">
        <v>0.06</v>
      </c>
      <c r="BA27" s="503" t="str">
        <f t="shared" si="47"/>
        <v>L</v>
      </c>
      <c r="BB27" s="441" t="s">
        <v>186</v>
      </c>
      <c r="BC27" s="580">
        <v>0.1</v>
      </c>
      <c r="BD27" s="499" t="str">
        <f>IF(ISBLANK(BC27),"",AX27)</f>
        <v>L</v>
      </c>
      <c r="BE27" s="441" t="s">
        <v>187</v>
      </c>
      <c r="BF27" s="580">
        <v>0.12</v>
      </c>
      <c r="BG27" s="495" t="str">
        <f>IF(ISBLANK(BF27),"",AX27)</f>
        <v>L</v>
      </c>
      <c r="BH27" s="441"/>
      <c r="BI27" s="458"/>
      <c r="BJ27" s="491" t="str">
        <f t="shared" si="45"/>
        <v/>
      </c>
      <c r="BK27" s="441" t="s">
        <v>186</v>
      </c>
      <c r="BL27" s="580">
        <v>2.5000000000000001E-2</v>
      </c>
      <c r="BM27" s="487" t="str">
        <f t="shared" si="44"/>
        <v>L</v>
      </c>
      <c r="BN27" s="441" t="s">
        <v>186</v>
      </c>
      <c r="BO27" s="580">
        <v>0.25</v>
      </c>
      <c r="BP27" s="483" t="str">
        <f>IF(ISBLANK(BO27),"",AX27)</f>
        <v>L</v>
      </c>
      <c r="BQ27" s="441"/>
      <c r="BR27" s="458"/>
      <c r="BS27" s="479" t="str">
        <f t="shared" si="35"/>
        <v/>
      </c>
      <c r="BT27" s="441"/>
      <c r="BU27" s="458"/>
      <c r="BV27" s="475" t="str">
        <f t="shared" si="46"/>
        <v/>
      </c>
      <c r="BW27" s="441"/>
      <c r="BX27" s="456"/>
      <c r="BY27" s="469" t="str">
        <f t="shared" si="36"/>
        <v/>
      </c>
      <c r="BZ27" s="441"/>
      <c r="CA27" s="456"/>
      <c r="CB27" s="457" t="str">
        <f t="shared" si="37"/>
        <v/>
      </c>
      <c r="CC27" s="441"/>
      <c r="CD27" s="456"/>
      <c r="CE27" s="457" t="str">
        <f t="shared" si="38"/>
        <v/>
      </c>
      <c r="CF27" s="441"/>
      <c r="CG27" s="456"/>
      <c r="CH27" s="457" t="str">
        <f t="shared" si="39"/>
        <v/>
      </c>
      <c r="CI27" s="441"/>
      <c r="CJ27" s="456"/>
      <c r="CK27" s="457" t="str">
        <f t="shared" si="40"/>
        <v/>
      </c>
      <c r="CL27" s="441"/>
      <c r="CM27" s="456"/>
      <c r="CN27" s="457" t="str">
        <f t="shared" si="41"/>
        <v/>
      </c>
      <c r="CO27" s="441"/>
      <c r="CP27" s="456"/>
      <c r="CQ27" s="457" t="str">
        <f t="shared" si="42"/>
        <v/>
      </c>
    </row>
    <row r="28" spans="1:95" ht="21" x14ac:dyDescent="0.25">
      <c r="A28" s="433"/>
      <c r="B28" s="436" t="str">
        <f t="shared" si="0"/>
        <v>eau tiède</v>
      </c>
      <c r="C28" s="438" t="str">
        <f t="shared" si="1"/>
        <v>Kg</v>
      </c>
      <c r="D28" s="596">
        <f>IF(ISTEXT(AZ28),0,IF(ISBLANK(AZ28),0,(AZ28/AY16)*D16))</f>
        <v>2.5000000000000001E-2</v>
      </c>
      <c r="E28" s="605" t="str">
        <f t="shared" si="2"/>
        <v>Kg</v>
      </c>
      <c r="F28" s="508" t="str">
        <f t="shared" si="3"/>
        <v>A</v>
      </c>
      <c r="G28" s="596">
        <f>IF(ISTEXT(BC28),0,IF(ISBLANK(BC28),0,(BC28/BB16)*G16))</f>
        <v>0</v>
      </c>
      <c r="H28" s="605" t="str">
        <f t="shared" si="4"/>
        <v/>
      </c>
      <c r="I28" s="603">
        <f t="shared" si="5"/>
        <v>0</v>
      </c>
      <c r="J28" s="596">
        <f>IF(ISTEXT(BF28),0,IF(ISBLANK(BF28),0,(BF28/J16)*BE16))</f>
        <v>0</v>
      </c>
      <c r="K28" s="605" t="str">
        <f t="shared" si="6"/>
        <v/>
      </c>
      <c r="L28" s="603">
        <f t="shared" si="7"/>
        <v>0</v>
      </c>
      <c r="M28" s="596">
        <f>IF(ISTEXT(BI28),0,IF(ISBLANK(BI28),0,(BI28/BH16*M16)))</f>
        <v>0</v>
      </c>
      <c r="N28" s="605" t="str">
        <f t="shared" si="8"/>
        <v/>
      </c>
      <c r="O28" s="603">
        <f t="shared" si="9"/>
        <v>0</v>
      </c>
      <c r="P28" s="596">
        <f>IF(ISTEXT(BL28),0,IF(ISBLANK(BL28),0,(BL28/BK16)*P16))</f>
        <v>0</v>
      </c>
      <c r="Q28" s="605" t="str">
        <f t="shared" si="10"/>
        <v/>
      </c>
      <c r="R28" s="603">
        <f t="shared" si="11"/>
        <v>0</v>
      </c>
      <c r="S28" s="596">
        <f>IF(ISTEXT(BO28),0,IF(ISBLANK(BO28),0,(BO28/BN16)*S16))</f>
        <v>0</v>
      </c>
      <c r="T28" s="605" t="str">
        <f t="shared" si="12"/>
        <v/>
      </c>
      <c r="U28" s="603">
        <f t="shared" si="13"/>
        <v>0</v>
      </c>
      <c r="V28" s="596">
        <f>IF(ISTEXT(BR28),0,IF(ISBLANK(BR28),0,(BR28/BQ16)*V16))</f>
        <v>0</v>
      </c>
      <c r="W28" s="605" t="str">
        <f t="shared" si="14"/>
        <v/>
      </c>
      <c r="X28" s="603">
        <f t="shared" si="15"/>
        <v>0</v>
      </c>
      <c r="Y28" s="596">
        <f>IF(ISTEXT(BU28),0,IF(ISBLANK(BU28),0,(BU28/BT16)*Y16))</f>
        <v>0</v>
      </c>
      <c r="Z28" s="605" t="str">
        <f t="shared" si="16"/>
        <v/>
      </c>
      <c r="AA28" s="603">
        <f t="shared" si="17"/>
        <v>0</v>
      </c>
      <c r="AB28" s="596">
        <f>IF(ISTEXT(BX28),0,IF(ISBLANK(BX28),0,(BX28/BW16)*AB16))</f>
        <v>0</v>
      </c>
      <c r="AC28" s="605" t="str">
        <f t="shared" si="18"/>
        <v/>
      </c>
      <c r="AD28" s="600">
        <f t="shared" si="19"/>
        <v>0</v>
      </c>
      <c r="AE28" s="596">
        <f>IF(ISTEXT(CA28),0,IF(ISBLANK(CA28),0,(CA28/BZ16)*AE16))</f>
        <v>0</v>
      </c>
      <c r="AF28" s="605" t="str">
        <f t="shared" si="20"/>
        <v/>
      </c>
      <c r="AG28" s="600">
        <f t="shared" si="21"/>
        <v>0</v>
      </c>
      <c r="AH28" s="596">
        <f>IF(ISTEXT(CD28),0,IF(ISBLANK(CD28),0,(CD28/CC16)*AH16))</f>
        <v>0</v>
      </c>
      <c r="AI28" s="605" t="str">
        <f t="shared" si="22"/>
        <v/>
      </c>
      <c r="AJ28" s="600">
        <f t="shared" si="23"/>
        <v>0</v>
      </c>
      <c r="AK28" s="596">
        <f>IF(ISTEXT(CG28),0,IF(ISBLANK(CG28),0,(CG28/CF16)*AK16))</f>
        <v>0</v>
      </c>
      <c r="AL28" s="605" t="str">
        <f t="shared" si="24"/>
        <v/>
      </c>
      <c r="AM28" s="600">
        <f t="shared" si="25"/>
        <v>0</v>
      </c>
      <c r="AN28" s="596">
        <f>IF(ISTEXT(CJ28),0,IF(ISBLANK(CJ28),0,(CJ28/CI16)*AN16))</f>
        <v>0</v>
      </c>
      <c r="AO28" s="605" t="str">
        <f t="shared" si="26"/>
        <v/>
      </c>
      <c r="AP28" s="600">
        <f t="shared" si="27"/>
        <v>0</v>
      </c>
      <c r="AQ28" s="596">
        <f>IF(ISTEXT(CM28),0,IF(ISBLANK(CM28),0,(CM28/CL16)*AQ16))</f>
        <v>0</v>
      </c>
      <c r="AR28" s="605" t="str">
        <f t="shared" si="28"/>
        <v/>
      </c>
      <c r="AS28" s="600">
        <f t="shared" si="29"/>
        <v>0</v>
      </c>
      <c r="AT28" s="596">
        <f>IF(ISTEXT(CP28),0,IF(ISBLANK(CP28),0,(CP28/CO16)*AT16))</f>
        <v>0</v>
      </c>
      <c r="AU28" s="605" t="str">
        <f t="shared" si="30"/>
        <v/>
      </c>
      <c r="AV28" s="600">
        <f t="shared" si="31"/>
        <v>0</v>
      </c>
      <c r="AW28" s="447" t="s">
        <v>240</v>
      </c>
      <c r="AX28" s="442" t="s">
        <v>9</v>
      </c>
      <c r="AY28" s="441" t="s">
        <v>186</v>
      </c>
      <c r="AZ28" s="580">
        <v>0.01</v>
      </c>
      <c r="BA28" s="502" t="str">
        <f t="shared" si="47"/>
        <v>Kg</v>
      </c>
      <c r="BB28" s="441"/>
      <c r="BC28" s="456"/>
      <c r="BD28" s="498" t="str">
        <f t="shared" ref="BD28:BD68" si="48">IF(ISBLANK(BC28),"",AX28)</f>
        <v/>
      </c>
      <c r="BE28" s="441"/>
      <c r="BF28" s="456"/>
      <c r="BG28" s="494" t="str">
        <f t="shared" ref="BG28:BG68" si="49">IF(ISBLANK(BF28),"",AX28)</f>
        <v/>
      </c>
      <c r="BH28" s="441"/>
      <c r="BI28" s="456"/>
      <c r="BJ28" s="490" t="str">
        <f t="shared" si="45"/>
        <v/>
      </c>
      <c r="BK28" s="441"/>
      <c r="BL28" s="456"/>
      <c r="BM28" s="486" t="str">
        <f t="shared" si="44"/>
        <v/>
      </c>
      <c r="BN28" s="441"/>
      <c r="BO28" s="456"/>
      <c r="BP28" s="482" t="str">
        <f t="shared" ref="BP28:BP76" si="50">IF(ISBLANK(BO28),"",AX28)</f>
        <v/>
      </c>
      <c r="BQ28" s="441"/>
      <c r="BR28" s="456"/>
      <c r="BS28" s="478" t="str">
        <f t="shared" si="35"/>
        <v/>
      </c>
      <c r="BT28" s="441"/>
      <c r="BU28" s="456"/>
      <c r="BV28" s="474" t="str">
        <f t="shared" si="46"/>
        <v/>
      </c>
      <c r="BW28" s="441"/>
      <c r="BX28" s="456"/>
      <c r="BY28" s="469" t="str">
        <f t="shared" si="36"/>
        <v/>
      </c>
      <c r="BZ28" s="441"/>
      <c r="CA28" s="456"/>
      <c r="CB28" s="457" t="str">
        <f t="shared" si="37"/>
        <v/>
      </c>
      <c r="CC28" s="441"/>
      <c r="CD28" s="456"/>
      <c r="CE28" s="457" t="str">
        <f t="shared" si="38"/>
        <v/>
      </c>
      <c r="CF28" s="441"/>
      <c r="CG28" s="456"/>
      <c r="CH28" s="457" t="str">
        <f t="shared" si="39"/>
        <v/>
      </c>
      <c r="CI28" s="441"/>
      <c r="CJ28" s="456"/>
      <c r="CK28" s="457" t="str">
        <f t="shared" si="40"/>
        <v/>
      </c>
      <c r="CL28" s="441"/>
      <c r="CM28" s="456"/>
      <c r="CN28" s="457" t="str">
        <f t="shared" si="41"/>
        <v/>
      </c>
      <c r="CO28" s="441"/>
      <c r="CP28" s="456"/>
      <c r="CQ28" s="457" t="str">
        <f t="shared" si="42"/>
        <v/>
      </c>
    </row>
    <row r="29" spans="1:95" ht="21" x14ac:dyDescent="0.25">
      <c r="A29" s="433"/>
      <c r="B29" s="436" t="str">
        <f t="shared" si="0"/>
        <v>eau de fleur d'oranger</v>
      </c>
      <c r="C29" s="439" t="str">
        <f t="shared" si="1"/>
        <v>C à S</v>
      </c>
      <c r="D29" s="596">
        <f>IF(ISTEXT(AZ29),0,IF(ISBLANK(AZ29),0,(AZ29/AY16)*D16))</f>
        <v>0</v>
      </c>
      <c r="E29" s="605" t="str">
        <f t="shared" si="2"/>
        <v/>
      </c>
      <c r="F29" s="603">
        <f t="shared" si="3"/>
        <v>0</v>
      </c>
      <c r="G29" s="596">
        <f>IF(ISTEXT(BC29),0,IF(ISBLANK(BC29),0,(BC29/BB16)*G16))</f>
        <v>0</v>
      </c>
      <c r="H29" s="605" t="str">
        <f t="shared" si="4"/>
        <v/>
      </c>
      <c r="I29" s="603">
        <f t="shared" si="5"/>
        <v>0</v>
      </c>
      <c r="J29" s="599">
        <f>IF(ISTEXT(BF29),0,IF(ISBLANK(BF29),0,(BF29/J16)*BE16))</f>
        <v>0.4</v>
      </c>
      <c r="K29" s="605" t="str">
        <f t="shared" si="6"/>
        <v>C à S</v>
      </c>
      <c r="L29" s="506" t="str">
        <f t="shared" si="7"/>
        <v>C</v>
      </c>
      <c r="M29" s="596">
        <f>IF(ISTEXT(BI29),0,IF(ISBLANK(BI29),0,(BI29/BH16*M16)))</f>
        <v>0</v>
      </c>
      <c r="N29" s="605" t="str">
        <f t="shared" si="8"/>
        <v/>
      </c>
      <c r="O29" s="603">
        <f t="shared" si="9"/>
        <v>0</v>
      </c>
      <c r="P29" s="596">
        <f>IF(ISTEXT(BL29),0,IF(ISBLANK(BL29),0,(BL29/BK16)*P16))</f>
        <v>0</v>
      </c>
      <c r="Q29" s="605" t="str">
        <f t="shared" si="10"/>
        <v/>
      </c>
      <c r="R29" s="603">
        <f t="shared" si="11"/>
        <v>0</v>
      </c>
      <c r="S29" s="596">
        <f>IF(ISTEXT(BO29),0,IF(ISBLANK(BO29),0,(BO29/BN16)*S16))</f>
        <v>0</v>
      </c>
      <c r="T29" s="605" t="str">
        <f t="shared" si="12"/>
        <v/>
      </c>
      <c r="U29" s="603">
        <f t="shared" si="13"/>
        <v>0</v>
      </c>
      <c r="V29" s="599">
        <f>IF(ISTEXT(BR29),0,IF(ISBLANK(BR29),0,(BR29/BQ16)*V16))</f>
        <v>6.6666666666666661</v>
      </c>
      <c r="W29" s="605" t="str">
        <f t="shared" si="14"/>
        <v>C à S</v>
      </c>
      <c r="X29" s="507" t="str">
        <f t="shared" si="15"/>
        <v>B</v>
      </c>
      <c r="Y29" s="596">
        <f>IF(ISTEXT(BU29),0,IF(ISBLANK(BU29),0,(BU29/BT16)*Y16))</f>
        <v>0</v>
      </c>
      <c r="Z29" s="605" t="str">
        <f t="shared" si="16"/>
        <v/>
      </c>
      <c r="AA29" s="603">
        <f t="shared" si="17"/>
        <v>0</v>
      </c>
      <c r="AB29" s="596">
        <f>IF(ISTEXT(BX29),0,IF(ISBLANK(BX29),0,(BX29/BW16)*AB16))</f>
        <v>0</v>
      </c>
      <c r="AC29" s="605" t="str">
        <f t="shared" si="18"/>
        <v/>
      </c>
      <c r="AD29" s="602">
        <f t="shared" si="19"/>
        <v>0</v>
      </c>
      <c r="AE29" s="596">
        <f>IF(ISTEXT(CA29),0,IF(ISBLANK(CA29),0,(CA29/BZ16)*AE16))</f>
        <v>0</v>
      </c>
      <c r="AF29" s="605" t="str">
        <f t="shared" si="20"/>
        <v/>
      </c>
      <c r="AG29" s="602">
        <f t="shared" si="21"/>
        <v>0</v>
      </c>
      <c r="AH29" s="596">
        <f>IF(ISTEXT(CD29),0,IF(ISBLANK(CD29),0,(CD29/CC16)*AH16))</f>
        <v>0</v>
      </c>
      <c r="AI29" s="605" t="str">
        <f t="shared" si="22"/>
        <v/>
      </c>
      <c r="AJ29" s="602">
        <f t="shared" si="23"/>
        <v>0</v>
      </c>
      <c r="AK29" s="596">
        <f>IF(ISTEXT(CG29),0,IF(ISBLANK(CG29),0,(CG29/CF16)*AK16))</f>
        <v>0</v>
      </c>
      <c r="AL29" s="605" t="str">
        <f t="shared" si="24"/>
        <v/>
      </c>
      <c r="AM29" s="602">
        <f t="shared" si="25"/>
        <v>0</v>
      </c>
      <c r="AN29" s="596">
        <f>IF(ISTEXT(CJ29),0,IF(ISBLANK(CJ29),0,(CJ29/CI16)*AN16))</f>
        <v>0</v>
      </c>
      <c r="AO29" s="605" t="str">
        <f t="shared" si="26"/>
        <v/>
      </c>
      <c r="AP29" s="602">
        <f t="shared" si="27"/>
        <v>0</v>
      </c>
      <c r="AQ29" s="596">
        <f>IF(ISTEXT(CM29),0,IF(ISBLANK(CM29),0,(CM29/CL16)*AQ16))</f>
        <v>0</v>
      </c>
      <c r="AR29" s="605" t="str">
        <f t="shared" si="28"/>
        <v/>
      </c>
      <c r="AS29" s="602">
        <f t="shared" si="29"/>
        <v>0</v>
      </c>
      <c r="AT29" s="596">
        <f>IF(ISTEXT(CP29),0,IF(ISBLANK(CP29),0,(CP29/CO16)*AT16))</f>
        <v>0</v>
      </c>
      <c r="AU29" s="605" t="str">
        <f t="shared" si="30"/>
        <v/>
      </c>
      <c r="AV29" s="602">
        <f t="shared" si="31"/>
        <v>0</v>
      </c>
      <c r="AW29" s="447" t="s">
        <v>220</v>
      </c>
      <c r="AX29" s="442" t="s">
        <v>86</v>
      </c>
      <c r="AY29" s="441"/>
      <c r="AZ29" s="456"/>
      <c r="BA29" s="502" t="str">
        <f t="shared" si="47"/>
        <v/>
      </c>
      <c r="BB29" s="441"/>
      <c r="BC29" s="456"/>
      <c r="BD29" s="498" t="str">
        <f t="shared" si="48"/>
        <v/>
      </c>
      <c r="BE29" s="441" t="s">
        <v>268</v>
      </c>
      <c r="BF29" s="456">
        <v>1</v>
      </c>
      <c r="BG29" s="494" t="str">
        <f t="shared" si="49"/>
        <v>C à S</v>
      </c>
      <c r="BH29" s="441"/>
      <c r="BI29" s="456"/>
      <c r="BJ29" s="490" t="str">
        <f t="shared" si="45"/>
        <v/>
      </c>
      <c r="BK29" s="441"/>
      <c r="BL29" s="456"/>
      <c r="BM29" s="486" t="str">
        <f t="shared" si="44"/>
        <v/>
      </c>
      <c r="BN29" s="441"/>
      <c r="BO29" s="456"/>
      <c r="BP29" s="482" t="str">
        <f t="shared" si="50"/>
        <v/>
      </c>
      <c r="BQ29" s="441" t="s">
        <v>187</v>
      </c>
      <c r="BR29" s="456">
        <v>4</v>
      </c>
      <c r="BS29" s="478" t="str">
        <f>IF(ISBLANK(BR29),"",AX29)</f>
        <v>C à S</v>
      </c>
      <c r="BT29" s="441"/>
      <c r="BU29" s="456"/>
      <c r="BV29" s="474" t="str">
        <f t="shared" si="46"/>
        <v/>
      </c>
      <c r="BW29" s="460"/>
      <c r="BX29" s="458"/>
      <c r="BY29" s="470" t="str">
        <f t="shared" si="36"/>
        <v/>
      </c>
      <c r="BZ29" s="460"/>
      <c r="CA29" s="458"/>
      <c r="CB29" s="459" t="str">
        <f t="shared" si="37"/>
        <v/>
      </c>
      <c r="CC29" s="460"/>
      <c r="CD29" s="458"/>
      <c r="CE29" s="459" t="str">
        <f t="shared" si="38"/>
        <v/>
      </c>
      <c r="CF29" s="460"/>
      <c r="CG29" s="458"/>
      <c r="CH29" s="459" t="str">
        <f t="shared" si="39"/>
        <v/>
      </c>
      <c r="CI29" s="460"/>
      <c r="CJ29" s="458"/>
      <c r="CK29" s="459" t="str">
        <f t="shared" si="40"/>
        <v/>
      </c>
      <c r="CL29" s="460"/>
      <c r="CM29" s="458"/>
      <c r="CN29" s="459" t="str">
        <f t="shared" si="41"/>
        <v/>
      </c>
      <c r="CO29" s="460"/>
      <c r="CP29" s="458"/>
      <c r="CQ29" s="459" t="str">
        <f t="shared" si="42"/>
        <v/>
      </c>
    </row>
    <row r="30" spans="1:95" ht="21" x14ac:dyDescent="0.25">
      <c r="A30" s="433"/>
      <c r="B30" s="436" t="str">
        <f t="shared" si="0"/>
        <v>eau de fleur d'oranger</v>
      </c>
      <c r="C30" s="439" t="str">
        <f t="shared" si="1"/>
        <v>Kg</v>
      </c>
      <c r="D30" s="596">
        <f>IF(ISTEXT(AZ30),0,IF(ISBLANK(AZ30),0,(AZ30/AY16)*D16))</f>
        <v>0</v>
      </c>
      <c r="E30" s="605" t="str">
        <f t="shared" si="2"/>
        <v/>
      </c>
      <c r="F30" s="603">
        <f t="shared" si="3"/>
        <v>0</v>
      </c>
      <c r="G30" s="596">
        <f>IF(ISTEXT(BC30),0,IF(ISBLANK(BC30),0,(BC30/BB16)*G16))</f>
        <v>0</v>
      </c>
      <c r="H30" s="605" t="str">
        <f t="shared" si="4"/>
        <v/>
      </c>
      <c r="I30" s="603">
        <f t="shared" si="5"/>
        <v>0</v>
      </c>
      <c r="J30" s="596">
        <f>IF(ISTEXT(BF30),0,IF(ISBLANK(BF30),0,(BF30/J16)*BE16))</f>
        <v>0</v>
      </c>
      <c r="K30" s="605" t="str">
        <f t="shared" si="6"/>
        <v/>
      </c>
      <c r="L30" s="603">
        <f t="shared" si="7"/>
        <v>0</v>
      </c>
      <c r="M30" s="596">
        <f>IF(ISTEXT(BI30),0,IF(ISBLANK(BI30),0,(BI30/BH16*M16)))</f>
        <v>0</v>
      </c>
      <c r="N30" s="605" t="str">
        <f t="shared" si="8"/>
        <v/>
      </c>
      <c r="O30" s="603">
        <f t="shared" si="9"/>
        <v>0</v>
      </c>
      <c r="P30" s="596">
        <f>IF(ISTEXT(BL30),0,IF(ISBLANK(BL30),0,(BL30/BK16)*P16))</f>
        <v>0</v>
      </c>
      <c r="Q30" s="605" t="str">
        <f t="shared" si="10"/>
        <v/>
      </c>
      <c r="R30" s="603">
        <f t="shared" si="11"/>
        <v>0</v>
      </c>
      <c r="S30" s="596">
        <f>IF(ISTEXT(BO30),0,IF(ISBLANK(BO30),0,(BO30/BN16)*S16))</f>
        <v>3.3333333333333333E-2</v>
      </c>
      <c r="T30" s="605" t="str">
        <f t="shared" si="12"/>
        <v>Kg</v>
      </c>
      <c r="U30" s="508" t="str">
        <f t="shared" si="13"/>
        <v>A</v>
      </c>
      <c r="V30" s="596">
        <f>IF(ISTEXT(BR30),0,IF(ISBLANK(BR30),0,(BR30/BQ16)*V16))</f>
        <v>0</v>
      </c>
      <c r="W30" s="605" t="str">
        <f t="shared" si="14"/>
        <v/>
      </c>
      <c r="X30" s="603">
        <f t="shared" si="15"/>
        <v>0</v>
      </c>
      <c r="Y30" s="596">
        <f>IF(ISTEXT(BU30),0,IF(ISBLANK(BU30),0,(BU30/BT16)*Y16))</f>
        <v>0</v>
      </c>
      <c r="Z30" s="605" t="str">
        <f t="shared" si="16"/>
        <v/>
      </c>
      <c r="AA30" s="603">
        <f t="shared" si="17"/>
        <v>0</v>
      </c>
      <c r="AB30" s="596">
        <f>IF(ISTEXT(BX30),0,IF(ISBLANK(BX30),0,(BX30/BW16)*AB16))</f>
        <v>0</v>
      </c>
      <c r="AC30" s="605" t="str">
        <f t="shared" si="18"/>
        <v/>
      </c>
      <c r="AD30" s="600">
        <f t="shared" si="19"/>
        <v>0</v>
      </c>
      <c r="AE30" s="596">
        <f>IF(ISTEXT(CA30),0,IF(ISBLANK(CA30),0,(CA30/BZ16)*AE16))</f>
        <v>0</v>
      </c>
      <c r="AF30" s="605" t="str">
        <f t="shared" si="20"/>
        <v/>
      </c>
      <c r="AG30" s="600">
        <f t="shared" si="21"/>
        <v>0</v>
      </c>
      <c r="AH30" s="596">
        <f>IF(ISTEXT(CD30),0,IF(ISBLANK(CD30),0,(CD30/CC16)*AH16))</f>
        <v>0</v>
      </c>
      <c r="AI30" s="605" t="str">
        <f t="shared" si="22"/>
        <v/>
      </c>
      <c r="AJ30" s="600">
        <f t="shared" si="23"/>
        <v>0</v>
      </c>
      <c r="AK30" s="596">
        <f>IF(ISTEXT(CG30),0,IF(ISBLANK(CG30),0,(CG30/CF16)*AK16))</f>
        <v>0</v>
      </c>
      <c r="AL30" s="605" t="str">
        <f t="shared" si="24"/>
        <v/>
      </c>
      <c r="AM30" s="600">
        <f t="shared" si="25"/>
        <v>0</v>
      </c>
      <c r="AN30" s="596">
        <f>IF(ISTEXT(CJ30),0,IF(ISBLANK(CJ30),0,(CJ30/CI16)*AN16))</f>
        <v>0</v>
      </c>
      <c r="AO30" s="605" t="str">
        <f t="shared" si="26"/>
        <v/>
      </c>
      <c r="AP30" s="600">
        <f t="shared" si="27"/>
        <v>0</v>
      </c>
      <c r="AQ30" s="596">
        <f>IF(ISTEXT(CM30),0,IF(ISBLANK(CM30),0,(CM30/CL16)*AQ16))</f>
        <v>0</v>
      </c>
      <c r="AR30" s="605" t="str">
        <f t="shared" si="28"/>
        <v/>
      </c>
      <c r="AS30" s="600">
        <f t="shared" si="29"/>
        <v>0</v>
      </c>
      <c r="AT30" s="596">
        <f>IF(ISTEXT(CP30),0,IF(ISBLANK(CP30),0,(CP30/CO16)*AT16))</f>
        <v>0</v>
      </c>
      <c r="AU30" s="605" t="str">
        <f t="shared" si="30"/>
        <v/>
      </c>
      <c r="AV30" s="600">
        <f t="shared" si="31"/>
        <v>0</v>
      </c>
      <c r="AW30" s="447" t="s">
        <v>220</v>
      </c>
      <c r="AX30" s="442" t="s">
        <v>9</v>
      </c>
      <c r="AY30" s="441"/>
      <c r="AZ30" s="456"/>
      <c r="BA30" s="502" t="str">
        <f t="shared" si="47"/>
        <v/>
      </c>
      <c r="BB30" s="441"/>
      <c r="BC30" s="456"/>
      <c r="BD30" s="498" t="str">
        <f t="shared" si="48"/>
        <v/>
      </c>
      <c r="BE30" s="441"/>
      <c r="BF30" s="456"/>
      <c r="BG30" s="494" t="str">
        <f t="shared" si="49"/>
        <v/>
      </c>
      <c r="BH30" s="441"/>
      <c r="BI30" s="456"/>
      <c r="BJ30" s="490" t="str">
        <f t="shared" si="45"/>
        <v/>
      </c>
      <c r="BK30" s="441"/>
      <c r="BL30" s="456"/>
      <c r="BM30" s="486" t="str">
        <f t="shared" si="44"/>
        <v/>
      </c>
      <c r="BN30" s="441" t="s">
        <v>186</v>
      </c>
      <c r="BO30" s="580">
        <v>0.02</v>
      </c>
      <c r="BP30" s="482" t="str">
        <f t="shared" si="50"/>
        <v>Kg</v>
      </c>
      <c r="BQ30" s="441"/>
      <c r="BR30" s="456"/>
      <c r="BS30" s="478" t="str">
        <f t="shared" ref="BS30:BS79" si="51">IF(ISBLANK(BR30),"",AX30)</f>
        <v/>
      </c>
      <c r="BT30" s="441"/>
      <c r="BU30" s="456"/>
      <c r="BV30" s="474" t="str">
        <f t="shared" si="46"/>
        <v/>
      </c>
      <c r="BW30" s="441"/>
      <c r="BX30" s="458"/>
      <c r="BY30" s="470" t="str">
        <f t="shared" si="36"/>
        <v/>
      </c>
      <c r="BZ30" s="441"/>
      <c r="CA30" s="458"/>
      <c r="CB30" s="459" t="str">
        <f t="shared" si="37"/>
        <v/>
      </c>
      <c r="CC30" s="441"/>
      <c r="CD30" s="458"/>
      <c r="CE30" s="459" t="str">
        <f t="shared" si="38"/>
        <v/>
      </c>
      <c r="CF30" s="441"/>
      <c r="CG30" s="458"/>
      <c r="CH30" s="459" t="str">
        <f t="shared" si="39"/>
        <v/>
      </c>
      <c r="CI30" s="441"/>
      <c r="CJ30" s="458"/>
      <c r="CK30" s="459" t="str">
        <f t="shared" si="40"/>
        <v/>
      </c>
      <c r="CL30" s="441"/>
      <c r="CM30" s="458"/>
      <c r="CN30" s="459" t="str">
        <f t="shared" si="41"/>
        <v/>
      </c>
      <c r="CO30" s="441"/>
      <c r="CP30" s="458"/>
      <c r="CQ30" s="459" t="str">
        <f t="shared" si="42"/>
        <v/>
      </c>
    </row>
    <row r="31" spans="1:95" ht="21" x14ac:dyDescent="0.25">
      <c r="A31" s="433"/>
      <c r="B31" s="436" t="str">
        <f t="shared" si="0"/>
        <v>F</v>
      </c>
      <c r="C31" s="439">
        <f t="shared" si="1"/>
        <v>0</v>
      </c>
      <c r="D31" s="596">
        <f>IF(ISTEXT(AZ31),0,IF(ISBLANK(AZ31),0,(AZ31/AY16)*D16))</f>
        <v>0</v>
      </c>
      <c r="E31" s="605" t="str">
        <f t="shared" si="2"/>
        <v/>
      </c>
      <c r="F31" s="603">
        <f t="shared" si="3"/>
        <v>0</v>
      </c>
      <c r="G31" s="596">
        <f>IF(ISTEXT(BC31),0,IF(ISBLANK(BC31),0,(BC31/BB16)*G16))</f>
        <v>0</v>
      </c>
      <c r="H31" s="605" t="str">
        <f t="shared" si="4"/>
        <v/>
      </c>
      <c r="I31" s="603">
        <f t="shared" si="5"/>
        <v>0</v>
      </c>
      <c r="J31" s="596">
        <f>IF(ISTEXT(BF31),0,IF(ISBLANK(BF31),0,(BF31/J16)*BE16))</f>
        <v>0</v>
      </c>
      <c r="K31" s="605" t="str">
        <f t="shared" si="6"/>
        <v/>
      </c>
      <c r="L31" s="603">
        <f t="shared" si="7"/>
        <v>0</v>
      </c>
      <c r="M31" s="596">
        <f>IF(ISTEXT(BI31),0,IF(ISBLANK(BI31),0,(BI31/BH16*M16)))</f>
        <v>0</v>
      </c>
      <c r="N31" s="605" t="str">
        <f t="shared" si="8"/>
        <v/>
      </c>
      <c r="O31" s="603">
        <f t="shared" si="9"/>
        <v>0</v>
      </c>
      <c r="P31" s="596">
        <f>IF(ISTEXT(BL31),0,IF(ISBLANK(BL31),0,(BL31/BK16)*P16))</f>
        <v>0</v>
      </c>
      <c r="Q31" s="605" t="str">
        <f t="shared" si="10"/>
        <v/>
      </c>
      <c r="R31" s="603">
        <f t="shared" si="11"/>
        <v>0</v>
      </c>
      <c r="S31" s="596">
        <f>IF(ISTEXT(BO31),0,IF(ISBLANK(BO31),0,(BO31/BN16)*S16))</f>
        <v>0</v>
      </c>
      <c r="T31" s="605" t="str">
        <f t="shared" si="12"/>
        <v/>
      </c>
      <c r="U31" s="603">
        <f t="shared" si="13"/>
        <v>0</v>
      </c>
      <c r="V31" s="596">
        <f>IF(ISTEXT(BR31),0,IF(ISBLANK(BR31),0,(BR31/BQ16)*V16))</f>
        <v>0</v>
      </c>
      <c r="W31" s="605" t="str">
        <f t="shared" si="14"/>
        <v/>
      </c>
      <c r="X31" s="603">
        <f t="shared" si="15"/>
        <v>0</v>
      </c>
      <c r="Y31" s="596">
        <f>IF(ISTEXT(BU31),0,IF(ISBLANK(BU31),0,(BU31/BT16)*Y16))</f>
        <v>0</v>
      </c>
      <c r="Z31" s="605" t="str">
        <f t="shared" si="16"/>
        <v/>
      </c>
      <c r="AA31" s="603">
        <f t="shared" si="17"/>
        <v>0</v>
      </c>
      <c r="AB31" s="596">
        <f>IF(ISTEXT(BX31),0,IF(ISBLANK(BX31),0,(BX31/BW16)*AB16))</f>
        <v>0</v>
      </c>
      <c r="AC31" s="605" t="str">
        <f t="shared" si="18"/>
        <v/>
      </c>
      <c r="AD31" s="600">
        <f t="shared" si="19"/>
        <v>0</v>
      </c>
      <c r="AE31" s="596">
        <f>IF(ISTEXT(CA31),0,IF(ISBLANK(CA31),0,(CA31/BZ16)*AE16))</f>
        <v>0</v>
      </c>
      <c r="AF31" s="605" t="str">
        <f t="shared" si="20"/>
        <v/>
      </c>
      <c r="AG31" s="600">
        <f t="shared" si="21"/>
        <v>0</v>
      </c>
      <c r="AH31" s="596">
        <f>IF(ISTEXT(CD31),0,IF(ISBLANK(CD31),0,(CD31/CC16)*AH16))</f>
        <v>0</v>
      </c>
      <c r="AI31" s="605" t="str">
        <f t="shared" si="22"/>
        <v/>
      </c>
      <c r="AJ31" s="600">
        <f t="shared" si="23"/>
        <v>0</v>
      </c>
      <c r="AK31" s="596">
        <f>IF(ISTEXT(CG31),0,IF(ISBLANK(CG31),0,(CG31/CF16)*AK16))</f>
        <v>0</v>
      </c>
      <c r="AL31" s="605" t="str">
        <f t="shared" si="24"/>
        <v/>
      </c>
      <c r="AM31" s="600">
        <f t="shared" si="25"/>
        <v>0</v>
      </c>
      <c r="AN31" s="596">
        <f>IF(ISTEXT(CJ31),0,IF(ISBLANK(CJ31),0,(CJ31/CI16)*AN16))</f>
        <v>0</v>
      </c>
      <c r="AO31" s="605" t="str">
        <f t="shared" si="26"/>
        <v/>
      </c>
      <c r="AP31" s="600">
        <f t="shared" si="27"/>
        <v>0</v>
      </c>
      <c r="AQ31" s="596">
        <f>IF(ISTEXT(CM31),0,IF(ISBLANK(CM31),0,(CM31/CL16)*AQ16))</f>
        <v>0</v>
      </c>
      <c r="AR31" s="605" t="str">
        <f t="shared" si="28"/>
        <v/>
      </c>
      <c r="AS31" s="600">
        <f t="shared" si="29"/>
        <v>0</v>
      </c>
      <c r="AT31" s="596">
        <f>IF(ISTEXT(CP31),0,IF(ISBLANK(CP31),0,(CP31/CO16)*AT16))</f>
        <v>0</v>
      </c>
      <c r="AU31" s="605" t="str">
        <f t="shared" si="30"/>
        <v/>
      </c>
      <c r="AV31" s="600">
        <f t="shared" si="31"/>
        <v>0</v>
      </c>
      <c r="AW31" s="581" t="s">
        <v>292</v>
      </c>
      <c r="AX31" s="442"/>
      <c r="AY31" s="441"/>
      <c r="AZ31" s="456"/>
      <c r="BA31" s="502" t="str">
        <f t="shared" si="47"/>
        <v/>
      </c>
      <c r="BB31" s="441"/>
      <c r="BC31" s="456"/>
      <c r="BD31" s="498" t="str">
        <f t="shared" si="48"/>
        <v/>
      </c>
      <c r="BE31" s="441"/>
      <c r="BF31" s="456"/>
      <c r="BG31" s="494" t="str">
        <f t="shared" si="49"/>
        <v/>
      </c>
      <c r="BH31" s="441"/>
      <c r="BI31" s="456"/>
      <c r="BJ31" s="490" t="str">
        <f t="shared" si="45"/>
        <v/>
      </c>
      <c r="BK31" s="441"/>
      <c r="BL31" s="456"/>
      <c r="BM31" s="486" t="str">
        <f t="shared" si="44"/>
        <v/>
      </c>
      <c r="BN31" s="441"/>
      <c r="BO31" s="456"/>
      <c r="BP31" s="482" t="str">
        <f t="shared" si="50"/>
        <v/>
      </c>
      <c r="BQ31" s="441"/>
      <c r="BR31" s="456"/>
      <c r="BS31" s="478" t="str">
        <f t="shared" si="51"/>
        <v/>
      </c>
      <c r="BT31" s="441"/>
      <c r="BU31" s="456"/>
      <c r="BV31" s="474" t="str">
        <f t="shared" si="46"/>
        <v/>
      </c>
      <c r="BW31" s="441"/>
      <c r="BX31" s="456"/>
      <c r="BY31" s="469" t="str">
        <f t="shared" si="36"/>
        <v/>
      </c>
      <c r="BZ31" s="441"/>
      <c r="CA31" s="456"/>
      <c r="CB31" s="457" t="str">
        <f t="shared" si="37"/>
        <v/>
      </c>
      <c r="CC31" s="441"/>
      <c r="CD31" s="456"/>
      <c r="CE31" s="457" t="str">
        <f t="shared" si="38"/>
        <v/>
      </c>
      <c r="CF31" s="441"/>
      <c r="CG31" s="456"/>
      <c r="CH31" s="457" t="str">
        <f t="shared" si="39"/>
        <v/>
      </c>
      <c r="CI31" s="441"/>
      <c r="CJ31" s="456"/>
      <c r="CK31" s="457" t="str">
        <f t="shared" si="40"/>
        <v/>
      </c>
      <c r="CL31" s="441"/>
      <c r="CM31" s="456"/>
      <c r="CN31" s="457" t="str">
        <f t="shared" si="41"/>
        <v/>
      </c>
      <c r="CO31" s="441"/>
      <c r="CP31" s="456"/>
      <c r="CQ31" s="457" t="str">
        <f t="shared" si="42"/>
        <v/>
      </c>
    </row>
    <row r="32" spans="1:95" ht="21" x14ac:dyDescent="0.25">
      <c r="A32" s="433"/>
      <c r="B32" s="436" t="str">
        <f t="shared" si="0"/>
        <v>farine type 45</v>
      </c>
      <c r="C32" s="439" t="str">
        <f t="shared" si="1"/>
        <v>Kg</v>
      </c>
      <c r="D32" s="596">
        <f>IF(ISTEXT(AZ32),0,IF(ISBLANK(AZ32),0,(AZ32/AY16)*D16))</f>
        <v>0.25</v>
      </c>
      <c r="E32" s="605" t="str">
        <f t="shared" si="2"/>
        <v>Kg</v>
      </c>
      <c r="F32" s="508" t="str">
        <f t="shared" si="3"/>
        <v>A</v>
      </c>
      <c r="G32" s="596">
        <f>IF(ISTEXT(BC32),0,IF(ISBLANK(BC32),0,(BC32/BB16)*G16))</f>
        <v>0.3125</v>
      </c>
      <c r="H32" s="605" t="str">
        <f t="shared" si="4"/>
        <v>Kg</v>
      </c>
      <c r="I32" s="508" t="str">
        <f t="shared" si="5"/>
        <v>A</v>
      </c>
      <c r="J32" s="596">
        <f>IF(ISTEXT(BF32),0,IF(ISBLANK(BF32),0,(BF32/J16)*BE16))</f>
        <v>0.02</v>
      </c>
      <c r="K32" s="605" t="str">
        <f t="shared" si="6"/>
        <v>Kg</v>
      </c>
      <c r="L32" s="508" t="str">
        <f t="shared" si="7"/>
        <v>A</v>
      </c>
      <c r="M32" s="596">
        <f>IF(ISTEXT(BI32),0,IF(ISBLANK(BI32),0,(BI32/BH16*M16)))</f>
        <v>0.625</v>
      </c>
      <c r="N32" s="605" t="str">
        <f t="shared" si="8"/>
        <v>Kg</v>
      </c>
      <c r="O32" s="508" t="str">
        <f t="shared" si="9"/>
        <v>A</v>
      </c>
      <c r="P32" s="596">
        <f>IF(ISTEXT(BL32),0,IF(ISBLANK(BL32),0,(BL32/BK16)*P16))</f>
        <v>0.20833333333333331</v>
      </c>
      <c r="Q32" s="605" t="str">
        <f t="shared" si="10"/>
        <v>Kg</v>
      </c>
      <c r="R32" s="508" t="str">
        <f t="shared" si="11"/>
        <v>A</v>
      </c>
      <c r="S32" s="596">
        <f>IF(ISTEXT(BO32),0,IF(ISBLANK(BO32),0,(BO32/BN16)*S16))</f>
        <v>0.41666666666666663</v>
      </c>
      <c r="T32" s="605" t="str">
        <f t="shared" si="12"/>
        <v>Kg</v>
      </c>
      <c r="U32" s="508" t="str">
        <f t="shared" si="13"/>
        <v>A</v>
      </c>
      <c r="V32" s="596">
        <f>IF(ISTEXT(BR32),0,IF(ISBLANK(BR32),0,(BR32/BQ16)*V16))</f>
        <v>0.24999999999999997</v>
      </c>
      <c r="W32" s="605" t="str">
        <f t="shared" si="14"/>
        <v>Kg</v>
      </c>
      <c r="X32" s="507" t="str">
        <f t="shared" si="15"/>
        <v>B</v>
      </c>
      <c r="Y32" s="596">
        <f>IF(ISTEXT(BU32),0,IF(ISBLANK(BU32),0,(BU32/BT16)*Y16))</f>
        <v>0.3</v>
      </c>
      <c r="Z32" s="605" t="str">
        <f t="shared" si="16"/>
        <v>Kg</v>
      </c>
      <c r="AA32" s="508" t="str">
        <f t="shared" si="17"/>
        <v>A</v>
      </c>
      <c r="AB32" s="596">
        <f>IF(ISTEXT(BX32),0,IF(ISBLANK(BX32),0,(BX32/BW16)*AB16))</f>
        <v>0</v>
      </c>
      <c r="AC32" s="605" t="str">
        <f t="shared" si="18"/>
        <v/>
      </c>
      <c r="AD32" s="602">
        <f t="shared" si="19"/>
        <v>0</v>
      </c>
      <c r="AE32" s="596">
        <f>IF(ISTEXT(CA32),0,IF(ISBLANK(CA32),0,(CA32/BZ16)*AE16))</f>
        <v>0</v>
      </c>
      <c r="AF32" s="605" t="str">
        <f t="shared" si="20"/>
        <v/>
      </c>
      <c r="AG32" s="602">
        <f t="shared" si="21"/>
        <v>0</v>
      </c>
      <c r="AH32" s="596">
        <f>IF(ISTEXT(CD32),0,IF(ISBLANK(CD32),0,(CD32/CC16)*AH16))</f>
        <v>0</v>
      </c>
      <c r="AI32" s="605" t="str">
        <f t="shared" si="22"/>
        <v/>
      </c>
      <c r="AJ32" s="602">
        <f t="shared" si="23"/>
        <v>0</v>
      </c>
      <c r="AK32" s="596">
        <f>IF(ISTEXT(CG32),0,IF(ISBLANK(CG32),0,(CG32/CF16)*AK16))</f>
        <v>0</v>
      </c>
      <c r="AL32" s="605" t="str">
        <f t="shared" si="24"/>
        <v/>
      </c>
      <c r="AM32" s="602">
        <f t="shared" si="25"/>
        <v>0</v>
      </c>
      <c r="AN32" s="596">
        <f>IF(ISTEXT(CJ32),0,IF(ISBLANK(CJ32),0,(CJ32/CI16)*AN16))</f>
        <v>0</v>
      </c>
      <c r="AO32" s="605" t="str">
        <f t="shared" si="26"/>
        <v/>
      </c>
      <c r="AP32" s="602">
        <f t="shared" si="27"/>
        <v>0</v>
      </c>
      <c r="AQ32" s="596">
        <f>IF(ISTEXT(CM32),0,IF(ISBLANK(CM32),0,(CM32/CL16)*AQ16))</f>
        <v>0</v>
      </c>
      <c r="AR32" s="605" t="str">
        <f t="shared" si="28"/>
        <v/>
      </c>
      <c r="AS32" s="602">
        <f t="shared" si="29"/>
        <v>0</v>
      </c>
      <c r="AT32" s="596">
        <f>IF(ISTEXT(CP32),0,IF(ISBLANK(CP32),0,(CP32/CO16)*AT16))</f>
        <v>0</v>
      </c>
      <c r="AU32" s="605" t="str">
        <f t="shared" si="30"/>
        <v/>
      </c>
      <c r="AV32" s="602">
        <f t="shared" si="31"/>
        <v>0</v>
      </c>
      <c r="AW32" s="447" t="s">
        <v>241</v>
      </c>
      <c r="AX32" s="442" t="s">
        <v>9</v>
      </c>
      <c r="AY32" s="441" t="s">
        <v>186</v>
      </c>
      <c r="AZ32" s="580">
        <v>0.1</v>
      </c>
      <c r="BA32" s="502" t="str">
        <f t="shared" si="47"/>
        <v>Kg</v>
      </c>
      <c r="BB32" s="441" t="s">
        <v>186</v>
      </c>
      <c r="BC32" s="580">
        <v>0.125</v>
      </c>
      <c r="BD32" s="498" t="str">
        <f t="shared" si="48"/>
        <v>Kg</v>
      </c>
      <c r="BE32" s="441" t="s">
        <v>186</v>
      </c>
      <c r="BF32" s="580">
        <v>0.05</v>
      </c>
      <c r="BG32" s="494" t="str">
        <f t="shared" si="49"/>
        <v>Kg</v>
      </c>
      <c r="BH32" s="441" t="s">
        <v>186</v>
      </c>
      <c r="BI32" s="580">
        <v>0.25</v>
      </c>
      <c r="BJ32" s="490" t="str">
        <f t="shared" si="45"/>
        <v>Kg</v>
      </c>
      <c r="BK32" s="441" t="s">
        <v>186</v>
      </c>
      <c r="BL32" s="580">
        <v>0.125</v>
      </c>
      <c r="BM32" s="486" t="str">
        <f t="shared" si="44"/>
        <v>Kg</v>
      </c>
      <c r="BN32" s="441" t="s">
        <v>186</v>
      </c>
      <c r="BO32" s="580">
        <v>0.25</v>
      </c>
      <c r="BP32" s="482" t="str">
        <f t="shared" si="50"/>
        <v>Kg</v>
      </c>
      <c r="BQ32" s="441" t="s">
        <v>187</v>
      </c>
      <c r="BR32" s="580">
        <v>0.15</v>
      </c>
      <c r="BS32" s="478" t="str">
        <f t="shared" si="51"/>
        <v>Kg</v>
      </c>
      <c r="BT32" s="441" t="s">
        <v>186</v>
      </c>
      <c r="BU32" s="580">
        <v>0.18</v>
      </c>
      <c r="BV32" s="474" t="str">
        <f t="shared" si="46"/>
        <v>Kg</v>
      </c>
      <c r="BW32" s="441"/>
      <c r="BX32" s="458"/>
      <c r="BY32" s="470" t="str">
        <f t="shared" si="36"/>
        <v/>
      </c>
      <c r="BZ32" s="441"/>
      <c r="CA32" s="458"/>
      <c r="CB32" s="459" t="str">
        <f t="shared" si="37"/>
        <v/>
      </c>
      <c r="CC32" s="441"/>
      <c r="CD32" s="458"/>
      <c r="CE32" s="459" t="str">
        <f t="shared" si="38"/>
        <v/>
      </c>
      <c r="CF32" s="441"/>
      <c r="CG32" s="458"/>
      <c r="CH32" s="459" t="str">
        <f t="shared" si="39"/>
        <v/>
      </c>
      <c r="CI32" s="441"/>
      <c r="CJ32" s="458"/>
      <c r="CK32" s="459" t="str">
        <f t="shared" si="40"/>
        <v/>
      </c>
      <c r="CL32" s="441"/>
      <c r="CM32" s="458"/>
      <c r="CN32" s="459" t="str">
        <f t="shared" si="41"/>
        <v/>
      </c>
      <c r="CO32" s="441"/>
      <c r="CP32" s="458"/>
      <c r="CQ32" s="459" t="str">
        <f t="shared" si="42"/>
        <v/>
      </c>
    </row>
    <row r="33" spans="1:95" ht="21" x14ac:dyDescent="0.25">
      <c r="A33" s="433"/>
      <c r="B33" s="436" t="str">
        <f t="shared" si="0"/>
        <v>fécule</v>
      </c>
      <c r="C33" s="439" t="str">
        <f t="shared" si="1"/>
        <v>Kg</v>
      </c>
      <c r="D33" s="596">
        <f>IF(ISTEXT(AZ33),0,IF(ISBLANK(AZ33),0,(AZ33/AY16)*D16))</f>
        <v>0.25</v>
      </c>
      <c r="E33" s="605" t="str">
        <f t="shared" si="2"/>
        <v>Kg</v>
      </c>
      <c r="F33" s="507" t="str">
        <f t="shared" si="3"/>
        <v>B</v>
      </c>
      <c r="G33" s="596">
        <f>IF(ISTEXT(BC33),0,IF(ISBLANK(BC33),0,(BC33/BB16)*G16))</f>
        <v>0</v>
      </c>
      <c r="H33" s="605" t="str">
        <f t="shared" si="4"/>
        <v/>
      </c>
      <c r="I33" s="603">
        <f t="shared" si="5"/>
        <v>0</v>
      </c>
      <c r="J33" s="596">
        <f>IF(ISTEXT(BF33),0,IF(ISBLANK(BF33),0,(BF33/J16)*BE16))</f>
        <v>0.02</v>
      </c>
      <c r="K33" s="605" t="str">
        <f t="shared" si="6"/>
        <v>Kg</v>
      </c>
      <c r="L33" s="508" t="str">
        <f t="shared" si="7"/>
        <v>A</v>
      </c>
      <c r="M33" s="596">
        <f>IF(ISTEXT(BI33),0,IF(ISBLANK(BI33),0,(BI33/BH16*M16)))</f>
        <v>0</v>
      </c>
      <c r="N33" s="605" t="str">
        <f t="shared" si="8"/>
        <v/>
      </c>
      <c r="O33" s="603">
        <f t="shared" si="9"/>
        <v>0</v>
      </c>
      <c r="P33" s="596">
        <f>IF(ISTEXT(BL33),0,IF(ISBLANK(BL33),0,(BL33/BK16)*P16))</f>
        <v>0</v>
      </c>
      <c r="Q33" s="605" t="str">
        <f t="shared" si="10"/>
        <v/>
      </c>
      <c r="R33" s="603">
        <f t="shared" si="11"/>
        <v>0</v>
      </c>
      <c r="S33" s="596">
        <f>IF(ISTEXT(BO33),0,IF(ISBLANK(BO33),0,(BO33/BN16)*S16))</f>
        <v>0</v>
      </c>
      <c r="T33" s="605" t="str">
        <f t="shared" si="12"/>
        <v/>
      </c>
      <c r="U33" s="603">
        <f t="shared" si="13"/>
        <v>0</v>
      </c>
      <c r="V33" s="596">
        <f>IF(ISTEXT(BR33),0,IF(ISBLANK(BR33),0,(BR33/BQ16)*V16))</f>
        <v>0</v>
      </c>
      <c r="W33" s="605" t="str">
        <f t="shared" si="14"/>
        <v/>
      </c>
      <c r="X33" s="603">
        <f t="shared" si="15"/>
        <v>0</v>
      </c>
      <c r="Y33" s="596">
        <f>IF(ISTEXT(BU33),0,IF(ISBLANK(BU33),0,(BU33/BT16)*Y16))</f>
        <v>0</v>
      </c>
      <c r="Z33" s="605" t="str">
        <f t="shared" si="16"/>
        <v/>
      </c>
      <c r="AA33" s="603">
        <f t="shared" si="17"/>
        <v>0</v>
      </c>
      <c r="AB33" s="596">
        <f>IF(ISTEXT(BX33),0,IF(ISBLANK(BX33),0,(BX33/BW16)*AB16))</f>
        <v>0</v>
      </c>
      <c r="AC33" s="605" t="str">
        <f t="shared" si="18"/>
        <v/>
      </c>
      <c r="AD33" s="600">
        <f t="shared" si="19"/>
        <v>0</v>
      </c>
      <c r="AE33" s="596">
        <f>IF(ISTEXT(CA33),0,IF(ISBLANK(CA33),0,(CA33/BZ16)*AE16))</f>
        <v>0</v>
      </c>
      <c r="AF33" s="605" t="str">
        <f t="shared" si="20"/>
        <v/>
      </c>
      <c r="AG33" s="600">
        <f t="shared" si="21"/>
        <v>0</v>
      </c>
      <c r="AH33" s="596">
        <f>IF(ISTEXT(CD33),0,IF(ISBLANK(CD33),0,(CD33/CC16)*AH16))</f>
        <v>0</v>
      </c>
      <c r="AI33" s="605" t="str">
        <f t="shared" si="22"/>
        <v/>
      </c>
      <c r="AJ33" s="600">
        <f t="shared" si="23"/>
        <v>0</v>
      </c>
      <c r="AK33" s="596">
        <f>IF(ISTEXT(CG33),0,IF(ISBLANK(CG33),0,(CG33/CF16)*AK16))</f>
        <v>0</v>
      </c>
      <c r="AL33" s="605" t="str">
        <f t="shared" si="24"/>
        <v/>
      </c>
      <c r="AM33" s="600">
        <f t="shared" si="25"/>
        <v>0</v>
      </c>
      <c r="AN33" s="596">
        <f>IF(ISTEXT(CJ33),0,IF(ISBLANK(CJ33),0,(CJ33/CI16)*AN16))</f>
        <v>0</v>
      </c>
      <c r="AO33" s="605" t="str">
        <f t="shared" si="26"/>
        <v/>
      </c>
      <c r="AP33" s="600">
        <f t="shared" si="27"/>
        <v>0</v>
      </c>
      <c r="AQ33" s="596">
        <f>IF(ISTEXT(CM33),0,IF(ISBLANK(CM33),0,(CM33/CL16)*AQ16))</f>
        <v>0</v>
      </c>
      <c r="AR33" s="605" t="str">
        <f t="shared" si="28"/>
        <v/>
      </c>
      <c r="AS33" s="600">
        <f t="shared" si="29"/>
        <v>0</v>
      </c>
      <c r="AT33" s="596">
        <f>IF(ISTEXT(CP33),0,IF(ISBLANK(CP33),0,(CP33/CO16)*AT16))</f>
        <v>0</v>
      </c>
      <c r="AU33" s="605" t="str">
        <f t="shared" si="30"/>
        <v/>
      </c>
      <c r="AV33" s="600">
        <f t="shared" si="31"/>
        <v>0</v>
      </c>
      <c r="AW33" s="447" t="s">
        <v>297</v>
      </c>
      <c r="AX33" s="442" t="s">
        <v>9</v>
      </c>
      <c r="AY33" s="441" t="s">
        <v>187</v>
      </c>
      <c r="AZ33" s="580">
        <v>0.1</v>
      </c>
      <c r="BA33" s="502" t="str">
        <f t="shared" si="47"/>
        <v>Kg</v>
      </c>
      <c r="BB33" s="441"/>
      <c r="BC33" s="456"/>
      <c r="BD33" s="498" t="str">
        <f t="shared" si="48"/>
        <v/>
      </c>
      <c r="BE33" s="441" t="s">
        <v>186</v>
      </c>
      <c r="BF33" s="580">
        <v>0.05</v>
      </c>
      <c r="BG33" s="494" t="str">
        <f t="shared" si="49"/>
        <v>Kg</v>
      </c>
      <c r="BH33" s="441"/>
      <c r="BI33" s="456"/>
      <c r="BJ33" s="490" t="str">
        <f t="shared" si="45"/>
        <v/>
      </c>
      <c r="BK33" s="441"/>
      <c r="BL33" s="456"/>
      <c r="BM33" s="486" t="str">
        <f t="shared" si="44"/>
        <v/>
      </c>
      <c r="BN33" s="441"/>
      <c r="BO33" s="456"/>
      <c r="BP33" s="482" t="str">
        <f t="shared" si="50"/>
        <v/>
      </c>
      <c r="BQ33" s="441"/>
      <c r="BR33" s="456"/>
      <c r="BS33" s="478" t="str">
        <f t="shared" si="51"/>
        <v/>
      </c>
      <c r="BT33" s="441"/>
      <c r="BU33" s="456"/>
      <c r="BV33" s="474" t="str">
        <f t="shared" si="46"/>
        <v/>
      </c>
      <c r="BW33" s="441"/>
      <c r="BX33" s="458"/>
      <c r="BY33" s="470" t="str">
        <f t="shared" si="36"/>
        <v/>
      </c>
      <c r="BZ33" s="441"/>
      <c r="CA33" s="458"/>
      <c r="CB33" s="459" t="str">
        <f t="shared" si="37"/>
        <v/>
      </c>
      <c r="CC33" s="441"/>
      <c r="CD33" s="458"/>
      <c r="CE33" s="459" t="str">
        <f t="shared" si="38"/>
        <v/>
      </c>
      <c r="CF33" s="441"/>
      <c r="CG33" s="458"/>
      <c r="CH33" s="459" t="str">
        <f t="shared" si="39"/>
        <v/>
      </c>
      <c r="CI33" s="441"/>
      <c r="CJ33" s="458"/>
      <c r="CK33" s="459" t="str">
        <f t="shared" si="40"/>
        <v/>
      </c>
      <c r="CL33" s="441"/>
      <c r="CM33" s="458"/>
      <c r="CN33" s="459" t="str">
        <f t="shared" si="41"/>
        <v/>
      </c>
      <c r="CO33" s="441"/>
      <c r="CP33" s="458"/>
      <c r="CQ33" s="459" t="str">
        <f t="shared" si="42"/>
        <v/>
      </c>
    </row>
    <row r="34" spans="1:95" ht="21" x14ac:dyDescent="0.25">
      <c r="A34" s="433"/>
      <c r="B34" s="436" t="str">
        <f t="shared" si="0"/>
        <v>fleurs d'acacia</v>
      </c>
      <c r="C34" s="439" t="str">
        <f t="shared" si="1"/>
        <v>grappes</v>
      </c>
      <c r="D34" s="599">
        <f>IF(ISTEXT(AZ34),0,IF(ISBLANK(AZ34),0,(AZ34/AY16)*D16))</f>
        <v>30</v>
      </c>
      <c r="E34" s="605" t="str">
        <f t="shared" si="2"/>
        <v>grappes</v>
      </c>
      <c r="F34" s="608" t="str">
        <f t="shared" si="3"/>
        <v>D</v>
      </c>
      <c r="G34" s="599">
        <f>IF(ISTEXT(BC34),0,IF(ISBLANK(BC34),0,(BC34/BB16)*G16))</f>
        <v>10</v>
      </c>
      <c r="H34" s="605" t="str">
        <f t="shared" si="4"/>
        <v>grappes</v>
      </c>
      <c r="I34" s="608" t="str">
        <f t="shared" si="5"/>
        <v>D</v>
      </c>
      <c r="J34" s="596">
        <f>IF(ISTEXT(BF34),0,IF(ISBLANK(BF34),0,(BF34/J16)*BE16))</f>
        <v>0</v>
      </c>
      <c r="K34" s="605" t="str">
        <f t="shared" si="6"/>
        <v/>
      </c>
      <c r="L34" s="603">
        <f t="shared" si="7"/>
        <v>0</v>
      </c>
      <c r="M34" s="596">
        <f>IF(ISTEXT(BI34),0,IF(ISBLANK(BI34),0,(BI34/BH16*M16)))</f>
        <v>0</v>
      </c>
      <c r="N34" s="605" t="str">
        <f t="shared" si="8"/>
        <v/>
      </c>
      <c r="O34" s="603">
        <f t="shared" si="9"/>
        <v>0</v>
      </c>
      <c r="P34" s="596">
        <f>IF(ISTEXT(BL34),0,IF(ISBLANK(BL34),0,(BL34/BK16)*P16))</f>
        <v>0</v>
      </c>
      <c r="Q34" s="605" t="str">
        <f t="shared" si="10"/>
        <v/>
      </c>
      <c r="R34" s="603">
        <f t="shared" si="11"/>
        <v>0</v>
      </c>
      <c r="S34" s="596">
        <f>IF(ISTEXT(BO34),0,IF(ISBLANK(BO34),0,(BO34/BN16)*S16))</f>
        <v>0</v>
      </c>
      <c r="T34" s="605" t="str">
        <f t="shared" si="12"/>
        <v/>
      </c>
      <c r="U34" s="603">
        <f t="shared" si="13"/>
        <v>0</v>
      </c>
      <c r="V34" s="596">
        <f>IF(ISTEXT(BR34),0,IF(ISBLANK(BR34),0,(BR34/BQ16)*V16))</f>
        <v>0</v>
      </c>
      <c r="W34" s="605" t="str">
        <f t="shared" si="14"/>
        <v/>
      </c>
      <c r="X34" s="603">
        <f t="shared" si="15"/>
        <v>0</v>
      </c>
      <c r="Y34" s="596">
        <f>IF(ISTEXT(BU34),0,IF(ISBLANK(BU34),0,(BU34/BT16)*Y16))</f>
        <v>0</v>
      </c>
      <c r="Z34" s="605" t="str">
        <f t="shared" si="16"/>
        <v/>
      </c>
      <c r="AA34" s="608" t="str">
        <f t="shared" si="17"/>
        <v>D</v>
      </c>
      <c r="AB34" s="596">
        <f>IF(ISTEXT(BX34),0,IF(ISBLANK(BX34),0,(BX34/BW16)*AB16))</f>
        <v>0</v>
      </c>
      <c r="AC34" s="605" t="str">
        <f t="shared" si="18"/>
        <v/>
      </c>
      <c r="AD34" s="600">
        <f t="shared" si="19"/>
        <v>0</v>
      </c>
      <c r="AE34" s="596">
        <f>IF(ISTEXT(CA34),0,IF(ISBLANK(CA34),0,(CA34/BZ16)*AE16))</f>
        <v>0</v>
      </c>
      <c r="AF34" s="605" t="str">
        <f t="shared" si="20"/>
        <v/>
      </c>
      <c r="AG34" s="600">
        <f t="shared" si="21"/>
        <v>0</v>
      </c>
      <c r="AH34" s="596">
        <f>IF(ISTEXT(CD34),0,IF(ISBLANK(CD34),0,(CD34/CC16)*AH16))</f>
        <v>0</v>
      </c>
      <c r="AI34" s="605" t="str">
        <f t="shared" si="22"/>
        <v/>
      </c>
      <c r="AJ34" s="600">
        <f t="shared" si="23"/>
        <v>0</v>
      </c>
      <c r="AK34" s="596">
        <f>IF(ISTEXT(CG34),0,IF(ISBLANK(CG34),0,(CG34/CF16)*AK16))</f>
        <v>0</v>
      </c>
      <c r="AL34" s="605" t="str">
        <f t="shared" si="24"/>
        <v/>
      </c>
      <c r="AM34" s="600">
        <f t="shared" si="25"/>
        <v>0</v>
      </c>
      <c r="AN34" s="596">
        <f>IF(ISTEXT(CJ34),0,IF(ISBLANK(CJ34),0,(CJ34/CI16)*AN16))</f>
        <v>0</v>
      </c>
      <c r="AO34" s="605" t="str">
        <f t="shared" si="26"/>
        <v/>
      </c>
      <c r="AP34" s="600">
        <f t="shared" si="27"/>
        <v>0</v>
      </c>
      <c r="AQ34" s="596">
        <f>IF(ISTEXT(CM34),0,IF(ISBLANK(CM34),0,(CM34/CL16)*AQ16))</f>
        <v>0</v>
      </c>
      <c r="AR34" s="605" t="str">
        <f t="shared" si="28"/>
        <v/>
      </c>
      <c r="AS34" s="600">
        <f t="shared" si="29"/>
        <v>0</v>
      </c>
      <c r="AT34" s="596">
        <f>IF(ISTEXT(CP34),0,IF(ISBLANK(CP34),0,(CP34/CO16)*AT16))</f>
        <v>0</v>
      </c>
      <c r="AU34" s="605" t="str">
        <f t="shared" si="30"/>
        <v/>
      </c>
      <c r="AV34" s="600">
        <f t="shared" si="31"/>
        <v>0</v>
      </c>
      <c r="AW34" s="447" t="s">
        <v>31</v>
      </c>
      <c r="AX34" s="448" t="s">
        <v>72</v>
      </c>
      <c r="AY34" s="460" t="s">
        <v>290</v>
      </c>
      <c r="AZ34" s="458">
        <v>12</v>
      </c>
      <c r="BA34" s="503" t="str">
        <f t="shared" si="47"/>
        <v>grappes</v>
      </c>
      <c r="BB34" s="460" t="s">
        <v>290</v>
      </c>
      <c r="BC34" s="458">
        <v>4</v>
      </c>
      <c r="BD34" s="499" t="str">
        <f t="shared" si="48"/>
        <v>grappes</v>
      </c>
      <c r="BE34" s="460"/>
      <c r="BF34" s="458" t="s">
        <v>71</v>
      </c>
      <c r="BG34" s="495" t="str">
        <f t="shared" si="49"/>
        <v>grappes</v>
      </c>
      <c r="BH34" s="460"/>
      <c r="BI34" s="458" t="s">
        <v>311</v>
      </c>
      <c r="BJ34" s="491" t="str">
        <f t="shared" si="45"/>
        <v>grappes</v>
      </c>
      <c r="BK34" s="460"/>
      <c r="BL34" s="458"/>
      <c r="BM34" s="487" t="str">
        <f t="shared" si="44"/>
        <v/>
      </c>
      <c r="BN34" s="460"/>
      <c r="BO34" s="458"/>
      <c r="BP34" s="483" t="str">
        <f t="shared" si="50"/>
        <v/>
      </c>
      <c r="BQ34" s="460"/>
      <c r="BR34" s="458"/>
      <c r="BS34" s="479" t="str">
        <f t="shared" si="51"/>
        <v/>
      </c>
      <c r="BT34" s="460" t="s">
        <v>290</v>
      </c>
      <c r="BU34" s="458" t="s">
        <v>311</v>
      </c>
      <c r="BV34" s="475" t="str">
        <f t="shared" si="46"/>
        <v>grappes</v>
      </c>
      <c r="BW34" s="460"/>
      <c r="BX34" s="456"/>
      <c r="BY34" s="469" t="str">
        <f t="shared" si="36"/>
        <v/>
      </c>
      <c r="BZ34" s="460"/>
      <c r="CA34" s="456"/>
      <c r="CB34" s="457" t="str">
        <f t="shared" si="37"/>
        <v/>
      </c>
      <c r="CC34" s="460"/>
      <c r="CD34" s="456"/>
      <c r="CE34" s="457" t="str">
        <f t="shared" si="38"/>
        <v/>
      </c>
      <c r="CF34" s="460"/>
      <c r="CG34" s="456"/>
      <c r="CH34" s="457" t="str">
        <f t="shared" si="39"/>
        <v/>
      </c>
      <c r="CI34" s="460"/>
      <c r="CJ34" s="456"/>
      <c r="CK34" s="457" t="str">
        <f t="shared" si="40"/>
        <v/>
      </c>
      <c r="CL34" s="460"/>
      <c r="CM34" s="456"/>
      <c r="CN34" s="457" t="str">
        <f t="shared" si="41"/>
        <v/>
      </c>
      <c r="CO34" s="460"/>
      <c r="CP34" s="456"/>
      <c r="CQ34" s="457" t="str">
        <f t="shared" si="42"/>
        <v/>
      </c>
    </row>
    <row r="35" spans="1:95" ht="21" x14ac:dyDescent="0.25">
      <c r="A35" s="433"/>
      <c r="B35" s="436" t="str">
        <f t="shared" si="0"/>
        <v>fleurs d'acacia</v>
      </c>
      <c r="C35" s="439" t="str">
        <f t="shared" si="1"/>
        <v>Kg</v>
      </c>
      <c r="D35" s="596">
        <f>IF(ISTEXT(AZ35),0,IF(ISBLANK(AZ35),0,(AZ35/AY16)*D16))</f>
        <v>0</v>
      </c>
      <c r="E35" s="605" t="str">
        <f t="shared" si="2"/>
        <v/>
      </c>
      <c r="F35" s="603">
        <f t="shared" si="3"/>
        <v>0</v>
      </c>
      <c r="G35" s="596">
        <f>IF(ISTEXT(BC35),0,IF(ISBLANK(BC35),0,(BC35/BB16)*G16))</f>
        <v>0</v>
      </c>
      <c r="H35" s="605" t="str">
        <f t="shared" si="4"/>
        <v/>
      </c>
      <c r="I35" s="603">
        <f t="shared" si="5"/>
        <v>0</v>
      </c>
      <c r="J35" s="596">
        <f>IF(ISTEXT(BF35),0,IF(ISBLANK(BF35),0,(BF35/J16)*BE16))</f>
        <v>0</v>
      </c>
      <c r="K35" s="605" t="str">
        <f t="shared" si="6"/>
        <v/>
      </c>
      <c r="L35" s="603">
        <f t="shared" si="7"/>
        <v>0</v>
      </c>
      <c r="M35" s="596">
        <f>IF(ISTEXT(BI35),0,IF(ISBLANK(BI35),0,(BI35/BH16*M16)))</f>
        <v>0</v>
      </c>
      <c r="N35" s="605" t="str">
        <f t="shared" si="8"/>
        <v/>
      </c>
      <c r="O35" s="603">
        <f t="shared" si="9"/>
        <v>0</v>
      </c>
      <c r="P35" s="596">
        <f>IF(ISTEXT(BL35),0,IF(ISBLANK(BL35),0,(BL35/BK16)*P16))</f>
        <v>0.16666666666666666</v>
      </c>
      <c r="Q35" s="605" t="str">
        <f t="shared" si="10"/>
        <v>Kg</v>
      </c>
      <c r="R35" s="506" t="str">
        <f t="shared" si="11"/>
        <v>C</v>
      </c>
      <c r="S35" s="596">
        <f>IF(ISTEXT(BO35),0,IF(ISBLANK(BO35),0,(BO35/BN16)*S16))</f>
        <v>0.2</v>
      </c>
      <c r="T35" s="605" t="str">
        <f t="shared" si="12"/>
        <v>Kg</v>
      </c>
      <c r="U35" s="506" t="str">
        <f t="shared" si="13"/>
        <v>C</v>
      </c>
      <c r="V35" s="596">
        <f>IF(ISTEXT(BR35),0,IF(ISBLANK(BR35),0,(BR35/BQ16)*V16))</f>
        <v>0</v>
      </c>
      <c r="W35" s="605" t="str">
        <f t="shared" si="14"/>
        <v/>
      </c>
      <c r="X35" s="603">
        <f t="shared" si="15"/>
        <v>0</v>
      </c>
      <c r="Y35" s="596">
        <f>IF(ISTEXT(BU35),0,IF(ISBLANK(BU35),0,(BU35/BT16)*Y16))</f>
        <v>0</v>
      </c>
      <c r="Z35" s="605" t="str">
        <f t="shared" si="16"/>
        <v/>
      </c>
      <c r="AA35" s="603">
        <f t="shared" si="17"/>
        <v>0</v>
      </c>
      <c r="AB35" s="596">
        <f>IF(ISTEXT(BX35),0,IF(ISBLANK(BX35),0,(BX35/BW16)*AB16))</f>
        <v>0</v>
      </c>
      <c r="AC35" s="605" t="str">
        <f t="shared" si="18"/>
        <v/>
      </c>
      <c r="AD35" s="600">
        <f t="shared" si="19"/>
        <v>0</v>
      </c>
      <c r="AE35" s="596">
        <f>IF(ISTEXT(CA35),0,IF(ISBLANK(CA35),0,(CA35/BZ16)*AE16))</f>
        <v>0</v>
      </c>
      <c r="AF35" s="605" t="str">
        <f t="shared" si="20"/>
        <v/>
      </c>
      <c r="AG35" s="600">
        <f t="shared" si="21"/>
        <v>0</v>
      </c>
      <c r="AH35" s="596">
        <f>IF(ISTEXT(CD35),0,IF(ISBLANK(CD35),0,(CD35/CC16)*AH16))</f>
        <v>0</v>
      </c>
      <c r="AI35" s="605" t="str">
        <f t="shared" si="22"/>
        <v/>
      </c>
      <c r="AJ35" s="600">
        <f t="shared" si="23"/>
        <v>0</v>
      </c>
      <c r="AK35" s="596">
        <f>IF(ISTEXT(CG35),0,IF(ISBLANK(CG35),0,(CG35/CF16)*AK16))</f>
        <v>0</v>
      </c>
      <c r="AL35" s="605" t="str">
        <f t="shared" si="24"/>
        <v/>
      </c>
      <c r="AM35" s="600">
        <f t="shared" si="25"/>
        <v>0</v>
      </c>
      <c r="AN35" s="596">
        <f>IF(ISTEXT(CJ35),0,IF(ISBLANK(CJ35),0,(CJ35/CI16)*AN16))</f>
        <v>0</v>
      </c>
      <c r="AO35" s="605" t="str">
        <f t="shared" si="26"/>
        <v/>
      </c>
      <c r="AP35" s="600">
        <f t="shared" si="27"/>
        <v>0</v>
      </c>
      <c r="AQ35" s="596">
        <f>IF(ISTEXT(CM35),0,IF(ISBLANK(CM35),0,(CM35/CL16)*AQ16))</f>
        <v>0</v>
      </c>
      <c r="AR35" s="605" t="str">
        <f t="shared" si="28"/>
        <v/>
      </c>
      <c r="AS35" s="600">
        <f t="shared" si="29"/>
        <v>0</v>
      </c>
      <c r="AT35" s="596">
        <f>IF(ISTEXT(CP35),0,IF(ISBLANK(CP35),0,(CP35/CO16)*AT16))</f>
        <v>0</v>
      </c>
      <c r="AU35" s="605" t="str">
        <f t="shared" si="30"/>
        <v/>
      </c>
      <c r="AV35" s="600">
        <f t="shared" si="31"/>
        <v>0</v>
      </c>
      <c r="AW35" s="447" t="s">
        <v>31</v>
      </c>
      <c r="AX35" s="442" t="s">
        <v>9</v>
      </c>
      <c r="AY35" s="441"/>
      <c r="AZ35" s="458"/>
      <c r="BA35" s="503" t="str">
        <f t="shared" si="47"/>
        <v/>
      </c>
      <c r="BB35" s="441"/>
      <c r="BC35" s="458"/>
      <c r="BD35" s="499" t="str">
        <f t="shared" si="48"/>
        <v/>
      </c>
      <c r="BE35" s="441"/>
      <c r="BF35" s="458"/>
      <c r="BG35" s="495" t="str">
        <f t="shared" si="49"/>
        <v/>
      </c>
      <c r="BH35" s="441"/>
      <c r="BI35" s="458"/>
      <c r="BJ35" s="491" t="str">
        <f t="shared" si="45"/>
        <v/>
      </c>
      <c r="BK35" s="441" t="s">
        <v>268</v>
      </c>
      <c r="BL35" s="580">
        <v>0.1</v>
      </c>
      <c r="BM35" s="487" t="str">
        <f t="shared" si="44"/>
        <v>Kg</v>
      </c>
      <c r="BN35" s="441" t="s">
        <v>268</v>
      </c>
      <c r="BO35" s="580">
        <v>0.12</v>
      </c>
      <c r="BP35" s="483" t="str">
        <f t="shared" si="50"/>
        <v>Kg</v>
      </c>
      <c r="BQ35" s="441"/>
      <c r="BR35" s="458"/>
      <c r="BS35" s="479" t="str">
        <f t="shared" si="51"/>
        <v/>
      </c>
      <c r="BT35" s="441"/>
      <c r="BU35" s="458"/>
      <c r="BV35" s="475" t="str">
        <f t="shared" si="46"/>
        <v/>
      </c>
      <c r="BW35" s="441"/>
      <c r="BX35" s="456"/>
      <c r="BY35" s="469" t="str">
        <f t="shared" si="36"/>
        <v/>
      </c>
      <c r="BZ35" s="441"/>
      <c r="CA35" s="456"/>
      <c r="CB35" s="457" t="str">
        <f t="shared" si="37"/>
        <v/>
      </c>
      <c r="CC35" s="441"/>
      <c r="CD35" s="456"/>
      <c r="CE35" s="457" t="str">
        <f t="shared" si="38"/>
        <v/>
      </c>
      <c r="CF35" s="441"/>
      <c r="CG35" s="456"/>
      <c r="CH35" s="457" t="str">
        <f t="shared" si="39"/>
        <v/>
      </c>
      <c r="CI35" s="441"/>
      <c r="CJ35" s="456"/>
      <c r="CK35" s="457" t="str">
        <f t="shared" si="40"/>
        <v/>
      </c>
      <c r="CL35" s="441"/>
      <c r="CM35" s="456"/>
      <c r="CN35" s="457" t="str">
        <f t="shared" si="41"/>
        <v/>
      </c>
      <c r="CO35" s="441"/>
      <c r="CP35" s="456"/>
      <c r="CQ35" s="457" t="str">
        <f t="shared" si="42"/>
        <v/>
      </c>
    </row>
    <row r="36" spans="1:95" ht="21" x14ac:dyDescent="0.25">
      <c r="A36" s="433"/>
      <c r="B36" s="436" t="str">
        <f t="shared" si="0"/>
        <v>fleurs d'acacia sirop de fleurs d’acacia ou de sureau</v>
      </c>
      <c r="C36" s="439" t="str">
        <f t="shared" si="1"/>
        <v>C à S</v>
      </c>
      <c r="D36" s="596">
        <f>IF(ISTEXT(AZ36),0,IF(ISBLANK(AZ36),0,(AZ36/AY16)*D16))</f>
        <v>0</v>
      </c>
      <c r="E36" s="605" t="str">
        <f t="shared" si="2"/>
        <v/>
      </c>
      <c r="F36" s="603">
        <f t="shared" si="3"/>
        <v>0</v>
      </c>
      <c r="G36" s="596">
        <f>IF(ISTEXT(BC36),0,IF(ISBLANK(BC36),0,(BC36/BB16)*G16))</f>
        <v>0</v>
      </c>
      <c r="H36" s="605" t="str">
        <f t="shared" si="4"/>
        <v/>
      </c>
      <c r="I36" s="603">
        <f t="shared" si="5"/>
        <v>0</v>
      </c>
      <c r="J36" s="596">
        <f>IF(ISTEXT(BF36),0,IF(ISBLANK(BF36),0,(BF36/J16)*BE16))</f>
        <v>0</v>
      </c>
      <c r="K36" s="605" t="str">
        <f t="shared" si="6"/>
        <v/>
      </c>
      <c r="L36" s="603">
        <f t="shared" si="7"/>
        <v>0</v>
      </c>
      <c r="M36" s="596">
        <f>IF(ISTEXT(BI36),0,IF(ISBLANK(BI36),0,(BI36/BH16*M16)))</f>
        <v>0</v>
      </c>
      <c r="N36" s="605" t="str">
        <f t="shared" si="8"/>
        <v/>
      </c>
      <c r="O36" s="603">
        <f t="shared" si="9"/>
        <v>0</v>
      </c>
      <c r="P36" s="599">
        <f>IF(ISTEXT(BL36),0,IF(ISBLANK(BL36),0,(BL36/BK16)*P16))</f>
        <v>3.333333333333333</v>
      </c>
      <c r="Q36" s="605" t="str">
        <f t="shared" si="10"/>
        <v>C à S</v>
      </c>
      <c r="R36" s="507" t="str">
        <f t="shared" si="11"/>
        <v>B</v>
      </c>
      <c r="S36" s="596">
        <f>IF(ISTEXT(BO36),0,IF(ISBLANK(BO36),0,(BO36/BN16)*S16))</f>
        <v>0</v>
      </c>
      <c r="T36" s="605" t="str">
        <f t="shared" si="12"/>
        <v/>
      </c>
      <c r="U36" s="603">
        <f t="shared" si="13"/>
        <v>0</v>
      </c>
      <c r="V36" s="596">
        <f>IF(ISTEXT(BR36),0,IF(ISBLANK(BR36),0,(BR36/BQ16)*V16))</f>
        <v>0</v>
      </c>
      <c r="W36" s="605" t="str">
        <f t="shared" si="14"/>
        <v/>
      </c>
      <c r="X36" s="603">
        <f t="shared" si="15"/>
        <v>0</v>
      </c>
      <c r="Y36" s="596">
        <f>IF(ISTEXT(BU36),0,IF(ISBLANK(BU36),0,(BU36/BT16)*Y16))</f>
        <v>0</v>
      </c>
      <c r="Z36" s="605" t="str">
        <f t="shared" si="16"/>
        <v/>
      </c>
      <c r="AA36" s="603">
        <f t="shared" si="17"/>
        <v>0</v>
      </c>
      <c r="AB36" s="596">
        <f>IF(ISTEXT(BX36),0,IF(ISBLANK(BX36),0,(BX36/BW16)*AB16))</f>
        <v>0</v>
      </c>
      <c r="AC36" s="605" t="str">
        <f t="shared" si="18"/>
        <v/>
      </c>
      <c r="AD36" s="600">
        <f t="shared" si="19"/>
        <v>0</v>
      </c>
      <c r="AE36" s="596">
        <f>IF(ISTEXT(CA36),0,IF(ISBLANK(CA36),0,(CA36/BZ16)*AE16))</f>
        <v>0</v>
      </c>
      <c r="AF36" s="605" t="str">
        <f t="shared" si="20"/>
        <v/>
      </c>
      <c r="AG36" s="600">
        <f t="shared" si="21"/>
        <v>0</v>
      </c>
      <c r="AH36" s="596">
        <f>IF(ISTEXT(CD36),0,IF(ISBLANK(CD36),0,(CD36/CC16)*AH16))</f>
        <v>0</v>
      </c>
      <c r="AI36" s="605" t="str">
        <f t="shared" si="22"/>
        <v/>
      </c>
      <c r="AJ36" s="600">
        <f t="shared" si="23"/>
        <v>0</v>
      </c>
      <c r="AK36" s="596">
        <f>IF(ISTEXT(CG36),0,IF(ISBLANK(CG36),0,(CG36/CF16)*AK16))</f>
        <v>0</v>
      </c>
      <c r="AL36" s="605" t="str">
        <f t="shared" si="24"/>
        <v/>
      </c>
      <c r="AM36" s="600">
        <f t="shared" si="25"/>
        <v>0</v>
      </c>
      <c r="AN36" s="596">
        <f>IF(ISTEXT(CJ36),0,IF(ISBLANK(CJ36),0,(CJ36/CI16)*AN16))</f>
        <v>0</v>
      </c>
      <c r="AO36" s="605" t="str">
        <f t="shared" si="26"/>
        <v/>
      </c>
      <c r="AP36" s="600">
        <f t="shared" si="27"/>
        <v>0</v>
      </c>
      <c r="AQ36" s="596">
        <f>IF(ISTEXT(CM36),0,IF(ISBLANK(CM36),0,(CM36/CL16)*AQ16))</f>
        <v>0</v>
      </c>
      <c r="AR36" s="605" t="str">
        <f t="shared" si="28"/>
        <v/>
      </c>
      <c r="AS36" s="600">
        <f t="shared" si="29"/>
        <v>0</v>
      </c>
      <c r="AT36" s="596">
        <f>IF(ISTEXT(CP36),0,IF(ISBLANK(CP36),0,(CP36/CO16)*AT16))</f>
        <v>0</v>
      </c>
      <c r="AU36" s="605" t="str">
        <f t="shared" si="30"/>
        <v/>
      </c>
      <c r="AV36" s="600">
        <f t="shared" si="31"/>
        <v>0</v>
      </c>
      <c r="AW36" s="447" t="s">
        <v>302</v>
      </c>
      <c r="AX36" s="442" t="s">
        <v>86</v>
      </c>
      <c r="AY36" s="441"/>
      <c r="AZ36" s="456"/>
      <c r="BA36" s="502" t="str">
        <f t="shared" si="47"/>
        <v/>
      </c>
      <c r="BB36" s="441"/>
      <c r="BC36" s="456"/>
      <c r="BD36" s="498" t="str">
        <f t="shared" si="48"/>
        <v/>
      </c>
      <c r="BE36" s="441"/>
      <c r="BF36" s="456"/>
      <c r="BG36" s="494" t="str">
        <f t="shared" si="49"/>
        <v/>
      </c>
      <c r="BH36" s="441"/>
      <c r="BI36" s="456"/>
      <c r="BJ36" s="490" t="str">
        <f t="shared" si="45"/>
        <v/>
      </c>
      <c r="BK36" s="441" t="s">
        <v>187</v>
      </c>
      <c r="BL36" s="456">
        <v>2</v>
      </c>
      <c r="BM36" s="486" t="str">
        <f t="shared" si="44"/>
        <v>C à S</v>
      </c>
      <c r="BN36" s="441"/>
      <c r="BO36" s="456"/>
      <c r="BP36" s="482" t="str">
        <f t="shared" si="50"/>
        <v/>
      </c>
      <c r="BQ36" s="441"/>
      <c r="BR36" s="456"/>
      <c r="BS36" s="478" t="str">
        <f t="shared" si="51"/>
        <v/>
      </c>
      <c r="BT36" s="441"/>
      <c r="BU36" s="456"/>
      <c r="BV36" s="474" t="str">
        <f t="shared" si="46"/>
        <v/>
      </c>
      <c r="BW36" s="441"/>
      <c r="BX36" s="456"/>
      <c r="BY36" s="469" t="str">
        <f t="shared" si="36"/>
        <v/>
      </c>
      <c r="BZ36" s="441"/>
      <c r="CA36" s="456"/>
      <c r="CB36" s="457" t="str">
        <f t="shared" si="37"/>
        <v/>
      </c>
      <c r="CC36" s="441"/>
      <c r="CD36" s="456"/>
      <c r="CE36" s="457" t="str">
        <f t="shared" si="38"/>
        <v/>
      </c>
      <c r="CF36" s="441"/>
      <c r="CG36" s="456"/>
      <c r="CH36" s="457" t="str">
        <f t="shared" si="39"/>
        <v/>
      </c>
      <c r="CI36" s="441"/>
      <c r="CJ36" s="456"/>
      <c r="CK36" s="457" t="str">
        <f t="shared" si="40"/>
        <v/>
      </c>
      <c r="CL36" s="441"/>
      <c r="CM36" s="456"/>
      <c r="CN36" s="457" t="str">
        <f t="shared" si="41"/>
        <v/>
      </c>
      <c r="CO36" s="441"/>
      <c r="CP36" s="456"/>
      <c r="CQ36" s="457" t="str">
        <f t="shared" si="42"/>
        <v/>
      </c>
    </row>
    <row r="37" spans="1:95" ht="21" x14ac:dyDescent="0.25">
      <c r="A37" s="433"/>
      <c r="B37" s="436" t="str">
        <f t="shared" si="0"/>
        <v>H</v>
      </c>
      <c r="C37" s="439">
        <f t="shared" si="1"/>
        <v>0</v>
      </c>
      <c r="D37" s="596">
        <f>IF(ISTEXT(AZ37),0,IF(ISBLANK(AZ37),0,(AZ37/AY16)*D16))</f>
        <v>0</v>
      </c>
      <c r="E37" s="605" t="str">
        <f t="shared" si="2"/>
        <v/>
      </c>
      <c r="F37" s="603">
        <f t="shared" si="3"/>
        <v>0</v>
      </c>
      <c r="G37" s="596">
        <f>IF(ISTEXT(BC37),0,IF(ISBLANK(BC37),0,(BC37/BB16)*G16))</f>
        <v>0</v>
      </c>
      <c r="H37" s="605" t="str">
        <f t="shared" si="4"/>
        <v/>
      </c>
      <c r="I37" s="603">
        <f t="shared" si="5"/>
        <v>0</v>
      </c>
      <c r="J37" s="596">
        <f>IF(ISTEXT(BF37),0,IF(ISBLANK(BF37),0,(BF37/J16)*BE16))</f>
        <v>0</v>
      </c>
      <c r="K37" s="605" t="str">
        <f t="shared" si="6"/>
        <v/>
      </c>
      <c r="L37" s="603">
        <f t="shared" si="7"/>
        <v>0</v>
      </c>
      <c r="M37" s="596">
        <f>IF(ISTEXT(BI37),0,IF(ISBLANK(BI37),0,(BI37/BH16*M16)))</f>
        <v>0</v>
      </c>
      <c r="N37" s="605" t="str">
        <f t="shared" si="8"/>
        <v/>
      </c>
      <c r="O37" s="603">
        <f t="shared" si="9"/>
        <v>0</v>
      </c>
      <c r="P37" s="596">
        <f>IF(ISTEXT(BL37),0,IF(ISBLANK(BL37),0,(BL37/BK16)*P16))</f>
        <v>0</v>
      </c>
      <c r="Q37" s="605" t="str">
        <f t="shared" si="10"/>
        <v/>
      </c>
      <c r="R37" s="603">
        <f t="shared" si="11"/>
        <v>0</v>
      </c>
      <c r="S37" s="596">
        <f>IF(ISTEXT(BO37),0,IF(ISBLANK(BO37),0,(BO37/BN16)*S16))</f>
        <v>0</v>
      </c>
      <c r="T37" s="605" t="str">
        <f t="shared" si="12"/>
        <v/>
      </c>
      <c r="U37" s="603">
        <f t="shared" si="13"/>
        <v>0</v>
      </c>
      <c r="V37" s="596">
        <f>IF(ISTEXT(BR37),0,IF(ISBLANK(BR37),0,(BR37/BQ16)*V16))</f>
        <v>0</v>
      </c>
      <c r="W37" s="605" t="str">
        <f t="shared" si="14"/>
        <v/>
      </c>
      <c r="X37" s="603">
        <f t="shared" si="15"/>
        <v>0</v>
      </c>
      <c r="Y37" s="596">
        <f>IF(ISTEXT(BU37),0,IF(ISBLANK(BU37),0,(BU37/BT16)*Y16))</f>
        <v>0</v>
      </c>
      <c r="Z37" s="605" t="str">
        <f t="shared" si="16"/>
        <v/>
      </c>
      <c r="AA37" s="603">
        <f t="shared" si="17"/>
        <v>0</v>
      </c>
      <c r="AB37" s="596">
        <f>IF(ISTEXT(BX37),0,IF(ISBLANK(BX37),0,(BX37/BW16)*AB16))</f>
        <v>0</v>
      </c>
      <c r="AC37" s="605" t="str">
        <f t="shared" si="18"/>
        <v/>
      </c>
      <c r="AD37" s="600">
        <f t="shared" si="19"/>
        <v>0</v>
      </c>
      <c r="AE37" s="596">
        <f>IF(ISTEXT(CA37),0,IF(ISBLANK(CA37),0,(CA37/BZ16)*AE16))</f>
        <v>0</v>
      </c>
      <c r="AF37" s="605" t="str">
        <f t="shared" si="20"/>
        <v/>
      </c>
      <c r="AG37" s="600">
        <f t="shared" si="21"/>
        <v>0</v>
      </c>
      <c r="AH37" s="596">
        <f>IF(ISTEXT(CD37),0,IF(ISBLANK(CD37),0,(CD37/CC16)*AH16))</f>
        <v>0</v>
      </c>
      <c r="AI37" s="605" t="str">
        <f t="shared" si="22"/>
        <v/>
      </c>
      <c r="AJ37" s="600">
        <f t="shared" si="23"/>
        <v>0</v>
      </c>
      <c r="AK37" s="596">
        <f>IF(ISTEXT(CG37),0,IF(ISBLANK(CG37),0,(CG37/CF16)*AK16))</f>
        <v>0</v>
      </c>
      <c r="AL37" s="605" t="str">
        <f t="shared" si="24"/>
        <v/>
      </c>
      <c r="AM37" s="600">
        <f t="shared" si="25"/>
        <v>0</v>
      </c>
      <c r="AN37" s="596">
        <f>IF(ISTEXT(CJ37),0,IF(ISBLANK(CJ37),0,(CJ37/CI16)*AN16))</f>
        <v>0</v>
      </c>
      <c r="AO37" s="605" t="str">
        <f t="shared" si="26"/>
        <v/>
      </c>
      <c r="AP37" s="600">
        <f t="shared" si="27"/>
        <v>0</v>
      </c>
      <c r="AQ37" s="596">
        <f>IF(ISTEXT(CM37),0,IF(ISBLANK(CM37),0,(CM37/CL16)*AQ16))</f>
        <v>0</v>
      </c>
      <c r="AR37" s="605" t="str">
        <f t="shared" si="28"/>
        <v/>
      </c>
      <c r="AS37" s="600">
        <f t="shared" si="29"/>
        <v>0</v>
      </c>
      <c r="AT37" s="596">
        <f>IF(ISTEXT(CP37),0,IF(ISBLANK(CP37),0,(CP37/CO16)*AT16))</f>
        <v>0</v>
      </c>
      <c r="AU37" s="605" t="str">
        <f t="shared" si="30"/>
        <v/>
      </c>
      <c r="AV37" s="600">
        <f t="shared" si="31"/>
        <v>0</v>
      </c>
      <c r="AW37" s="581" t="s">
        <v>293</v>
      </c>
      <c r="AX37" s="442"/>
      <c r="AY37" s="441"/>
      <c r="AZ37" s="456"/>
      <c r="BA37" s="502" t="str">
        <f t="shared" si="47"/>
        <v/>
      </c>
      <c r="BB37" s="441"/>
      <c r="BC37" s="456"/>
      <c r="BD37" s="498" t="str">
        <f t="shared" si="48"/>
        <v/>
      </c>
      <c r="BE37" s="441"/>
      <c r="BF37" s="456"/>
      <c r="BG37" s="494" t="str">
        <f t="shared" si="49"/>
        <v/>
      </c>
      <c r="BH37" s="441"/>
      <c r="BI37" s="456"/>
      <c r="BJ37" s="490" t="str">
        <f t="shared" si="45"/>
        <v/>
      </c>
      <c r="BK37" s="441"/>
      <c r="BL37" s="456"/>
      <c r="BM37" s="486" t="str">
        <f t="shared" si="44"/>
        <v/>
      </c>
      <c r="BN37" s="441"/>
      <c r="BO37" s="456"/>
      <c r="BP37" s="482" t="str">
        <f t="shared" si="50"/>
        <v/>
      </c>
      <c r="BQ37" s="441"/>
      <c r="BR37" s="456"/>
      <c r="BS37" s="478" t="str">
        <f t="shared" si="51"/>
        <v/>
      </c>
      <c r="BT37" s="441"/>
      <c r="BU37" s="456"/>
      <c r="BV37" s="474" t="str">
        <f t="shared" si="46"/>
        <v/>
      </c>
      <c r="BW37" s="441"/>
      <c r="BX37" s="456"/>
      <c r="BY37" s="469" t="str">
        <f t="shared" si="36"/>
        <v/>
      </c>
      <c r="BZ37" s="441"/>
      <c r="CA37" s="456"/>
      <c r="CB37" s="457" t="str">
        <f t="shared" si="37"/>
        <v/>
      </c>
      <c r="CC37" s="441"/>
      <c r="CD37" s="456"/>
      <c r="CE37" s="457" t="str">
        <f t="shared" si="38"/>
        <v/>
      </c>
      <c r="CF37" s="441"/>
      <c r="CG37" s="456"/>
      <c r="CH37" s="457" t="str">
        <f t="shared" si="39"/>
        <v/>
      </c>
      <c r="CI37" s="441"/>
      <c r="CJ37" s="456"/>
      <c r="CK37" s="457" t="str">
        <f t="shared" si="40"/>
        <v/>
      </c>
      <c r="CL37" s="441"/>
      <c r="CM37" s="456"/>
      <c r="CN37" s="457" t="str">
        <f t="shared" si="41"/>
        <v/>
      </c>
      <c r="CO37" s="441"/>
      <c r="CP37" s="456"/>
      <c r="CQ37" s="457" t="str">
        <f t="shared" si="42"/>
        <v/>
      </c>
    </row>
    <row r="38" spans="1:95" ht="21" x14ac:dyDescent="0.25">
      <c r="A38" s="433"/>
      <c r="B38" s="436" t="str">
        <f t="shared" si="0"/>
        <v>Huile de friture très fraîche</v>
      </c>
      <c r="C38" s="439" t="str">
        <f t="shared" si="1"/>
        <v>L</v>
      </c>
      <c r="D38" s="599">
        <f>IF(ISTEXT(AZ38),0,IF(ISBLANK(AZ38),0,(AZ38/AY16)*D16))</f>
        <v>5</v>
      </c>
      <c r="E38" s="605" t="str">
        <f t="shared" si="2"/>
        <v>L</v>
      </c>
      <c r="F38" s="608" t="str">
        <f t="shared" si="3"/>
        <v>D</v>
      </c>
      <c r="G38" s="596">
        <f>IF(ISTEXT(BC38),0,IF(ISBLANK(BC38),0,(BC38/BB16)*G16))</f>
        <v>0</v>
      </c>
      <c r="H38" s="605" t="str">
        <f t="shared" si="4"/>
        <v/>
      </c>
      <c r="I38" s="603">
        <f t="shared" si="5"/>
        <v>0</v>
      </c>
      <c r="J38" s="596">
        <f>IF(ISTEXT(BF38),0,IF(ISBLANK(BF38),0,(BF38/J16)*BE16))</f>
        <v>0</v>
      </c>
      <c r="K38" s="605" t="str">
        <f t="shared" si="6"/>
        <v/>
      </c>
      <c r="L38" s="603">
        <f t="shared" si="7"/>
        <v>0</v>
      </c>
      <c r="M38" s="596">
        <f>IF(ISTEXT(BI38),0,IF(ISBLANK(BI38),0,(BI38/BH16*M16)))</f>
        <v>0</v>
      </c>
      <c r="N38" s="605" t="str">
        <f t="shared" si="8"/>
        <v/>
      </c>
      <c r="O38" s="603">
        <f t="shared" si="9"/>
        <v>0</v>
      </c>
      <c r="P38" s="596">
        <f>IF(ISTEXT(BL38),0,IF(ISBLANK(BL38),0,(BL38/BK16)*P16))</f>
        <v>0.05</v>
      </c>
      <c r="Q38" s="605" t="str">
        <f t="shared" si="10"/>
        <v>L</v>
      </c>
      <c r="R38" s="506" t="str">
        <f t="shared" si="11"/>
        <v>C</v>
      </c>
      <c r="S38" s="596">
        <f>IF(ISTEXT(BO38),0,IF(ISBLANK(BO38),0,(BO38/BN16)*S16))</f>
        <v>0</v>
      </c>
      <c r="T38" s="605" t="str">
        <f t="shared" si="12"/>
        <v/>
      </c>
      <c r="U38" s="603">
        <f t="shared" si="13"/>
        <v>0</v>
      </c>
      <c r="V38" s="596">
        <f>IF(ISTEXT(BR38),0,IF(ISBLANK(BR38),0,(BR38/BQ16)*V16))</f>
        <v>0</v>
      </c>
      <c r="W38" s="605" t="str">
        <f t="shared" si="14"/>
        <v/>
      </c>
      <c r="X38" s="603">
        <f t="shared" si="15"/>
        <v>0</v>
      </c>
      <c r="Y38" s="596">
        <f>IF(ISTEXT(BU38),0,IF(ISBLANK(BU38),0,(BU38/BT16)*Y16))</f>
        <v>0</v>
      </c>
      <c r="Z38" s="605" t="str">
        <f t="shared" si="16"/>
        <v/>
      </c>
      <c r="AA38" s="603">
        <f t="shared" si="17"/>
        <v>0</v>
      </c>
      <c r="AB38" s="596">
        <f>IF(ISTEXT(BX38),0,IF(ISBLANK(BX38),0,(BX38/BW16)*AB16))</f>
        <v>0</v>
      </c>
      <c r="AC38" s="605" t="str">
        <f t="shared" si="18"/>
        <v/>
      </c>
      <c r="AD38" s="603">
        <f t="shared" si="19"/>
        <v>0</v>
      </c>
      <c r="AE38" s="596">
        <f>IF(ISTEXT(CA38),0,IF(ISBLANK(CA38),0,(CA38/BZ16)*AE16))</f>
        <v>0</v>
      </c>
      <c r="AF38" s="605" t="str">
        <f t="shared" si="20"/>
        <v/>
      </c>
      <c r="AG38" s="603">
        <f t="shared" si="21"/>
        <v>0</v>
      </c>
      <c r="AH38" s="596">
        <f>IF(ISTEXT(CD38),0,IF(ISBLANK(CD38),0,(CD38/CC16)*AH16))</f>
        <v>0</v>
      </c>
      <c r="AI38" s="605" t="str">
        <f t="shared" si="22"/>
        <v/>
      </c>
      <c r="AJ38" s="603">
        <f t="shared" si="23"/>
        <v>0</v>
      </c>
      <c r="AK38" s="596">
        <f>IF(ISTEXT(CG38),0,IF(ISBLANK(CG38),0,(CG38/CF16)*AK16))</f>
        <v>0</v>
      </c>
      <c r="AL38" s="605" t="str">
        <f t="shared" si="24"/>
        <v/>
      </c>
      <c r="AM38" s="603">
        <f t="shared" si="25"/>
        <v>0</v>
      </c>
      <c r="AN38" s="596">
        <f>IF(ISTEXT(CJ38),0,IF(ISBLANK(CJ38),0,(CJ38/CI16)*AN16))</f>
        <v>0</v>
      </c>
      <c r="AO38" s="605" t="str">
        <f t="shared" si="26"/>
        <v/>
      </c>
      <c r="AP38" s="603">
        <f t="shared" si="27"/>
        <v>0</v>
      </c>
      <c r="AQ38" s="596">
        <f>IF(ISTEXT(CM38),0,IF(ISBLANK(CM38),0,(CM38/CL16)*AQ16))</f>
        <v>0</v>
      </c>
      <c r="AR38" s="605" t="str">
        <f t="shared" si="28"/>
        <v/>
      </c>
      <c r="AS38" s="603">
        <f t="shared" si="29"/>
        <v>0</v>
      </c>
      <c r="AT38" s="596">
        <f>IF(ISTEXT(CP38),0,IF(ISBLANK(CP38),0,(CP38/CO16)*AT16))</f>
        <v>0</v>
      </c>
      <c r="AU38" s="605" t="str">
        <f t="shared" si="30"/>
        <v/>
      </c>
      <c r="AV38" s="603">
        <f t="shared" si="31"/>
        <v>0</v>
      </c>
      <c r="AW38" s="447" t="s">
        <v>2</v>
      </c>
      <c r="AX38" s="442" t="s">
        <v>294</v>
      </c>
      <c r="AY38" s="441" t="s">
        <v>290</v>
      </c>
      <c r="AZ38" s="458">
        <v>2</v>
      </c>
      <c r="BA38" s="503" t="str">
        <f t="shared" si="47"/>
        <v>L</v>
      </c>
      <c r="BB38" s="441"/>
      <c r="BC38" s="458"/>
      <c r="BD38" s="499" t="str">
        <f t="shared" si="48"/>
        <v/>
      </c>
      <c r="BE38" s="441"/>
      <c r="BF38" s="458"/>
      <c r="BG38" s="495" t="str">
        <f t="shared" si="49"/>
        <v/>
      </c>
      <c r="BH38" s="441"/>
      <c r="BI38" s="458"/>
      <c r="BJ38" s="491" t="str">
        <f t="shared" si="45"/>
        <v/>
      </c>
      <c r="BK38" s="441" t="s">
        <v>268</v>
      </c>
      <c r="BL38" s="580">
        <v>0.03</v>
      </c>
      <c r="BM38" s="487" t="str">
        <f t="shared" si="44"/>
        <v>L</v>
      </c>
      <c r="BN38" s="441"/>
      <c r="BO38" s="458"/>
      <c r="BP38" s="483" t="str">
        <f t="shared" si="50"/>
        <v/>
      </c>
      <c r="BQ38" s="441"/>
      <c r="BR38" s="458"/>
      <c r="BS38" s="479" t="str">
        <f t="shared" si="51"/>
        <v/>
      </c>
      <c r="BT38" s="441"/>
      <c r="BU38" s="458"/>
      <c r="BV38" s="475" t="str">
        <f t="shared" si="46"/>
        <v/>
      </c>
      <c r="BW38" s="441"/>
      <c r="BX38" s="456"/>
      <c r="BY38" s="469" t="str">
        <f t="shared" si="36"/>
        <v/>
      </c>
      <c r="BZ38" s="441"/>
      <c r="CA38" s="456"/>
      <c r="CB38" s="457" t="str">
        <f t="shared" si="37"/>
        <v/>
      </c>
      <c r="CC38" s="441"/>
      <c r="CD38" s="456"/>
      <c r="CE38" s="457" t="str">
        <f t="shared" si="38"/>
        <v/>
      </c>
      <c r="CF38" s="441"/>
      <c r="CG38" s="456"/>
      <c r="CH38" s="457" t="str">
        <f t="shared" si="39"/>
        <v/>
      </c>
      <c r="CI38" s="441"/>
      <c r="CJ38" s="456"/>
      <c r="CK38" s="457" t="str">
        <f t="shared" si="40"/>
        <v/>
      </c>
      <c r="CL38" s="441"/>
      <c r="CM38" s="456"/>
      <c r="CN38" s="457" t="str">
        <f t="shared" si="41"/>
        <v/>
      </c>
      <c r="CO38" s="441"/>
      <c r="CP38" s="456"/>
      <c r="CQ38" s="457" t="str">
        <f t="shared" si="42"/>
        <v/>
      </c>
    </row>
    <row r="39" spans="1:95" ht="21" x14ac:dyDescent="0.25">
      <c r="A39" s="433"/>
      <c r="B39" s="436" t="str">
        <f t="shared" si="0"/>
        <v>Huile</v>
      </c>
      <c r="C39" s="439" t="str">
        <f t="shared" si="1"/>
        <v>C à S</v>
      </c>
      <c r="D39" s="596">
        <f>IF(ISTEXT(AZ39),0,IF(ISBLANK(AZ39),0,(AZ39/AY16)*D16))</f>
        <v>0</v>
      </c>
      <c r="E39" s="605" t="str">
        <f t="shared" si="2"/>
        <v/>
      </c>
      <c r="F39" s="603">
        <f t="shared" si="3"/>
        <v>0</v>
      </c>
      <c r="G39" s="596">
        <f>IF(ISTEXT(BC39),0,IF(ISBLANK(BC39),0,(BC39/BB16)*G16))</f>
        <v>0</v>
      </c>
      <c r="H39" s="605" t="str">
        <f t="shared" si="4"/>
        <v/>
      </c>
      <c r="I39" s="603">
        <f t="shared" si="5"/>
        <v>0</v>
      </c>
      <c r="J39" s="596">
        <f>IF(ISTEXT(BF39),0,IF(ISBLANK(BF39),0,(BF39/J16)*BE16))</f>
        <v>0</v>
      </c>
      <c r="K39" s="605" t="str">
        <f t="shared" si="6"/>
        <v/>
      </c>
      <c r="L39" s="603">
        <f t="shared" si="7"/>
        <v>0</v>
      </c>
      <c r="M39" s="599">
        <f>IF(ISTEXT(BI39),0,IF(ISBLANK(BI39),0,(BI39/BH16*M16)))</f>
        <v>2.5</v>
      </c>
      <c r="N39" s="605" t="str">
        <f t="shared" si="8"/>
        <v>C à S</v>
      </c>
      <c r="O39" s="507" t="str">
        <f t="shared" si="9"/>
        <v>B</v>
      </c>
      <c r="P39" s="596">
        <f>IF(ISTEXT(BL39),0,IF(ISBLANK(BL39),0,(BL39/BK16)*P16))</f>
        <v>0</v>
      </c>
      <c r="Q39" s="605" t="str">
        <f t="shared" si="10"/>
        <v/>
      </c>
      <c r="R39" s="603">
        <f t="shared" si="11"/>
        <v>0</v>
      </c>
      <c r="S39" s="596">
        <f>IF(ISTEXT(BO39),0,IF(ISBLANK(BO39),0,(BO39/BN16)*S16))</f>
        <v>0</v>
      </c>
      <c r="T39" s="605" t="str">
        <f t="shared" si="12"/>
        <v/>
      </c>
      <c r="U39" s="603">
        <f t="shared" si="13"/>
        <v>0</v>
      </c>
      <c r="V39" s="599">
        <f>IF(ISTEXT(BR39),0,IF(ISBLANK(BR39),0,(BR39/BQ16)*V16))</f>
        <v>5</v>
      </c>
      <c r="W39" s="605" t="str">
        <f t="shared" si="14"/>
        <v>C à S</v>
      </c>
      <c r="X39" s="507" t="str">
        <f t="shared" si="15"/>
        <v>B</v>
      </c>
      <c r="Y39" s="596">
        <f>IF(ISTEXT(BU39),0,IF(ISBLANK(BU39),0,(BU39/BT16)*Y16))</f>
        <v>0</v>
      </c>
      <c r="Z39" s="605" t="str">
        <f t="shared" si="16"/>
        <v/>
      </c>
      <c r="AA39" s="603">
        <f t="shared" si="17"/>
        <v>0</v>
      </c>
      <c r="AB39" s="596">
        <f>IF(ISTEXT(BX39),0,IF(ISBLANK(BX39),0,(BX39/BW16)*AB16))</f>
        <v>0</v>
      </c>
      <c r="AC39" s="605" t="str">
        <f t="shared" si="18"/>
        <v/>
      </c>
      <c r="AD39" s="600">
        <f t="shared" si="19"/>
        <v>0</v>
      </c>
      <c r="AE39" s="596">
        <f>IF(ISTEXT(CA39),0,IF(ISBLANK(CA39),0,(CA39/BZ16)*AE16))</f>
        <v>0</v>
      </c>
      <c r="AF39" s="605" t="str">
        <f t="shared" si="20"/>
        <v/>
      </c>
      <c r="AG39" s="600">
        <f t="shared" si="21"/>
        <v>0</v>
      </c>
      <c r="AH39" s="596">
        <f>IF(ISTEXT(CD39),0,IF(ISBLANK(CD39),0,(CD39/CC16)*AH16))</f>
        <v>0</v>
      </c>
      <c r="AI39" s="605" t="str">
        <f t="shared" si="22"/>
        <v/>
      </c>
      <c r="AJ39" s="600">
        <f t="shared" si="23"/>
        <v>0</v>
      </c>
      <c r="AK39" s="596">
        <f>IF(ISTEXT(CG39),0,IF(ISBLANK(CG39),0,(CG39/CF16)*AK16))</f>
        <v>0</v>
      </c>
      <c r="AL39" s="605" t="str">
        <f t="shared" si="24"/>
        <v/>
      </c>
      <c r="AM39" s="600">
        <f t="shared" si="25"/>
        <v>0</v>
      </c>
      <c r="AN39" s="596">
        <f>IF(ISTEXT(CJ39),0,IF(ISBLANK(CJ39),0,(CJ39/CI16)*AN16))</f>
        <v>0</v>
      </c>
      <c r="AO39" s="605" t="str">
        <f t="shared" si="26"/>
        <v/>
      </c>
      <c r="AP39" s="600">
        <f t="shared" si="27"/>
        <v>0</v>
      </c>
      <c r="AQ39" s="596">
        <f>IF(ISTEXT(CM39),0,IF(ISBLANK(CM39),0,(CM39/CL16)*AQ16))</f>
        <v>0</v>
      </c>
      <c r="AR39" s="605" t="str">
        <f t="shared" si="28"/>
        <v/>
      </c>
      <c r="AS39" s="600">
        <f t="shared" si="29"/>
        <v>0</v>
      </c>
      <c r="AT39" s="596">
        <f>IF(ISTEXT(CP39),0,IF(ISBLANK(CP39),0,(CP39/CO16)*AT16))</f>
        <v>0</v>
      </c>
      <c r="AU39" s="605" t="str">
        <f t="shared" si="30"/>
        <v/>
      </c>
      <c r="AV39" s="600">
        <f t="shared" si="31"/>
        <v>0</v>
      </c>
      <c r="AW39" s="447" t="s">
        <v>310</v>
      </c>
      <c r="AX39" s="442" t="s">
        <v>86</v>
      </c>
      <c r="AY39" s="441"/>
      <c r="AZ39" s="458"/>
      <c r="BA39" s="503" t="str">
        <f t="shared" si="47"/>
        <v/>
      </c>
      <c r="BB39" s="441"/>
      <c r="BC39" s="458"/>
      <c r="BD39" s="499" t="str">
        <f t="shared" si="48"/>
        <v/>
      </c>
      <c r="BE39" s="441"/>
      <c r="BF39" s="458"/>
      <c r="BG39" s="495" t="str">
        <f t="shared" si="49"/>
        <v/>
      </c>
      <c r="BH39" s="441" t="s">
        <v>187</v>
      </c>
      <c r="BI39" s="458">
        <v>1</v>
      </c>
      <c r="BJ39" s="491" t="str">
        <f t="shared" si="45"/>
        <v>C à S</v>
      </c>
      <c r="BK39" s="441"/>
      <c r="BL39" s="458"/>
      <c r="BM39" s="487" t="str">
        <f t="shared" si="44"/>
        <v/>
      </c>
      <c r="BN39" s="441"/>
      <c r="BO39" s="458"/>
      <c r="BP39" s="483" t="str">
        <f t="shared" si="50"/>
        <v/>
      </c>
      <c r="BQ39" s="441" t="s">
        <v>187</v>
      </c>
      <c r="BR39" s="458">
        <v>3</v>
      </c>
      <c r="BS39" s="479" t="str">
        <f t="shared" si="51"/>
        <v>C à S</v>
      </c>
      <c r="BT39" s="441"/>
      <c r="BU39" s="458"/>
      <c r="BV39" s="475" t="str">
        <f t="shared" si="46"/>
        <v/>
      </c>
      <c r="BW39" s="441"/>
      <c r="BX39" s="456"/>
      <c r="BY39" s="469" t="str">
        <f t="shared" si="36"/>
        <v/>
      </c>
      <c r="BZ39" s="441"/>
      <c r="CA39" s="456"/>
      <c r="CB39" s="457" t="str">
        <f t="shared" si="37"/>
        <v/>
      </c>
      <c r="CC39" s="441"/>
      <c r="CD39" s="456"/>
      <c r="CE39" s="457" t="str">
        <f t="shared" si="38"/>
        <v/>
      </c>
      <c r="CF39" s="441"/>
      <c r="CG39" s="456"/>
      <c r="CH39" s="457" t="str">
        <f t="shared" si="39"/>
        <v/>
      </c>
      <c r="CI39" s="441"/>
      <c r="CJ39" s="456"/>
      <c r="CK39" s="457" t="str">
        <f t="shared" si="40"/>
        <v/>
      </c>
      <c r="CL39" s="441"/>
      <c r="CM39" s="456"/>
      <c r="CN39" s="457" t="str">
        <f t="shared" si="41"/>
        <v/>
      </c>
      <c r="CO39" s="441"/>
      <c r="CP39" s="456"/>
      <c r="CQ39" s="457" t="str">
        <f t="shared" si="42"/>
        <v/>
      </c>
    </row>
    <row r="40" spans="1:95" ht="21" x14ac:dyDescent="0.25">
      <c r="A40" s="433"/>
      <c r="B40" s="436" t="str">
        <f t="shared" si="0"/>
        <v>huile olive</v>
      </c>
      <c r="C40" s="439" t="str">
        <f t="shared" si="1"/>
        <v>C à S</v>
      </c>
      <c r="D40" s="596">
        <f>IF(ISTEXT(AZ40),0,IF(ISBLANK(AZ40),0,(AZ40/AY16)*D16))</f>
        <v>0</v>
      </c>
      <c r="E40" s="605" t="str">
        <f t="shared" si="2"/>
        <v/>
      </c>
      <c r="F40" s="603">
        <f t="shared" si="3"/>
        <v>0</v>
      </c>
      <c r="G40" s="599">
        <f>IF(ISTEXT(BC40),0,IF(ISBLANK(BC40),0,(BC40/BB16)*G16))</f>
        <v>2.5</v>
      </c>
      <c r="H40" s="605" t="str">
        <f t="shared" si="4"/>
        <v>C à S</v>
      </c>
      <c r="I40" s="508" t="str">
        <f t="shared" si="5"/>
        <v>A</v>
      </c>
      <c r="J40" s="596">
        <f>IF(ISTEXT(BF40),0,IF(ISBLANK(BF40),0,(BF40/J16)*BE16))</f>
        <v>0</v>
      </c>
      <c r="K40" s="605" t="str">
        <f t="shared" si="6"/>
        <v/>
      </c>
      <c r="L40" s="603">
        <f t="shared" si="7"/>
        <v>0</v>
      </c>
      <c r="M40" s="596">
        <f>IF(ISTEXT(BI40),0,IF(ISBLANK(BI40),0,(BI40/BH16*M16)))</f>
        <v>0</v>
      </c>
      <c r="N40" s="605" t="str">
        <f t="shared" si="8"/>
        <v/>
      </c>
      <c r="O40" s="603">
        <f t="shared" si="9"/>
        <v>0</v>
      </c>
      <c r="P40" s="596">
        <f>IF(ISTEXT(BL40),0,IF(ISBLANK(BL40),0,(BL40/BK16)*P16))</f>
        <v>0</v>
      </c>
      <c r="Q40" s="605" t="str">
        <f t="shared" si="10"/>
        <v/>
      </c>
      <c r="R40" s="603">
        <f t="shared" si="11"/>
        <v>0</v>
      </c>
      <c r="S40" s="596">
        <f>IF(ISTEXT(BO40),0,IF(ISBLANK(BO40),0,(BO40/BN16)*S16))</f>
        <v>0</v>
      </c>
      <c r="T40" s="605" t="str">
        <f t="shared" si="12"/>
        <v/>
      </c>
      <c r="U40" s="603">
        <f t="shared" si="13"/>
        <v>0</v>
      </c>
      <c r="V40" s="596">
        <f>IF(ISTEXT(BR40),0,IF(ISBLANK(BR40),0,(BR40/BQ16)*V16))</f>
        <v>0</v>
      </c>
      <c r="W40" s="605" t="str">
        <f t="shared" si="14"/>
        <v/>
      </c>
      <c r="X40" s="603">
        <f t="shared" si="15"/>
        <v>0</v>
      </c>
      <c r="Y40" s="596">
        <f>IF(ISTEXT(BU40),0,IF(ISBLANK(BU40),0,(BU40/BT16)*Y16))</f>
        <v>0</v>
      </c>
      <c r="Z40" s="605" t="str">
        <f t="shared" si="16"/>
        <v/>
      </c>
      <c r="AA40" s="603">
        <f t="shared" si="17"/>
        <v>0</v>
      </c>
      <c r="AB40" s="596">
        <f>IF(ISTEXT(BX40),0,IF(ISBLANK(BX40),0,(BX40/BW16)*AB16))</f>
        <v>0</v>
      </c>
      <c r="AC40" s="605" t="str">
        <f t="shared" si="18"/>
        <v/>
      </c>
      <c r="AD40" s="600">
        <f t="shared" si="19"/>
        <v>0</v>
      </c>
      <c r="AE40" s="596">
        <f>IF(ISTEXT(CA40),0,IF(ISBLANK(CA40),0,(CA40/BZ16)*AE16))</f>
        <v>0</v>
      </c>
      <c r="AF40" s="605" t="str">
        <f t="shared" si="20"/>
        <v/>
      </c>
      <c r="AG40" s="600">
        <f t="shared" si="21"/>
        <v>0</v>
      </c>
      <c r="AH40" s="596">
        <f>IF(ISTEXT(CD40),0,IF(ISBLANK(CD40),0,(CD40/CC16)*AH16))</f>
        <v>0</v>
      </c>
      <c r="AI40" s="605" t="str">
        <f t="shared" si="22"/>
        <v/>
      </c>
      <c r="AJ40" s="600">
        <f t="shared" si="23"/>
        <v>0</v>
      </c>
      <c r="AK40" s="596">
        <f>IF(ISTEXT(CG40),0,IF(ISBLANK(CG40),0,(CG40/CF16)*AK16))</f>
        <v>0</v>
      </c>
      <c r="AL40" s="605" t="str">
        <f t="shared" si="24"/>
        <v/>
      </c>
      <c r="AM40" s="600">
        <f t="shared" si="25"/>
        <v>0</v>
      </c>
      <c r="AN40" s="596">
        <f>IF(ISTEXT(CJ40),0,IF(ISBLANK(CJ40),0,(CJ40/CI16)*AN16))</f>
        <v>0</v>
      </c>
      <c r="AO40" s="605" t="str">
        <f t="shared" si="26"/>
        <v/>
      </c>
      <c r="AP40" s="600">
        <f t="shared" si="27"/>
        <v>0</v>
      </c>
      <c r="AQ40" s="596">
        <f>IF(ISTEXT(CM40),0,IF(ISBLANK(CM40),0,(CM40/CL16)*AQ16))</f>
        <v>0</v>
      </c>
      <c r="AR40" s="605" t="str">
        <f t="shared" si="28"/>
        <v/>
      </c>
      <c r="AS40" s="600">
        <f t="shared" si="29"/>
        <v>0</v>
      </c>
      <c r="AT40" s="596">
        <f>IF(ISTEXT(CP40),0,IF(ISBLANK(CP40),0,(CP40/CO16)*AT16))</f>
        <v>0</v>
      </c>
      <c r="AU40" s="605" t="str">
        <f t="shared" si="30"/>
        <v/>
      </c>
      <c r="AV40" s="600">
        <f t="shared" si="31"/>
        <v>0</v>
      </c>
      <c r="AW40" s="447" t="s">
        <v>299</v>
      </c>
      <c r="AX40" s="442" t="s">
        <v>86</v>
      </c>
      <c r="AY40" s="460"/>
      <c r="AZ40" s="456"/>
      <c r="BA40" s="502" t="str">
        <f t="shared" si="47"/>
        <v/>
      </c>
      <c r="BB40" s="460" t="s">
        <v>186</v>
      </c>
      <c r="BC40" s="456">
        <v>1</v>
      </c>
      <c r="BD40" s="498" t="str">
        <f t="shared" si="48"/>
        <v>C à S</v>
      </c>
      <c r="BE40" s="460"/>
      <c r="BF40" s="456"/>
      <c r="BG40" s="494" t="str">
        <f t="shared" si="49"/>
        <v/>
      </c>
      <c r="BH40" s="460"/>
      <c r="BI40" s="456"/>
      <c r="BJ40" s="490" t="str">
        <f t="shared" si="45"/>
        <v/>
      </c>
      <c r="BK40" s="460"/>
      <c r="BL40" s="456"/>
      <c r="BM40" s="486" t="str">
        <f t="shared" si="44"/>
        <v/>
      </c>
      <c r="BN40" s="460"/>
      <c r="BO40" s="456"/>
      <c r="BP40" s="482" t="str">
        <f t="shared" si="50"/>
        <v/>
      </c>
      <c r="BQ40" s="460"/>
      <c r="BR40" s="456"/>
      <c r="BS40" s="478" t="str">
        <f t="shared" si="51"/>
        <v/>
      </c>
      <c r="BT40" s="460"/>
      <c r="BU40" s="456"/>
      <c r="BV40" s="474" t="str">
        <f t="shared" si="46"/>
        <v/>
      </c>
      <c r="BW40" s="441"/>
      <c r="BX40" s="456"/>
      <c r="BY40" s="469" t="str">
        <f t="shared" si="36"/>
        <v/>
      </c>
      <c r="BZ40" s="441"/>
      <c r="CA40" s="456"/>
      <c r="CB40" s="457" t="str">
        <f t="shared" si="37"/>
        <v/>
      </c>
      <c r="CC40" s="441"/>
      <c r="CD40" s="456"/>
      <c r="CE40" s="457" t="str">
        <f t="shared" si="38"/>
        <v/>
      </c>
      <c r="CF40" s="441"/>
      <c r="CG40" s="456"/>
      <c r="CH40" s="457" t="str">
        <f t="shared" si="39"/>
        <v/>
      </c>
      <c r="CI40" s="441"/>
      <c r="CJ40" s="456"/>
      <c r="CK40" s="457" t="str">
        <f t="shared" si="40"/>
        <v/>
      </c>
      <c r="CL40" s="441"/>
      <c r="CM40" s="456"/>
      <c r="CN40" s="457" t="str">
        <f t="shared" si="41"/>
        <v/>
      </c>
      <c r="CO40" s="441"/>
      <c r="CP40" s="456"/>
      <c r="CQ40" s="457" t="str">
        <f t="shared" si="42"/>
        <v/>
      </c>
    </row>
    <row r="41" spans="1:95" ht="21" x14ac:dyDescent="0.25">
      <c r="A41" s="433"/>
      <c r="B41" s="436" t="str">
        <f t="shared" si="0"/>
        <v>L</v>
      </c>
      <c r="C41" s="439">
        <f t="shared" si="1"/>
        <v>0</v>
      </c>
      <c r="D41" s="596">
        <f>IF(ISTEXT(AZ41),0,IF(ISBLANK(AZ41),0,(AZ41/AY16)*D16))</f>
        <v>0</v>
      </c>
      <c r="E41" s="605" t="str">
        <f t="shared" si="2"/>
        <v/>
      </c>
      <c r="F41" s="603">
        <f t="shared" si="3"/>
        <v>0</v>
      </c>
      <c r="G41" s="596">
        <f>IF(ISTEXT(BC41),0,IF(ISBLANK(BC41),0,(BC41/BB16)*G16))</f>
        <v>0</v>
      </c>
      <c r="H41" s="605" t="str">
        <f t="shared" si="4"/>
        <v/>
      </c>
      <c r="I41" s="603">
        <f t="shared" si="5"/>
        <v>0</v>
      </c>
      <c r="J41" s="596">
        <f>IF(ISTEXT(BF41),0,IF(ISBLANK(BF41),0,(BF41/J16)*BE16))</f>
        <v>0</v>
      </c>
      <c r="K41" s="605" t="str">
        <f t="shared" si="6"/>
        <v/>
      </c>
      <c r="L41" s="603">
        <f t="shared" si="7"/>
        <v>0</v>
      </c>
      <c r="M41" s="596">
        <f>IF(ISTEXT(BI41),0,IF(ISBLANK(BI41),0,(BI41/BH16*M16)))</f>
        <v>0</v>
      </c>
      <c r="N41" s="605" t="str">
        <f t="shared" si="8"/>
        <v/>
      </c>
      <c r="O41" s="603">
        <f t="shared" si="9"/>
        <v>0</v>
      </c>
      <c r="P41" s="596">
        <f>IF(ISTEXT(BL41),0,IF(ISBLANK(BL41),0,(BL41/BK16)*P16))</f>
        <v>0</v>
      </c>
      <c r="Q41" s="605" t="str">
        <f t="shared" si="10"/>
        <v/>
      </c>
      <c r="R41" s="603">
        <f t="shared" si="11"/>
        <v>0</v>
      </c>
      <c r="S41" s="596">
        <f>IF(ISTEXT(BO41),0,IF(ISBLANK(BO41),0,(BO41/BN16)*S16))</f>
        <v>0</v>
      </c>
      <c r="T41" s="605" t="str">
        <f t="shared" si="12"/>
        <v/>
      </c>
      <c r="U41" s="603">
        <f t="shared" si="13"/>
        <v>0</v>
      </c>
      <c r="V41" s="596">
        <f>IF(ISTEXT(BR41),0,IF(ISBLANK(BR41),0,(BR41/BQ16)*V16))</f>
        <v>0</v>
      </c>
      <c r="W41" s="605" t="str">
        <f t="shared" si="14"/>
        <v/>
      </c>
      <c r="X41" s="603">
        <f t="shared" si="15"/>
        <v>0</v>
      </c>
      <c r="Y41" s="596">
        <f>IF(ISTEXT(BU41),0,IF(ISBLANK(BU41),0,(BU41/BT16)*Y16))</f>
        <v>0</v>
      </c>
      <c r="Z41" s="605" t="str">
        <f t="shared" si="16"/>
        <v/>
      </c>
      <c r="AA41" s="603">
        <f t="shared" si="17"/>
        <v>0</v>
      </c>
      <c r="AB41" s="596">
        <f>IF(ISTEXT(BX41),0,IF(ISBLANK(BX41),0,(BX41/BW16)*AB16))</f>
        <v>0</v>
      </c>
      <c r="AC41" s="605" t="str">
        <f t="shared" si="18"/>
        <v/>
      </c>
      <c r="AD41" s="600">
        <f t="shared" si="19"/>
        <v>0</v>
      </c>
      <c r="AE41" s="596">
        <f>IF(ISTEXT(CA41),0,IF(ISBLANK(CA41),0,(CA41/BZ16)*AE16))</f>
        <v>0</v>
      </c>
      <c r="AF41" s="605" t="str">
        <f t="shared" si="20"/>
        <v/>
      </c>
      <c r="AG41" s="600">
        <f t="shared" si="21"/>
        <v>0</v>
      </c>
      <c r="AH41" s="596">
        <f>IF(ISTEXT(CD41),0,IF(ISBLANK(CD41),0,(CD41/CC16)*AH16))</f>
        <v>0</v>
      </c>
      <c r="AI41" s="605" t="str">
        <f t="shared" si="22"/>
        <v/>
      </c>
      <c r="AJ41" s="600">
        <f t="shared" si="23"/>
        <v>0</v>
      </c>
      <c r="AK41" s="596">
        <f>IF(ISTEXT(CG41),0,IF(ISBLANK(CG41),0,(CG41/CF16)*AK16))</f>
        <v>0</v>
      </c>
      <c r="AL41" s="605" t="str">
        <f t="shared" si="24"/>
        <v/>
      </c>
      <c r="AM41" s="600">
        <f t="shared" si="25"/>
        <v>0</v>
      </c>
      <c r="AN41" s="596">
        <f>IF(ISTEXT(CJ41),0,IF(ISBLANK(CJ41),0,(CJ41/CI16)*AN16))</f>
        <v>0</v>
      </c>
      <c r="AO41" s="605" t="str">
        <f t="shared" si="26"/>
        <v/>
      </c>
      <c r="AP41" s="600">
        <f t="shared" si="27"/>
        <v>0</v>
      </c>
      <c r="AQ41" s="596">
        <f>IF(ISTEXT(CM41),0,IF(ISBLANK(CM41),0,(CM41/CL16)*AQ16))</f>
        <v>0</v>
      </c>
      <c r="AR41" s="605" t="str">
        <f t="shared" si="28"/>
        <v/>
      </c>
      <c r="AS41" s="600">
        <f t="shared" si="29"/>
        <v>0</v>
      </c>
      <c r="AT41" s="596">
        <f>IF(ISTEXT(CP41),0,IF(ISBLANK(CP41),0,(CP41/CO16)*AT16))</f>
        <v>0</v>
      </c>
      <c r="AU41" s="605" t="str">
        <f t="shared" si="30"/>
        <v/>
      </c>
      <c r="AV41" s="600">
        <f t="shared" si="31"/>
        <v>0</v>
      </c>
      <c r="AW41" s="581" t="s">
        <v>294</v>
      </c>
      <c r="AX41" s="442"/>
      <c r="AY41" s="460"/>
      <c r="AZ41" s="456"/>
      <c r="BA41" s="502" t="str">
        <f t="shared" si="47"/>
        <v/>
      </c>
      <c r="BB41" s="460"/>
      <c r="BC41" s="456"/>
      <c r="BD41" s="498" t="str">
        <f t="shared" si="48"/>
        <v/>
      </c>
      <c r="BE41" s="460"/>
      <c r="BF41" s="456"/>
      <c r="BG41" s="494" t="str">
        <f t="shared" si="49"/>
        <v/>
      </c>
      <c r="BH41" s="460"/>
      <c r="BI41" s="456"/>
      <c r="BJ41" s="490" t="str">
        <f t="shared" si="45"/>
        <v/>
      </c>
      <c r="BK41" s="460"/>
      <c r="BL41" s="456"/>
      <c r="BM41" s="486" t="str">
        <f t="shared" si="44"/>
        <v/>
      </c>
      <c r="BN41" s="460"/>
      <c r="BO41" s="456"/>
      <c r="BP41" s="482" t="str">
        <f t="shared" si="50"/>
        <v/>
      </c>
      <c r="BQ41" s="460"/>
      <c r="BR41" s="456"/>
      <c r="BS41" s="478" t="str">
        <f t="shared" si="51"/>
        <v/>
      </c>
      <c r="BT41" s="460"/>
      <c r="BU41" s="456"/>
      <c r="BV41" s="474" t="str">
        <f t="shared" si="46"/>
        <v/>
      </c>
      <c r="BW41" s="460"/>
      <c r="BX41" s="461"/>
      <c r="BY41" s="471" t="str">
        <f t="shared" si="36"/>
        <v/>
      </c>
      <c r="BZ41" s="460"/>
      <c r="CA41" s="461"/>
      <c r="CB41" s="462" t="str">
        <f t="shared" si="37"/>
        <v/>
      </c>
      <c r="CC41" s="460"/>
      <c r="CD41" s="461"/>
      <c r="CE41" s="462" t="str">
        <f t="shared" si="38"/>
        <v/>
      </c>
      <c r="CF41" s="460"/>
      <c r="CG41" s="461"/>
      <c r="CH41" s="462" t="str">
        <f t="shared" si="39"/>
        <v/>
      </c>
      <c r="CI41" s="460"/>
      <c r="CJ41" s="461"/>
      <c r="CK41" s="462" t="str">
        <f t="shared" si="40"/>
        <v/>
      </c>
      <c r="CL41" s="460"/>
      <c r="CM41" s="461"/>
      <c r="CN41" s="462" t="str">
        <f t="shared" si="41"/>
        <v/>
      </c>
      <c r="CO41" s="460"/>
      <c r="CP41" s="461"/>
      <c r="CQ41" s="462" t="str">
        <f t="shared" si="42"/>
        <v/>
      </c>
    </row>
    <row r="42" spans="1:95" ht="21" x14ac:dyDescent="0.25">
      <c r="A42" s="433"/>
      <c r="B42" s="436" t="str">
        <f t="shared" si="0"/>
        <v>lait</v>
      </c>
      <c r="C42" s="439" t="str">
        <f t="shared" si="1"/>
        <v>Kg</v>
      </c>
      <c r="D42" s="596">
        <f>IF(ISTEXT(AZ42),0,IF(ISBLANK(AZ42),0,(AZ42/AY16)*D16))</f>
        <v>0</v>
      </c>
      <c r="E42" s="605" t="str">
        <f t="shared" si="2"/>
        <v/>
      </c>
      <c r="F42" s="603">
        <f t="shared" si="3"/>
        <v>0</v>
      </c>
      <c r="G42" s="596">
        <f>IF(ISTEXT(BC42),0,IF(ISBLANK(BC42),0,(BC42/BB16)*G16))</f>
        <v>0</v>
      </c>
      <c r="H42" s="605" t="str">
        <f t="shared" si="4"/>
        <v/>
      </c>
      <c r="I42" s="603">
        <f t="shared" si="5"/>
        <v>0</v>
      </c>
      <c r="J42" s="596">
        <f>IF(ISTEXT(BF42),0,IF(ISBLANK(BF42),0,(BF42/J16)*BE16))</f>
        <v>0</v>
      </c>
      <c r="K42" s="605" t="str">
        <f t="shared" si="6"/>
        <v/>
      </c>
      <c r="L42" s="603">
        <f t="shared" si="7"/>
        <v>0</v>
      </c>
      <c r="M42" s="596">
        <f>IF(ISTEXT(BI42),0,IF(ISBLANK(BI42),0,(BI42/BH16*M16)))</f>
        <v>0.75</v>
      </c>
      <c r="N42" s="605" t="str">
        <f t="shared" si="8"/>
        <v>Kg</v>
      </c>
      <c r="O42" s="507" t="str">
        <f t="shared" si="9"/>
        <v>B</v>
      </c>
      <c r="P42" s="596">
        <f>IF(ISTEXT(BL42),0,IF(ISBLANK(BL42),0,(BL42/BK16)*P16))</f>
        <v>0</v>
      </c>
      <c r="Q42" s="605" t="str">
        <f t="shared" si="10"/>
        <v/>
      </c>
      <c r="R42" s="603">
        <f t="shared" si="11"/>
        <v>0</v>
      </c>
      <c r="S42" s="596">
        <f>IF(ISTEXT(BO42),0,IF(ISBLANK(BO42),0,(BO42/BN16)*S16))</f>
        <v>0</v>
      </c>
      <c r="T42" s="605" t="str">
        <f t="shared" si="12"/>
        <v/>
      </c>
      <c r="U42" s="603">
        <f t="shared" si="13"/>
        <v>0</v>
      </c>
      <c r="V42" s="596">
        <f>IF(ISTEXT(BR42),0,IF(ISBLANK(BR42),0,(BR42/BQ16)*V16))</f>
        <v>1.6666666666666665</v>
      </c>
      <c r="W42" s="605" t="str">
        <f t="shared" si="14"/>
        <v>Kg</v>
      </c>
      <c r="X42" s="508" t="str">
        <f t="shared" si="15"/>
        <v>A</v>
      </c>
      <c r="Y42" s="596">
        <f>IF(ISTEXT(BU42),0,IF(ISBLANK(BU42),0,(BU42/BT16)*Y16))</f>
        <v>0.16666666666666666</v>
      </c>
      <c r="Z42" s="605" t="str">
        <f t="shared" si="16"/>
        <v>Kg</v>
      </c>
      <c r="AA42" s="507" t="str">
        <f t="shared" si="17"/>
        <v>B</v>
      </c>
      <c r="AB42" s="596">
        <f>IF(ISTEXT(BX42),0,IF(ISBLANK(BX42),0,(BX42/BW16)*AB16))</f>
        <v>0</v>
      </c>
      <c r="AC42" s="605" t="str">
        <f t="shared" si="18"/>
        <v/>
      </c>
      <c r="AD42" s="600">
        <f t="shared" si="19"/>
        <v>0</v>
      </c>
      <c r="AE42" s="596">
        <f>IF(ISTEXT(CA42),0,IF(ISBLANK(CA42),0,(CA42/BZ16)*AE16))</f>
        <v>0</v>
      </c>
      <c r="AF42" s="605" t="str">
        <f t="shared" si="20"/>
        <v/>
      </c>
      <c r="AG42" s="600">
        <f t="shared" si="21"/>
        <v>0</v>
      </c>
      <c r="AH42" s="596">
        <f>IF(ISTEXT(CD42),0,IF(ISBLANK(CD42),0,(CD42/CC16)*AH16))</f>
        <v>0</v>
      </c>
      <c r="AI42" s="605" t="str">
        <f t="shared" si="22"/>
        <v/>
      </c>
      <c r="AJ42" s="600">
        <f t="shared" si="23"/>
        <v>0</v>
      </c>
      <c r="AK42" s="596">
        <f>IF(ISTEXT(CG42),0,IF(ISBLANK(CG42),0,(CG42/CF16)*AK16))</f>
        <v>0</v>
      </c>
      <c r="AL42" s="605" t="str">
        <f t="shared" si="24"/>
        <v/>
      </c>
      <c r="AM42" s="600">
        <f t="shared" si="25"/>
        <v>0</v>
      </c>
      <c r="AN42" s="596">
        <f>IF(ISTEXT(CJ42),0,IF(ISBLANK(CJ42),0,(CJ42/CI16)*AN16))</f>
        <v>0</v>
      </c>
      <c r="AO42" s="605" t="str">
        <f t="shared" si="26"/>
        <v/>
      </c>
      <c r="AP42" s="600">
        <f t="shared" si="27"/>
        <v>0</v>
      </c>
      <c r="AQ42" s="596">
        <f>IF(ISTEXT(CM42),0,IF(ISBLANK(CM42),0,(CM42/CL16)*AQ16))</f>
        <v>0</v>
      </c>
      <c r="AR42" s="605" t="str">
        <f t="shared" si="28"/>
        <v/>
      </c>
      <c r="AS42" s="600">
        <f t="shared" si="29"/>
        <v>0</v>
      </c>
      <c r="AT42" s="596">
        <f>IF(ISTEXT(CP42),0,IF(ISBLANK(CP42),0,(CP42/CO16)*AT16))</f>
        <v>0</v>
      </c>
      <c r="AU42" s="605" t="str">
        <f t="shared" si="30"/>
        <v/>
      </c>
      <c r="AV42" s="600">
        <f t="shared" si="31"/>
        <v>0</v>
      </c>
      <c r="AW42" s="447" t="s">
        <v>208</v>
      </c>
      <c r="AX42" s="442" t="s">
        <v>9</v>
      </c>
      <c r="AY42" s="441"/>
      <c r="AZ42" s="456"/>
      <c r="BA42" s="502" t="str">
        <f t="shared" si="47"/>
        <v/>
      </c>
      <c r="BB42" s="441"/>
      <c r="BC42" s="456"/>
      <c r="BD42" s="498" t="str">
        <f t="shared" si="48"/>
        <v/>
      </c>
      <c r="BE42" s="441"/>
      <c r="BF42" s="456"/>
      <c r="BG42" s="494" t="str">
        <f t="shared" si="49"/>
        <v/>
      </c>
      <c r="BH42" s="441" t="s">
        <v>187</v>
      </c>
      <c r="BI42" s="580">
        <v>0.3</v>
      </c>
      <c r="BJ42" s="490" t="str">
        <f t="shared" si="45"/>
        <v>Kg</v>
      </c>
      <c r="BK42" s="441"/>
      <c r="BL42" s="456"/>
      <c r="BM42" s="486" t="str">
        <f t="shared" si="44"/>
        <v/>
      </c>
      <c r="BN42" s="441"/>
      <c r="BO42" s="456"/>
      <c r="BP42" s="482" t="str">
        <f t="shared" si="50"/>
        <v/>
      </c>
      <c r="BQ42" s="441" t="s">
        <v>186</v>
      </c>
      <c r="BR42" s="456">
        <v>1</v>
      </c>
      <c r="BS42" s="478" t="str">
        <f t="shared" si="51"/>
        <v>Kg</v>
      </c>
      <c r="BT42" s="441" t="s">
        <v>187</v>
      </c>
      <c r="BU42" s="580">
        <v>0.1</v>
      </c>
      <c r="BV42" s="474" t="str">
        <f t="shared" si="46"/>
        <v>Kg</v>
      </c>
      <c r="BW42" s="460"/>
      <c r="BX42" s="456"/>
      <c r="BY42" s="469" t="str">
        <f t="shared" si="36"/>
        <v/>
      </c>
      <c r="BZ42" s="460"/>
      <c r="CA42" s="456"/>
      <c r="CB42" s="457" t="str">
        <f t="shared" si="37"/>
        <v/>
      </c>
      <c r="CC42" s="460"/>
      <c r="CD42" s="456"/>
      <c r="CE42" s="457" t="str">
        <f t="shared" si="38"/>
        <v/>
      </c>
      <c r="CF42" s="460"/>
      <c r="CG42" s="456"/>
      <c r="CH42" s="457" t="str">
        <f t="shared" si="39"/>
        <v/>
      </c>
      <c r="CI42" s="460"/>
      <c r="CJ42" s="456"/>
      <c r="CK42" s="457" t="str">
        <f t="shared" si="40"/>
        <v/>
      </c>
      <c r="CL42" s="460"/>
      <c r="CM42" s="456"/>
      <c r="CN42" s="457" t="str">
        <f t="shared" si="41"/>
        <v/>
      </c>
      <c r="CO42" s="460"/>
      <c r="CP42" s="456"/>
      <c r="CQ42" s="457" t="str">
        <f t="shared" si="42"/>
        <v/>
      </c>
    </row>
    <row r="43" spans="1:95" ht="21" x14ac:dyDescent="0.25">
      <c r="A43" s="433"/>
      <c r="B43" s="436" t="str">
        <f t="shared" si="0"/>
        <v>levure chimique</v>
      </c>
      <c r="C43" s="439" t="str">
        <f t="shared" si="1"/>
        <v>Kg</v>
      </c>
      <c r="D43" s="596">
        <f>IF(ISTEXT(AZ43),0,IF(ISBLANK(AZ43),0,(AZ43/AY16)*D16))</f>
        <v>0</v>
      </c>
      <c r="E43" s="605" t="str">
        <f t="shared" si="2"/>
        <v/>
      </c>
      <c r="F43" s="603">
        <f t="shared" si="3"/>
        <v>0</v>
      </c>
      <c r="G43" s="596">
        <f>IF(ISTEXT(BC43),0,IF(ISBLANK(BC43),0,(BC43/BB16)*G16))</f>
        <v>0</v>
      </c>
      <c r="H43" s="605" t="str">
        <f t="shared" si="4"/>
        <v/>
      </c>
      <c r="I43" s="603">
        <f t="shared" si="5"/>
        <v>0</v>
      </c>
      <c r="J43" s="596">
        <f>IF(ISTEXT(BF43),0,IF(ISBLANK(BF43),0,(BF43/J16)*BE16))</f>
        <v>8.0000000000000004E-4</v>
      </c>
      <c r="K43" s="605" t="str">
        <f t="shared" si="6"/>
        <v>Kg</v>
      </c>
      <c r="L43" s="508" t="str">
        <f t="shared" si="7"/>
        <v>A</v>
      </c>
      <c r="M43" s="596">
        <f>IF(ISTEXT(BI43),0,IF(ISBLANK(BI43),0,(BI43/BH16*M16)))</f>
        <v>0</v>
      </c>
      <c r="N43" s="605" t="str">
        <f t="shared" si="8"/>
        <v/>
      </c>
      <c r="O43" s="603">
        <f t="shared" si="9"/>
        <v>0</v>
      </c>
      <c r="P43" s="596">
        <f>IF(ISTEXT(BL43),0,IF(ISBLANK(BL43),0,(BL43/BK16)*P16))</f>
        <v>0</v>
      </c>
      <c r="Q43" s="605" t="str">
        <f t="shared" si="10"/>
        <v/>
      </c>
      <c r="R43" s="603">
        <f t="shared" si="11"/>
        <v>0</v>
      </c>
      <c r="S43" s="596">
        <f>IF(ISTEXT(BO43),0,IF(ISBLANK(BO43),0,(BO43/BN16)*S16))</f>
        <v>0</v>
      </c>
      <c r="T43" s="605" t="str">
        <f t="shared" si="12"/>
        <v/>
      </c>
      <c r="U43" s="603">
        <f t="shared" si="13"/>
        <v>0</v>
      </c>
      <c r="V43" s="596">
        <f>IF(ISTEXT(BR43),0,IF(ISBLANK(BR43),0,(BR43/BQ16)*V16))</f>
        <v>0</v>
      </c>
      <c r="W43" s="605" t="str">
        <f t="shared" si="14"/>
        <v/>
      </c>
      <c r="X43" s="603">
        <f t="shared" si="15"/>
        <v>0</v>
      </c>
      <c r="Y43" s="596">
        <f>IF(ISTEXT(BU43),0,IF(ISBLANK(BU43),0,(BU43/BT16)*Y16))</f>
        <v>0</v>
      </c>
      <c r="Z43" s="605" t="str">
        <f t="shared" si="16"/>
        <v/>
      </c>
      <c r="AA43" s="603">
        <f t="shared" si="17"/>
        <v>0</v>
      </c>
      <c r="AB43" s="596">
        <f>IF(ISTEXT(BX43),0,IF(ISBLANK(BX43),0,(BX43/BW16)*AB16))</f>
        <v>0</v>
      </c>
      <c r="AC43" s="605" t="str">
        <f t="shared" si="18"/>
        <v/>
      </c>
      <c r="AD43" s="602">
        <f t="shared" si="19"/>
        <v>0</v>
      </c>
      <c r="AE43" s="596">
        <f>IF(ISTEXT(CA43),0,IF(ISBLANK(CA43),0,(CA43/BZ16)*AE16))</f>
        <v>0</v>
      </c>
      <c r="AF43" s="605" t="str">
        <f t="shared" si="20"/>
        <v/>
      </c>
      <c r="AG43" s="602">
        <f t="shared" si="21"/>
        <v>0</v>
      </c>
      <c r="AH43" s="596">
        <f>IF(ISTEXT(CD43),0,IF(ISBLANK(CD43),0,(CD43/CC16)*AH16))</f>
        <v>0</v>
      </c>
      <c r="AI43" s="605" t="str">
        <f t="shared" si="22"/>
        <v/>
      </c>
      <c r="AJ43" s="602">
        <f t="shared" si="23"/>
        <v>0</v>
      </c>
      <c r="AK43" s="596">
        <f>IF(ISTEXT(CG43),0,IF(ISBLANK(CG43),0,(CG43/CF16)*AK16))</f>
        <v>0</v>
      </c>
      <c r="AL43" s="605" t="str">
        <f t="shared" si="24"/>
        <v/>
      </c>
      <c r="AM43" s="602">
        <f t="shared" si="25"/>
        <v>0</v>
      </c>
      <c r="AN43" s="596">
        <f>IF(ISTEXT(CJ43),0,IF(ISBLANK(CJ43),0,(CJ43/CI16)*AN16))</f>
        <v>0</v>
      </c>
      <c r="AO43" s="605" t="str">
        <f t="shared" si="26"/>
        <v/>
      </c>
      <c r="AP43" s="602">
        <f t="shared" si="27"/>
        <v>0</v>
      </c>
      <c r="AQ43" s="596">
        <f>IF(ISTEXT(CM43),0,IF(ISBLANK(CM43),0,(CM43/CL16)*AQ16))</f>
        <v>0</v>
      </c>
      <c r="AR43" s="605" t="str">
        <f t="shared" si="28"/>
        <v/>
      </c>
      <c r="AS43" s="602">
        <f t="shared" si="29"/>
        <v>0</v>
      </c>
      <c r="AT43" s="596">
        <f>IF(ISTEXT(CP43),0,IF(ISBLANK(CP43),0,(CP43/CO16)*AT16))</f>
        <v>0</v>
      </c>
      <c r="AU43" s="605" t="str">
        <f t="shared" si="30"/>
        <v/>
      </c>
      <c r="AV43" s="602">
        <f t="shared" si="31"/>
        <v>0</v>
      </c>
      <c r="AW43" s="447" t="s">
        <v>211</v>
      </c>
      <c r="AX43" s="442" t="s">
        <v>9</v>
      </c>
      <c r="AY43" s="441"/>
      <c r="AZ43" s="456"/>
      <c r="BA43" s="502" t="str">
        <f t="shared" si="47"/>
        <v/>
      </c>
      <c r="BB43" s="441"/>
      <c r="BC43" s="456"/>
      <c r="BD43" s="498" t="str">
        <f t="shared" si="48"/>
        <v/>
      </c>
      <c r="BE43" s="441" t="s">
        <v>186</v>
      </c>
      <c r="BF43" s="580">
        <v>2E-3</v>
      </c>
      <c r="BG43" s="494" t="str">
        <f t="shared" si="49"/>
        <v>Kg</v>
      </c>
      <c r="BH43" s="441"/>
      <c r="BI43" s="456"/>
      <c r="BJ43" s="490" t="str">
        <f t="shared" si="45"/>
        <v/>
      </c>
      <c r="BK43" s="441"/>
      <c r="BL43" s="456"/>
      <c r="BM43" s="486" t="str">
        <f t="shared" si="44"/>
        <v/>
      </c>
      <c r="BN43" s="441"/>
      <c r="BO43" s="456"/>
      <c r="BP43" s="482" t="str">
        <f t="shared" si="50"/>
        <v/>
      </c>
      <c r="BQ43" s="441"/>
      <c r="BR43" s="456"/>
      <c r="BS43" s="478" t="str">
        <f t="shared" si="51"/>
        <v/>
      </c>
      <c r="BT43" s="441"/>
      <c r="BU43" s="456"/>
      <c r="BV43" s="474" t="str">
        <f t="shared" si="46"/>
        <v/>
      </c>
      <c r="BW43" s="441"/>
      <c r="BX43" s="458"/>
      <c r="BY43" s="470" t="str">
        <f t="shared" si="36"/>
        <v/>
      </c>
      <c r="BZ43" s="441"/>
      <c r="CA43" s="458"/>
      <c r="CB43" s="459" t="str">
        <f t="shared" si="37"/>
        <v/>
      </c>
      <c r="CC43" s="441"/>
      <c r="CD43" s="458"/>
      <c r="CE43" s="459" t="str">
        <f t="shared" si="38"/>
        <v/>
      </c>
      <c r="CF43" s="441"/>
      <c r="CG43" s="458"/>
      <c r="CH43" s="459" t="str">
        <f t="shared" si="39"/>
        <v/>
      </c>
      <c r="CI43" s="441"/>
      <c r="CJ43" s="458"/>
      <c r="CK43" s="459" t="str">
        <f t="shared" si="40"/>
        <v/>
      </c>
      <c r="CL43" s="441"/>
      <c r="CM43" s="458"/>
      <c r="CN43" s="459" t="str">
        <f t="shared" si="41"/>
        <v/>
      </c>
      <c r="CO43" s="441"/>
      <c r="CP43" s="458"/>
      <c r="CQ43" s="459" t="str">
        <f t="shared" si="42"/>
        <v/>
      </c>
    </row>
    <row r="44" spans="1:95" ht="21" x14ac:dyDescent="0.25">
      <c r="A44" s="433"/>
      <c r="B44" s="436" t="str">
        <f t="shared" si="0"/>
        <v>levure chimique</v>
      </c>
      <c r="C44" s="439" t="str">
        <f t="shared" si="1"/>
        <v>pincées</v>
      </c>
      <c r="D44" s="596">
        <f>IF(ISTEXT(AZ44),0,IF(ISBLANK(AZ44),0,(AZ44/AY16)*D16))</f>
        <v>0</v>
      </c>
      <c r="E44" s="605" t="str">
        <f t="shared" si="2"/>
        <v/>
      </c>
      <c r="F44" s="603">
        <f t="shared" si="3"/>
        <v>0</v>
      </c>
      <c r="G44" s="596">
        <f>IF(ISTEXT(BC44),0,IF(ISBLANK(BC44),0,(BC44/BB16)*G16))</f>
        <v>0</v>
      </c>
      <c r="H44" s="605" t="str">
        <f t="shared" si="4"/>
        <v/>
      </c>
      <c r="I44" s="603">
        <f t="shared" si="5"/>
        <v>0</v>
      </c>
      <c r="J44" s="596">
        <f>IF(ISTEXT(BF44),0,IF(ISBLANK(BF44),0,(BF44/J16)*BE16))</f>
        <v>0</v>
      </c>
      <c r="K44" s="605" t="str">
        <f t="shared" si="6"/>
        <v/>
      </c>
      <c r="L44" s="603">
        <f t="shared" si="7"/>
        <v>0</v>
      </c>
      <c r="M44" s="596">
        <f>IF(ISTEXT(BI44),0,IF(ISBLANK(BI44),0,(BI44/BH16*M16)))</f>
        <v>0</v>
      </c>
      <c r="N44" s="605" t="str">
        <f t="shared" si="8"/>
        <v/>
      </c>
      <c r="O44" s="603">
        <f t="shared" si="9"/>
        <v>0</v>
      </c>
      <c r="P44" s="599">
        <f>IF(ISTEXT(BL44),0,IF(ISBLANK(BL44),0,(BL44/BK16)*P16))</f>
        <v>1.6666666666666665</v>
      </c>
      <c r="Q44" s="605" t="str">
        <f t="shared" si="10"/>
        <v>pincées</v>
      </c>
      <c r="R44" s="508" t="str">
        <f t="shared" si="11"/>
        <v>A</v>
      </c>
      <c r="S44" s="596">
        <f>IF(ISTEXT(BO44),0,IF(ISBLANK(BO44),0,(BO44/BN16)*S16))</f>
        <v>0</v>
      </c>
      <c r="T44" s="605" t="str">
        <f t="shared" si="12"/>
        <v/>
      </c>
      <c r="U44" s="603">
        <f t="shared" si="13"/>
        <v>0</v>
      </c>
      <c r="V44" s="596">
        <f>IF(ISTEXT(BR44),0,IF(ISBLANK(BR44),0,(BR44/BQ16)*V16))</f>
        <v>0</v>
      </c>
      <c r="W44" s="605" t="str">
        <f t="shared" si="14"/>
        <v/>
      </c>
      <c r="X44" s="603">
        <f t="shared" si="15"/>
        <v>0</v>
      </c>
      <c r="Y44" s="596">
        <f>IF(ISTEXT(BU44),0,IF(ISBLANK(BU44),0,(BU44/BT16)*Y16))</f>
        <v>0</v>
      </c>
      <c r="Z44" s="605" t="str">
        <f t="shared" si="16"/>
        <v/>
      </c>
      <c r="AA44" s="603">
        <f t="shared" si="17"/>
        <v>0</v>
      </c>
      <c r="AB44" s="596">
        <f>IF(ISTEXT(BX44),0,IF(ISBLANK(BX44),0,(BX44/BW16)*AB16))</f>
        <v>0</v>
      </c>
      <c r="AC44" s="605" t="str">
        <f t="shared" si="18"/>
        <v/>
      </c>
      <c r="AD44" s="602">
        <f t="shared" si="19"/>
        <v>0</v>
      </c>
      <c r="AE44" s="596">
        <f>IF(ISTEXT(CA44),0,IF(ISBLANK(CA44),0,(CA44/BZ16)*AE16))</f>
        <v>0</v>
      </c>
      <c r="AF44" s="605" t="str">
        <f t="shared" si="20"/>
        <v/>
      </c>
      <c r="AG44" s="602">
        <f t="shared" si="21"/>
        <v>0</v>
      </c>
      <c r="AH44" s="596">
        <f>IF(ISTEXT(CD44),0,IF(ISBLANK(CD44),0,(CD44/CC16)*AH16))</f>
        <v>0</v>
      </c>
      <c r="AI44" s="605" t="str">
        <f t="shared" si="22"/>
        <v/>
      </c>
      <c r="AJ44" s="602">
        <f t="shared" si="23"/>
        <v>0</v>
      </c>
      <c r="AK44" s="596">
        <f>IF(ISTEXT(CG44),0,IF(ISBLANK(CG44),0,(CG44/CF16)*AK16))</f>
        <v>0</v>
      </c>
      <c r="AL44" s="605" t="str">
        <f t="shared" si="24"/>
        <v/>
      </c>
      <c r="AM44" s="602">
        <f t="shared" si="25"/>
        <v>0</v>
      </c>
      <c r="AN44" s="596">
        <f>IF(ISTEXT(CJ44),0,IF(ISBLANK(CJ44),0,(CJ44/CI16)*AN16))</f>
        <v>0</v>
      </c>
      <c r="AO44" s="605" t="str">
        <f t="shared" si="26"/>
        <v/>
      </c>
      <c r="AP44" s="602">
        <f t="shared" si="27"/>
        <v>0</v>
      </c>
      <c r="AQ44" s="596">
        <f>IF(ISTEXT(CM44),0,IF(ISBLANK(CM44),0,(CM44/CL16)*AQ16))</f>
        <v>0</v>
      </c>
      <c r="AR44" s="605" t="str">
        <f t="shared" si="28"/>
        <v/>
      </c>
      <c r="AS44" s="602">
        <f t="shared" si="29"/>
        <v>0</v>
      </c>
      <c r="AT44" s="596">
        <f>IF(ISTEXT(CP44),0,IF(ISBLANK(CP44),0,(CP44/CO16)*AT16))</f>
        <v>0</v>
      </c>
      <c r="AU44" s="605" t="str">
        <f t="shared" si="30"/>
        <v/>
      </c>
      <c r="AV44" s="602">
        <f t="shared" si="31"/>
        <v>0</v>
      </c>
      <c r="AW44" s="447" t="s">
        <v>211</v>
      </c>
      <c r="AX44" s="442" t="s">
        <v>73</v>
      </c>
      <c r="AY44" s="441"/>
      <c r="AZ44" s="456"/>
      <c r="BA44" s="502" t="str">
        <f t="shared" si="47"/>
        <v/>
      </c>
      <c r="BB44" s="441"/>
      <c r="BC44" s="456"/>
      <c r="BD44" s="498" t="str">
        <f t="shared" si="48"/>
        <v/>
      </c>
      <c r="BE44" s="441"/>
      <c r="BF44" s="456"/>
      <c r="BG44" s="494" t="str">
        <f t="shared" si="49"/>
        <v/>
      </c>
      <c r="BH44" s="441"/>
      <c r="BI44" s="456"/>
      <c r="BJ44" s="490" t="str">
        <f t="shared" si="45"/>
        <v/>
      </c>
      <c r="BK44" s="441" t="s">
        <v>186</v>
      </c>
      <c r="BL44" s="456">
        <v>1</v>
      </c>
      <c r="BM44" s="486" t="str">
        <f t="shared" si="44"/>
        <v>pincées</v>
      </c>
      <c r="BN44" s="441"/>
      <c r="BO44" s="456"/>
      <c r="BP44" s="482" t="str">
        <f t="shared" si="50"/>
        <v/>
      </c>
      <c r="BQ44" s="441"/>
      <c r="BR44" s="456"/>
      <c r="BS44" s="478" t="str">
        <f t="shared" si="51"/>
        <v/>
      </c>
      <c r="BT44" s="441"/>
      <c r="BU44" s="456"/>
      <c r="BV44" s="474" t="str">
        <f t="shared" si="46"/>
        <v/>
      </c>
      <c r="BW44" s="441"/>
      <c r="BX44" s="458"/>
      <c r="BY44" s="470" t="str">
        <f t="shared" si="36"/>
        <v/>
      </c>
      <c r="BZ44" s="441"/>
      <c r="CA44" s="458"/>
      <c r="CB44" s="459" t="str">
        <f t="shared" si="37"/>
        <v/>
      </c>
      <c r="CC44" s="441"/>
      <c r="CD44" s="458"/>
      <c r="CE44" s="459" t="str">
        <f t="shared" si="38"/>
        <v/>
      </c>
      <c r="CF44" s="441"/>
      <c r="CG44" s="458"/>
      <c r="CH44" s="459" t="str">
        <f t="shared" si="39"/>
        <v/>
      </c>
      <c r="CI44" s="441"/>
      <c r="CJ44" s="458"/>
      <c r="CK44" s="459" t="str">
        <f t="shared" si="40"/>
        <v/>
      </c>
      <c r="CL44" s="441"/>
      <c r="CM44" s="458"/>
      <c r="CN44" s="459" t="str">
        <f t="shared" si="41"/>
        <v/>
      </c>
      <c r="CO44" s="441"/>
      <c r="CP44" s="458"/>
      <c r="CQ44" s="459" t="str">
        <f t="shared" si="42"/>
        <v/>
      </c>
    </row>
    <row r="45" spans="1:95" ht="21" x14ac:dyDescent="0.25">
      <c r="A45" s="433"/>
      <c r="B45" s="436" t="str">
        <f t="shared" si="0"/>
        <v>levure de bière</v>
      </c>
      <c r="C45" s="439" t="str">
        <f t="shared" si="1"/>
        <v>Kg</v>
      </c>
      <c r="D45" s="596">
        <f>IF(ISTEXT(AZ45),0,IF(ISBLANK(AZ45),0,(AZ45/AY16)*D16))</f>
        <v>2.5000000000000001E-2</v>
      </c>
      <c r="E45" s="605" t="str">
        <f t="shared" si="2"/>
        <v>Kg</v>
      </c>
      <c r="F45" s="508" t="str">
        <f t="shared" si="3"/>
        <v>A</v>
      </c>
      <c r="G45" s="596">
        <f>IF(ISTEXT(BC45),0,IF(ISBLANK(BC45),0,(BC45/BB16)*G16))</f>
        <v>0</v>
      </c>
      <c r="H45" s="605" t="str">
        <f t="shared" si="4"/>
        <v/>
      </c>
      <c r="I45" s="603">
        <f t="shared" si="5"/>
        <v>0</v>
      </c>
      <c r="J45" s="596">
        <f>IF(ISTEXT(BF45),0,IF(ISBLANK(BF45),0,(BF45/J16)*BE16))</f>
        <v>0</v>
      </c>
      <c r="K45" s="605" t="str">
        <f t="shared" si="6"/>
        <v/>
      </c>
      <c r="L45" s="603">
        <f t="shared" si="7"/>
        <v>0</v>
      </c>
      <c r="M45" s="596">
        <f>IF(ISTEXT(BI45),0,IF(ISBLANK(BI45),0,(BI45/BH16*M16)))</f>
        <v>0</v>
      </c>
      <c r="N45" s="605" t="str">
        <f t="shared" si="8"/>
        <v/>
      </c>
      <c r="O45" s="603">
        <f t="shared" si="9"/>
        <v>0</v>
      </c>
      <c r="P45" s="596">
        <f>IF(ISTEXT(BL45),0,IF(ISBLANK(BL45),0,(BL45/BK16)*P16))</f>
        <v>0</v>
      </c>
      <c r="Q45" s="605" t="str">
        <f t="shared" si="10"/>
        <v/>
      </c>
      <c r="R45" s="603">
        <f t="shared" si="11"/>
        <v>0</v>
      </c>
      <c r="S45" s="596">
        <f>IF(ISTEXT(BO45),0,IF(ISBLANK(BO45),0,(BO45/BN16)*S16))</f>
        <v>0</v>
      </c>
      <c r="T45" s="605" t="str">
        <f t="shared" si="12"/>
        <v/>
      </c>
      <c r="U45" s="603">
        <f t="shared" si="13"/>
        <v>0</v>
      </c>
      <c r="V45" s="596">
        <f>IF(ISTEXT(BR45),0,IF(ISBLANK(BR45),0,(BR45/BQ16)*V16))</f>
        <v>0</v>
      </c>
      <c r="W45" s="605" t="str">
        <f t="shared" si="14"/>
        <v/>
      </c>
      <c r="X45" s="603">
        <f t="shared" si="15"/>
        <v>0</v>
      </c>
      <c r="Y45" s="596">
        <f>IF(ISTEXT(BU45),0,IF(ISBLANK(BU45),0,(BU45/BT16)*Y16))</f>
        <v>0</v>
      </c>
      <c r="Z45" s="605" t="str">
        <f t="shared" si="16"/>
        <v/>
      </c>
      <c r="AA45" s="603">
        <f t="shared" si="17"/>
        <v>0</v>
      </c>
      <c r="AB45" s="596">
        <f>IF(ISTEXT(BX45),0,IF(ISBLANK(BX45),0,(BX45/BW16)*AB16))</f>
        <v>0</v>
      </c>
      <c r="AC45" s="605" t="str">
        <f t="shared" si="18"/>
        <v/>
      </c>
      <c r="AD45" s="602">
        <f t="shared" si="19"/>
        <v>0</v>
      </c>
      <c r="AE45" s="596">
        <f>IF(ISTEXT(CA45),0,IF(ISBLANK(CA45),0,(CA45/BZ16)*AE16))</f>
        <v>0</v>
      </c>
      <c r="AF45" s="605" t="str">
        <f t="shared" si="20"/>
        <v/>
      </c>
      <c r="AG45" s="602">
        <f t="shared" si="21"/>
        <v>0</v>
      </c>
      <c r="AH45" s="596">
        <f>IF(ISTEXT(CD45),0,IF(ISBLANK(CD45),0,(CD45/CC16)*AH16))</f>
        <v>0</v>
      </c>
      <c r="AI45" s="605" t="str">
        <f t="shared" si="22"/>
        <v/>
      </c>
      <c r="AJ45" s="602">
        <f t="shared" si="23"/>
        <v>0</v>
      </c>
      <c r="AK45" s="596">
        <f>IF(ISTEXT(CG45),0,IF(ISBLANK(CG45),0,(CG45/CF16)*AK16))</f>
        <v>0</v>
      </c>
      <c r="AL45" s="605" t="str">
        <f t="shared" si="24"/>
        <v/>
      </c>
      <c r="AM45" s="602">
        <f t="shared" si="25"/>
        <v>0</v>
      </c>
      <c r="AN45" s="596">
        <f>IF(ISTEXT(CJ45),0,IF(ISBLANK(CJ45),0,(CJ45/CI16)*AN16))</f>
        <v>0</v>
      </c>
      <c r="AO45" s="605" t="str">
        <f t="shared" si="26"/>
        <v/>
      </c>
      <c r="AP45" s="602">
        <f t="shared" si="27"/>
        <v>0</v>
      </c>
      <c r="AQ45" s="596">
        <f>IF(ISTEXT(CM45),0,IF(ISBLANK(CM45),0,(CM45/CL16)*AQ16))</f>
        <v>0</v>
      </c>
      <c r="AR45" s="605" t="str">
        <f t="shared" si="28"/>
        <v/>
      </c>
      <c r="AS45" s="602">
        <f t="shared" si="29"/>
        <v>0</v>
      </c>
      <c r="AT45" s="596">
        <f>IF(ISTEXT(CP45),0,IF(ISBLANK(CP45),0,(CP45/CO16)*AT16))</f>
        <v>0</v>
      </c>
      <c r="AU45" s="605" t="str">
        <f t="shared" si="30"/>
        <v/>
      </c>
      <c r="AV45" s="602">
        <f t="shared" si="31"/>
        <v>0</v>
      </c>
      <c r="AW45" s="447" t="s">
        <v>238</v>
      </c>
      <c r="AX45" s="442" t="s">
        <v>9</v>
      </c>
      <c r="AY45" s="441" t="s">
        <v>186</v>
      </c>
      <c r="AZ45" s="580">
        <v>0.01</v>
      </c>
      <c r="BA45" s="502" t="str">
        <f t="shared" si="47"/>
        <v>Kg</v>
      </c>
      <c r="BB45" s="441"/>
      <c r="BC45" s="456"/>
      <c r="BD45" s="498" t="str">
        <f t="shared" si="48"/>
        <v/>
      </c>
      <c r="BE45" s="441"/>
      <c r="BF45" s="456"/>
      <c r="BG45" s="494" t="str">
        <f t="shared" si="49"/>
        <v/>
      </c>
      <c r="BH45" s="441"/>
      <c r="BI45" s="456"/>
      <c r="BJ45" s="490" t="str">
        <f t="shared" si="45"/>
        <v/>
      </c>
      <c r="BK45" s="441"/>
      <c r="BL45" s="456"/>
      <c r="BM45" s="486" t="str">
        <f t="shared" si="44"/>
        <v/>
      </c>
      <c r="BN45" s="441"/>
      <c r="BO45" s="456"/>
      <c r="BP45" s="482" t="str">
        <f t="shared" si="50"/>
        <v/>
      </c>
      <c r="BQ45" s="441"/>
      <c r="BR45" s="456"/>
      <c r="BS45" s="478" t="str">
        <f t="shared" si="51"/>
        <v/>
      </c>
      <c r="BT45" s="441"/>
      <c r="BU45" s="456"/>
      <c r="BV45" s="474" t="str">
        <f t="shared" si="46"/>
        <v/>
      </c>
      <c r="BW45" s="460"/>
      <c r="BX45" s="458"/>
      <c r="BY45" s="470" t="str">
        <f t="shared" si="36"/>
        <v/>
      </c>
      <c r="BZ45" s="460"/>
      <c r="CA45" s="458"/>
      <c r="CB45" s="459" t="str">
        <f t="shared" si="37"/>
        <v/>
      </c>
      <c r="CC45" s="460"/>
      <c r="CD45" s="458"/>
      <c r="CE45" s="459" t="str">
        <f t="shared" si="38"/>
        <v/>
      </c>
      <c r="CF45" s="460"/>
      <c r="CG45" s="458"/>
      <c r="CH45" s="459" t="str">
        <f t="shared" si="39"/>
        <v/>
      </c>
      <c r="CI45" s="460"/>
      <c r="CJ45" s="458"/>
      <c r="CK45" s="459" t="str">
        <f t="shared" si="40"/>
        <v/>
      </c>
      <c r="CL45" s="460"/>
      <c r="CM45" s="458"/>
      <c r="CN45" s="459" t="str">
        <f t="shared" si="41"/>
        <v/>
      </c>
      <c r="CO45" s="460"/>
      <c r="CP45" s="458"/>
      <c r="CQ45" s="459" t="str">
        <f t="shared" si="42"/>
        <v/>
      </c>
    </row>
    <row r="46" spans="1:95" ht="21" x14ac:dyDescent="0.25">
      <c r="A46" s="433"/>
      <c r="B46" s="436" t="str">
        <f t="shared" si="0"/>
        <v>levure de boulanger</v>
      </c>
      <c r="C46" s="439" t="str">
        <f t="shared" si="1"/>
        <v>Kg</v>
      </c>
      <c r="D46" s="596">
        <f>IF(ISTEXT(AZ46),0,IF(ISBLANK(AZ46),0,(AZ46/AY16)*D16))</f>
        <v>0</v>
      </c>
      <c r="E46" s="605" t="str">
        <f t="shared" si="2"/>
        <v/>
      </c>
      <c r="F46" s="603">
        <f t="shared" si="3"/>
        <v>0</v>
      </c>
      <c r="G46" s="596">
        <f>IF(ISTEXT(BC46),0,IF(ISBLANK(BC46),0,(BC46/BB16)*G16))</f>
        <v>0</v>
      </c>
      <c r="H46" s="605" t="str">
        <f t="shared" si="4"/>
        <v/>
      </c>
      <c r="I46" s="603">
        <f t="shared" si="5"/>
        <v>0</v>
      </c>
      <c r="J46" s="596">
        <f>IF(ISTEXT(BF46),0,IF(ISBLANK(BF46),0,(BF46/J16)*BE16))</f>
        <v>0</v>
      </c>
      <c r="K46" s="605" t="str">
        <f t="shared" si="6"/>
        <v/>
      </c>
      <c r="L46" s="603">
        <f t="shared" si="7"/>
        <v>0</v>
      </c>
      <c r="M46" s="596">
        <f>IF(ISTEXT(BI46),0,IF(ISBLANK(BI46),0,(BI46/BH16*M16)))</f>
        <v>0</v>
      </c>
      <c r="N46" s="605" t="str">
        <f t="shared" si="8"/>
        <v/>
      </c>
      <c r="O46" s="603">
        <f t="shared" si="9"/>
        <v>0</v>
      </c>
      <c r="P46" s="596">
        <f>IF(ISTEXT(BL46),0,IF(ISBLANK(BL46),0,(BL46/BK16)*P16))</f>
        <v>0</v>
      </c>
      <c r="Q46" s="605" t="str">
        <f t="shared" si="10"/>
        <v/>
      </c>
      <c r="R46" s="603">
        <f t="shared" si="11"/>
        <v>0</v>
      </c>
      <c r="S46" s="596">
        <f>IF(ISTEXT(BO46),0,IF(ISBLANK(BO46),0,(BO46/BN16)*S16))</f>
        <v>0.01</v>
      </c>
      <c r="T46" s="605" t="str">
        <f t="shared" si="12"/>
        <v>Kg</v>
      </c>
      <c r="U46" s="508" t="str">
        <f t="shared" si="13"/>
        <v>A</v>
      </c>
      <c r="V46" s="596">
        <f>IF(ISTEXT(BR46),0,IF(ISBLANK(BR46),0,(BR46/BQ16)*V16))</f>
        <v>0</v>
      </c>
      <c r="W46" s="605" t="str">
        <f t="shared" si="14"/>
        <v/>
      </c>
      <c r="X46" s="603">
        <f t="shared" si="15"/>
        <v>0</v>
      </c>
      <c r="Y46" s="596">
        <f>IF(ISTEXT(BU46),0,IF(ISBLANK(BU46),0,(BU46/BT16)*Y16))</f>
        <v>0</v>
      </c>
      <c r="Z46" s="605" t="str">
        <f t="shared" si="16"/>
        <v/>
      </c>
      <c r="AA46" s="603">
        <f t="shared" si="17"/>
        <v>0</v>
      </c>
      <c r="AB46" s="596">
        <f>IF(ISTEXT(BX46),0,IF(ISBLANK(BX46),0,(BX46/BW16)*AB16))</f>
        <v>0</v>
      </c>
      <c r="AC46" s="605" t="str">
        <f t="shared" si="18"/>
        <v/>
      </c>
      <c r="AD46" s="600">
        <f t="shared" si="19"/>
        <v>0</v>
      </c>
      <c r="AE46" s="596">
        <f>IF(ISTEXT(CA46),0,IF(ISBLANK(CA46),0,(CA46/BZ16)*AE16))</f>
        <v>0</v>
      </c>
      <c r="AF46" s="605" t="str">
        <f t="shared" si="20"/>
        <v/>
      </c>
      <c r="AG46" s="600">
        <f t="shared" si="21"/>
        <v>0</v>
      </c>
      <c r="AH46" s="596">
        <f>IF(ISTEXT(CD46),0,IF(ISBLANK(CD46),0,(CD46/CC16)*AH16))</f>
        <v>0</v>
      </c>
      <c r="AI46" s="605" t="str">
        <f t="shared" si="22"/>
        <v/>
      </c>
      <c r="AJ46" s="600">
        <f t="shared" si="23"/>
        <v>0</v>
      </c>
      <c r="AK46" s="596">
        <f>IF(ISTEXT(CG46),0,IF(ISBLANK(CG46),0,(CG46/CF16)*AK16))</f>
        <v>0</v>
      </c>
      <c r="AL46" s="605" t="str">
        <f t="shared" si="24"/>
        <v/>
      </c>
      <c r="AM46" s="600">
        <f t="shared" si="25"/>
        <v>0</v>
      </c>
      <c r="AN46" s="596">
        <f>IF(ISTEXT(CJ46),0,IF(ISBLANK(CJ46),0,(CJ46/CI16)*AN16))</f>
        <v>0</v>
      </c>
      <c r="AO46" s="605" t="str">
        <f t="shared" si="26"/>
        <v/>
      </c>
      <c r="AP46" s="600">
        <f t="shared" si="27"/>
        <v>0</v>
      </c>
      <c r="AQ46" s="596">
        <f>IF(ISTEXT(CM46),0,IF(ISBLANK(CM46),0,(CM46/CL16)*AQ16))</f>
        <v>0</v>
      </c>
      <c r="AR46" s="605" t="str">
        <f t="shared" si="28"/>
        <v/>
      </c>
      <c r="AS46" s="600">
        <f t="shared" si="29"/>
        <v>0</v>
      </c>
      <c r="AT46" s="596">
        <f>IF(ISTEXT(CP46),0,IF(ISBLANK(CP46),0,(CP46/CO16)*AT16))</f>
        <v>0</v>
      </c>
      <c r="AU46" s="605" t="str">
        <f t="shared" si="30"/>
        <v/>
      </c>
      <c r="AV46" s="600">
        <f t="shared" si="31"/>
        <v>0</v>
      </c>
      <c r="AW46" s="447" t="s">
        <v>303</v>
      </c>
      <c r="AX46" s="442" t="s">
        <v>9</v>
      </c>
      <c r="AY46" s="441"/>
      <c r="AZ46" s="456"/>
      <c r="BA46" s="502" t="str">
        <f t="shared" si="47"/>
        <v/>
      </c>
      <c r="BB46" s="441"/>
      <c r="BC46" s="456"/>
      <c r="BD46" s="498" t="str">
        <f t="shared" si="48"/>
        <v/>
      </c>
      <c r="BE46" s="441"/>
      <c r="BF46" s="456"/>
      <c r="BG46" s="494" t="str">
        <f t="shared" si="49"/>
        <v/>
      </c>
      <c r="BH46" s="441"/>
      <c r="BI46" s="456"/>
      <c r="BJ46" s="490" t="str">
        <f t="shared" si="45"/>
        <v/>
      </c>
      <c r="BK46" s="441"/>
      <c r="BL46" s="456"/>
      <c r="BM46" s="486" t="str">
        <f t="shared" si="44"/>
        <v/>
      </c>
      <c r="BN46" s="441" t="s">
        <v>186</v>
      </c>
      <c r="BO46" s="580">
        <v>6.0000000000000001E-3</v>
      </c>
      <c r="BP46" s="482" t="str">
        <f t="shared" si="50"/>
        <v>Kg</v>
      </c>
      <c r="BQ46" s="441"/>
      <c r="BR46" s="456"/>
      <c r="BS46" s="478" t="str">
        <f t="shared" si="51"/>
        <v/>
      </c>
      <c r="BT46" s="441"/>
      <c r="BU46" s="456"/>
      <c r="BV46" s="474" t="str">
        <f t="shared" si="46"/>
        <v/>
      </c>
      <c r="BW46" s="441"/>
      <c r="BX46" s="458"/>
      <c r="BY46" s="470" t="str">
        <f t="shared" si="36"/>
        <v/>
      </c>
      <c r="BZ46" s="441"/>
      <c r="CA46" s="458"/>
      <c r="CB46" s="459" t="str">
        <f t="shared" si="37"/>
        <v/>
      </c>
      <c r="CC46" s="441"/>
      <c r="CD46" s="458"/>
      <c r="CE46" s="459" t="str">
        <f t="shared" si="38"/>
        <v/>
      </c>
      <c r="CF46" s="441"/>
      <c r="CG46" s="458"/>
      <c r="CH46" s="459" t="str">
        <f t="shared" si="39"/>
        <v/>
      </c>
      <c r="CI46" s="441"/>
      <c r="CJ46" s="458"/>
      <c r="CK46" s="459" t="str">
        <f t="shared" si="40"/>
        <v/>
      </c>
      <c r="CL46" s="441"/>
      <c r="CM46" s="458"/>
      <c r="CN46" s="459" t="str">
        <f t="shared" si="41"/>
        <v/>
      </c>
      <c r="CO46" s="441"/>
      <c r="CP46" s="458"/>
      <c r="CQ46" s="459" t="str">
        <f t="shared" si="42"/>
        <v/>
      </c>
    </row>
    <row r="47" spans="1:95" ht="21" x14ac:dyDescent="0.25">
      <c r="A47" s="433"/>
      <c r="B47" s="436" t="str">
        <f t="shared" si="0"/>
        <v>M</v>
      </c>
      <c r="C47" s="439">
        <f t="shared" si="1"/>
        <v>0</v>
      </c>
      <c r="D47" s="596">
        <f>IF(ISTEXT(AZ47),0,IF(ISBLANK(AZ47),0,(AZ47/AY16)*D16))</f>
        <v>0</v>
      </c>
      <c r="E47" s="605" t="str">
        <f t="shared" si="2"/>
        <v/>
      </c>
      <c r="F47" s="603">
        <f t="shared" si="3"/>
        <v>0</v>
      </c>
      <c r="G47" s="596">
        <f>IF(ISTEXT(BC47),0,IF(ISBLANK(BC47),0,(BC47/BB16)*G16))</f>
        <v>0</v>
      </c>
      <c r="H47" s="605" t="str">
        <f t="shared" si="4"/>
        <v/>
      </c>
      <c r="I47" s="603">
        <f t="shared" si="5"/>
        <v>0</v>
      </c>
      <c r="J47" s="596">
        <f>IF(ISTEXT(BF47),0,IF(ISBLANK(BF47),0,(BF47/J16)*BE16))</f>
        <v>0</v>
      </c>
      <c r="K47" s="605" t="str">
        <f t="shared" si="6"/>
        <v/>
      </c>
      <c r="L47" s="603">
        <f t="shared" si="7"/>
        <v>0</v>
      </c>
      <c r="M47" s="596">
        <f>IF(ISTEXT(BI47),0,IF(ISBLANK(BI47),0,(BI47/BH16*M16)))</f>
        <v>0</v>
      </c>
      <c r="N47" s="605" t="str">
        <f t="shared" si="8"/>
        <v/>
      </c>
      <c r="O47" s="603">
        <f t="shared" si="9"/>
        <v>0</v>
      </c>
      <c r="P47" s="596">
        <f>IF(ISTEXT(BL47),0,IF(ISBLANK(BL47),0,(BL47/BK16)*P16))</f>
        <v>0</v>
      </c>
      <c r="Q47" s="605" t="str">
        <f t="shared" si="10"/>
        <v/>
      </c>
      <c r="R47" s="603">
        <f t="shared" si="11"/>
        <v>0</v>
      </c>
      <c r="S47" s="596">
        <f>IF(ISTEXT(BO47),0,IF(ISBLANK(BO47),0,(BO47/BN16)*S16))</f>
        <v>0</v>
      </c>
      <c r="T47" s="605" t="str">
        <f t="shared" si="12"/>
        <v/>
      </c>
      <c r="U47" s="603">
        <f t="shared" si="13"/>
        <v>0</v>
      </c>
      <c r="V47" s="596">
        <f>IF(ISTEXT(BR47),0,IF(ISBLANK(BR47),0,(BR47/BQ16)*V16))</f>
        <v>0</v>
      </c>
      <c r="W47" s="605" t="str">
        <f t="shared" si="14"/>
        <v/>
      </c>
      <c r="X47" s="603">
        <f t="shared" si="15"/>
        <v>0</v>
      </c>
      <c r="Y47" s="596">
        <f>IF(ISTEXT(BU47),0,IF(ISBLANK(BU47),0,(BU47/BT16)*Y16))</f>
        <v>0</v>
      </c>
      <c r="Z47" s="605" t="str">
        <f t="shared" si="16"/>
        <v/>
      </c>
      <c r="AA47" s="603">
        <f t="shared" si="17"/>
        <v>0</v>
      </c>
      <c r="AB47" s="596">
        <f>IF(ISTEXT(BX47),0,IF(ISBLANK(BX47),0,(BX47/BW16)*AB16))</f>
        <v>0</v>
      </c>
      <c r="AC47" s="605" t="str">
        <f t="shared" si="18"/>
        <v/>
      </c>
      <c r="AD47" s="602">
        <f t="shared" si="19"/>
        <v>0</v>
      </c>
      <c r="AE47" s="596">
        <f>IF(ISTEXT(CA47),0,IF(ISBLANK(CA47),0,(CA47/BZ16)*AE16))</f>
        <v>0</v>
      </c>
      <c r="AF47" s="605" t="str">
        <f t="shared" si="20"/>
        <v/>
      </c>
      <c r="AG47" s="602">
        <f t="shared" si="21"/>
        <v>0</v>
      </c>
      <c r="AH47" s="596">
        <f>IF(ISTEXT(CD47),0,IF(ISBLANK(CD47),0,(CD47/CC16)*AH16))</f>
        <v>0</v>
      </c>
      <c r="AI47" s="605" t="str">
        <f t="shared" si="22"/>
        <v/>
      </c>
      <c r="AJ47" s="602">
        <f t="shared" si="23"/>
        <v>0</v>
      </c>
      <c r="AK47" s="596">
        <f>IF(ISTEXT(CG47),0,IF(ISBLANK(CG47),0,(CG47/CF16)*AK16))</f>
        <v>0</v>
      </c>
      <c r="AL47" s="605" t="str">
        <f t="shared" si="24"/>
        <v/>
      </c>
      <c r="AM47" s="602">
        <f t="shared" si="25"/>
        <v>0</v>
      </c>
      <c r="AN47" s="596">
        <f>IF(ISTEXT(CJ47),0,IF(ISBLANK(CJ47),0,(CJ47/CI16)*AN16))</f>
        <v>0</v>
      </c>
      <c r="AO47" s="605" t="str">
        <f t="shared" si="26"/>
        <v/>
      </c>
      <c r="AP47" s="602">
        <f t="shared" si="27"/>
        <v>0</v>
      </c>
      <c r="AQ47" s="596">
        <f>IF(ISTEXT(CM47),0,IF(ISBLANK(CM47),0,(CM47/CL16)*AQ16))</f>
        <v>0</v>
      </c>
      <c r="AR47" s="605" t="str">
        <f t="shared" si="28"/>
        <v/>
      </c>
      <c r="AS47" s="602">
        <f t="shared" si="29"/>
        <v>0</v>
      </c>
      <c r="AT47" s="596">
        <f>IF(ISTEXT(CP47),0,IF(ISBLANK(CP47),0,(CP47/CO16)*AT16))</f>
        <v>0</v>
      </c>
      <c r="AU47" s="605" t="str">
        <f t="shared" si="30"/>
        <v/>
      </c>
      <c r="AV47" s="602">
        <f t="shared" si="31"/>
        <v>0</v>
      </c>
      <c r="AW47" s="581" t="s">
        <v>339</v>
      </c>
      <c r="AX47" s="442"/>
      <c r="AY47" s="441"/>
      <c r="AZ47" s="456"/>
      <c r="BA47" s="502" t="str">
        <f t="shared" si="47"/>
        <v/>
      </c>
      <c r="BB47" s="441"/>
      <c r="BC47" s="456"/>
      <c r="BD47" s="498" t="str">
        <f t="shared" si="48"/>
        <v/>
      </c>
      <c r="BE47" s="441"/>
      <c r="BF47" s="456"/>
      <c r="BG47" s="494" t="str">
        <f t="shared" si="49"/>
        <v/>
      </c>
      <c r="BH47" s="441"/>
      <c r="BI47" s="456"/>
      <c r="BJ47" s="490" t="str">
        <f t="shared" si="45"/>
        <v/>
      </c>
      <c r="BK47" s="441"/>
      <c r="BL47" s="456"/>
      <c r="BM47" s="486" t="str">
        <f t="shared" si="44"/>
        <v/>
      </c>
      <c r="BN47" s="441"/>
      <c r="BO47" s="456"/>
      <c r="BP47" s="482" t="str">
        <f t="shared" si="50"/>
        <v/>
      </c>
      <c r="BQ47" s="441"/>
      <c r="BR47" s="456"/>
      <c r="BS47" s="478" t="str">
        <f t="shared" si="51"/>
        <v/>
      </c>
      <c r="BT47" s="441"/>
      <c r="BU47" s="456"/>
      <c r="BV47" s="474" t="str">
        <f t="shared" si="46"/>
        <v/>
      </c>
      <c r="BW47" s="441"/>
      <c r="BX47" s="458"/>
      <c r="BY47" s="470" t="str">
        <f t="shared" si="36"/>
        <v/>
      </c>
      <c r="BZ47" s="441"/>
      <c r="CA47" s="458"/>
      <c r="CB47" s="459" t="str">
        <f t="shared" si="37"/>
        <v/>
      </c>
      <c r="CC47" s="441"/>
      <c r="CD47" s="458"/>
      <c r="CE47" s="459" t="str">
        <f t="shared" si="38"/>
        <v/>
      </c>
      <c r="CF47" s="441"/>
      <c r="CG47" s="458"/>
      <c r="CH47" s="459" t="str">
        <f t="shared" si="39"/>
        <v/>
      </c>
      <c r="CI47" s="441"/>
      <c r="CJ47" s="458"/>
      <c r="CK47" s="459" t="str">
        <f t="shared" si="40"/>
        <v/>
      </c>
      <c r="CL47" s="441"/>
      <c r="CM47" s="458"/>
      <c r="CN47" s="459" t="str">
        <f t="shared" si="41"/>
        <v/>
      </c>
      <c r="CO47" s="441"/>
      <c r="CP47" s="458"/>
      <c r="CQ47" s="459" t="str">
        <f t="shared" si="42"/>
        <v/>
      </c>
    </row>
    <row r="48" spans="1:95" ht="21" x14ac:dyDescent="0.25">
      <c r="A48" s="433"/>
      <c r="B48" s="436" t="str">
        <f t="shared" si="0"/>
        <v>miel</v>
      </c>
      <c r="C48" s="439" t="str">
        <f t="shared" si="1"/>
        <v>L</v>
      </c>
      <c r="D48" s="596">
        <f>IF(ISTEXT(AZ48),0,IF(ISBLANK(AZ48),0,(AZ48/AY16)*D16))</f>
        <v>0</v>
      </c>
      <c r="E48" s="605" t="str">
        <f t="shared" si="2"/>
        <v/>
      </c>
      <c r="F48" s="603">
        <f t="shared" si="3"/>
        <v>0</v>
      </c>
      <c r="G48" s="596">
        <f>IF(ISTEXT(BC48),0,IF(ISBLANK(BC48),0,(BC48/BB16)*G16))</f>
        <v>0</v>
      </c>
      <c r="H48" s="605" t="str">
        <f t="shared" si="4"/>
        <v/>
      </c>
      <c r="I48" s="603">
        <f t="shared" si="5"/>
        <v>0</v>
      </c>
      <c r="J48" s="596">
        <f>IF(ISTEXT(BF48),0,IF(ISBLANK(BF48),0,(BF48/J16)*BE16))</f>
        <v>0</v>
      </c>
      <c r="K48" s="605" t="str">
        <f t="shared" si="6"/>
        <v/>
      </c>
      <c r="L48" s="603">
        <f t="shared" si="7"/>
        <v>0</v>
      </c>
      <c r="M48" s="596">
        <f>IF(ISTEXT(BI48),0,IF(ISBLANK(BI48),0,(BI48/BH16*M16)))</f>
        <v>0</v>
      </c>
      <c r="N48" s="605" t="str">
        <f t="shared" si="8"/>
        <v/>
      </c>
      <c r="O48" s="603">
        <f t="shared" si="9"/>
        <v>0</v>
      </c>
      <c r="P48" s="596">
        <f>IF(ISTEXT(BL48),0,IF(ISBLANK(BL48),0,(BL48/BK16)*P16))</f>
        <v>0</v>
      </c>
      <c r="Q48" s="605" t="str">
        <f t="shared" si="10"/>
        <v/>
      </c>
      <c r="R48" s="603">
        <f t="shared" si="11"/>
        <v>0</v>
      </c>
      <c r="S48" s="596">
        <f>IF(ISTEXT(BO48),0,IF(ISBLANK(BO48),0,(BO48/BN16)*S16))</f>
        <v>2.5000000000000001E-2</v>
      </c>
      <c r="T48" s="605" t="str">
        <f t="shared" si="12"/>
        <v>L</v>
      </c>
      <c r="U48" s="508" t="str">
        <f t="shared" si="13"/>
        <v>A</v>
      </c>
      <c r="V48" s="596">
        <f>IF(ISTEXT(BR48),0,IF(ISBLANK(BR48),0,(BR48/BQ16)*V16))</f>
        <v>0</v>
      </c>
      <c r="W48" s="605" t="str">
        <f t="shared" si="14"/>
        <v/>
      </c>
      <c r="X48" s="603">
        <f t="shared" si="15"/>
        <v>0</v>
      </c>
      <c r="Y48" s="596">
        <f>IF(ISTEXT(BU48),0,IF(ISBLANK(BU48),0,(BU48/BT16)*Y16))</f>
        <v>0</v>
      </c>
      <c r="Z48" s="605" t="str">
        <f t="shared" si="16"/>
        <v/>
      </c>
      <c r="AA48" s="603">
        <f t="shared" si="17"/>
        <v>0</v>
      </c>
      <c r="AB48" s="596">
        <f>IF(ISTEXT(BX48),0,IF(ISBLANK(BX48),0,(BX48/BW16)*AB16))</f>
        <v>0</v>
      </c>
      <c r="AC48" s="605" t="str">
        <f t="shared" si="18"/>
        <v/>
      </c>
      <c r="AD48" s="600">
        <f t="shared" si="19"/>
        <v>0</v>
      </c>
      <c r="AE48" s="596">
        <f>IF(ISTEXT(CA48),0,IF(ISBLANK(CA48),0,(CA48/BZ16)*AE16))</f>
        <v>0</v>
      </c>
      <c r="AF48" s="605" t="str">
        <f t="shared" si="20"/>
        <v/>
      </c>
      <c r="AG48" s="600">
        <f t="shared" si="21"/>
        <v>0</v>
      </c>
      <c r="AH48" s="596">
        <f>IF(ISTEXT(CD48),0,IF(ISBLANK(CD48),0,(CD48/CC16)*AH16))</f>
        <v>0</v>
      </c>
      <c r="AI48" s="605" t="str">
        <f t="shared" si="22"/>
        <v/>
      </c>
      <c r="AJ48" s="600">
        <f t="shared" si="23"/>
        <v>0</v>
      </c>
      <c r="AK48" s="596">
        <f>IF(ISTEXT(CG48),0,IF(ISBLANK(CG48),0,(CG48/CF16)*AK16))</f>
        <v>0</v>
      </c>
      <c r="AL48" s="605" t="str">
        <f t="shared" si="24"/>
        <v/>
      </c>
      <c r="AM48" s="600">
        <f t="shared" si="25"/>
        <v>0</v>
      </c>
      <c r="AN48" s="596">
        <f>IF(ISTEXT(CJ48),0,IF(ISBLANK(CJ48),0,(CJ48/CI16)*AN16))</f>
        <v>0</v>
      </c>
      <c r="AO48" s="605" t="str">
        <f t="shared" si="26"/>
        <v/>
      </c>
      <c r="AP48" s="600">
        <f t="shared" si="27"/>
        <v>0</v>
      </c>
      <c r="AQ48" s="596">
        <f>IF(ISTEXT(CM48),0,IF(ISBLANK(CM48),0,(CM48/CL16)*AQ16))</f>
        <v>0</v>
      </c>
      <c r="AR48" s="605" t="str">
        <f t="shared" si="28"/>
        <v/>
      </c>
      <c r="AS48" s="600">
        <f t="shared" si="29"/>
        <v>0</v>
      </c>
      <c r="AT48" s="596">
        <f>IF(ISTEXT(CP48),0,IF(ISBLANK(CP48),0,(CP48/CO16)*AT16))</f>
        <v>0</v>
      </c>
      <c r="AU48" s="605" t="str">
        <f t="shared" si="30"/>
        <v/>
      </c>
      <c r="AV48" s="600">
        <f t="shared" si="31"/>
        <v>0</v>
      </c>
      <c r="AW48" s="447" t="s">
        <v>298</v>
      </c>
      <c r="AX48" s="442" t="s">
        <v>294</v>
      </c>
      <c r="AY48" s="441"/>
      <c r="AZ48" s="456"/>
      <c r="BA48" s="502" t="str">
        <f t="shared" si="47"/>
        <v/>
      </c>
      <c r="BB48" s="441"/>
      <c r="BC48" s="456"/>
      <c r="BD48" s="498" t="str">
        <f t="shared" si="48"/>
        <v/>
      </c>
      <c r="BE48" s="441"/>
      <c r="BF48" s="456"/>
      <c r="BG48" s="494" t="str">
        <f t="shared" si="49"/>
        <v/>
      </c>
      <c r="BH48" s="441"/>
      <c r="BI48" s="456"/>
      <c r="BJ48" s="490" t="str">
        <f t="shared" si="45"/>
        <v/>
      </c>
      <c r="BK48" s="441"/>
      <c r="BL48" s="456"/>
      <c r="BM48" s="486" t="str">
        <f t="shared" si="44"/>
        <v/>
      </c>
      <c r="BN48" s="441" t="s">
        <v>186</v>
      </c>
      <c r="BO48" s="580">
        <v>1.4999999999999999E-2</v>
      </c>
      <c r="BP48" s="482" t="str">
        <f t="shared" si="50"/>
        <v>L</v>
      </c>
      <c r="BQ48" s="441"/>
      <c r="BR48" s="456"/>
      <c r="BS48" s="478" t="str">
        <f t="shared" si="51"/>
        <v/>
      </c>
      <c r="BT48" s="441"/>
      <c r="BU48" s="456"/>
      <c r="BV48" s="474" t="str">
        <f t="shared" si="46"/>
        <v/>
      </c>
      <c r="BW48" s="441"/>
      <c r="BX48" s="456"/>
      <c r="BY48" s="469" t="str">
        <f t="shared" si="36"/>
        <v/>
      </c>
      <c r="BZ48" s="441"/>
      <c r="CA48" s="456"/>
      <c r="CB48" s="457" t="str">
        <f t="shared" si="37"/>
        <v/>
      </c>
      <c r="CC48" s="441"/>
      <c r="CD48" s="456"/>
      <c r="CE48" s="457" t="str">
        <f t="shared" si="38"/>
        <v/>
      </c>
      <c r="CF48" s="441"/>
      <c r="CG48" s="456"/>
      <c r="CH48" s="457" t="str">
        <f t="shared" si="39"/>
        <v/>
      </c>
      <c r="CI48" s="441"/>
      <c r="CJ48" s="456"/>
      <c r="CK48" s="457" t="str">
        <f t="shared" si="40"/>
        <v/>
      </c>
      <c r="CL48" s="441"/>
      <c r="CM48" s="456"/>
      <c r="CN48" s="457" t="str">
        <f t="shared" si="41"/>
        <v/>
      </c>
      <c r="CO48" s="441"/>
      <c r="CP48" s="456"/>
      <c r="CQ48" s="457" t="str">
        <f t="shared" si="42"/>
        <v/>
      </c>
    </row>
    <row r="49" spans="1:95" ht="21" x14ac:dyDescent="0.25">
      <c r="A49" s="433"/>
      <c r="B49" s="436" t="str">
        <f t="shared" si="0"/>
        <v>O</v>
      </c>
      <c r="C49" s="439">
        <f t="shared" si="1"/>
        <v>0</v>
      </c>
      <c r="D49" s="596">
        <f>IF(ISTEXT(AZ49),0,IF(ISBLANK(AZ49),0,(AZ49/AY16)*D16))</f>
        <v>0</v>
      </c>
      <c r="E49" s="605" t="str">
        <f t="shared" si="2"/>
        <v/>
      </c>
      <c r="F49" s="603">
        <f t="shared" si="3"/>
        <v>0</v>
      </c>
      <c r="G49" s="596">
        <f>IF(ISTEXT(BC49),0,IF(ISBLANK(BC49),0,(BC49/BB16)*G16))</f>
        <v>0</v>
      </c>
      <c r="H49" s="605" t="str">
        <f t="shared" si="4"/>
        <v/>
      </c>
      <c r="I49" s="603">
        <f t="shared" si="5"/>
        <v>0</v>
      </c>
      <c r="J49" s="596">
        <f>IF(ISTEXT(BF49),0,IF(ISBLANK(BF49),0,(BF49/J16)*BE16))</f>
        <v>0</v>
      </c>
      <c r="K49" s="605" t="str">
        <f t="shared" si="6"/>
        <v/>
      </c>
      <c r="L49" s="603">
        <f t="shared" si="7"/>
        <v>0</v>
      </c>
      <c r="M49" s="596">
        <f>IF(ISTEXT(BI49),0,IF(ISBLANK(BI49),0,(BI49/BH16*M16)))</f>
        <v>0</v>
      </c>
      <c r="N49" s="605" t="str">
        <f t="shared" si="8"/>
        <v/>
      </c>
      <c r="O49" s="603">
        <f t="shared" si="9"/>
        <v>0</v>
      </c>
      <c r="P49" s="596">
        <f>IF(ISTEXT(BL49),0,IF(ISBLANK(BL49),0,(BL49/BK16)*P16))</f>
        <v>0</v>
      </c>
      <c r="Q49" s="605" t="str">
        <f t="shared" si="10"/>
        <v/>
      </c>
      <c r="R49" s="603">
        <f t="shared" si="11"/>
        <v>0</v>
      </c>
      <c r="S49" s="596">
        <f>IF(ISTEXT(BO49),0,IF(ISBLANK(BO49),0,(BO49/BN16)*S16))</f>
        <v>0</v>
      </c>
      <c r="T49" s="605" t="str">
        <f t="shared" si="12"/>
        <v/>
      </c>
      <c r="U49" s="603">
        <f t="shared" si="13"/>
        <v>0</v>
      </c>
      <c r="V49" s="596">
        <f>IF(ISTEXT(BR49),0,IF(ISBLANK(BR49),0,(BR49/BQ16)*V16))</f>
        <v>0</v>
      </c>
      <c r="W49" s="605" t="str">
        <f t="shared" si="14"/>
        <v/>
      </c>
      <c r="X49" s="603">
        <f t="shared" si="15"/>
        <v>0</v>
      </c>
      <c r="Y49" s="596">
        <f>IF(ISTEXT(BU49),0,IF(ISBLANK(BU49),0,(BU49/BT16)*Y16))</f>
        <v>0</v>
      </c>
      <c r="Z49" s="605" t="str">
        <f t="shared" si="16"/>
        <v/>
      </c>
      <c r="AA49" s="603">
        <f t="shared" si="17"/>
        <v>0</v>
      </c>
      <c r="AB49" s="596">
        <f>IF(ISTEXT(BX49),0,IF(ISBLANK(BX49),0,(BX49/BW16)*AB16))</f>
        <v>0</v>
      </c>
      <c r="AC49" s="605" t="str">
        <f t="shared" si="18"/>
        <v/>
      </c>
      <c r="AD49" s="600">
        <f t="shared" si="19"/>
        <v>0</v>
      </c>
      <c r="AE49" s="596">
        <f>IF(ISTEXT(CA49),0,IF(ISBLANK(CA49),0,(CA49/BZ16)*AE16))</f>
        <v>0</v>
      </c>
      <c r="AF49" s="605" t="str">
        <f t="shared" si="20"/>
        <v/>
      </c>
      <c r="AG49" s="600">
        <f t="shared" si="21"/>
        <v>0</v>
      </c>
      <c r="AH49" s="596">
        <f>IF(ISTEXT(CD49),0,IF(ISBLANK(CD49),0,(CD49/CC16)*AH16))</f>
        <v>0</v>
      </c>
      <c r="AI49" s="605" t="str">
        <f t="shared" si="22"/>
        <v/>
      </c>
      <c r="AJ49" s="600">
        <f t="shared" si="23"/>
        <v>0</v>
      </c>
      <c r="AK49" s="596">
        <f>IF(ISTEXT(CG49),0,IF(ISBLANK(CG49),0,(CG49/CF16)*AK16))</f>
        <v>0</v>
      </c>
      <c r="AL49" s="605" t="str">
        <f t="shared" si="24"/>
        <v/>
      </c>
      <c r="AM49" s="600">
        <f t="shared" si="25"/>
        <v>0</v>
      </c>
      <c r="AN49" s="596">
        <f>IF(ISTEXT(CJ49),0,IF(ISBLANK(CJ49),0,(CJ49/CI16)*AN16))</f>
        <v>0</v>
      </c>
      <c r="AO49" s="605" t="str">
        <f t="shared" si="26"/>
        <v/>
      </c>
      <c r="AP49" s="600">
        <f t="shared" si="27"/>
        <v>0</v>
      </c>
      <c r="AQ49" s="596">
        <f>IF(ISTEXT(CM49),0,IF(ISBLANK(CM49),0,(CM49/CL16)*AQ16))</f>
        <v>0</v>
      </c>
      <c r="AR49" s="605" t="str">
        <f t="shared" si="28"/>
        <v/>
      </c>
      <c r="AS49" s="600">
        <f t="shared" si="29"/>
        <v>0</v>
      </c>
      <c r="AT49" s="596">
        <f>IF(ISTEXT(CP49),0,IF(ISBLANK(CP49),0,(CP49/CO16)*AT16))</f>
        <v>0</v>
      </c>
      <c r="AU49" s="605" t="str">
        <f t="shared" si="30"/>
        <v/>
      </c>
      <c r="AV49" s="600">
        <f t="shared" si="31"/>
        <v>0</v>
      </c>
      <c r="AW49" s="581" t="s">
        <v>341</v>
      </c>
      <c r="AX49" s="442"/>
      <c r="AY49" s="441"/>
      <c r="AZ49" s="456"/>
      <c r="BA49" s="502" t="str">
        <f t="shared" si="47"/>
        <v/>
      </c>
      <c r="BB49" s="441"/>
      <c r="BC49" s="456"/>
      <c r="BD49" s="498" t="str">
        <f t="shared" si="48"/>
        <v/>
      </c>
      <c r="BE49" s="441"/>
      <c r="BF49" s="456"/>
      <c r="BG49" s="494" t="str">
        <f t="shared" si="49"/>
        <v/>
      </c>
      <c r="BH49" s="441"/>
      <c r="BI49" s="456"/>
      <c r="BJ49" s="490" t="str">
        <f t="shared" si="45"/>
        <v/>
      </c>
      <c r="BK49" s="441"/>
      <c r="BL49" s="456"/>
      <c r="BM49" s="486" t="str">
        <f t="shared" si="44"/>
        <v/>
      </c>
      <c r="BN49" s="441"/>
      <c r="BO49" s="456"/>
      <c r="BP49" s="482" t="str">
        <f t="shared" si="50"/>
        <v/>
      </c>
      <c r="BQ49" s="441"/>
      <c r="BR49" s="456"/>
      <c r="BS49" s="478" t="str">
        <f t="shared" si="51"/>
        <v/>
      </c>
      <c r="BT49" s="441"/>
      <c r="BU49" s="456"/>
      <c r="BV49" s="474" t="str">
        <f t="shared" si="46"/>
        <v/>
      </c>
      <c r="BW49" s="441"/>
      <c r="BX49" s="456"/>
      <c r="BY49" s="469" t="str">
        <f t="shared" si="36"/>
        <v/>
      </c>
      <c r="BZ49" s="441"/>
      <c r="CA49" s="456"/>
      <c r="CB49" s="457" t="str">
        <f t="shared" si="37"/>
        <v/>
      </c>
      <c r="CC49" s="441"/>
      <c r="CD49" s="456"/>
      <c r="CE49" s="457" t="str">
        <f t="shared" si="38"/>
        <v/>
      </c>
      <c r="CF49" s="441"/>
      <c r="CG49" s="456"/>
      <c r="CH49" s="457" t="str">
        <f t="shared" si="39"/>
        <v/>
      </c>
      <c r="CI49" s="441"/>
      <c r="CJ49" s="456"/>
      <c r="CK49" s="457" t="str">
        <f t="shared" si="40"/>
        <v/>
      </c>
      <c r="CL49" s="441"/>
      <c r="CM49" s="456"/>
      <c r="CN49" s="457" t="str">
        <f t="shared" si="41"/>
        <v/>
      </c>
      <c r="CO49" s="441"/>
      <c r="CP49" s="456"/>
      <c r="CQ49" s="457" t="str">
        <f t="shared" si="42"/>
        <v/>
      </c>
    </row>
    <row r="50" spans="1:95" ht="21" x14ac:dyDescent="0.25">
      <c r="A50" s="433"/>
      <c r="B50" s="436" t="str">
        <f t="shared" si="0"/>
        <v>œufs entiers</v>
      </c>
      <c r="C50" s="439" t="str">
        <f t="shared" si="1"/>
        <v>œufs</v>
      </c>
      <c r="D50" s="596">
        <f>IF(ISTEXT(AZ50),0,IF(ISBLANK(AZ50),0,(AZ50/AY16)*D16))</f>
        <v>0</v>
      </c>
      <c r="E50" s="605" t="str">
        <f t="shared" si="2"/>
        <v/>
      </c>
      <c r="F50" s="603">
        <f t="shared" si="3"/>
        <v>0</v>
      </c>
      <c r="G50" s="599">
        <f>IF(ISTEXT(BC50),0,IF(ISBLANK(BC50),0,(BC50/BB16)*G16))</f>
        <v>2.5</v>
      </c>
      <c r="H50" s="605" t="str">
        <f t="shared" si="4"/>
        <v>œufs</v>
      </c>
      <c r="I50" s="508" t="str">
        <f t="shared" si="5"/>
        <v>A</v>
      </c>
      <c r="J50" s="596">
        <f>IF(ISTEXT(BF50),0,IF(ISBLANK(BF50),0,(BF50/J16)*BE16))</f>
        <v>0</v>
      </c>
      <c r="K50" s="605" t="str">
        <f t="shared" si="6"/>
        <v/>
      </c>
      <c r="L50" s="603">
        <f t="shared" si="7"/>
        <v>0</v>
      </c>
      <c r="M50" s="599">
        <f>IF(ISTEXT(BI50),0,IF(ISBLANK(BI50),0,(BI50/BH16*M16)))</f>
        <v>7.5</v>
      </c>
      <c r="N50" s="605" t="str">
        <f t="shared" si="8"/>
        <v>œufs</v>
      </c>
      <c r="O50" s="508" t="str">
        <f t="shared" si="9"/>
        <v>A</v>
      </c>
      <c r="P50" s="596">
        <f>IF(ISTEXT(BL50),0,IF(ISBLANK(BL50),0,(BL50/BK16)*P16))</f>
        <v>0</v>
      </c>
      <c r="Q50" s="605" t="str">
        <f t="shared" si="10"/>
        <v/>
      </c>
      <c r="R50" s="603">
        <f t="shared" si="11"/>
        <v>0</v>
      </c>
      <c r="S50" s="599">
        <f>IF(ISTEXT(BO50),0,IF(ISBLANK(BO50),0,(BO50/BN16)*S16))</f>
        <v>1.6666666666666665</v>
      </c>
      <c r="T50" s="605" t="str">
        <f t="shared" si="12"/>
        <v>œufs</v>
      </c>
      <c r="U50" s="508" t="str">
        <f t="shared" si="13"/>
        <v>A</v>
      </c>
      <c r="V50" s="599">
        <f>IF(ISTEXT(BR50),0,IF(ISBLANK(BR50),0,(BR50/BQ16)*V16))</f>
        <v>3.333333333333333</v>
      </c>
      <c r="W50" s="605" t="str">
        <f t="shared" si="14"/>
        <v>œufs</v>
      </c>
      <c r="X50" s="507" t="str">
        <f t="shared" si="15"/>
        <v>B</v>
      </c>
      <c r="Y50" s="599">
        <f>IF(ISTEXT(BU50),0,IF(ISBLANK(BU50),0,(BU50/BT16)*Y16))</f>
        <v>1.6666666666666665</v>
      </c>
      <c r="Z50" s="605" t="str">
        <f t="shared" si="16"/>
        <v>œufs</v>
      </c>
      <c r="AA50" s="507" t="str">
        <f t="shared" si="17"/>
        <v>B</v>
      </c>
      <c r="AB50" s="596">
        <f>IF(ISTEXT(BX50),0,IF(ISBLANK(BX50),0,(BX50/BW16)*AB16))</f>
        <v>0</v>
      </c>
      <c r="AC50" s="605" t="str">
        <f t="shared" si="18"/>
        <v/>
      </c>
      <c r="AD50" s="600">
        <f t="shared" si="19"/>
        <v>0</v>
      </c>
      <c r="AE50" s="596">
        <f>IF(ISTEXT(CA50),0,IF(ISBLANK(CA50),0,(CA50/BZ16)*AE16))</f>
        <v>0</v>
      </c>
      <c r="AF50" s="605" t="str">
        <f t="shared" si="20"/>
        <v/>
      </c>
      <c r="AG50" s="600">
        <f t="shared" si="21"/>
        <v>0</v>
      </c>
      <c r="AH50" s="596">
        <f>IF(ISTEXT(CD50),0,IF(ISBLANK(CD50),0,(CD50/CC16)*AH16))</f>
        <v>0</v>
      </c>
      <c r="AI50" s="605" t="str">
        <f t="shared" si="22"/>
        <v/>
      </c>
      <c r="AJ50" s="600">
        <f t="shared" si="23"/>
        <v>0</v>
      </c>
      <c r="AK50" s="596">
        <f>IF(ISTEXT(CG50),0,IF(ISBLANK(CG50),0,(CG50/CF16)*AK16))</f>
        <v>0</v>
      </c>
      <c r="AL50" s="605" t="str">
        <f t="shared" si="24"/>
        <v/>
      </c>
      <c r="AM50" s="600">
        <f t="shared" si="25"/>
        <v>0</v>
      </c>
      <c r="AN50" s="596">
        <f>IF(ISTEXT(CJ50),0,IF(ISBLANK(CJ50),0,(CJ50/CI16)*AN16))</f>
        <v>0</v>
      </c>
      <c r="AO50" s="605" t="str">
        <f t="shared" si="26"/>
        <v/>
      </c>
      <c r="AP50" s="600">
        <f t="shared" si="27"/>
        <v>0</v>
      </c>
      <c r="AQ50" s="596">
        <f>IF(ISTEXT(CM50),0,IF(ISBLANK(CM50),0,(CM50/CL16)*AQ16))</f>
        <v>0</v>
      </c>
      <c r="AR50" s="605" t="str">
        <f t="shared" si="28"/>
        <v/>
      </c>
      <c r="AS50" s="600">
        <f t="shared" si="29"/>
        <v>0</v>
      </c>
      <c r="AT50" s="596">
        <f>IF(ISTEXT(CP50),0,IF(ISBLANK(CP50),0,(CP50/CO16)*AT16))</f>
        <v>0</v>
      </c>
      <c r="AU50" s="605" t="str">
        <f t="shared" si="30"/>
        <v/>
      </c>
      <c r="AV50" s="600">
        <f t="shared" si="31"/>
        <v>0</v>
      </c>
      <c r="AW50" s="447" t="s">
        <v>304</v>
      </c>
      <c r="AX50" s="442" t="s">
        <v>62</v>
      </c>
      <c r="AY50" s="460"/>
      <c r="AZ50" s="461"/>
      <c r="BA50" s="504" t="str">
        <f t="shared" si="47"/>
        <v/>
      </c>
      <c r="BB50" s="460" t="s">
        <v>186</v>
      </c>
      <c r="BC50" s="461">
        <v>1</v>
      </c>
      <c r="BD50" s="500" t="str">
        <f t="shared" si="48"/>
        <v>œufs</v>
      </c>
      <c r="BE50" s="460"/>
      <c r="BF50" s="461"/>
      <c r="BG50" s="496" t="str">
        <f t="shared" si="49"/>
        <v/>
      </c>
      <c r="BH50" s="460" t="s">
        <v>186</v>
      </c>
      <c r="BI50" s="461">
        <v>3</v>
      </c>
      <c r="BJ50" s="492" t="str">
        <f t="shared" si="45"/>
        <v>œufs</v>
      </c>
      <c r="BK50" s="460"/>
      <c r="BL50" s="461"/>
      <c r="BM50" s="488" t="str">
        <f t="shared" si="44"/>
        <v/>
      </c>
      <c r="BN50" s="460" t="s">
        <v>186</v>
      </c>
      <c r="BO50" s="461">
        <v>1</v>
      </c>
      <c r="BP50" s="484" t="str">
        <f t="shared" si="50"/>
        <v>œufs</v>
      </c>
      <c r="BQ50" s="460" t="s">
        <v>187</v>
      </c>
      <c r="BR50" s="461">
        <v>2</v>
      </c>
      <c r="BS50" s="480" t="str">
        <f t="shared" si="51"/>
        <v>œufs</v>
      </c>
      <c r="BT50" s="460" t="s">
        <v>187</v>
      </c>
      <c r="BU50" s="461">
        <v>1</v>
      </c>
      <c r="BV50" s="476" t="str">
        <f t="shared" si="46"/>
        <v>œufs</v>
      </c>
      <c r="BW50" s="441"/>
      <c r="BX50" s="456"/>
      <c r="BY50" s="469" t="str">
        <f t="shared" si="36"/>
        <v/>
      </c>
      <c r="BZ50" s="441"/>
      <c r="CA50" s="456"/>
      <c r="CB50" s="457" t="str">
        <f t="shared" si="37"/>
        <v/>
      </c>
      <c r="CC50" s="441"/>
      <c r="CD50" s="456"/>
      <c r="CE50" s="457" t="str">
        <f t="shared" si="38"/>
        <v/>
      </c>
      <c r="CF50" s="441"/>
      <c r="CG50" s="456"/>
      <c r="CH50" s="457" t="str">
        <f t="shared" si="39"/>
        <v/>
      </c>
      <c r="CI50" s="441"/>
      <c r="CJ50" s="456"/>
      <c r="CK50" s="457" t="str">
        <f t="shared" si="40"/>
        <v/>
      </c>
      <c r="CL50" s="441"/>
      <c r="CM50" s="456"/>
      <c r="CN50" s="457" t="str">
        <f t="shared" si="41"/>
        <v/>
      </c>
      <c r="CO50" s="441"/>
      <c r="CP50" s="456"/>
      <c r="CQ50" s="457" t="str">
        <f t="shared" si="42"/>
        <v/>
      </c>
    </row>
    <row r="51" spans="1:95" ht="21" x14ac:dyDescent="0.25">
      <c r="A51" s="433"/>
      <c r="B51" s="436" t="str">
        <f t="shared" si="0"/>
        <v>œuf blanc d'</v>
      </c>
      <c r="C51" s="439" t="str">
        <f t="shared" si="1"/>
        <v>blancs</v>
      </c>
      <c r="D51" s="596">
        <f>IF(ISTEXT(AZ51),0,IF(ISBLANK(AZ51),0,(AZ51/AY16)*D16))</f>
        <v>0</v>
      </c>
      <c r="E51" s="605" t="str">
        <f t="shared" si="2"/>
        <v/>
      </c>
      <c r="F51" s="603">
        <f t="shared" si="3"/>
        <v>0</v>
      </c>
      <c r="G51" s="599">
        <f>IF(ISTEXT(BC51),0,IF(ISBLANK(BC51),0,(BC51/BB16)*G16))</f>
        <v>2.5</v>
      </c>
      <c r="H51" s="605" t="str">
        <f t="shared" si="4"/>
        <v>blancs</v>
      </c>
      <c r="I51" s="603" t="str">
        <f t="shared" si="5"/>
        <v>B</v>
      </c>
      <c r="J51" s="596">
        <f>IF(ISTEXT(BF51),0,IF(ISBLANK(BF51),0,(BF51/J16)*BE16))</f>
        <v>0</v>
      </c>
      <c r="K51" s="605" t="str">
        <f t="shared" si="6"/>
        <v/>
      </c>
      <c r="L51" s="603">
        <f t="shared" si="7"/>
        <v>0</v>
      </c>
      <c r="M51" s="596">
        <f>IF(ISTEXT(BI51),0,IF(ISBLANK(BI51),0,(BI51/BH16*M16)))</f>
        <v>0</v>
      </c>
      <c r="N51" s="605" t="str">
        <f t="shared" si="8"/>
        <v/>
      </c>
      <c r="O51" s="603">
        <f t="shared" si="9"/>
        <v>0</v>
      </c>
      <c r="P51" s="599">
        <f>IF(ISTEXT(BL51),0,IF(ISBLANK(BL51),0,(BL51/BK16)*P16))</f>
        <v>1.6666666666666665</v>
      </c>
      <c r="Q51" s="605" t="str">
        <f t="shared" si="10"/>
        <v>blancs</v>
      </c>
      <c r="R51" s="507" t="str">
        <f t="shared" si="11"/>
        <v>B</v>
      </c>
      <c r="S51" s="596">
        <f>IF(ISTEXT(BO51),0,IF(ISBLANK(BO51),0,(BO51/BN16)*S16))</f>
        <v>0</v>
      </c>
      <c r="T51" s="605" t="str">
        <f t="shared" si="12"/>
        <v/>
      </c>
      <c r="U51" s="603">
        <f t="shared" si="13"/>
        <v>0</v>
      </c>
      <c r="V51" s="596">
        <f>IF(ISTEXT(BR51),0,IF(ISBLANK(BR51),0,(BR51/BQ16)*V16))</f>
        <v>0</v>
      </c>
      <c r="W51" s="605" t="str">
        <f t="shared" si="14"/>
        <v/>
      </c>
      <c r="X51" s="603">
        <f t="shared" si="15"/>
        <v>0</v>
      </c>
      <c r="Y51" s="596">
        <f>IF(ISTEXT(BU51),0,IF(ISBLANK(BU51),0,(BU51/BT16)*Y16))</f>
        <v>0</v>
      </c>
      <c r="Z51" s="605" t="str">
        <f t="shared" si="16"/>
        <v/>
      </c>
      <c r="AA51" s="603">
        <f t="shared" si="17"/>
        <v>0</v>
      </c>
      <c r="AB51" s="596">
        <f>IF(ISTEXT(BX51),0,IF(ISBLANK(BX51),0,(BX51/BW16)*AB16))</f>
        <v>0</v>
      </c>
      <c r="AC51" s="605" t="str">
        <f t="shared" si="18"/>
        <v/>
      </c>
      <c r="AD51" s="600">
        <f t="shared" si="19"/>
        <v>0</v>
      </c>
      <c r="AE51" s="596">
        <f>IF(ISTEXT(CA51),0,IF(ISBLANK(CA51),0,(CA51/BZ16)*AE16))</f>
        <v>0</v>
      </c>
      <c r="AF51" s="605" t="str">
        <f t="shared" si="20"/>
        <v/>
      </c>
      <c r="AG51" s="600">
        <f t="shared" si="21"/>
        <v>0</v>
      </c>
      <c r="AH51" s="596">
        <f>IF(ISTEXT(CD51),0,IF(ISBLANK(CD51),0,(CD51/CC16)*AH16))</f>
        <v>0</v>
      </c>
      <c r="AI51" s="605" t="str">
        <f t="shared" si="22"/>
        <v/>
      </c>
      <c r="AJ51" s="600">
        <f t="shared" si="23"/>
        <v>0</v>
      </c>
      <c r="AK51" s="596">
        <f>IF(ISTEXT(CG51),0,IF(ISBLANK(CG51),0,(CG51/CF16)*AK16))</f>
        <v>0</v>
      </c>
      <c r="AL51" s="605" t="str">
        <f t="shared" si="24"/>
        <v/>
      </c>
      <c r="AM51" s="600">
        <f t="shared" si="25"/>
        <v>0</v>
      </c>
      <c r="AN51" s="596">
        <f>IF(ISTEXT(CJ51),0,IF(ISBLANK(CJ51),0,(CJ51/CI16)*AN16))</f>
        <v>0</v>
      </c>
      <c r="AO51" s="605" t="str">
        <f t="shared" si="26"/>
        <v/>
      </c>
      <c r="AP51" s="600">
        <f t="shared" si="27"/>
        <v>0</v>
      </c>
      <c r="AQ51" s="596">
        <f>IF(ISTEXT(CM51),0,IF(ISBLANK(CM51),0,(CM51/CL16)*AQ16))</f>
        <v>0</v>
      </c>
      <c r="AR51" s="605" t="str">
        <f t="shared" si="28"/>
        <v/>
      </c>
      <c r="AS51" s="600">
        <f t="shared" si="29"/>
        <v>0</v>
      </c>
      <c r="AT51" s="596">
        <f>IF(ISTEXT(CP51),0,IF(ISBLANK(CP51),0,(CP51/CO16)*AT16))</f>
        <v>0</v>
      </c>
      <c r="AU51" s="605" t="str">
        <f t="shared" si="30"/>
        <v/>
      </c>
      <c r="AV51" s="600">
        <f t="shared" si="31"/>
        <v>0</v>
      </c>
      <c r="AW51" s="447" t="s">
        <v>296</v>
      </c>
      <c r="AX51" s="442" t="s">
        <v>338</v>
      </c>
      <c r="AY51" s="460"/>
      <c r="AZ51" s="456"/>
      <c r="BA51" s="502" t="str">
        <f t="shared" si="47"/>
        <v/>
      </c>
      <c r="BB51" s="460" t="s">
        <v>187</v>
      </c>
      <c r="BC51" s="456">
        <v>1</v>
      </c>
      <c r="BD51" s="498" t="str">
        <f t="shared" si="48"/>
        <v>blancs</v>
      </c>
      <c r="BE51" s="460"/>
      <c r="BF51" s="456"/>
      <c r="BG51" s="494" t="str">
        <f t="shared" si="49"/>
        <v/>
      </c>
      <c r="BH51" s="460"/>
      <c r="BI51" s="456"/>
      <c r="BJ51" s="490" t="str">
        <f t="shared" si="45"/>
        <v/>
      </c>
      <c r="BK51" s="460" t="s">
        <v>187</v>
      </c>
      <c r="BL51" s="456">
        <v>1</v>
      </c>
      <c r="BM51" s="486" t="str">
        <f t="shared" si="44"/>
        <v>blancs</v>
      </c>
      <c r="BN51" s="460"/>
      <c r="BO51" s="456"/>
      <c r="BP51" s="482" t="str">
        <f t="shared" si="50"/>
        <v/>
      </c>
      <c r="BQ51" s="460"/>
      <c r="BR51" s="456"/>
      <c r="BS51" s="478" t="str">
        <f t="shared" si="51"/>
        <v/>
      </c>
      <c r="BT51" s="460"/>
      <c r="BU51" s="456"/>
      <c r="BV51" s="474" t="str">
        <f t="shared" si="46"/>
        <v/>
      </c>
      <c r="BW51" s="441"/>
      <c r="BX51" s="456"/>
      <c r="BY51" s="469" t="str">
        <f t="shared" si="36"/>
        <v/>
      </c>
      <c r="BZ51" s="441"/>
      <c r="CA51" s="456"/>
      <c r="CB51" s="457" t="str">
        <f t="shared" si="37"/>
        <v/>
      </c>
      <c r="CC51" s="441"/>
      <c r="CD51" s="456"/>
      <c r="CE51" s="457" t="str">
        <f t="shared" si="38"/>
        <v/>
      </c>
      <c r="CF51" s="441"/>
      <c r="CG51" s="456"/>
      <c r="CH51" s="457" t="str">
        <f t="shared" si="39"/>
        <v/>
      </c>
      <c r="CI51" s="441"/>
      <c r="CJ51" s="456"/>
      <c r="CK51" s="457" t="str">
        <f t="shared" si="40"/>
        <v/>
      </c>
      <c r="CL51" s="441"/>
      <c r="CM51" s="456"/>
      <c r="CN51" s="457" t="str">
        <f t="shared" si="41"/>
        <v/>
      </c>
      <c r="CO51" s="441"/>
      <c r="CP51" s="456"/>
      <c r="CQ51" s="457" t="str">
        <f t="shared" si="42"/>
        <v/>
      </c>
    </row>
    <row r="52" spans="1:95" ht="21" x14ac:dyDescent="0.25">
      <c r="A52" s="433"/>
      <c r="B52" s="436" t="str">
        <f t="shared" ref="B52:B79" si="52">AW52</f>
        <v>œufs jaunes</v>
      </c>
      <c r="C52" s="439" t="str">
        <f t="shared" ref="C52:C79" si="53">AX52</f>
        <v>jaunes</v>
      </c>
      <c r="D52" s="599">
        <f>IF(ISTEXT(AZ52),0,IF(ISBLANK(AZ52),0,(AZ52/AY16)*D16))</f>
        <v>5</v>
      </c>
      <c r="E52" s="605" t="str">
        <f t="shared" ref="E52:E79" si="54">IF(D52=0,"",C52)</f>
        <v>jaunes</v>
      </c>
      <c r="F52" s="507" t="str">
        <f t="shared" ref="F52:F79" si="55">AY52</f>
        <v>B</v>
      </c>
      <c r="G52" s="596">
        <f>IF(ISTEXT(BC52),0,IF(ISBLANK(BC52),0,(BC52/BB16)*G16))</f>
        <v>0</v>
      </c>
      <c r="H52" s="605" t="str">
        <f t="shared" ref="H52:H79" si="56">IF(G52=0,"",C52)</f>
        <v/>
      </c>
      <c r="I52" s="603">
        <f t="shared" ref="I52:I79" si="57">BB52</f>
        <v>0</v>
      </c>
      <c r="J52" s="596">
        <f>IF(ISTEXT(BF52),0,IF(ISBLANK(BF52),0,(BF52/J16)*BE16))</f>
        <v>0</v>
      </c>
      <c r="K52" s="605" t="str">
        <f t="shared" ref="K52:K79" si="58">IF(J52=0,"",C52)</f>
        <v/>
      </c>
      <c r="L52" s="603">
        <f t="shared" ref="L52:L79" si="59">BE52</f>
        <v>0</v>
      </c>
      <c r="M52" s="596">
        <f>IF(ISTEXT(BI52),0,IF(ISBLANK(BI52),0,(BI52/BH16*M16)))</f>
        <v>0</v>
      </c>
      <c r="N52" s="605" t="str">
        <f t="shared" ref="N52:N79" si="60">IF(M52=0,"",C52)</f>
        <v/>
      </c>
      <c r="O52" s="603">
        <f t="shared" ref="O52:O79" si="61">BH52</f>
        <v>0</v>
      </c>
      <c r="P52" s="599">
        <f>IF(ISTEXT(BL52),0,IF(ISBLANK(BL52),0,(BL52/BK16)*P16))</f>
        <v>1.6666666666666665</v>
      </c>
      <c r="Q52" s="605" t="str">
        <f t="shared" ref="Q52:Q79" si="62">IF(P52=0,"",C52)</f>
        <v>jaunes</v>
      </c>
      <c r="R52" s="508" t="str">
        <f t="shared" ref="R52:R79" si="63">BK52</f>
        <v>A</v>
      </c>
      <c r="S52" s="596">
        <f>IF(ISTEXT(BO52),0,IF(ISBLANK(BO52),0,(BO52/BN16)*S16))</f>
        <v>0</v>
      </c>
      <c r="T52" s="605" t="str">
        <f t="shared" ref="T52:T79" si="64">IF(S52=0,"",C52)</f>
        <v/>
      </c>
      <c r="U52" s="603">
        <f t="shared" ref="U52:U79" si="65">BN52</f>
        <v>0</v>
      </c>
      <c r="V52" s="596">
        <f>IF(ISTEXT(BR52),0,IF(ISBLANK(BR52),0,(BR52/BQ16)*V16))</f>
        <v>0</v>
      </c>
      <c r="W52" s="605" t="str">
        <f t="shared" ref="W52:W79" si="66">IF(V52=0,"",C52)</f>
        <v/>
      </c>
      <c r="X52" s="603">
        <f t="shared" ref="X52:X79" si="67">BQ52</f>
        <v>0</v>
      </c>
      <c r="Y52" s="596">
        <f>IF(ISTEXT(BU52),0,IF(ISBLANK(BU52),0,(BU52/BT16)*Y16))</f>
        <v>0</v>
      </c>
      <c r="Z52" s="605" t="str">
        <f t="shared" ref="Z52:Z79" si="68">IF(Y52=0,"",C52)</f>
        <v/>
      </c>
      <c r="AA52" s="603">
        <f t="shared" ref="AA52:AA79" si="69">BT52</f>
        <v>0</v>
      </c>
      <c r="AB52" s="596">
        <f>IF(ISTEXT(BX52),0,IF(ISBLANK(BX52),0,(BX52/BW16)*AB16))</f>
        <v>0</v>
      </c>
      <c r="AC52" s="605" t="str">
        <f t="shared" ref="AC52:AC79" si="70">IF(AB52=0,"",C52)</f>
        <v/>
      </c>
      <c r="AD52" s="600">
        <f t="shared" ref="AD52:AD79" si="71">BW52</f>
        <v>0</v>
      </c>
      <c r="AE52" s="596">
        <f>IF(ISTEXT(CA52),0,IF(ISBLANK(CA52),0,(CA52/BZ16)*AE16))</f>
        <v>0</v>
      </c>
      <c r="AF52" s="605" t="str">
        <f t="shared" ref="AF52:AF79" si="72">IF(AE52=0,"",C52)</f>
        <v/>
      </c>
      <c r="AG52" s="600">
        <f t="shared" ref="AG52:AG79" si="73">BZ52</f>
        <v>0</v>
      </c>
      <c r="AH52" s="596">
        <f>IF(ISTEXT(CD52),0,IF(ISBLANK(CD52),0,(CD52/CC16)*AH16))</f>
        <v>0</v>
      </c>
      <c r="AI52" s="605" t="str">
        <f t="shared" ref="AI52:AI79" si="74">IF(AH52=0,"",C52)</f>
        <v/>
      </c>
      <c r="AJ52" s="600">
        <f t="shared" ref="AJ52:AJ79" si="75">CC52</f>
        <v>0</v>
      </c>
      <c r="AK52" s="596">
        <f>IF(ISTEXT(CG52),0,IF(ISBLANK(CG52),0,(CG52/CF16)*AK16))</f>
        <v>0</v>
      </c>
      <c r="AL52" s="605" t="str">
        <f t="shared" ref="AL52:AL79" si="76">IF(AK52=0,"",C52)</f>
        <v/>
      </c>
      <c r="AM52" s="600">
        <f t="shared" ref="AM52:AM79" si="77">CF52</f>
        <v>0</v>
      </c>
      <c r="AN52" s="596">
        <f>IF(ISTEXT(CJ52),0,IF(ISBLANK(CJ52),0,(CJ52/CI16)*AN16))</f>
        <v>0</v>
      </c>
      <c r="AO52" s="605" t="str">
        <f t="shared" ref="AO52:AO79" si="78">IF(AN52=0,"",C52)</f>
        <v/>
      </c>
      <c r="AP52" s="600">
        <f t="shared" ref="AP52:AP79" si="79">CI52</f>
        <v>0</v>
      </c>
      <c r="AQ52" s="596">
        <f>IF(ISTEXT(CM52),0,IF(ISBLANK(CM52),0,(CM52/CL16)*AQ16))</f>
        <v>0</v>
      </c>
      <c r="AR52" s="605" t="str">
        <f t="shared" ref="AR52:AR79" si="80">IF(AQ52=0,"",C52)</f>
        <v/>
      </c>
      <c r="AS52" s="600">
        <f t="shared" ref="AS52:AS79" si="81">CL52</f>
        <v>0</v>
      </c>
      <c r="AT52" s="596">
        <f>IF(ISTEXT(CP52),0,IF(ISBLANK(CP52),0,(CP52/CO16)*AT16))</f>
        <v>0</v>
      </c>
      <c r="AU52" s="605" t="str">
        <f t="shared" ref="AU52:AU79" si="82">IF(AT52=0,"",C52)</f>
        <v/>
      </c>
      <c r="AV52" s="600">
        <f t="shared" ref="AV52:AV79" si="83">CO52</f>
        <v>0</v>
      </c>
      <c r="AW52" s="447" t="s">
        <v>305</v>
      </c>
      <c r="AX52" s="442" t="s">
        <v>242</v>
      </c>
      <c r="AY52" s="441" t="s">
        <v>187</v>
      </c>
      <c r="AZ52" s="458">
        <v>2</v>
      </c>
      <c r="BA52" s="503" t="str">
        <f t="shared" si="47"/>
        <v>jaunes</v>
      </c>
      <c r="BB52" s="441"/>
      <c r="BC52" s="458"/>
      <c r="BD52" s="499" t="str">
        <f t="shared" si="48"/>
        <v/>
      </c>
      <c r="BE52" s="441"/>
      <c r="BF52" s="458"/>
      <c r="BG52" s="495" t="str">
        <f t="shared" si="49"/>
        <v/>
      </c>
      <c r="BH52" s="441"/>
      <c r="BI52" s="458"/>
      <c r="BJ52" s="491" t="str">
        <f t="shared" si="45"/>
        <v/>
      </c>
      <c r="BK52" s="441" t="s">
        <v>186</v>
      </c>
      <c r="BL52" s="458">
        <v>1</v>
      </c>
      <c r="BM52" s="487" t="str">
        <f t="shared" si="44"/>
        <v>jaunes</v>
      </c>
      <c r="BN52" s="441"/>
      <c r="BO52" s="458"/>
      <c r="BP52" s="483" t="str">
        <f t="shared" si="50"/>
        <v/>
      </c>
      <c r="BQ52" s="441"/>
      <c r="BR52" s="458"/>
      <c r="BS52" s="479" t="str">
        <f t="shared" si="51"/>
        <v/>
      </c>
      <c r="BT52" s="441"/>
      <c r="BU52" s="458"/>
      <c r="BV52" s="475" t="str">
        <f t="shared" si="46"/>
        <v/>
      </c>
      <c r="BW52" s="441"/>
      <c r="BX52" s="456"/>
      <c r="BY52" s="469" t="str">
        <f t="shared" ref="BY52:BY79" si="84">IF(ISBLANK(BX52),"",AX52)</f>
        <v/>
      </c>
      <c r="BZ52" s="441"/>
      <c r="CA52" s="456"/>
      <c r="CB52" s="457" t="str">
        <f t="shared" ref="CB52:CB79" si="85">IF(ISBLANK(CA52),"",AX52)</f>
        <v/>
      </c>
      <c r="CC52" s="441"/>
      <c r="CD52" s="456"/>
      <c r="CE52" s="457" t="str">
        <f t="shared" ref="CE52:CE79" si="86">IF(ISBLANK(CD52),"",AX52)</f>
        <v/>
      </c>
      <c r="CF52" s="441"/>
      <c r="CG52" s="456"/>
      <c r="CH52" s="457" t="str">
        <f t="shared" ref="CH52:CH79" si="87">IF(ISBLANK(CG52),"",AX52)</f>
        <v/>
      </c>
      <c r="CI52" s="441"/>
      <c r="CJ52" s="456"/>
      <c r="CK52" s="457" t="str">
        <f t="shared" ref="CK52:CK79" si="88">IF(ISBLANK(CJ52),"",AX52)</f>
        <v/>
      </c>
      <c r="CL52" s="441"/>
      <c r="CM52" s="456"/>
      <c r="CN52" s="457" t="str">
        <f t="shared" ref="CN52:CN79" si="89">IF(ISBLANK(CM52),"",AX52)</f>
        <v/>
      </c>
      <c r="CO52" s="441"/>
      <c r="CP52" s="456"/>
      <c r="CQ52" s="457" t="str">
        <f t="shared" ref="CQ52:CQ79" si="90">IF(ISBLANK(CP52),"",AX52)</f>
        <v/>
      </c>
    </row>
    <row r="53" spans="1:95" ht="21" x14ac:dyDescent="0.25">
      <c r="A53" s="433"/>
      <c r="B53" s="436" t="str">
        <f t="shared" si="52"/>
        <v>S</v>
      </c>
      <c r="C53" s="439">
        <f t="shared" si="53"/>
        <v>0</v>
      </c>
      <c r="D53" s="596">
        <f>IF(ISTEXT(AZ53),0,IF(ISBLANK(AZ53),0,(AZ53/AY16)*D16))</f>
        <v>0</v>
      </c>
      <c r="E53" s="605" t="str">
        <f t="shared" si="54"/>
        <v/>
      </c>
      <c r="F53" s="603">
        <f t="shared" si="55"/>
        <v>0</v>
      </c>
      <c r="G53" s="596">
        <f>IF(ISTEXT(BC53),0,IF(ISBLANK(BC53),0,(BC53/BB16)*G16))</f>
        <v>0</v>
      </c>
      <c r="H53" s="605" t="str">
        <f t="shared" si="56"/>
        <v/>
      </c>
      <c r="I53" s="603">
        <f t="shared" si="57"/>
        <v>0</v>
      </c>
      <c r="J53" s="596">
        <f>IF(ISTEXT(BF53),0,IF(ISBLANK(BF53),0,(BF53/J16)*BE16))</f>
        <v>0</v>
      </c>
      <c r="K53" s="605" t="str">
        <f t="shared" si="58"/>
        <v/>
      </c>
      <c r="L53" s="603">
        <f t="shared" si="59"/>
        <v>0</v>
      </c>
      <c r="M53" s="596">
        <f>IF(ISTEXT(BI53),0,IF(ISBLANK(BI53),0,(BI53/BH16*M16)))</f>
        <v>0</v>
      </c>
      <c r="N53" s="605" t="str">
        <f t="shared" si="60"/>
        <v/>
      </c>
      <c r="O53" s="603">
        <f t="shared" si="61"/>
        <v>0</v>
      </c>
      <c r="P53" s="596">
        <f>IF(ISTEXT(BL53),0,IF(ISBLANK(BL53),0,(BL53/BK16)*P16))</f>
        <v>0</v>
      </c>
      <c r="Q53" s="605" t="str">
        <f t="shared" si="62"/>
        <v/>
      </c>
      <c r="R53" s="603">
        <f t="shared" si="63"/>
        <v>0</v>
      </c>
      <c r="S53" s="596">
        <f>IF(ISTEXT(BO53),0,IF(ISBLANK(BO53),0,(BO53/BN16)*S16))</f>
        <v>0</v>
      </c>
      <c r="T53" s="605" t="str">
        <f t="shared" si="64"/>
        <v/>
      </c>
      <c r="U53" s="603">
        <f t="shared" si="65"/>
        <v>0</v>
      </c>
      <c r="V53" s="596">
        <f>IF(ISTEXT(BR53),0,IF(ISBLANK(BR53),0,(BR53/BQ16)*V16))</f>
        <v>0</v>
      </c>
      <c r="W53" s="605" t="str">
        <f t="shared" si="66"/>
        <v/>
      </c>
      <c r="X53" s="603">
        <f t="shared" si="67"/>
        <v>0</v>
      </c>
      <c r="Y53" s="596">
        <f>IF(ISTEXT(BU53),0,IF(ISBLANK(BU53),0,(BU53/BT16)*Y16))</f>
        <v>0</v>
      </c>
      <c r="Z53" s="605" t="str">
        <f t="shared" si="68"/>
        <v/>
      </c>
      <c r="AA53" s="603">
        <f t="shared" si="69"/>
        <v>0</v>
      </c>
      <c r="AB53" s="596">
        <f>IF(ISTEXT(BX53),0,IF(ISBLANK(BX53),0,(BX53/BW16)*AB16))</f>
        <v>0</v>
      </c>
      <c r="AC53" s="605" t="str">
        <f t="shared" si="70"/>
        <v/>
      </c>
      <c r="AD53" s="600">
        <f t="shared" si="71"/>
        <v>0</v>
      </c>
      <c r="AE53" s="596">
        <f>IF(ISTEXT(CA53),0,IF(ISBLANK(CA53),0,(CA53/BZ16)*AE16))</f>
        <v>0</v>
      </c>
      <c r="AF53" s="605" t="str">
        <f t="shared" si="72"/>
        <v/>
      </c>
      <c r="AG53" s="600">
        <f t="shared" si="73"/>
        <v>0</v>
      </c>
      <c r="AH53" s="596">
        <f>IF(ISTEXT(CD53),0,IF(ISBLANK(CD53),0,(CD53/CC16)*AH16))</f>
        <v>0</v>
      </c>
      <c r="AI53" s="605" t="str">
        <f t="shared" si="74"/>
        <v/>
      </c>
      <c r="AJ53" s="600">
        <f t="shared" si="75"/>
        <v>0</v>
      </c>
      <c r="AK53" s="596">
        <f>IF(ISTEXT(CG53),0,IF(ISBLANK(CG53),0,(CG53/CF16)*AK16))</f>
        <v>0</v>
      </c>
      <c r="AL53" s="605" t="str">
        <f t="shared" si="76"/>
        <v/>
      </c>
      <c r="AM53" s="600">
        <f t="shared" si="77"/>
        <v>0</v>
      </c>
      <c r="AN53" s="596">
        <f>IF(ISTEXT(CJ53),0,IF(ISBLANK(CJ53),0,(CJ53/CI16)*AN16))</f>
        <v>0</v>
      </c>
      <c r="AO53" s="605" t="str">
        <f t="shared" si="78"/>
        <v/>
      </c>
      <c r="AP53" s="600">
        <f t="shared" si="79"/>
        <v>0</v>
      </c>
      <c r="AQ53" s="596">
        <f>IF(ISTEXT(CM53),0,IF(ISBLANK(CM53),0,(CM53/CL16)*AQ16))</f>
        <v>0</v>
      </c>
      <c r="AR53" s="605" t="str">
        <f t="shared" si="80"/>
        <v/>
      </c>
      <c r="AS53" s="600">
        <f t="shared" si="81"/>
        <v>0</v>
      </c>
      <c r="AT53" s="596">
        <f>IF(ISTEXT(CP53),0,IF(ISBLANK(CP53),0,(CP53/CO16)*AT16))</f>
        <v>0</v>
      </c>
      <c r="AU53" s="605" t="str">
        <f t="shared" si="82"/>
        <v/>
      </c>
      <c r="AV53" s="600">
        <f t="shared" si="83"/>
        <v>0</v>
      </c>
      <c r="AW53" s="581" t="s">
        <v>340</v>
      </c>
      <c r="AX53" s="442"/>
      <c r="AY53" s="441"/>
      <c r="AZ53" s="458"/>
      <c r="BA53" s="503" t="str">
        <f t="shared" si="47"/>
        <v/>
      </c>
      <c r="BB53" s="441"/>
      <c r="BC53" s="458"/>
      <c r="BD53" s="499" t="str">
        <f t="shared" si="48"/>
        <v/>
      </c>
      <c r="BE53" s="441"/>
      <c r="BF53" s="458"/>
      <c r="BG53" s="495" t="str">
        <f t="shared" si="49"/>
        <v/>
      </c>
      <c r="BH53" s="441"/>
      <c r="BI53" s="458"/>
      <c r="BJ53" s="491" t="str">
        <f t="shared" si="45"/>
        <v/>
      </c>
      <c r="BK53" s="441"/>
      <c r="BL53" s="458"/>
      <c r="BM53" s="487" t="str">
        <f t="shared" si="44"/>
        <v/>
      </c>
      <c r="BN53" s="441"/>
      <c r="BO53" s="458"/>
      <c r="BP53" s="483" t="str">
        <f t="shared" si="50"/>
        <v/>
      </c>
      <c r="BQ53" s="441"/>
      <c r="BR53" s="458"/>
      <c r="BS53" s="479" t="str">
        <f t="shared" si="51"/>
        <v/>
      </c>
      <c r="BT53" s="441"/>
      <c r="BU53" s="458"/>
      <c r="BV53" s="475" t="str">
        <f t="shared" si="46"/>
        <v/>
      </c>
      <c r="BW53" s="441"/>
      <c r="BX53" s="456"/>
      <c r="BY53" s="469" t="str">
        <f t="shared" si="84"/>
        <v/>
      </c>
      <c r="BZ53" s="441"/>
      <c r="CA53" s="456"/>
      <c r="CB53" s="457" t="str">
        <f t="shared" si="85"/>
        <v/>
      </c>
      <c r="CC53" s="441"/>
      <c r="CD53" s="456"/>
      <c r="CE53" s="457" t="str">
        <f t="shared" si="86"/>
        <v/>
      </c>
      <c r="CF53" s="441"/>
      <c r="CG53" s="456"/>
      <c r="CH53" s="457" t="str">
        <f t="shared" si="87"/>
        <v/>
      </c>
      <c r="CI53" s="441"/>
      <c r="CJ53" s="456"/>
      <c r="CK53" s="457" t="str">
        <f t="shared" si="88"/>
        <v/>
      </c>
      <c r="CL53" s="441"/>
      <c r="CM53" s="456"/>
      <c r="CN53" s="457" t="str">
        <f t="shared" si="89"/>
        <v/>
      </c>
      <c r="CO53" s="441"/>
      <c r="CP53" s="456"/>
      <c r="CQ53" s="457" t="str">
        <f t="shared" si="90"/>
        <v/>
      </c>
    </row>
    <row r="54" spans="1:95" ht="21" x14ac:dyDescent="0.25">
      <c r="A54" s="433"/>
      <c r="B54" s="436" t="str">
        <f t="shared" si="52"/>
        <v>safran</v>
      </c>
      <c r="C54" s="439" t="str">
        <f t="shared" si="53"/>
        <v>pistils</v>
      </c>
      <c r="D54" s="599">
        <f>IF(ISTEXT(AZ54),0,IF(ISBLANK(AZ54),0,(AZ54/AY16)*D16))</f>
        <v>7.5</v>
      </c>
      <c r="E54" s="605" t="str">
        <f t="shared" si="54"/>
        <v>pistils</v>
      </c>
      <c r="F54" s="507" t="str">
        <f t="shared" si="55"/>
        <v>B</v>
      </c>
      <c r="G54" s="596">
        <f>IF(ISTEXT(BC54),0,IF(ISBLANK(BC54),0,(BC54/BB16)*G16))</f>
        <v>0</v>
      </c>
      <c r="H54" s="605" t="str">
        <f t="shared" si="56"/>
        <v/>
      </c>
      <c r="I54" s="603">
        <f t="shared" si="57"/>
        <v>0</v>
      </c>
      <c r="J54" s="596">
        <f>IF(ISTEXT(BF54),0,IF(ISBLANK(BF54),0,(BF54/J16)*BE16))</f>
        <v>0</v>
      </c>
      <c r="K54" s="605" t="str">
        <f t="shared" si="58"/>
        <v/>
      </c>
      <c r="L54" s="603">
        <f t="shared" si="59"/>
        <v>0</v>
      </c>
      <c r="M54" s="596">
        <f>IF(ISTEXT(BI54),0,IF(ISBLANK(BI54),0,(BI54/BH16*M16)))</f>
        <v>0</v>
      </c>
      <c r="N54" s="605" t="str">
        <f t="shared" si="60"/>
        <v/>
      </c>
      <c r="O54" s="603">
        <f t="shared" si="61"/>
        <v>0</v>
      </c>
      <c r="P54" s="596">
        <f>IF(ISTEXT(BL54),0,IF(ISBLANK(BL54),0,(BL54/BK16)*P16))</f>
        <v>0</v>
      </c>
      <c r="Q54" s="605" t="str">
        <f t="shared" si="62"/>
        <v/>
      </c>
      <c r="R54" s="603">
        <f t="shared" si="63"/>
        <v>0</v>
      </c>
      <c r="S54" s="596">
        <f>IF(ISTEXT(BO54),0,IF(ISBLANK(BO54),0,(BO54/BN16)*S16))</f>
        <v>0</v>
      </c>
      <c r="T54" s="605" t="str">
        <f t="shared" si="64"/>
        <v/>
      </c>
      <c r="U54" s="603">
        <f t="shared" si="65"/>
        <v>0</v>
      </c>
      <c r="V54" s="596">
        <f>IF(ISTEXT(BR54),0,IF(ISBLANK(BR54),0,(BR54/BQ16)*V16))</f>
        <v>0</v>
      </c>
      <c r="W54" s="605" t="str">
        <f t="shared" si="66"/>
        <v/>
      </c>
      <c r="X54" s="603">
        <f t="shared" si="67"/>
        <v>0</v>
      </c>
      <c r="Y54" s="596">
        <f>IF(ISTEXT(BU54),0,IF(ISBLANK(BU54),0,(BU54/BT16)*Y16))</f>
        <v>0</v>
      </c>
      <c r="Z54" s="605" t="str">
        <f t="shared" si="68"/>
        <v/>
      </c>
      <c r="AA54" s="603">
        <f t="shared" si="69"/>
        <v>0</v>
      </c>
      <c r="AB54" s="596">
        <f>IF(ISTEXT(BX54),0,IF(ISBLANK(BX54),0,(BX54/BW16)*AB16))</f>
        <v>0</v>
      </c>
      <c r="AC54" s="605" t="str">
        <f t="shared" si="70"/>
        <v/>
      </c>
      <c r="AD54" s="600">
        <f t="shared" si="71"/>
        <v>0</v>
      </c>
      <c r="AE54" s="596">
        <f>IF(ISTEXT(CA54),0,IF(ISBLANK(CA54),0,(CA54/BZ16)*AE16))</f>
        <v>0</v>
      </c>
      <c r="AF54" s="605" t="str">
        <f t="shared" si="72"/>
        <v/>
      </c>
      <c r="AG54" s="600">
        <f t="shared" si="73"/>
        <v>0</v>
      </c>
      <c r="AH54" s="596">
        <f>IF(ISTEXT(CD54),0,IF(ISBLANK(CD54),0,(CD54/CC16)*AH16))</f>
        <v>0</v>
      </c>
      <c r="AI54" s="605" t="str">
        <f t="shared" si="74"/>
        <v/>
      </c>
      <c r="AJ54" s="600">
        <f t="shared" si="75"/>
        <v>0</v>
      </c>
      <c r="AK54" s="596">
        <f>IF(ISTEXT(CG54),0,IF(ISBLANK(CG54),0,(CG54/CF16)*AK16))</f>
        <v>0</v>
      </c>
      <c r="AL54" s="605" t="str">
        <f t="shared" si="76"/>
        <v/>
      </c>
      <c r="AM54" s="600">
        <f t="shared" si="77"/>
        <v>0</v>
      </c>
      <c r="AN54" s="596">
        <f>IF(ISTEXT(CJ54),0,IF(ISBLANK(CJ54),0,(CJ54/CI16)*AN16))</f>
        <v>0</v>
      </c>
      <c r="AO54" s="605" t="str">
        <f t="shared" si="78"/>
        <v/>
      </c>
      <c r="AP54" s="600">
        <f t="shared" si="79"/>
        <v>0</v>
      </c>
      <c r="AQ54" s="596">
        <f>IF(ISTEXT(CM54),0,IF(ISBLANK(CM54),0,(CM54/CL16)*AQ16))</f>
        <v>0</v>
      </c>
      <c r="AR54" s="605" t="str">
        <f t="shared" si="80"/>
        <v/>
      </c>
      <c r="AS54" s="600">
        <f t="shared" si="81"/>
        <v>0</v>
      </c>
      <c r="AT54" s="596">
        <f>IF(ISTEXT(CP54),0,IF(ISBLANK(CP54),0,(CP54/CO16)*AT16))</f>
        <v>0</v>
      </c>
      <c r="AU54" s="605" t="str">
        <f t="shared" si="82"/>
        <v/>
      </c>
      <c r="AV54" s="600">
        <f t="shared" si="83"/>
        <v>0</v>
      </c>
      <c r="AW54" s="447" t="s">
        <v>301</v>
      </c>
      <c r="AX54" s="442" t="s">
        <v>246</v>
      </c>
      <c r="AY54" s="441" t="s">
        <v>187</v>
      </c>
      <c r="AZ54" s="458">
        <v>3</v>
      </c>
      <c r="BA54" s="503" t="str">
        <f t="shared" si="47"/>
        <v>pistils</v>
      </c>
      <c r="BB54" s="441"/>
      <c r="BC54" s="458"/>
      <c r="BD54" s="499" t="str">
        <f t="shared" si="48"/>
        <v/>
      </c>
      <c r="BE54" s="441"/>
      <c r="BF54" s="458"/>
      <c r="BG54" s="495" t="str">
        <f t="shared" si="49"/>
        <v/>
      </c>
      <c r="BH54" s="441"/>
      <c r="BI54" s="458"/>
      <c r="BJ54" s="491" t="str">
        <f t="shared" si="45"/>
        <v/>
      </c>
      <c r="BK54" s="441"/>
      <c r="BL54" s="458"/>
      <c r="BM54" s="487" t="str">
        <f t="shared" si="44"/>
        <v/>
      </c>
      <c r="BN54" s="441"/>
      <c r="BO54" s="458"/>
      <c r="BP54" s="483" t="str">
        <f t="shared" si="50"/>
        <v/>
      </c>
      <c r="BQ54" s="441"/>
      <c r="BR54" s="458"/>
      <c r="BS54" s="479" t="str">
        <f t="shared" si="51"/>
        <v/>
      </c>
      <c r="BT54" s="441"/>
      <c r="BU54" s="458"/>
      <c r="BV54" s="475" t="str">
        <f t="shared" si="46"/>
        <v/>
      </c>
      <c r="BW54" s="441"/>
      <c r="BX54" s="456"/>
      <c r="BY54" s="469" t="str">
        <f t="shared" si="84"/>
        <v/>
      </c>
      <c r="BZ54" s="441"/>
      <c r="CA54" s="456"/>
      <c r="CB54" s="457" t="str">
        <f t="shared" si="85"/>
        <v/>
      </c>
      <c r="CC54" s="441"/>
      <c r="CD54" s="456"/>
      <c r="CE54" s="457" t="str">
        <f t="shared" si="86"/>
        <v/>
      </c>
      <c r="CF54" s="441"/>
      <c r="CG54" s="456"/>
      <c r="CH54" s="457" t="str">
        <f t="shared" si="87"/>
        <v/>
      </c>
      <c r="CI54" s="441"/>
      <c r="CJ54" s="456"/>
      <c r="CK54" s="457" t="str">
        <f t="shared" si="88"/>
        <v/>
      </c>
      <c r="CL54" s="441"/>
      <c r="CM54" s="456"/>
      <c r="CN54" s="457" t="str">
        <f t="shared" si="89"/>
        <v/>
      </c>
      <c r="CO54" s="441"/>
      <c r="CP54" s="456"/>
      <c r="CQ54" s="457" t="str">
        <f t="shared" si="90"/>
        <v/>
      </c>
    </row>
    <row r="55" spans="1:95" ht="21" x14ac:dyDescent="0.25">
      <c r="A55" s="433"/>
      <c r="B55" s="436" t="str">
        <f t="shared" si="52"/>
        <v>sel fin</v>
      </c>
      <c r="C55" s="439" t="str">
        <f t="shared" si="53"/>
        <v>pincées</v>
      </c>
      <c r="D55" s="599">
        <f>IF(ISTEXT(AZ55),0,IF(ISBLANK(AZ55),0,(AZ55/AY16)*D16))</f>
        <v>2.5</v>
      </c>
      <c r="E55" s="605" t="str">
        <f t="shared" si="54"/>
        <v>pincées</v>
      </c>
      <c r="F55" s="507" t="str">
        <f t="shared" si="55"/>
        <v>B</v>
      </c>
      <c r="G55" s="599">
        <f>IF(ISTEXT(BC55),0,IF(ISBLANK(BC55),0,(BC55/BB16)*G16))</f>
        <v>5</v>
      </c>
      <c r="H55" s="605" t="str">
        <f t="shared" si="56"/>
        <v>pincées</v>
      </c>
      <c r="I55" s="508" t="str">
        <f t="shared" si="57"/>
        <v>A</v>
      </c>
      <c r="J55" s="596">
        <f>IF(ISTEXT(BF55),0,IF(ISBLANK(BF55),0,(BF55/J16)*BE16))</f>
        <v>0</v>
      </c>
      <c r="K55" s="605" t="str">
        <f t="shared" si="58"/>
        <v/>
      </c>
      <c r="L55" s="603">
        <f t="shared" si="59"/>
        <v>0</v>
      </c>
      <c r="M55" s="599">
        <f>IF(ISTEXT(BI55),0,IF(ISBLANK(BI55),0,(BI55/BH16*M16)))</f>
        <v>2.5</v>
      </c>
      <c r="N55" s="605" t="str">
        <f t="shared" si="60"/>
        <v>pincées</v>
      </c>
      <c r="O55" s="508" t="str">
        <f t="shared" si="61"/>
        <v>A</v>
      </c>
      <c r="P55" s="599">
        <f>IF(ISTEXT(BL55),0,IF(ISBLANK(BL55),0,(BL55/BK16)*P16))</f>
        <v>1.6666666666666665</v>
      </c>
      <c r="Q55" s="605" t="str">
        <f t="shared" si="62"/>
        <v>pincées</v>
      </c>
      <c r="R55" s="508" t="str">
        <f t="shared" si="63"/>
        <v>A</v>
      </c>
      <c r="S55" s="596">
        <f>IF(ISTEXT(BO55),0,IF(ISBLANK(BO55),0,(BO55/BN16)*S16))</f>
        <v>0</v>
      </c>
      <c r="T55" s="605" t="str">
        <f t="shared" si="64"/>
        <v/>
      </c>
      <c r="U55" s="603">
        <f t="shared" si="65"/>
        <v>0</v>
      </c>
      <c r="V55" s="596">
        <f>IF(ISTEXT(BR55),0,IF(ISBLANK(BR55),0,(BR55/BQ16)*V16))</f>
        <v>0</v>
      </c>
      <c r="W55" s="605" t="str">
        <f t="shared" si="66"/>
        <v/>
      </c>
      <c r="X55" s="603">
        <f t="shared" si="67"/>
        <v>0</v>
      </c>
      <c r="Y55" s="599">
        <f>IF(ISTEXT(BU55),0,IF(ISBLANK(BU55),0,(BU55/BT16)*Y16))</f>
        <v>1.6666666666666665</v>
      </c>
      <c r="Z55" s="605" t="str">
        <f t="shared" si="68"/>
        <v>pincées</v>
      </c>
      <c r="AA55" s="603">
        <f t="shared" si="69"/>
        <v>0</v>
      </c>
      <c r="AB55" s="596">
        <f>IF(ISTEXT(BX55),0,IF(ISBLANK(BX55),0,(BX55/BW16)*AB16))</f>
        <v>0</v>
      </c>
      <c r="AC55" s="605" t="str">
        <f t="shared" si="70"/>
        <v/>
      </c>
      <c r="AD55" s="600">
        <f t="shared" si="71"/>
        <v>0</v>
      </c>
      <c r="AE55" s="596">
        <f>IF(ISTEXT(CA55),0,IF(ISBLANK(CA55),0,(CA55/BZ16)*AE16))</f>
        <v>0</v>
      </c>
      <c r="AF55" s="605" t="str">
        <f t="shared" si="72"/>
        <v/>
      </c>
      <c r="AG55" s="600">
        <f t="shared" si="73"/>
        <v>0</v>
      </c>
      <c r="AH55" s="596">
        <f>IF(ISTEXT(CD55),0,IF(ISBLANK(CD55),0,(CD55/CC16)*AH16))</f>
        <v>0</v>
      </c>
      <c r="AI55" s="605" t="str">
        <f t="shared" si="74"/>
        <v/>
      </c>
      <c r="AJ55" s="600">
        <f t="shared" si="75"/>
        <v>0</v>
      </c>
      <c r="AK55" s="596">
        <f>IF(ISTEXT(CG55),0,IF(ISBLANK(CG55),0,(CG55/CF16)*AK16))</f>
        <v>0</v>
      </c>
      <c r="AL55" s="605" t="str">
        <f t="shared" si="76"/>
        <v/>
      </c>
      <c r="AM55" s="600">
        <f t="shared" si="77"/>
        <v>0</v>
      </c>
      <c r="AN55" s="596">
        <f>IF(ISTEXT(CJ55),0,IF(ISBLANK(CJ55),0,(CJ55/CI16)*AN16))</f>
        <v>0</v>
      </c>
      <c r="AO55" s="605" t="str">
        <f t="shared" si="78"/>
        <v/>
      </c>
      <c r="AP55" s="600">
        <f t="shared" si="79"/>
        <v>0</v>
      </c>
      <c r="AQ55" s="596">
        <f>IF(ISTEXT(CM55),0,IF(ISBLANK(CM55),0,(CM55/CL16)*AQ16))</f>
        <v>0</v>
      </c>
      <c r="AR55" s="605" t="str">
        <f t="shared" si="80"/>
        <v/>
      </c>
      <c r="AS55" s="600">
        <f t="shared" si="81"/>
        <v>0</v>
      </c>
      <c r="AT55" s="596">
        <f>IF(ISTEXT(CP55),0,IF(ISBLANK(CP55),0,(CP55/CO16)*AT16))</f>
        <v>0</v>
      </c>
      <c r="AU55" s="605" t="str">
        <f t="shared" si="82"/>
        <v/>
      </c>
      <c r="AV55" s="600">
        <f t="shared" si="83"/>
        <v>0</v>
      </c>
      <c r="AW55" s="447" t="s">
        <v>295</v>
      </c>
      <c r="AX55" s="442" t="s">
        <v>73</v>
      </c>
      <c r="AY55" s="460" t="s">
        <v>187</v>
      </c>
      <c r="AZ55" s="458">
        <v>1</v>
      </c>
      <c r="BA55" s="503" t="str">
        <f t="shared" si="47"/>
        <v>pincées</v>
      </c>
      <c r="BB55" s="460" t="s">
        <v>186</v>
      </c>
      <c r="BC55" s="458">
        <v>2</v>
      </c>
      <c r="BD55" s="499" t="str">
        <f t="shared" si="48"/>
        <v>pincées</v>
      </c>
      <c r="BE55" s="460"/>
      <c r="BF55" s="458"/>
      <c r="BG55" s="495" t="str">
        <f t="shared" si="49"/>
        <v/>
      </c>
      <c r="BH55" s="460" t="s">
        <v>186</v>
      </c>
      <c r="BI55" s="458">
        <v>1</v>
      </c>
      <c r="BJ55" s="491" t="str">
        <f t="shared" si="45"/>
        <v>pincées</v>
      </c>
      <c r="BK55" s="460" t="s">
        <v>186</v>
      </c>
      <c r="BL55" s="458">
        <v>1</v>
      </c>
      <c r="BM55" s="487" t="str">
        <f t="shared" si="44"/>
        <v>pincées</v>
      </c>
      <c r="BN55" s="460"/>
      <c r="BO55" s="458"/>
      <c r="BP55" s="483" t="str">
        <f t="shared" si="50"/>
        <v/>
      </c>
      <c r="BQ55" s="460"/>
      <c r="BR55" s="458"/>
      <c r="BS55" s="479" t="str">
        <f t="shared" si="51"/>
        <v/>
      </c>
      <c r="BT55" s="460"/>
      <c r="BU55" s="458">
        <v>1</v>
      </c>
      <c r="BV55" s="475" t="str">
        <f t="shared" si="46"/>
        <v>pincées</v>
      </c>
      <c r="BW55" s="441"/>
      <c r="BX55" s="461"/>
      <c r="BY55" s="471" t="str">
        <f t="shared" si="84"/>
        <v/>
      </c>
      <c r="BZ55" s="441"/>
      <c r="CA55" s="461"/>
      <c r="CB55" s="462" t="str">
        <f t="shared" si="85"/>
        <v/>
      </c>
      <c r="CC55" s="441"/>
      <c r="CD55" s="461"/>
      <c r="CE55" s="462" t="str">
        <f t="shared" si="86"/>
        <v/>
      </c>
      <c r="CF55" s="441"/>
      <c r="CG55" s="461"/>
      <c r="CH55" s="462" t="str">
        <f t="shared" si="87"/>
        <v/>
      </c>
      <c r="CI55" s="441"/>
      <c r="CJ55" s="461"/>
      <c r="CK55" s="462" t="str">
        <f t="shared" si="88"/>
        <v/>
      </c>
      <c r="CL55" s="441"/>
      <c r="CM55" s="461"/>
      <c r="CN55" s="462" t="str">
        <f t="shared" si="89"/>
        <v/>
      </c>
      <c r="CO55" s="441"/>
      <c r="CP55" s="461"/>
      <c r="CQ55" s="462" t="str">
        <f t="shared" si="90"/>
        <v/>
      </c>
    </row>
    <row r="56" spans="1:95" ht="21" x14ac:dyDescent="0.25">
      <c r="A56" s="433"/>
      <c r="B56" s="436" t="str">
        <f t="shared" si="52"/>
        <v>sel fin</v>
      </c>
      <c r="C56" s="439" t="str">
        <f t="shared" si="53"/>
        <v>Kg</v>
      </c>
      <c r="D56" s="596">
        <f>IF(ISTEXT(AZ56),0,IF(ISBLANK(AZ56),0,(AZ56/AY16)*D16))</f>
        <v>0</v>
      </c>
      <c r="E56" s="605" t="str">
        <f t="shared" si="54"/>
        <v/>
      </c>
      <c r="F56" s="603">
        <f t="shared" si="55"/>
        <v>0</v>
      </c>
      <c r="G56" s="596">
        <f>IF(ISTEXT(BC56),0,IF(ISBLANK(BC56),0,(BC56/BB16)*G16))</f>
        <v>0</v>
      </c>
      <c r="H56" s="605" t="str">
        <f t="shared" si="56"/>
        <v/>
      </c>
      <c r="I56" s="603">
        <f t="shared" si="57"/>
        <v>0</v>
      </c>
      <c r="J56" s="596">
        <f>IF(ISTEXT(BF56),0,IF(ISBLANK(BF56),0,(BF56/J16)*BE16))</f>
        <v>0</v>
      </c>
      <c r="K56" s="605" t="str">
        <f t="shared" si="58"/>
        <v/>
      </c>
      <c r="L56" s="603">
        <f t="shared" si="59"/>
        <v>0</v>
      </c>
      <c r="M56" s="596">
        <f>IF(ISTEXT(BI56),0,IF(ISBLANK(BI56),0,(BI56/BH16*M16)))</f>
        <v>0</v>
      </c>
      <c r="N56" s="605" t="str">
        <f t="shared" si="60"/>
        <v/>
      </c>
      <c r="O56" s="603">
        <f t="shared" si="61"/>
        <v>0</v>
      </c>
      <c r="P56" s="596">
        <f>IF(ISTEXT(BL56),0,IF(ISBLANK(BL56),0,(BL56/BK16)*P16))</f>
        <v>0</v>
      </c>
      <c r="Q56" s="605" t="str">
        <f t="shared" si="62"/>
        <v/>
      </c>
      <c r="R56" s="603">
        <f t="shared" si="63"/>
        <v>0</v>
      </c>
      <c r="S56" s="596">
        <f>IF(ISTEXT(BO56),0,IF(ISBLANK(BO56),0,(BO56/BN16)*S16))</f>
        <v>2E-3</v>
      </c>
      <c r="T56" s="605" t="str">
        <f t="shared" si="64"/>
        <v>Kg</v>
      </c>
      <c r="U56" s="508" t="str">
        <f t="shared" si="65"/>
        <v>A</v>
      </c>
      <c r="V56" s="596">
        <f>IF(ISTEXT(BR56),0,IF(ISBLANK(BR56),0,(BR56/BQ16)*V16))</f>
        <v>0</v>
      </c>
      <c r="W56" s="605" t="str">
        <f t="shared" si="66"/>
        <v/>
      </c>
      <c r="X56" s="603">
        <f t="shared" si="67"/>
        <v>0</v>
      </c>
      <c r="Y56" s="596">
        <f>IF(ISTEXT(BU56),0,IF(ISBLANK(BU56),0,(BU56/BT16)*Y16))</f>
        <v>0</v>
      </c>
      <c r="Z56" s="605" t="str">
        <f t="shared" si="68"/>
        <v/>
      </c>
      <c r="AA56" s="603">
        <f t="shared" si="69"/>
        <v>0</v>
      </c>
      <c r="AB56" s="596">
        <f>IF(ISTEXT(BX56),0,IF(ISBLANK(BX56),0,(BX56/BW16)*AB16))</f>
        <v>0</v>
      </c>
      <c r="AC56" s="605" t="str">
        <f t="shared" si="70"/>
        <v/>
      </c>
      <c r="AD56" s="600">
        <f t="shared" si="71"/>
        <v>0</v>
      </c>
      <c r="AE56" s="596">
        <f>IF(ISTEXT(CA56),0,IF(ISBLANK(CA56),0,(CA56/BZ16)*AE16))</f>
        <v>0</v>
      </c>
      <c r="AF56" s="605" t="str">
        <f t="shared" si="72"/>
        <v/>
      </c>
      <c r="AG56" s="600">
        <f t="shared" si="73"/>
        <v>0</v>
      </c>
      <c r="AH56" s="596">
        <f>IF(ISTEXT(CD56),0,IF(ISBLANK(CD56),0,(CD56/CC16)*AH16))</f>
        <v>0</v>
      </c>
      <c r="AI56" s="605" t="str">
        <f t="shared" si="74"/>
        <v/>
      </c>
      <c r="AJ56" s="600">
        <f t="shared" si="75"/>
        <v>0</v>
      </c>
      <c r="AK56" s="596">
        <f>IF(ISTEXT(CG56),0,IF(ISBLANK(CG56),0,(CG56/CF16)*AK16))</f>
        <v>0</v>
      </c>
      <c r="AL56" s="605" t="str">
        <f t="shared" si="76"/>
        <v/>
      </c>
      <c r="AM56" s="600">
        <f t="shared" si="77"/>
        <v>0</v>
      </c>
      <c r="AN56" s="596">
        <f>IF(ISTEXT(CJ56),0,IF(ISBLANK(CJ56),0,(CJ56/CI16)*AN16))</f>
        <v>0</v>
      </c>
      <c r="AO56" s="605" t="str">
        <f t="shared" si="78"/>
        <v/>
      </c>
      <c r="AP56" s="600">
        <f t="shared" si="79"/>
        <v>0</v>
      </c>
      <c r="AQ56" s="596">
        <f>IF(ISTEXT(CM56),0,IF(ISBLANK(CM56),0,(CM56/CL16)*AQ16))</f>
        <v>0</v>
      </c>
      <c r="AR56" s="605" t="str">
        <f t="shared" si="80"/>
        <v/>
      </c>
      <c r="AS56" s="600">
        <f t="shared" si="81"/>
        <v>0</v>
      </c>
      <c r="AT56" s="596">
        <f>IF(ISTEXT(CP56),0,IF(ISBLANK(CP56),0,(CP56/CO16)*AT16))</f>
        <v>0</v>
      </c>
      <c r="AU56" s="605" t="str">
        <f t="shared" si="82"/>
        <v/>
      </c>
      <c r="AV56" s="600">
        <f t="shared" si="83"/>
        <v>0</v>
      </c>
      <c r="AW56" s="447" t="s">
        <v>295</v>
      </c>
      <c r="AX56" s="442" t="s">
        <v>9</v>
      </c>
      <c r="AY56" s="441"/>
      <c r="AZ56" s="458"/>
      <c r="BA56" s="503" t="str">
        <f t="shared" si="47"/>
        <v/>
      </c>
      <c r="BB56" s="441"/>
      <c r="BC56" s="458"/>
      <c r="BD56" s="499" t="str">
        <f t="shared" si="48"/>
        <v/>
      </c>
      <c r="BE56" s="441"/>
      <c r="BF56" s="458"/>
      <c r="BG56" s="495" t="str">
        <f t="shared" si="49"/>
        <v/>
      </c>
      <c r="BH56" s="441"/>
      <c r="BI56" s="458"/>
      <c r="BJ56" s="491" t="str">
        <f t="shared" si="45"/>
        <v/>
      </c>
      <c r="BK56" s="441"/>
      <c r="BL56" s="458"/>
      <c r="BM56" s="487" t="str">
        <f t="shared" si="44"/>
        <v/>
      </c>
      <c r="BN56" s="441" t="s">
        <v>186</v>
      </c>
      <c r="BO56" s="594">
        <v>1.1999999999999999E-3</v>
      </c>
      <c r="BP56" s="483" t="str">
        <f t="shared" si="50"/>
        <v>Kg</v>
      </c>
      <c r="BQ56" s="441"/>
      <c r="BR56" s="458"/>
      <c r="BS56" s="479" t="str">
        <f t="shared" si="51"/>
        <v/>
      </c>
      <c r="BT56" s="441"/>
      <c r="BU56" s="458"/>
      <c r="BV56" s="475" t="str">
        <f t="shared" si="46"/>
        <v/>
      </c>
      <c r="BW56" s="441"/>
      <c r="BX56" s="456"/>
      <c r="BY56" s="469" t="str">
        <f t="shared" si="84"/>
        <v/>
      </c>
      <c r="BZ56" s="441"/>
      <c r="CA56" s="456"/>
      <c r="CB56" s="457" t="str">
        <f t="shared" si="85"/>
        <v/>
      </c>
      <c r="CC56" s="441"/>
      <c r="CD56" s="456"/>
      <c r="CE56" s="457" t="str">
        <f t="shared" si="86"/>
        <v/>
      </c>
      <c r="CF56" s="441"/>
      <c r="CG56" s="456"/>
      <c r="CH56" s="457" t="str">
        <f t="shared" si="87"/>
        <v/>
      </c>
      <c r="CI56" s="441"/>
      <c r="CJ56" s="456"/>
      <c r="CK56" s="457" t="str">
        <f t="shared" si="88"/>
        <v/>
      </c>
      <c r="CL56" s="441"/>
      <c r="CM56" s="456"/>
      <c r="CN56" s="457" t="str">
        <f t="shared" si="89"/>
        <v/>
      </c>
      <c r="CO56" s="441"/>
      <c r="CP56" s="456"/>
      <c r="CQ56" s="457" t="str">
        <f t="shared" si="90"/>
        <v/>
      </c>
    </row>
    <row r="57" spans="1:95" ht="21" x14ac:dyDescent="0.25">
      <c r="A57" s="433"/>
      <c r="B57" s="436" t="str">
        <f t="shared" si="52"/>
        <v>sel fleur de</v>
      </c>
      <c r="C57" s="439">
        <f t="shared" si="53"/>
        <v>0</v>
      </c>
      <c r="D57" s="596">
        <f>IF(ISTEXT(AZ57),0,IF(ISBLANK(AZ57),0,(AZ57/AY16)*D16))</f>
        <v>0</v>
      </c>
      <c r="E57" s="605" t="str">
        <f t="shared" si="54"/>
        <v/>
      </c>
      <c r="F57" s="609" t="str">
        <f t="shared" si="55"/>
        <v>E</v>
      </c>
      <c r="G57" s="596">
        <f>IF(ISTEXT(BC57),0,IF(ISBLANK(BC57),0,(BC57/BB16)*G16))</f>
        <v>0</v>
      </c>
      <c r="H57" s="605" t="str">
        <f t="shared" si="56"/>
        <v/>
      </c>
      <c r="I57" s="603">
        <f t="shared" si="57"/>
        <v>0</v>
      </c>
      <c r="J57" s="596">
        <f>IF(ISTEXT(BF57),0,IF(ISBLANK(BF57),0,(BF57/J16)*BE16))</f>
        <v>0</v>
      </c>
      <c r="K57" s="605" t="str">
        <f t="shared" si="58"/>
        <v/>
      </c>
      <c r="L57" s="603">
        <f t="shared" si="59"/>
        <v>0</v>
      </c>
      <c r="M57" s="596">
        <f>IF(ISTEXT(BI57),0,IF(ISBLANK(BI57),0,(BI57/BH16*M16)))</f>
        <v>0</v>
      </c>
      <c r="N57" s="605" t="str">
        <f t="shared" si="60"/>
        <v/>
      </c>
      <c r="O57" s="603">
        <f t="shared" si="61"/>
        <v>0</v>
      </c>
      <c r="P57" s="596">
        <f>IF(ISTEXT(BL57),0,IF(ISBLANK(BL57),0,(BL57/BK16)*P16))</f>
        <v>0</v>
      </c>
      <c r="Q57" s="605" t="str">
        <f t="shared" si="62"/>
        <v/>
      </c>
      <c r="R57" s="603">
        <f t="shared" si="63"/>
        <v>0</v>
      </c>
      <c r="S57" s="596">
        <f>IF(ISTEXT(BO57),0,IF(ISBLANK(BO57),0,(BO57/BN16)*S16))</f>
        <v>0</v>
      </c>
      <c r="T57" s="605" t="str">
        <f t="shared" si="64"/>
        <v/>
      </c>
      <c r="U57" s="603">
        <f t="shared" si="65"/>
        <v>0</v>
      </c>
      <c r="V57" s="596">
        <f>IF(ISTEXT(BR57),0,IF(ISBLANK(BR57),0,(BR57/BQ16)*V16))</f>
        <v>0</v>
      </c>
      <c r="W57" s="605" t="str">
        <f t="shared" si="66"/>
        <v/>
      </c>
      <c r="X57" s="603">
        <f t="shared" si="67"/>
        <v>0</v>
      </c>
      <c r="Y57" s="596">
        <f>IF(ISTEXT(BU57),0,IF(ISBLANK(BU57),0,(BU57/BT16)*Y16))</f>
        <v>0</v>
      </c>
      <c r="Z57" s="605" t="str">
        <f t="shared" si="68"/>
        <v/>
      </c>
      <c r="AA57" s="603">
        <f t="shared" si="69"/>
        <v>0</v>
      </c>
      <c r="AB57" s="596">
        <f>IF(ISTEXT(BX57),0,IF(ISBLANK(BX57),0,(BX57/BW16)*AB16))</f>
        <v>0</v>
      </c>
      <c r="AC57" s="605" t="str">
        <f t="shared" si="70"/>
        <v/>
      </c>
      <c r="AD57" s="600">
        <f t="shared" si="71"/>
        <v>0</v>
      </c>
      <c r="AE57" s="596">
        <f>IF(ISTEXT(CA57),0,IF(ISBLANK(CA57),0,(CA57/BZ16)*AE16))</f>
        <v>0</v>
      </c>
      <c r="AF57" s="605" t="str">
        <f t="shared" si="72"/>
        <v/>
      </c>
      <c r="AG57" s="600">
        <f t="shared" si="73"/>
        <v>0</v>
      </c>
      <c r="AH57" s="596">
        <f>IF(ISTEXT(CD57),0,IF(ISBLANK(CD57),0,(CD57/CC16)*AH16))</f>
        <v>0</v>
      </c>
      <c r="AI57" s="605" t="str">
        <f t="shared" si="74"/>
        <v/>
      </c>
      <c r="AJ57" s="600">
        <f t="shared" si="75"/>
        <v>0</v>
      </c>
      <c r="AK57" s="596">
        <f>IF(ISTEXT(CG57),0,IF(ISBLANK(CG57),0,(CG57/CF16)*AK16))</f>
        <v>0</v>
      </c>
      <c r="AL57" s="605" t="str">
        <f t="shared" si="76"/>
        <v/>
      </c>
      <c r="AM57" s="600">
        <f t="shared" si="77"/>
        <v>0</v>
      </c>
      <c r="AN57" s="596">
        <f>IF(ISTEXT(CJ57),0,IF(ISBLANK(CJ57),0,(CJ57/CI16)*AN16))</f>
        <v>0</v>
      </c>
      <c r="AO57" s="605" t="str">
        <f t="shared" si="78"/>
        <v/>
      </c>
      <c r="AP57" s="600">
        <f t="shared" si="79"/>
        <v>0</v>
      </c>
      <c r="AQ57" s="596">
        <f>IF(ISTEXT(CM57),0,IF(ISBLANK(CM57),0,(CM57/CL16)*AQ16))</f>
        <v>0</v>
      </c>
      <c r="AR57" s="605" t="str">
        <f t="shared" si="80"/>
        <v/>
      </c>
      <c r="AS57" s="600">
        <f t="shared" si="81"/>
        <v>0</v>
      </c>
      <c r="AT57" s="596">
        <f>IF(ISTEXT(CP57),0,IF(ISBLANK(CP57),0,(CP57/CO16)*AT16))</f>
        <v>0</v>
      </c>
      <c r="AU57" s="605" t="str">
        <f t="shared" si="82"/>
        <v/>
      </c>
      <c r="AV57" s="600">
        <f t="shared" si="83"/>
        <v>0</v>
      </c>
      <c r="AW57" s="447" t="s">
        <v>309</v>
      </c>
      <c r="AX57" s="442"/>
      <c r="AY57" s="441" t="s">
        <v>291</v>
      </c>
      <c r="AZ57" s="458" t="s">
        <v>71</v>
      </c>
      <c r="BA57" s="503">
        <f t="shared" si="47"/>
        <v>0</v>
      </c>
      <c r="BB57" s="441"/>
      <c r="BC57" s="458"/>
      <c r="BD57" s="499" t="str">
        <f t="shared" si="48"/>
        <v/>
      </c>
      <c r="BE57" s="441"/>
      <c r="BF57" s="458"/>
      <c r="BG57" s="495" t="str">
        <f t="shared" si="49"/>
        <v/>
      </c>
      <c r="BH57" s="441"/>
      <c r="BI57" s="458"/>
      <c r="BJ57" s="491" t="str">
        <f t="shared" si="45"/>
        <v/>
      </c>
      <c r="BK57" s="441"/>
      <c r="BL57" s="458"/>
      <c r="BM57" s="487" t="str">
        <f t="shared" si="44"/>
        <v/>
      </c>
      <c r="BN57" s="441"/>
      <c r="BO57" s="458"/>
      <c r="BP57" s="483" t="str">
        <f t="shared" si="50"/>
        <v/>
      </c>
      <c r="BQ57" s="441"/>
      <c r="BR57" s="458"/>
      <c r="BS57" s="479" t="str">
        <f t="shared" si="51"/>
        <v/>
      </c>
      <c r="BT57" s="441"/>
      <c r="BU57" s="458"/>
      <c r="BV57" s="475" t="str">
        <f t="shared" si="46"/>
        <v/>
      </c>
      <c r="BW57" s="441"/>
      <c r="BX57" s="456"/>
      <c r="BY57" s="469" t="str">
        <f t="shared" si="84"/>
        <v/>
      </c>
      <c r="BZ57" s="441"/>
      <c r="CA57" s="456"/>
      <c r="CB57" s="457" t="str">
        <f t="shared" si="85"/>
        <v/>
      </c>
      <c r="CC57" s="441"/>
      <c r="CD57" s="456"/>
      <c r="CE57" s="457" t="str">
        <f t="shared" si="86"/>
        <v/>
      </c>
      <c r="CF57" s="441"/>
      <c r="CG57" s="456"/>
      <c r="CH57" s="457" t="str">
        <f t="shared" si="87"/>
        <v/>
      </c>
      <c r="CI57" s="441"/>
      <c r="CJ57" s="456"/>
      <c r="CK57" s="457" t="str">
        <f t="shared" si="88"/>
        <v/>
      </c>
      <c r="CL57" s="441"/>
      <c r="CM57" s="456"/>
      <c r="CN57" s="457" t="str">
        <f t="shared" si="89"/>
        <v/>
      </c>
      <c r="CO57" s="441"/>
      <c r="CP57" s="456"/>
      <c r="CQ57" s="457" t="str">
        <f t="shared" si="90"/>
        <v/>
      </c>
    </row>
    <row r="58" spans="1:95" ht="21" x14ac:dyDescent="0.25">
      <c r="A58" s="433"/>
      <c r="B58" s="436" t="str">
        <f t="shared" si="52"/>
        <v>Sucre en poudre</v>
      </c>
      <c r="C58" s="439" t="str">
        <f t="shared" si="53"/>
        <v>kg</v>
      </c>
      <c r="D58" s="596">
        <f>IF(ISTEXT(AZ58),0,IF(ISBLANK(AZ58),0,(AZ58/AY16)*D16))</f>
        <v>0</v>
      </c>
      <c r="E58" s="605" t="str">
        <f t="shared" si="54"/>
        <v/>
      </c>
      <c r="F58" s="603">
        <f t="shared" si="55"/>
        <v>0</v>
      </c>
      <c r="G58" s="596">
        <f>IF(ISTEXT(BC58),0,IF(ISBLANK(BC58),0,(BC58/BB16)*G16))</f>
        <v>0.2</v>
      </c>
      <c r="H58" s="605" t="str">
        <f t="shared" si="56"/>
        <v>kg</v>
      </c>
      <c r="I58" s="608" t="str">
        <f t="shared" si="57"/>
        <v>D</v>
      </c>
      <c r="J58" s="596">
        <f>IF(ISTEXT(BF58),0,IF(ISBLANK(BF58),0,(BF58/J16)*BE16))</f>
        <v>0</v>
      </c>
      <c r="K58" s="605" t="str">
        <f t="shared" si="58"/>
        <v/>
      </c>
      <c r="L58" s="603">
        <f t="shared" si="59"/>
        <v>0</v>
      </c>
      <c r="M58" s="596">
        <f>IF(ISTEXT(BI58),0,IF(ISBLANK(BI58),0,(BI58/BH16*M16)))</f>
        <v>0</v>
      </c>
      <c r="N58" s="605" t="str">
        <f t="shared" si="60"/>
        <v/>
      </c>
      <c r="O58" s="506" t="str">
        <f t="shared" si="61"/>
        <v>C</v>
      </c>
      <c r="P58" s="596">
        <f>IF(ISTEXT(BL58),0,IF(ISBLANK(BL58),0,(BL58/BK16)*P16))</f>
        <v>0</v>
      </c>
      <c r="Q58" s="605" t="str">
        <f t="shared" si="62"/>
        <v/>
      </c>
      <c r="R58" s="603">
        <f t="shared" si="63"/>
        <v>0</v>
      </c>
      <c r="S58" s="596">
        <f>IF(ISTEXT(BO58),0,IF(ISBLANK(BO58),0,(BO58/BN16)*S16))</f>
        <v>0</v>
      </c>
      <c r="T58" s="605" t="str">
        <f t="shared" si="64"/>
        <v/>
      </c>
      <c r="U58" s="603">
        <f t="shared" si="65"/>
        <v>0</v>
      </c>
      <c r="V58" s="596">
        <f>IF(ISTEXT(BR58),0,IF(ISBLANK(BR58),0,(BR58/BQ16)*V16))</f>
        <v>0.16666666666666666</v>
      </c>
      <c r="W58" s="605" t="str">
        <f t="shared" si="66"/>
        <v>kg</v>
      </c>
      <c r="X58" s="507" t="str">
        <f t="shared" si="67"/>
        <v>B</v>
      </c>
      <c r="Y58" s="596">
        <f>IF(ISTEXT(BU58),0,IF(ISBLANK(BU58),0,(BU58/BT16)*Y16))</f>
        <v>8.3333333333333329E-2</v>
      </c>
      <c r="Z58" s="605" t="str">
        <f t="shared" si="68"/>
        <v>kg</v>
      </c>
      <c r="AA58" s="508" t="str">
        <f t="shared" si="69"/>
        <v>A</v>
      </c>
      <c r="AB58" s="596">
        <f>IF(ISTEXT(BX58),0,IF(ISBLANK(BX58),0,(BX58/BW16)*AB16))</f>
        <v>0</v>
      </c>
      <c r="AC58" s="605" t="str">
        <f t="shared" si="70"/>
        <v/>
      </c>
      <c r="AD58" s="600">
        <f t="shared" si="71"/>
        <v>0</v>
      </c>
      <c r="AE58" s="596">
        <f>IF(ISTEXT(CA58),0,IF(ISBLANK(CA58),0,(CA58/BZ16)*AE16))</f>
        <v>0</v>
      </c>
      <c r="AF58" s="605" t="str">
        <f t="shared" si="72"/>
        <v/>
      </c>
      <c r="AG58" s="600">
        <f t="shared" si="73"/>
        <v>0</v>
      </c>
      <c r="AH58" s="596">
        <f>IF(ISTEXT(CD58),0,IF(ISBLANK(CD58),0,(CD58/CC16)*AH16))</f>
        <v>0</v>
      </c>
      <c r="AI58" s="605" t="str">
        <f t="shared" si="74"/>
        <v/>
      </c>
      <c r="AJ58" s="600">
        <f t="shared" si="75"/>
        <v>0</v>
      </c>
      <c r="AK58" s="596">
        <f>IF(ISTEXT(CG58),0,IF(ISBLANK(CG58),0,(CG58/CF16)*AK16))</f>
        <v>0</v>
      </c>
      <c r="AL58" s="605" t="str">
        <f t="shared" si="76"/>
        <v/>
      </c>
      <c r="AM58" s="600">
        <f t="shared" si="77"/>
        <v>0</v>
      </c>
      <c r="AN58" s="596">
        <f>IF(ISTEXT(CJ58),0,IF(ISBLANK(CJ58),0,(CJ58/CI16)*AN16))</f>
        <v>0</v>
      </c>
      <c r="AO58" s="605" t="str">
        <f t="shared" si="78"/>
        <v/>
      </c>
      <c r="AP58" s="600">
        <f t="shared" si="79"/>
        <v>0</v>
      </c>
      <c r="AQ58" s="596">
        <f>IF(ISTEXT(CM58),0,IF(ISBLANK(CM58),0,(CM58/CL16)*AQ16))</f>
        <v>0</v>
      </c>
      <c r="AR58" s="605" t="str">
        <f t="shared" si="80"/>
        <v/>
      </c>
      <c r="AS58" s="600">
        <f t="shared" si="81"/>
        <v>0</v>
      </c>
      <c r="AT58" s="596">
        <f>IF(ISTEXT(CP58),0,IF(ISBLANK(CP58),0,(CP58/CO16)*AT16))</f>
        <v>0</v>
      </c>
      <c r="AU58" s="605" t="str">
        <f t="shared" si="82"/>
        <v/>
      </c>
      <c r="AV58" s="600">
        <f t="shared" si="83"/>
        <v>0</v>
      </c>
      <c r="AW58" s="447" t="s">
        <v>228</v>
      </c>
      <c r="AX58" s="442" t="s">
        <v>70</v>
      </c>
      <c r="AY58" s="441"/>
      <c r="AZ58" s="456"/>
      <c r="BA58" s="502" t="str">
        <f t="shared" si="47"/>
        <v/>
      </c>
      <c r="BB58" s="441" t="s">
        <v>290</v>
      </c>
      <c r="BC58" s="580">
        <v>0.08</v>
      </c>
      <c r="BD58" s="498" t="str">
        <f t="shared" si="48"/>
        <v>kg</v>
      </c>
      <c r="BE58" s="441"/>
      <c r="BF58" s="456"/>
      <c r="BG58" s="494" t="str">
        <f t="shared" si="49"/>
        <v/>
      </c>
      <c r="BH58" s="441" t="s">
        <v>268</v>
      </c>
      <c r="BI58" s="456" t="s">
        <v>311</v>
      </c>
      <c r="BJ58" s="490" t="str">
        <f t="shared" si="45"/>
        <v>kg</v>
      </c>
      <c r="BK58" s="441"/>
      <c r="BL58" s="456"/>
      <c r="BM58" s="486" t="str">
        <f t="shared" si="44"/>
        <v/>
      </c>
      <c r="BN58" s="441"/>
      <c r="BO58" s="456"/>
      <c r="BP58" s="482" t="str">
        <f t="shared" si="50"/>
        <v/>
      </c>
      <c r="BQ58" s="441" t="s">
        <v>187</v>
      </c>
      <c r="BR58" s="580">
        <v>0.1</v>
      </c>
      <c r="BS58" s="478" t="str">
        <f t="shared" si="51"/>
        <v>kg</v>
      </c>
      <c r="BT58" s="441" t="s">
        <v>186</v>
      </c>
      <c r="BU58" s="580">
        <v>0.05</v>
      </c>
      <c r="BV58" s="474" t="str">
        <f t="shared" si="46"/>
        <v>kg</v>
      </c>
      <c r="BW58" s="441"/>
      <c r="BX58" s="461"/>
      <c r="BY58" s="471" t="str">
        <f t="shared" si="84"/>
        <v/>
      </c>
      <c r="BZ58" s="441"/>
      <c r="CA58" s="461"/>
      <c r="CB58" s="462" t="str">
        <f t="shared" si="85"/>
        <v/>
      </c>
      <c r="CC58" s="441"/>
      <c r="CD58" s="461"/>
      <c r="CE58" s="462" t="str">
        <f t="shared" si="86"/>
        <v/>
      </c>
      <c r="CF58" s="441"/>
      <c r="CG58" s="461"/>
      <c r="CH58" s="462" t="str">
        <f t="shared" si="87"/>
        <v/>
      </c>
      <c r="CI58" s="441"/>
      <c r="CJ58" s="461"/>
      <c r="CK58" s="462" t="str">
        <f t="shared" si="88"/>
        <v/>
      </c>
      <c r="CL58" s="441"/>
      <c r="CM58" s="461"/>
      <c r="CN58" s="462" t="str">
        <f t="shared" si="89"/>
        <v/>
      </c>
      <c r="CO58" s="441"/>
      <c r="CP58" s="461"/>
      <c r="CQ58" s="462" t="str">
        <f t="shared" si="90"/>
        <v/>
      </c>
    </row>
    <row r="59" spans="1:95" ht="21" x14ac:dyDescent="0.25">
      <c r="A59" s="433"/>
      <c r="B59" s="436" t="str">
        <f t="shared" si="52"/>
        <v>sucre glace</v>
      </c>
      <c r="C59" s="439" t="str">
        <f t="shared" si="53"/>
        <v>kg</v>
      </c>
      <c r="D59" s="596">
        <f>IF(ISTEXT(AZ59),0,IF(ISBLANK(AZ59),0,(AZ59/AY16)*D16))</f>
        <v>0</v>
      </c>
      <c r="E59" s="605" t="str">
        <f t="shared" si="54"/>
        <v/>
      </c>
      <c r="F59" s="603">
        <f t="shared" si="55"/>
        <v>0</v>
      </c>
      <c r="G59" s="596">
        <f>IF(ISTEXT(BC59),0,IF(ISBLANK(BC59),0,(BC59/BB16)*G16))</f>
        <v>0</v>
      </c>
      <c r="H59" s="605" t="str">
        <f t="shared" si="56"/>
        <v/>
      </c>
      <c r="I59" s="603">
        <f t="shared" si="57"/>
        <v>0</v>
      </c>
      <c r="J59" s="596">
        <f>IF(ISTEXT(BF59),0,IF(ISBLANK(BF59),0,(BF59/J16)*BE16))</f>
        <v>0</v>
      </c>
      <c r="K59" s="605" t="str">
        <f t="shared" si="58"/>
        <v/>
      </c>
      <c r="L59" s="609" t="str">
        <f t="shared" si="59"/>
        <v>E</v>
      </c>
      <c r="M59" s="596">
        <f>IF(ISTEXT(BI59),0,IF(ISBLANK(BI59),0,(BI59/BH16*M16)))</f>
        <v>0</v>
      </c>
      <c r="N59" s="605" t="str">
        <f t="shared" si="60"/>
        <v/>
      </c>
      <c r="O59" s="603">
        <f t="shared" si="61"/>
        <v>0</v>
      </c>
      <c r="P59" s="596">
        <f>IF(ISTEXT(BL59),0,IF(ISBLANK(BL59),0,(BL59/BK16)*P16))</f>
        <v>0</v>
      </c>
      <c r="Q59" s="605" t="str">
        <f t="shared" si="62"/>
        <v/>
      </c>
      <c r="R59" s="603">
        <f t="shared" si="63"/>
        <v>0</v>
      </c>
      <c r="S59" s="596">
        <f>IF(ISTEXT(BO59),0,IF(ISBLANK(BO59),0,(BO59/BN16)*S16))</f>
        <v>3.3333333333333333E-2</v>
      </c>
      <c r="T59" s="605" t="str">
        <f t="shared" si="64"/>
        <v>kg</v>
      </c>
      <c r="U59" s="608" t="str">
        <f t="shared" si="65"/>
        <v>D</v>
      </c>
      <c r="V59" s="596">
        <f>IF(ISTEXT(BR59),0,IF(ISBLANK(BR59),0,(BR59/BQ16)*V16))</f>
        <v>0</v>
      </c>
      <c r="W59" s="605" t="str">
        <f t="shared" si="66"/>
        <v/>
      </c>
      <c r="X59" s="603">
        <f t="shared" si="67"/>
        <v>0</v>
      </c>
      <c r="Y59" s="596">
        <f>IF(ISTEXT(BU59),0,IF(ISBLANK(BU59),0,(BU59/BT16)*Y16))</f>
        <v>0</v>
      </c>
      <c r="Z59" s="605" t="str">
        <f t="shared" si="68"/>
        <v/>
      </c>
      <c r="AA59" s="603">
        <f t="shared" si="69"/>
        <v>0</v>
      </c>
      <c r="AB59" s="596">
        <f>IF(ISTEXT(BX59),0,IF(ISBLANK(BX59),0,(BX59/BW16)*AB16))</f>
        <v>0</v>
      </c>
      <c r="AC59" s="605" t="str">
        <f t="shared" si="70"/>
        <v/>
      </c>
      <c r="AD59" s="600">
        <f t="shared" si="71"/>
        <v>0</v>
      </c>
      <c r="AE59" s="596">
        <f>IF(ISTEXT(CA59),0,IF(ISBLANK(CA59),0,(CA59/BZ16)*AE16))</f>
        <v>0</v>
      </c>
      <c r="AF59" s="605" t="str">
        <f t="shared" si="72"/>
        <v/>
      </c>
      <c r="AG59" s="600">
        <f t="shared" si="73"/>
        <v>0</v>
      </c>
      <c r="AH59" s="596">
        <f>IF(ISTEXT(CD59),0,IF(ISBLANK(CD59),0,(CD59/CC16)*AH16))</f>
        <v>0</v>
      </c>
      <c r="AI59" s="605" t="str">
        <f t="shared" si="74"/>
        <v/>
      </c>
      <c r="AJ59" s="600">
        <f t="shared" si="75"/>
        <v>0</v>
      </c>
      <c r="AK59" s="596">
        <f>IF(ISTEXT(CG59),0,IF(ISBLANK(CG59),0,(CG59/CF16)*AK16))</f>
        <v>0</v>
      </c>
      <c r="AL59" s="605" t="str">
        <f t="shared" si="76"/>
        <v/>
      </c>
      <c r="AM59" s="600">
        <f t="shared" si="77"/>
        <v>0</v>
      </c>
      <c r="AN59" s="596">
        <f>IF(ISTEXT(CJ59),0,IF(ISBLANK(CJ59),0,(CJ59/CI16)*AN16))</f>
        <v>0</v>
      </c>
      <c r="AO59" s="605" t="str">
        <f t="shared" si="78"/>
        <v/>
      </c>
      <c r="AP59" s="600">
        <f t="shared" si="79"/>
        <v>0</v>
      </c>
      <c r="AQ59" s="596">
        <f>IF(ISTEXT(CM59),0,IF(ISBLANK(CM59),0,(CM59/CL16)*AQ16))</f>
        <v>0</v>
      </c>
      <c r="AR59" s="605" t="str">
        <f t="shared" si="80"/>
        <v/>
      </c>
      <c r="AS59" s="600">
        <f t="shared" si="81"/>
        <v>0</v>
      </c>
      <c r="AT59" s="596">
        <f>IF(ISTEXT(CP59),0,IF(ISBLANK(CP59),0,(CP59/CO16)*AT16))</f>
        <v>0</v>
      </c>
      <c r="AU59" s="605" t="str">
        <f t="shared" si="82"/>
        <v/>
      </c>
      <c r="AV59" s="600">
        <f t="shared" si="83"/>
        <v>0</v>
      </c>
      <c r="AW59" s="447" t="s">
        <v>204</v>
      </c>
      <c r="AX59" s="442" t="s">
        <v>70</v>
      </c>
      <c r="AY59" s="441"/>
      <c r="AZ59" s="456"/>
      <c r="BA59" s="502" t="str">
        <f t="shared" si="47"/>
        <v/>
      </c>
      <c r="BB59" s="441"/>
      <c r="BC59" s="456"/>
      <c r="BD59" s="498" t="str">
        <f t="shared" si="48"/>
        <v/>
      </c>
      <c r="BE59" s="441" t="s">
        <v>291</v>
      </c>
      <c r="BF59" s="456" t="s">
        <v>71</v>
      </c>
      <c r="BG59" s="494" t="str">
        <f t="shared" si="49"/>
        <v>kg</v>
      </c>
      <c r="BH59" s="441"/>
      <c r="BI59" s="456"/>
      <c r="BJ59" s="490" t="str">
        <f t="shared" si="45"/>
        <v/>
      </c>
      <c r="BK59" s="441"/>
      <c r="BL59" s="456"/>
      <c r="BM59" s="486" t="str">
        <f t="shared" si="44"/>
        <v/>
      </c>
      <c r="BN59" s="441" t="s">
        <v>290</v>
      </c>
      <c r="BO59" s="580">
        <v>0.02</v>
      </c>
      <c r="BP59" s="482" t="str">
        <f t="shared" si="50"/>
        <v>kg</v>
      </c>
      <c r="BQ59" s="441"/>
      <c r="BR59" s="456"/>
      <c r="BS59" s="478" t="str">
        <f t="shared" si="51"/>
        <v/>
      </c>
      <c r="BT59" s="441"/>
      <c r="BU59" s="456"/>
      <c r="BV59" s="474" t="str">
        <f t="shared" si="46"/>
        <v/>
      </c>
      <c r="BW59" s="441"/>
      <c r="BX59" s="456"/>
      <c r="BY59" s="469" t="str">
        <f t="shared" si="84"/>
        <v/>
      </c>
      <c r="BZ59" s="441"/>
      <c r="CA59" s="456"/>
      <c r="CB59" s="457" t="str">
        <f t="shared" si="85"/>
        <v/>
      </c>
      <c r="CC59" s="441"/>
      <c r="CD59" s="456"/>
      <c r="CE59" s="457" t="str">
        <f t="shared" si="86"/>
        <v/>
      </c>
      <c r="CF59" s="441"/>
      <c r="CG59" s="456"/>
      <c r="CH59" s="457" t="str">
        <f t="shared" si="87"/>
        <v/>
      </c>
      <c r="CI59" s="441"/>
      <c r="CJ59" s="456"/>
      <c r="CK59" s="457" t="str">
        <f t="shared" si="88"/>
        <v/>
      </c>
      <c r="CL59" s="441"/>
      <c r="CM59" s="456"/>
      <c r="CN59" s="457" t="str">
        <f t="shared" si="89"/>
        <v/>
      </c>
      <c r="CO59" s="441"/>
      <c r="CP59" s="456"/>
      <c r="CQ59" s="457" t="str">
        <f t="shared" si="90"/>
        <v/>
      </c>
    </row>
    <row r="60" spans="1:95" ht="21" x14ac:dyDescent="0.25">
      <c r="A60" s="433"/>
      <c r="B60" s="436" t="str">
        <f t="shared" si="52"/>
        <v>sucre vanillé</v>
      </c>
      <c r="C60" s="439" t="str">
        <f t="shared" si="53"/>
        <v>sachets</v>
      </c>
      <c r="D60" s="596">
        <f>IF(ISTEXT(AZ60),0,IF(ISBLANK(AZ60),0,(AZ60/AY16)*D16))</f>
        <v>0</v>
      </c>
      <c r="E60" s="605" t="str">
        <f t="shared" si="54"/>
        <v/>
      </c>
      <c r="F60" s="603">
        <f t="shared" si="55"/>
        <v>0</v>
      </c>
      <c r="G60" s="596">
        <f>IF(ISTEXT(BC60),0,IF(ISBLANK(BC60),0,(BC60/BB16)*G16))</f>
        <v>0</v>
      </c>
      <c r="H60" s="605" t="str">
        <f t="shared" si="56"/>
        <v/>
      </c>
      <c r="I60" s="603">
        <f t="shared" si="57"/>
        <v>0</v>
      </c>
      <c r="J60" s="596">
        <f>IF(ISTEXT(BF60),0,IF(ISBLANK(BF60),0,(BF60/J16)*BE16))</f>
        <v>0</v>
      </c>
      <c r="K60" s="605" t="str">
        <f t="shared" si="58"/>
        <v/>
      </c>
      <c r="L60" s="603">
        <f t="shared" si="59"/>
        <v>0</v>
      </c>
      <c r="M60" s="596">
        <f>IF(ISTEXT(BI60),0,IF(ISBLANK(BI60),0,(BI60/BH16*M16)))</f>
        <v>0</v>
      </c>
      <c r="N60" s="605" t="str">
        <f t="shared" si="60"/>
        <v/>
      </c>
      <c r="O60" s="603">
        <f t="shared" si="61"/>
        <v>0</v>
      </c>
      <c r="P60" s="596">
        <f>IF(ISTEXT(BL60),0,IF(ISBLANK(BL60),0,(BL60/BK16)*P16))</f>
        <v>0</v>
      </c>
      <c r="Q60" s="605" t="str">
        <f t="shared" si="62"/>
        <v/>
      </c>
      <c r="R60" s="600">
        <f t="shared" si="63"/>
        <v>0</v>
      </c>
      <c r="S60" s="596">
        <f>IF(ISTEXT(BO60),0,IF(ISBLANK(BO60),0,(BO60/BN16)*S16))</f>
        <v>0</v>
      </c>
      <c r="T60" s="605" t="str">
        <f t="shared" si="64"/>
        <v/>
      </c>
      <c r="U60" s="603">
        <f t="shared" si="65"/>
        <v>0</v>
      </c>
      <c r="V60" s="596">
        <f>IF(ISTEXT(BR60),0,IF(ISBLANK(BR60),0,(BR60/BQ16)*V16))</f>
        <v>0</v>
      </c>
      <c r="W60" s="605" t="str">
        <f t="shared" si="66"/>
        <v/>
      </c>
      <c r="X60" s="603">
        <f t="shared" si="67"/>
        <v>0</v>
      </c>
      <c r="Y60" s="599">
        <f>IF(ISTEXT(BU60),0,IF(ISBLANK(BU60),0,(BU60/BT16)*Y16))</f>
        <v>1.6666666666666665</v>
      </c>
      <c r="Z60" s="605" t="str">
        <f t="shared" si="68"/>
        <v>sachets</v>
      </c>
      <c r="AA60" s="609" t="str">
        <f t="shared" si="69"/>
        <v>E</v>
      </c>
      <c r="AB60" s="596">
        <f>IF(ISTEXT(BX60),0,IF(ISBLANK(BX60),0,(BX60/BW16)*AB16))</f>
        <v>0</v>
      </c>
      <c r="AC60" s="605" t="str">
        <f t="shared" si="70"/>
        <v/>
      </c>
      <c r="AD60" s="600">
        <f t="shared" si="71"/>
        <v>0</v>
      </c>
      <c r="AE60" s="596">
        <f>IF(ISTEXT(CA60),0,IF(ISBLANK(CA60),0,(CA60/BZ16)*AE16))</f>
        <v>0</v>
      </c>
      <c r="AF60" s="605" t="str">
        <f t="shared" si="72"/>
        <v/>
      </c>
      <c r="AG60" s="600">
        <f t="shared" si="73"/>
        <v>0</v>
      </c>
      <c r="AH60" s="596">
        <f>IF(ISTEXT(CD60),0,IF(ISBLANK(CD60),0,(CD60/CC16)*AH16))</f>
        <v>0</v>
      </c>
      <c r="AI60" s="605" t="str">
        <f t="shared" si="74"/>
        <v/>
      </c>
      <c r="AJ60" s="600">
        <f t="shared" si="75"/>
        <v>0</v>
      </c>
      <c r="AK60" s="596">
        <f>IF(ISTEXT(CG60),0,IF(ISBLANK(CG60),0,(CG60/CF16)*AK16))</f>
        <v>0</v>
      </c>
      <c r="AL60" s="605" t="str">
        <f t="shared" si="76"/>
        <v/>
      </c>
      <c r="AM60" s="600">
        <f t="shared" si="77"/>
        <v>0</v>
      </c>
      <c r="AN60" s="596">
        <f>IF(ISTEXT(CJ60),0,IF(ISBLANK(CJ60),0,(CJ60/CI16)*AN16))</f>
        <v>0</v>
      </c>
      <c r="AO60" s="605" t="str">
        <f t="shared" si="78"/>
        <v/>
      </c>
      <c r="AP60" s="600">
        <f t="shared" si="79"/>
        <v>0</v>
      </c>
      <c r="AQ60" s="596">
        <f>IF(ISTEXT(CM60),0,IF(ISBLANK(CM60),0,(CM60/CL16)*AQ16))</f>
        <v>0</v>
      </c>
      <c r="AR60" s="605" t="str">
        <f t="shared" si="80"/>
        <v/>
      </c>
      <c r="AS60" s="600">
        <f t="shared" si="81"/>
        <v>0</v>
      </c>
      <c r="AT60" s="596">
        <f>IF(ISTEXT(CP60),0,IF(ISBLANK(CP60),0,(CP60/CO16)*AT16))</f>
        <v>0</v>
      </c>
      <c r="AU60" s="605" t="str">
        <f t="shared" si="82"/>
        <v/>
      </c>
      <c r="AV60" s="600">
        <f t="shared" si="83"/>
        <v>0</v>
      </c>
      <c r="AW60" s="447" t="s">
        <v>300</v>
      </c>
      <c r="AX60" s="442" t="s">
        <v>141</v>
      </c>
      <c r="AY60" s="441"/>
      <c r="AZ60" s="456"/>
      <c r="BA60" s="502" t="str">
        <f t="shared" si="47"/>
        <v/>
      </c>
      <c r="BB60" s="441"/>
      <c r="BC60" s="456"/>
      <c r="BD60" s="498" t="str">
        <f t="shared" si="48"/>
        <v/>
      </c>
      <c r="BE60" s="441"/>
      <c r="BF60" s="456"/>
      <c r="BG60" s="494" t="str">
        <f t="shared" si="49"/>
        <v/>
      </c>
      <c r="BH60" s="441"/>
      <c r="BI60" s="456"/>
      <c r="BJ60" s="490" t="str">
        <f t="shared" si="45"/>
        <v/>
      </c>
      <c r="BK60" s="441"/>
      <c r="BL60" s="456"/>
      <c r="BM60" s="486" t="str">
        <f t="shared" si="44"/>
        <v/>
      </c>
      <c r="BN60" s="441"/>
      <c r="BO60" s="456"/>
      <c r="BP60" s="482" t="str">
        <f t="shared" si="50"/>
        <v/>
      </c>
      <c r="BQ60" s="441"/>
      <c r="BR60" s="456"/>
      <c r="BS60" s="478" t="str">
        <f t="shared" si="51"/>
        <v/>
      </c>
      <c r="BT60" s="441" t="s">
        <v>291</v>
      </c>
      <c r="BU60" s="456">
        <v>1</v>
      </c>
      <c r="BV60" s="474" t="str">
        <f t="shared" si="46"/>
        <v>sachets</v>
      </c>
      <c r="BW60" s="441"/>
      <c r="BX60" s="456"/>
      <c r="BY60" s="469" t="str">
        <f t="shared" si="84"/>
        <v/>
      </c>
      <c r="BZ60" s="441"/>
      <c r="CA60" s="456"/>
      <c r="CB60" s="457" t="str">
        <f t="shared" si="85"/>
        <v/>
      </c>
      <c r="CC60" s="441"/>
      <c r="CD60" s="456"/>
      <c r="CE60" s="457" t="str">
        <f t="shared" si="86"/>
        <v/>
      </c>
      <c r="CF60" s="441"/>
      <c r="CG60" s="456"/>
      <c r="CH60" s="457" t="str">
        <f t="shared" si="87"/>
        <v/>
      </c>
      <c r="CI60" s="441"/>
      <c r="CJ60" s="456"/>
      <c r="CK60" s="457" t="str">
        <f t="shared" si="88"/>
        <v/>
      </c>
      <c r="CL60" s="441"/>
      <c r="CM60" s="456"/>
      <c r="CN60" s="457" t="str">
        <f t="shared" si="89"/>
        <v/>
      </c>
      <c r="CO60" s="441"/>
      <c r="CP60" s="456"/>
      <c r="CQ60" s="457" t="str">
        <f t="shared" si="90"/>
        <v/>
      </c>
    </row>
    <row r="61" spans="1:95" ht="21" x14ac:dyDescent="0.25">
      <c r="A61" s="433"/>
      <c r="B61" s="436">
        <f t="shared" si="52"/>
        <v>0</v>
      </c>
      <c r="C61" s="439">
        <f t="shared" si="53"/>
        <v>0</v>
      </c>
      <c r="D61" s="598">
        <f>IF(ISTEXT(AZ61),0,IF(ISBLANK(AZ61),0,(AZ61/AY16)*D16))</f>
        <v>0</v>
      </c>
      <c r="E61" s="605" t="str">
        <f t="shared" si="54"/>
        <v/>
      </c>
      <c r="F61" s="607">
        <f t="shared" si="55"/>
        <v>0</v>
      </c>
      <c r="G61" s="598">
        <f>IF(ISTEXT(BC61),0,IF(ISBLANK(BC61),0,(BC61/BB16)*G16))</f>
        <v>0</v>
      </c>
      <c r="H61" s="605" t="str">
        <f t="shared" si="56"/>
        <v/>
      </c>
      <c r="I61" s="607">
        <f t="shared" si="57"/>
        <v>0</v>
      </c>
      <c r="J61" s="598">
        <f>IF(ISTEXT(BF61),0,IF(ISBLANK(BF61),0,(BF61/J16)*BE16))</f>
        <v>0</v>
      </c>
      <c r="K61" s="605" t="str">
        <f t="shared" si="58"/>
        <v/>
      </c>
      <c r="L61" s="607">
        <f t="shared" si="59"/>
        <v>0</v>
      </c>
      <c r="M61" s="598">
        <f>IF(ISTEXT(BI61),0,IF(ISBLANK(BI61),0,(BI61/BH16*M16)))</f>
        <v>0</v>
      </c>
      <c r="N61" s="605" t="str">
        <f t="shared" si="60"/>
        <v/>
      </c>
      <c r="O61" s="607">
        <f t="shared" si="61"/>
        <v>0</v>
      </c>
      <c r="P61" s="598">
        <f>IF(ISTEXT(BL61),0,IF(ISBLANK(BL61),0,(BL61/BK16)*P16))</f>
        <v>0</v>
      </c>
      <c r="Q61" s="605" t="str">
        <f t="shared" si="62"/>
        <v/>
      </c>
      <c r="R61" s="604">
        <f t="shared" si="63"/>
        <v>0</v>
      </c>
      <c r="S61" s="598">
        <f>IF(ISTEXT(BO61),0,IF(ISBLANK(BO61),0,(BO61/BN16)*S16))</f>
        <v>0</v>
      </c>
      <c r="T61" s="605" t="str">
        <f t="shared" si="64"/>
        <v/>
      </c>
      <c r="U61" s="607">
        <f t="shared" si="65"/>
        <v>0</v>
      </c>
      <c r="V61" s="598">
        <f>IF(ISTEXT(BR61),0,IF(ISBLANK(BR61),0,(BR61/BQ16)*V16))</f>
        <v>0</v>
      </c>
      <c r="W61" s="605" t="str">
        <f t="shared" si="66"/>
        <v/>
      </c>
      <c r="X61" s="607">
        <f t="shared" si="67"/>
        <v>0</v>
      </c>
      <c r="Y61" s="598">
        <f>IF(ISTEXT(BU61),0,IF(ISBLANK(BU61),0,(BU61/BT16)*Y16))</f>
        <v>0</v>
      </c>
      <c r="Z61" s="605" t="str">
        <f t="shared" si="68"/>
        <v/>
      </c>
      <c r="AA61" s="607">
        <f t="shared" si="69"/>
        <v>0</v>
      </c>
      <c r="AB61" s="598">
        <f>IF(ISTEXT(BX61),0,IF(ISBLANK(BX61),0,(BX61/BW16)*AB16))</f>
        <v>0</v>
      </c>
      <c r="AC61" s="605" t="str">
        <f t="shared" si="70"/>
        <v/>
      </c>
      <c r="AD61" s="604">
        <f t="shared" si="71"/>
        <v>0</v>
      </c>
      <c r="AE61" s="598">
        <f>IF(ISTEXT(CA61),0,IF(ISBLANK(CA61),0,(CA61/BZ16)*AE16))</f>
        <v>0</v>
      </c>
      <c r="AF61" s="605" t="str">
        <f t="shared" si="72"/>
        <v/>
      </c>
      <c r="AG61" s="604">
        <f t="shared" si="73"/>
        <v>0</v>
      </c>
      <c r="AH61" s="598">
        <f>IF(ISTEXT(CD61),0,IF(ISBLANK(CD61),0,(CD61/CC16)*AH16))</f>
        <v>0</v>
      </c>
      <c r="AI61" s="605" t="str">
        <f t="shared" si="74"/>
        <v/>
      </c>
      <c r="AJ61" s="604">
        <f t="shared" si="75"/>
        <v>0</v>
      </c>
      <c r="AK61" s="598">
        <f>IF(ISTEXT(CG61),0,IF(ISBLANK(CG61),0,(CG61/CF16)*AK16))</f>
        <v>0</v>
      </c>
      <c r="AL61" s="605" t="str">
        <f t="shared" si="76"/>
        <v/>
      </c>
      <c r="AM61" s="604">
        <f t="shared" si="77"/>
        <v>0</v>
      </c>
      <c r="AN61" s="598">
        <f>IF(ISTEXT(CJ61),0,IF(ISBLANK(CJ61),0,(CJ61/CI16)*AN16))</f>
        <v>0</v>
      </c>
      <c r="AO61" s="605" t="str">
        <f t="shared" si="78"/>
        <v/>
      </c>
      <c r="AP61" s="604">
        <f t="shared" si="79"/>
        <v>0</v>
      </c>
      <c r="AQ61" s="598">
        <f>IF(ISTEXT(CM61),0,IF(ISBLANK(CM61),0,(CM61/CL16)*AQ16))</f>
        <v>0</v>
      </c>
      <c r="AR61" s="605" t="str">
        <f t="shared" si="80"/>
        <v/>
      </c>
      <c r="AS61" s="604">
        <f t="shared" si="81"/>
        <v>0</v>
      </c>
      <c r="AT61" s="598">
        <f>IF(ISTEXT(CP61),0,IF(ISBLANK(CP61),0,(CP61/CO16)*AT16))</f>
        <v>0</v>
      </c>
      <c r="AU61" s="605" t="str">
        <f t="shared" si="82"/>
        <v/>
      </c>
      <c r="AV61" s="604">
        <f t="shared" si="83"/>
        <v>0</v>
      </c>
      <c r="AW61" s="447"/>
      <c r="AX61" s="442"/>
      <c r="AY61" s="441"/>
      <c r="AZ61" s="456"/>
      <c r="BA61" s="502" t="str">
        <f t="shared" si="47"/>
        <v/>
      </c>
      <c r="BB61" s="441"/>
      <c r="BC61" s="456"/>
      <c r="BD61" s="498" t="str">
        <f t="shared" si="48"/>
        <v/>
      </c>
      <c r="BE61" s="441"/>
      <c r="BF61" s="456"/>
      <c r="BG61" s="494" t="str">
        <f t="shared" si="49"/>
        <v/>
      </c>
      <c r="BH61" s="441"/>
      <c r="BI61" s="456"/>
      <c r="BJ61" s="490" t="str">
        <f t="shared" si="45"/>
        <v/>
      </c>
      <c r="BK61" s="441"/>
      <c r="BL61" s="456"/>
      <c r="BM61" s="486" t="str">
        <f t="shared" si="44"/>
        <v/>
      </c>
      <c r="BN61" s="441"/>
      <c r="BO61" s="456"/>
      <c r="BP61" s="482" t="str">
        <f t="shared" si="50"/>
        <v/>
      </c>
      <c r="BQ61" s="441"/>
      <c r="BR61" s="456"/>
      <c r="BS61" s="478" t="str">
        <f t="shared" si="51"/>
        <v/>
      </c>
      <c r="BT61" s="441"/>
      <c r="BU61" s="456"/>
      <c r="BV61" s="474" t="str">
        <f t="shared" si="46"/>
        <v/>
      </c>
      <c r="BW61" s="441"/>
      <c r="BX61" s="463"/>
      <c r="BY61" s="472" t="str">
        <f t="shared" si="84"/>
        <v/>
      </c>
      <c r="BZ61" s="441"/>
      <c r="CA61" s="463"/>
      <c r="CB61" s="464" t="str">
        <f t="shared" si="85"/>
        <v/>
      </c>
      <c r="CC61" s="441"/>
      <c r="CD61" s="463"/>
      <c r="CE61" s="464" t="str">
        <f t="shared" si="86"/>
        <v/>
      </c>
      <c r="CF61" s="441"/>
      <c r="CG61" s="463"/>
      <c r="CH61" s="464" t="str">
        <f t="shared" si="87"/>
        <v/>
      </c>
      <c r="CI61" s="441"/>
      <c r="CJ61" s="463"/>
      <c r="CK61" s="464" t="str">
        <f t="shared" si="88"/>
        <v/>
      </c>
      <c r="CL61" s="441"/>
      <c r="CM61" s="463"/>
      <c r="CN61" s="464" t="str">
        <f t="shared" si="89"/>
        <v/>
      </c>
      <c r="CO61" s="441"/>
      <c r="CP61" s="463"/>
      <c r="CQ61" s="464" t="str">
        <f t="shared" si="90"/>
        <v/>
      </c>
    </row>
    <row r="62" spans="1:95" ht="21" x14ac:dyDescent="0.25">
      <c r="A62" s="433"/>
      <c r="B62" s="436">
        <f t="shared" si="52"/>
        <v>0</v>
      </c>
      <c r="C62" s="439">
        <f t="shared" si="53"/>
        <v>0</v>
      </c>
      <c r="D62" s="596">
        <f>IF(ISTEXT(AZ62),0,IF(ISBLANK(AZ62),0,(AZ62/AY16)*D16))</f>
        <v>0</v>
      </c>
      <c r="E62" s="605" t="str">
        <f t="shared" si="54"/>
        <v/>
      </c>
      <c r="F62" s="603">
        <f t="shared" si="55"/>
        <v>0</v>
      </c>
      <c r="G62" s="596">
        <f>IF(ISTEXT(BC62),0,IF(ISBLANK(BC62),0,(BC62/BB16)*G16))</f>
        <v>0</v>
      </c>
      <c r="H62" s="605" t="str">
        <f t="shared" si="56"/>
        <v/>
      </c>
      <c r="I62" s="603">
        <f t="shared" si="57"/>
        <v>0</v>
      </c>
      <c r="J62" s="596">
        <f>IF(ISTEXT(BF62),0,IF(ISBLANK(BF62),0,(BF62/J16)*BE16))</f>
        <v>0</v>
      </c>
      <c r="K62" s="605" t="str">
        <f t="shared" si="58"/>
        <v/>
      </c>
      <c r="L62" s="603">
        <f t="shared" si="59"/>
        <v>0</v>
      </c>
      <c r="M62" s="596">
        <f>IF(ISTEXT(BI62),0,IF(ISBLANK(BI62),0,(BI62/BH16*M16)))</f>
        <v>0</v>
      </c>
      <c r="N62" s="605" t="str">
        <f t="shared" si="60"/>
        <v/>
      </c>
      <c r="O62" s="603">
        <f t="shared" si="61"/>
        <v>0</v>
      </c>
      <c r="P62" s="596">
        <f>IF(ISTEXT(BL62),0,IF(ISBLANK(BL62),0,(BL62/BK16)*P16))</f>
        <v>0</v>
      </c>
      <c r="Q62" s="605" t="str">
        <f t="shared" si="62"/>
        <v/>
      </c>
      <c r="R62" s="600">
        <f t="shared" si="63"/>
        <v>0</v>
      </c>
      <c r="S62" s="596">
        <f>IF(ISTEXT(BO62),0,IF(ISBLANK(BO62),0,(BO62/BN16)*S16))</f>
        <v>0</v>
      </c>
      <c r="T62" s="605" t="str">
        <f t="shared" si="64"/>
        <v/>
      </c>
      <c r="U62" s="603">
        <f t="shared" si="65"/>
        <v>0</v>
      </c>
      <c r="V62" s="596">
        <f>IF(ISTEXT(BR62),0,IF(ISBLANK(BR62),0,(BR62/BQ16)*V16))</f>
        <v>0</v>
      </c>
      <c r="W62" s="605" t="str">
        <f t="shared" si="66"/>
        <v/>
      </c>
      <c r="X62" s="603">
        <f t="shared" si="67"/>
        <v>0</v>
      </c>
      <c r="Y62" s="596">
        <f>IF(ISTEXT(BU62),0,IF(ISBLANK(BU62),0,(BU62/BT16)*Y16))</f>
        <v>0</v>
      </c>
      <c r="Z62" s="605" t="str">
        <f t="shared" si="68"/>
        <v/>
      </c>
      <c r="AA62" s="603">
        <f t="shared" si="69"/>
        <v>0</v>
      </c>
      <c r="AB62" s="596">
        <f>IF(ISTEXT(BX62),0,IF(ISBLANK(BX62),0,(BX62/BW16)*AB16))</f>
        <v>0</v>
      </c>
      <c r="AC62" s="605" t="str">
        <f t="shared" si="70"/>
        <v/>
      </c>
      <c r="AD62" s="600">
        <f t="shared" si="71"/>
        <v>0</v>
      </c>
      <c r="AE62" s="596">
        <f>IF(ISTEXT(CA62),0,IF(ISBLANK(CA62),0,(CA62/BZ16)*AE16))</f>
        <v>0</v>
      </c>
      <c r="AF62" s="605" t="str">
        <f t="shared" si="72"/>
        <v/>
      </c>
      <c r="AG62" s="600">
        <f t="shared" si="73"/>
        <v>0</v>
      </c>
      <c r="AH62" s="596">
        <f>IF(ISTEXT(CD62),0,IF(ISBLANK(CD62),0,(CD62/CC16)*AH16))</f>
        <v>0</v>
      </c>
      <c r="AI62" s="605" t="str">
        <f t="shared" si="74"/>
        <v/>
      </c>
      <c r="AJ62" s="600">
        <f t="shared" si="75"/>
        <v>0</v>
      </c>
      <c r="AK62" s="596">
        <f>IF(ISTEXT(CG62),0,IF(ISBLANK(CG62),0,(CG62/CF16)*AK16))</f>
        <v>0</v>
      </c>
      <c r="AL62" s="605" t="str">
        <f t="shared" si="76"/>
        <v/>
      </c>
      <c r="AM62" s="600">
        <f t="shared" si="77"/>
        <v>0</v>
      </c>
      <c r="AN62" s="596">
        <f>IF(ISTEXT(CJ62),0,IF(ISBLANK(CJ62),0,(CJ62/CI16)*AN16))</f>
        <v>0</v>
      </c>
      <c r="AO62" s="605" t="str">
        <f t="shared" si="78"/>
        <v/>
      </c>
      <c r="AP62" s="600">
        <f t="shared" si="79"/>
        <v>0</v>
      </c>
      <c r="AQ62" s="596">
        <f>IF(ISTEXT(CM62),0,IF(ISBLANK(CM62),0,(CM62/CL16)*AQ16))</f>
        <v>0</v>
      </c>
      <c r="AR62" s="605" t="str">
        <f t="shared" si="80"/>
        <v/>
      </c>
      <c r="AS62" s="600">
        <f t="shared" si="81"/>
        <v>0</v>
      </c>
      <c r="AT62" s="596">
        <f>IF(ISTEXT(CP62),0,IF(ISBLANK(CP62),0,(CP62/CO16)*AT16))</f>
        <v>0</v>
      </c>
      <c r="AU62" s="605" t="str">
        <f t="shared" si="82"/>
        <v/>
      </c>
      <c r="AV62" s="600">
        <f t="shared" si="83"/>
        <v>0</v>
      </c>
      <c r="AW62" s="447"/>
      <c r="AX62" s="442"/>
      <c r="AY62" s="441"/>
      <c r="AZ62" s="456"/>
      <c r="BA62" s="502" t="str">
        <f t="shared" si="47"/>
        <v/>
      </c>
      <c r="BB62" s="441"/>
      <c r="BC62" s="456"/>
      <c r="BD62" s="498" t="str">
        <f t="shared" si="48"/>
        <v/>
      </c>
      <c r="BE62" s="441"/>
      <c r="BF62" s="456"/>
      <c r="BG62" s="494" t="str">
        <f t="shared" si="49"/>
        <v/>
      </c>
      <c r="BH62" s="441"/>
      <c r="BI62" s="456"/>
      <c r="BJ62" s="490" t="str">
        <f t="shared" si="45"/>
        <v/>
      </c>
      <c r="BK62" s="441"/>
      <c r="BL62" s="456"/>
      <c r="BM62" s="486" t="str">
        <f t="shared" si="44"/>
        <v/>
      </c>
      <c r="BN62" s="441"/>
      <c r="BO62" s="456"/>
      <c r="BP62" s="482" t="str">
        <f t="shared" si="50"/>
        <v/>
      </c>
      <c r="BQ62" s="441"/>
      <c r="BR62" s="456"/>
      <c r="BS62" s="478" t="str">
        <f t="shared" si="51"/>
        <v/>
      </c>
      <c r="BT62" s="441"/>
      <c r="BU62" s="456"/>
      <c r="BV62" s="474" t="str">
        <f t="shared" si="46"/>
        <v/>
      </c>
      <c r="BW62" s="441"/>
      <c r="BX62" s="456"/>
      <c r="BY62" s="469" t="str">
        <f t="shared" si="84"/>
        <v/>
      </c>
      <c r="BZ62" s="441"/>
      <c r="CA62" s="456"/>
      <c r="CB62" s="457" t="str">
        <f t="shared" si="85"/>
        <v/>
      </c>
      <c r="CC62" s="441"/>
      <c r="CD62" s="456"/>
      <c r="CE62" s="457" t="str">
        <f t="shared" si="86"/>
        <v/>
      </c>
      <c r="CF62" s="441"/>
      <c r="CG62" s="456"/>
      <c r="CH62" s="457" t="str">
        <f t="shared" si="87"/>
        <v/>
      </c>
      <c r="CI62" s="441"/>
      <c r="CJ62" s="456"/>
      <c r="CK62" s="457" t="str">
        <f t="shared" si="88"/>
        <v/>
      </c>
      <c r="CL62" s="441"/>
      <c r="CM62" s="456"/>
      <c r="CN62" s="457" t="str">
        <f t="shared" si="89"/>
        <v/>
      </c>
      <c r="CO62" s="441"/>
      <c r="CP62" s="456"/>
      <c r="CQ62" s="457" t="str">
        <f t="shared" si="90"/>
        <v/>
      </c>
    </row>
    <row r="63" spans="1:95" ht="21" x14ac:dyDescent="0.25">
      <c r="A63" s="433"/>
      <c r="B63" s="436">
        <f t="shared" si="52"/>
        <v>0</v>
      </c>
      <c r="C63" s="439">
        <f t="shared" si="53"/>
        <v>0</v>
      </c>
      <c r="D63" s="596">
        <f>IF(ISTEXT(AZ63),0,IF(ISBLANK(AZ63),0,(AZ63/AY16)*D16))</f>
        <v>0</v>
      </c>
      <c r="E63" s="605" t="str">
        <f t="shared" si="54"/>
        <v/>
      </c>
      <c r="F63" s="603">
        <f t="shared" si="55"/>
        <v>0</v>
      </c>
      <c r="G63" s="596">
        <f>IF(ISTEXT(BC63),0,IF(ISBLANK(BC63),0,(BC63/BB16)*G16))</f>
        <v>0</v>
      </c>
      <c r="H63" s="605" t="str">
        <f t="shared" si="56"/>
        <v/>
      </c>
      <c r="I63" s="603">
        <f t="shared" si="57"/>
        <v>0</v>
      </c>
      <c r="J63" s="596">
        <f>IF(ISTEXT(BF63),0,IF(ISBLANK(BF63),0,(BF63/J16)*BE16))</f>
        <v>0</v>
      </c>
      <c r="K63" s="605" t="str">
        <f t="shared" si="58"/>
        <v/>
      </c>
      <c r="L63" s="603">
        <f t="shared" si="59"/>
        <v>0</v>
      </c>
      <c r="M63" s="596">
        <f>IF(ISTEXT(BI63),0,IF(ISBLANK(BI63),0,(BI63/BH16*M16)))</f>
        <v>0</v>
      </c>
      <c r="N63" s="605" t="str">
        <f t="shared" si="60"/>
        <v/>
      </c>
      <c r="O63" s="603">
        <f t="shared" si="61"/>
        <v>0</v>
      </c>
      <c r="P63" s="596">
        <f>IF(ISTEXT(BL63),0,IF(ISBLANK(BL63),0,(BL63/BK16)*P16))</f>
        <v>0</v>
      </c>
      <c r="Q63" s="605" t="str">
        <f t="shared" si="62"/>
        <v/>
      </c>
      <c r="R63" s="600">
        <f t="shared" si="63"/>
        <v>0</v>
      </c>
      <c r="S63" s="596">
        <f>IF(ISTEXT(BO63),0,IF(ISBLANK(BO63),0,(BO63/BN16)*S16))</f>
        <v>0</v>
      </c>
      <c r="T63" s="605" t="str">
        <f t="shared" si="64"/>
        <v/>
      </c>
      <c r="U63" s="603">
        <f t="shared" si="65"/>
        <v>0</v>
      </c>
      <c r="V63" s="596">
        <f>IF(ISTEXT(BR63),0,IF(ISBLANK(BR63),0,(BR63/BQ16)*V16))</f>
        <v>0</v>
      </c>
      <c r="W63" s="605" t="str">
        <f t="shared" si="66"/>
        <v/>
      </c>
      <c r="X63" s="603">
        <f t="shared" si="67"/>
        <v>0</v>
      </c>
      <c r="Y63" s="596">
        <f>IF(ISTEXT(BU63),0,IF(ISBLANK(BU63),0,(BU63/BT16)*Y16))</f>
        <v>0</v>
      </c>
      <c r="Z63" s="605" t="str">
        <f t="shared" si="68"/>
        <v/>
      </c>
      <c r="AA63" s="603">
        <f t="shared" si="69"/>
        <v>0</v>
      </c>
      <c r="AB63" s="596">
        <f>IF(ISTEXT(BX63),0,IF(ISBLANK(BX63),0,(BX63/BW16)*AB16))</f>
        <v>0</v>
      </c>
      <c r="AC63" s="605" t="str">
        <f t="shared" si="70"/>
        <v/>
      </c>
      <c r="AD63" s="600">
        <f t="shared" si="71"/>
        <v>0</v>
      </c>
      <c r="AE63" s="596">
        <f>IF(ISTEXT(CA63),0,IF(ISBLANK(CA63),0,(CA63/BZ16)*AE16))</f>
        <v>0</v>
      </c>
      <c r="AF63" s="605" t="str">
        <f t="shared" si="72"/>
        <v/>
      </c>
      <c r="AG63" s="600">
        <f t="shared" si="73"/>
        <v>0</v>
      </c>
      <c r="AH63" s="596">
        <f>IF(ISTEXT(CD63),0,IF(ISBLANK(CD63),0,(CD63/CC16)*AH16))</f>
        <v>0</v>
      </c>
      <c r="AI63" s="605" t="str">
        <f t="shared" si="74"/>
        <v/>
      </c>
      <c r="AJ63" s="600">
        <f t="shared" si="75"/>
        <v>0</v>
      </c>
      <c r="AK63" s="596">
        <f>IF(ISTEXT(CG63),0,IF(ISBLANK(CG63),0,(CG63/CF16)*AK16))</f>
        <v>0</v>
      </c>
      <c r="AL63" s="605" t="str">
        <f t="shared" si="76"/>
        <v/>
      </c>
      <c r="AM63" s="600">
        <f t="shared" si="77"/>
        <v>0</v>
      </c>
      <c r="AN63" s="596">
        <f>IF(ISTEXT(CJ63),0,IF(ISBLANK(CJ63),0,(CJ63/CI16)*AN16))</f>
        <v>0</v>
      </c>
      <c r="AO63" s="605" t="str">
        <f t="shared" si="78"/>
        <v/>
      </c>
      <c r="AP63" s="600">
        <f t="shared" si="79"/>
        <v>0</v>
      </c>
      <c r="AQ63" s="596">
        <f>IF(ISTEXT(CM63),0,IF(ISBLANK(CM63),0,(CM63/CL16)*AQ16))</f>
        <v>0</v>
      </c>
      <c r="AR63" s="605" t="str">
        <f t="shared" si="80"/>
        <v/>
      </c>
      <c r="AS63" s="600">
        <f t="shared" si="81"/>
        <v>0</v>
      </c>
      <c r="AT63" s="596">
        <f>IF(ISTEXT(CP63),0,IF(ISBLANK(CP63),0,(CP63/CO16)*AT16))</f>
        <v>0</v>
      </c>
      <c r="AU63" s="605" t="str">
        <f t="shared" si="82"/>
        <v/>
      </c>
      <c r="AV63" s="600">
        <f t="shared" si="83"/>
        <v>0</v>
      </c>
      <c r="AW63" s="447"/>
      <c r="AX63" s="442"/>
      <c r="AY63" s="441"/>
      <c r="AZ63" s="456"/>
      <c r="BA63" s="502" t="str">
        <f t="shared" si="47"/>
        <v/>
      </c>
      <c r="BB63" s="441"/>
      <c r="BC63" s="456"/>
      <c r="BD63" s="498" t="str">
        <f t="shared" si="48"/>
        <v/>
      </c>
      <c r="BE63" s="441"/>
      <c r="BF63" s="456"/>
      <c r="BG63" s="494" t="str">
        <f t="shared" si="49"/>
        <v/>
      </c>
      <c r="BH63" s="441"/>
      <c r="BI63" s="456"/>
      <c r="BJ63" s="490" t="str">
        <f t="shared" si="45"/>
        <v/>
      </c>
      <c r="BK63" s="441"/>
      <c r="BL63" s="456"/>
      <c r="BM63" s="486" t="str">
        <f t="shared" si="44"/>
        <v/>
      </c>
      <c r="BN63" s="441"/>
      <c r="BO63" s="456"/>
      <c r="BP63" s="482" t="str">
        <f t="shared" si="50"/>
        <v/>
      </c>
      <c r="BQ63" s="441"/>
      <c r="BR63" s="456"/>
      <c r="BS63" s="478" t="str">
        <f t="shared" si="51"/>
        <v/>
      </c>
      <c r="BT63" s="441"/>
      <c r="BU63" s="456"/>
      <c r="BV63" s="474" t="str">
        <f t="shared" si="46"/>
        <v/>
      </c>
      <c r="BW63" s="441"/>
      <c r="BX63" s="456"/>
      <c r="BY63" s="469" t="str">
        <f t="shared" si="84"/>
        <v/>
      </c>
      <c r="BZ63" s="441"/>
      <c r="CA63" s="456"/>
      <c r="CB63" s="457" t="str">
        <f t="shared" si="85"/>
        <v/>
      </c>
      <c r="CC63" s="441"/>
      <c r="CD63" s="456"/>
      <c r="CE63" s="457" t="str">
        <f t="shared" si="86"/>
        <v/>
      </c>
      <c r="CF63" s="441"/>
      <c r="CG63" s="456"/>
      <c r="CH63" s="457" t="str">
        <f t="shared" si="87"/>
        <v/>
      </c>
      <c r="CI63" s="441"/>
      <c r="CJ63" s="456"/>
      <c r="CK63" s="457" t="str">
        <f t="shared" si="88"/>
        <v/>
      </c>
      <c r="CL63" s="441"/>
      <c r="CM63" s="456"/>
      <c r="CN63" s="457" t="str">
        <f t="shared" si="89"/>
        <v/>
      </c>
      <c r="CO63" s="441"/>
      <c r="CP63" s="456"/>
      <c r="CQ63" s="457" t="str">
        <f t="shared" si="90"/>
        <v/>
      </c>
    </row>
    <row r="64" spans="1:95" ht="21" x14ac:dyDescent="0.25">
      <c r="A64" s="433"/>
      <c r="B64" s="436">
        <f t="shared" si="52"/>
        <v>0</v>
      </c>
      <c r="C64" s="439">
        <f t="shared" si="53"/>
        <v>0</v>
      </c>
      <c r="D64" s="596">
        <f>IF(ISTEXT(AZ64),0,IF(ISBLANK(AZ64),0,(AZ64/AY16)*D16))</f>
        <v>0</v>
      </c>
      <c r="E64" s="605" t="str">
        <f t="shared" si="54"/>
        <v/>
      </c>
      <c r="F64" s="603">
        <f t="shared" si="55"/>
        <v>0</v>
      </c>
      <c r="G64" s="596">
        <f>IF(ISTEXT(BC64),0,IF(ISBLANK(BC64),0,(BC64/BB16)*G16))</f>
        <v>0</v>
      </c>
      <c r="H64" s="605" t="str">
        <f t="shared" si="56"/>
        <v/>
      </c>
      <c r="I64" s="603">
        <f t="shared" si="57"/>
        <v>0</v>
      </c>
      <c r="J64" s="596">
        <f>IF(ISTEXT(BF64),0,IF(ISBLANK(BF64),0,(BF64/J16)*BE16))</f>
        <v>0</v>
      </c>
      <c r="K64" s="605" t="str">
        <f t="shared" si="58"/>
        <v/>
      </c>
      <c r="L64" s="603">
        <f t="shared" si="59"/>
        <v>0</v>
      </c>
      <c r="M64" s="596">
        <f>IF(ISTEXT(BI64),0,IF(ISBLANK(BI64),0,(BI64/BH16*M16)))</f>
        <v>0</v>
      </c>
      <c r="N64" s="605" t="str">
        <f t="shared" si="60"/>
        <v/>
      </c>
      <c r="O64" s="603">
        <f t="shared" si="61"/>
        <v>0</v>
      </c>
      <c r="P64" s="596">
        <f>IF(ISTEXT(BL64),0,IF(ISBLANK(BL64),0,(BL64/BK16)*P16))</f>
        <v>0</v>
      </c>
      <c r="Q64" s="605" t="str">
        <f t="shared" si="62"/>
        <v/>
      </c>
      <c r="R64" s="600">
        <f t="shared" si="63"/>
        <v>0</v>
      </c>
      <c r="S64" s="596">
        <f>IF(ISTEXT(BO64),0,IF(ISBLANK(BO64),0,(BO64/BN16)*S16))</f>
        <v>0</v>
      </c>
      <c r="T64" s="605" t="str">
        <f t="shared" si="64"/>
        <v/>
      </c>
      <c r="U64" s="603">
        <f t="shared" si="65"/>
        <v>0</v>
      </c>
      <c r="V64" s="596">
        <f>IF(ISTEXT(BR64),0,IF(ISBLANK(BR64),0,(BR64/BQ16)*V16))</f>
        <v>0</v>
      </c>
      <c r="W64" s="605" t="str">
        <f t="shared" si="66"/>
        <v/>
      </c>
      <c r="X64" s="603">
        <f t="shared" si="67"/>
        <v>0</v>
      </c>
      <c r="Y64" s="596">
        <f>IF(ISTEXT(BU64),0,IF(ISBLANK(BU64),0,(BU64/BT16)*Y16))</f>
        <v>0</v>
      </c>
      <c r="Z64" s="605" t="str">
        <f t="shared" si="68"/>
        <v/>
      </c>
      <c r="AA64" s="603">
        <f t="shared" si="69"/>
        <v>0</v>
      </c>
      <c r="AB64" s="596">
        <f>IF(ISTEXT(BX64),0,IF(ISBLANK(BX64),0,(BX64/BW16)*AB16))</f>
        <v>0</v>
      </c>
      <c r="AC64" s="605" t="str">
        <f t="shared" si="70"/>
        <v/>
      </c>
      <c r="AD64" s="600">
        <f t="shared" si="71"/>
        <v>0</v>
      </c>
      <c r="AE64" s="596">
        <f>IF(ISTEXT(CA64),0,IF(ISBLANK(CA64),0,(CA64/BZ16)*AE16))</f>
        <v>0</v>
      </c>
      <c r="AF64" s="605" t="str">
        <f t="shared" si="72"/>
        <v/>
      </c>
      <c r="AG64" s="600">
        <f t="shared" si="73"/>
        <v>0</v>
      </c>
      <c r="AH64" s="596">
        <f>IF(ISTEXT(CD64),0,IF(ISBLANK(CD64),0,(CD64/CC16)*AH16))</f>
        <v>0</v>
      </c>
      <c r="AI64" s="605" t="str">
        <f t="shared" si="74"/>
        <v/>
      </c>
      <c r="AJ64" s="600">
        <f t="shared" si="75"/>
        <v>0</v>
      </c>
      <c r="AK64" s="596">
        <f>IF(ISTEXT(CG64),0,IF(ISBLANK(CG64),0,(CG64/CF16)*AK16))</f>
        <v>0</v>
      </c>
      <c r="AL64" s="605" t="str">
        <f t="shared" si="76"/>
        <v/>
      </c>
      <c r="AM64" s="600">
        <f t="shared" si="77"/>
        <v>0</v>
      </c>
      <c r="AN64" s="596">
        <f>IF(ISTEXT(CJ64),0,IF(ISBLANK(CJ64),0,(CJ64/CI16)*AN16))</f>
        <v>0</v>
      </c>
      <c r="AO64" s="605" t="str">
        <f t="shared" si="78"/>
        <v/>
      </c>
      <c r="AP64" s="600">
        <f t="shared" si="79"/>
        <v>0</v>
      </c>
      <c r="AQ64" s="596">
        <f>IF(ISTEXT(CM64),0,IF(ISBLANK(CM64),0,(CM64/CL16)*AQ16))</f>
        <v>0</v>
      </c>
      <c r="AR64" s="605" t="str">
        <f t="shared" si="80"/>
        <v/>
      </c>
      <c r="AS64" s="600">
        <f t="shared" si="81"/>
        <v>0</v>
      </c>
      <c r="AT64" s="596">
        <f>IF(ISTEXT(CP64),0,IF(ISBLANK(CP64),0,(CP64/CO16)*AT16))</f>
        <v>0</v>
      </c>
      <c r="AU64" s="605" t="str">
        <f t="shared" si="82"/>
        <v/>
      </c>
      <c r="AV64" s="600">
        <f t="shared" si="83"/>
        <v>0</v>
      </c>
      <c r="AW64" s="447"/>
      <c r="AX64" s="442"/>
      <c r="AY64" s="441"/>
      <c r="AZ64" s="456"/>
      <c r="BA64" s="502" t="str">
        <f t="shared" si="47"/>
        <v/>
      </c>
      <c r="BB64" s="441"/>
      <c r="BC64" s="456"/>
      <c r="BD64" s="498" t="str">
        <f t="shared" si="48"/>
        <v/>
      </c>
      <c r="BE64" s="441"/>
      <c r="BF64" s="456"/>
      <c r="BG64" s="494" t="str">
        <f t="shared" si="49"/>
        <v/>
      </c>
      <c r="BH64" s="441"/>
      <c r="BI64" s="456"/>
      <c r="BJ64" s="490" t="str">
        <f t="shared" si="45"/>
        <v/>
      </c>
      <c r="BK64" s="441"/>
      <c r="BL64" s="456"/>
      <c r="BM64" s="486" t="str">
        <f t="shared" si="44"/>
        <v/>
      </c>
      <c r="BN64" s="441"/>
      <c r="BO64" s="456"/>
      <c r="BP64" s="482" t="str">
        <f t="shared" si="50"/>
        <v/>
      </c>
      <c r="BQ64" s="441"/>
      <c r="BR64" s="456"/>
      <c r="BS64" s="478" t="str">
        <f t="shared" si="51"/>
        <v/>
      </c>
      <c r="BT64" s="441"/>
      <c r="BU64" s="456"/>
      <c r="BV64" s="474" t="str">
        <f t="shared" si="46"/>
        <v/>
      </c>
      <c r="BW64" s="441"/>
      <c r="BX64" s="456"/>
      <c r="BY64" s="469" t="str">
        <f t="shared" si="84"/>
        <v/>
      </c>
      <c r="BZ64" s="441"/>
      <c r="CA64" s="456"/>
      <c r="CB64" s="457" t="str">
        <f t="shared" si="85"/>
        <v/>
      </c>
      <c r="CC64" s="441"/>
      <c r="CD64" s="456"/>
      <c r="CE64" s="457" t="str">
        <f t="shared" si="86"/>
        <v/>
      </c>
      <c r="CF64" s="441"/>
      <c r="CG64" s="456"/>
      <c r="CH64" s="457" t="str">
        <f t="shared" si="87"/>
        <v/>
      </c>
      <c r="CI64" s="441"/>
      <c r="CJ64" s="456"/>
      <c r="CK64" s="457" t="str">
        <f t="shared" si="88"/>
        <v/>
      </c>
      <c r="CL64" s="441"/>
      <c r="CM64" s="456"/>
      <c r="CN64" s="457" t="str">
        <f t="shared" si="89"/>
        <v/>
      </c>
      <c r="CO64" s="441"/>
      <c r="CP64" s="456"/>
      <c r="CQ64" s="457" t="str">
        <f t="shared" si="90"/>
        <v/>
      </c>
    </row>
    <row r="65" spans="1:95" ht="21" x14ac:dyDescent="0.25">
      <c r="A65" s="433"/>
      <c r="B65" s="436">
        <f t="shared" si="52"/>
        <v>0</v>
      </c>
      <c r="C65" s="439">
        <f t="shared" si="53"/>
        <v>0</v>
      </c>
      <c r="D65" s="596">
        <f>IF(ISTEXT(AZ65),0,IF(ISBLANK(AZ65),0,(AZ65/AY16)*D16))</f>
        <v>0</v>
      </c>
      <c r="E65" s="605" t="str">
        <f t="shared" si="54"/>
        <v/>
      </c>
      <c r="F65" s="603">
        <f t="shared" si="55"/>
        <v>0</v>
      </c>
      <c r="G65" s="596">
        <f>IF(ISTEXT(BC65),0,IF(ISBLANK(BC65),0,(BC65/BB16)*G16))</f>
        <v>0</v>
      </c>
      <c r="H65" s="605" t="str">
        <f t="shared" si="56"/>
        <v/>
      </c>
      <c r="I65" s="603">
        <f t="shared" si="57"/>
        <v>0</v>
      </c>
      <c r="J65" s="596">
        <f>IF(ISTEXT(BF65),0,IF(ISBLANK(BF65),0,(BF65/J16)*BE16))</f>
        <v>0</v>
      </c>
      <c r="K65" s="605" t="str">
        <f t="shared" si="58"/>
        <v/>
      </c>
      <c r="L65" s="603">
        <f t="shared" si="59"/>
        <v>0</v>
      </c>
      <c r="M65" s="596">
        <f>IF(ISTEXT(BI65),0,IF(ISBLANK(BI65),0,(BI65/BH16*M16)))</f>
        <v>0</v>
      </c>
      <c r="N65" s="605" t="str">
        <f t="shared" si="60"/>
        <v/>
      </c>
      <c r="O65" s="603">
        <f t="shared" si="61"/>
        <v>0</v>
      </c>
      <c r="P65" s="596">
        <f>IF(ISTEXT(BL65),0,IF(ISBLANK(BL65),0,(BL65/BK16)*P16))</f>
        <v>0</v>
      </c>
      <c r="Q65" s="605" t="str">
        <f t="shared" si="62"/>
        <v/>
      </c>
      <c r="R65" s="600">
        <f t="shared" si="63"/>
        <v>0</v>
      </c>
      <c r="S65" s="596">
        <f>IF(ISTEXT(BO65),0,IF(ISBLANK(BO65),0,(BO65/BN16)*S16))</f>
        <v>0</v>
      </c>
      <c r="T65" s="605" t="str">
        <f t="shared" si="64"/>
        <v/>
      </c>
      <c r="U65" s="603">
        <f t="shared" si="65"/>
        <v>0</v>
      </c>
      <c r="V65" s="596">
        <f>IF(ISTEXT(BR65),0,IF(ISBLANK(BR65),0,(BR65/BQ16)*V16))</f>
        <v>0</v>
      </c>
      <c r="W65" s="605" t="str">
        <f t="shared" si="66"/>
        <v/>
      </c>
      <c r="X65" s="603">
        <f t="shared" si="67"/>
        <v>0</v>
      </c>
      <c r="Y65" s="596">
        <f>IF(ISTEXT(BU65),0,IF(ISBLANK(BU65),0,(BU65/BT16)*Y16))</f>
        <v>0</v>
      </c>
      <c r="Z65" s="605" t="str">
        <f t="shared" si="68"/>
        <v/>
      </c>
      <c r="AA65" s="603">
        <f t="shared" si="69"/>
        <v>0</v>
      </c>
      <c r="AB65" s="596">
        <f>IF(ISTEXT(BX65),0,IF(ISBLANK(BX65),0,(BX65/BW16)*AB16))</f>
        <v>0</v>
      </c>
      <c r="AC65" s="605" t="str">
        <f t="shared" si="70"/>
        <v/>
      </c>
      <c r="AD65" s="600">
        <f t="shared" si="71"/>
        <v>0</v>
      </c>
      <c r="AE65" s="596">
        <f>IF(ISTEXT(CA65),0,IF(ISBLANK(CA65),0,(CA65/BZ16)*AE16))</f>
        <v>0</v>
      </c>
      <c r="AF65" s="605" t="str">
        <f t="shared" si="72"/>
        <v/>
      </c>
      <c r="AG65" s="600">
        <f t="shared" si="73"/>
        <v>0</v>
      </c>
      <c r="AH65" s="596">
        <f>IF(ISTEXT(CD65),0,IF(ISBLANK(CD65),0,(CD65/CC16)*AH16))</f>
        <v>0</v>
      </c>
      <c r="AI65" s="605" t="str">
        <f t="shared" si="74"/>
        <v/>
      </c>
      <c r="AJ65" s="600">
        <f t="shared" si="75"/>
        <v>0</v>
      </c>
      <c r="AK65" s="596">
        <f>IF(ISTEXT(CG65),0,IF(ISBLANK(CG65),0,(CG65/CF16)*AK16))</f>
        <v>0</v>
      </c>
      <c r="AL65" s="605" t="str">
        <f t="shared" si="76"/>
        <v/>
      </c>
      <c r="AM65" s="600">
        <f t="shared" si="77"/>
        <v>0</v>
      </c>
      <c r="AN65" s="596">
        <f>IF(ISTEXT(CJ65),0,IF(ISBLANK(CJ65),0,(CJ65/CI16)*AN16))</f>
        <v>0</v>
      </c>
      <c r="AO65" s="605" t="str">
        <f t="shared" si="78"/>
        <v/>
      </c>
      <c r="AP65" s="600">
        <f t="shared" si="79"/>
        <v>0</v>
      </c>
      <c r="AQ65" s="596">
        <f>IF(ISTEXT(CM65),0,IF(ISBLANK(CM65),0,(CM65/CL16)*AQ16))</f>
        <v>0</v>
      </c>
      <c r="AR65" s="605" t="str">
        <f t="shared" si="80"/>
        <v/>
      </c>
      <c r="AS65" s="600">
        <f t="shared" si="81"/>
        <v>0</v>
      </c>
      <c r="AT65" s="596">
        <f>IF(ISTEXT(CP65),0,IF(ISBLANK(CP65),0,(CP65/CO16)*AT16))</f>
        <v>0</v>
      </c>
      <c r="AU65" s="605" t="str">
        <f t="shared" si="82"/>
        <v/>
      </c>
      <c r="AV65" s="600">
        <f t="shared" si="83"/>
        <v>0</v>
      </c>
      <c r="AW65" s="447"/>
      <c r="AX65" s="442"/>
      <c r="AY65" s="441"/>
      <c r="AZ65" s="461"/>
      <c r="BA65" s="504" t="str">
        <f t="shared" si="47"/>
        <v/>
      </c>
      <c r="BB65" s="441"/>
      <c r="BC65" s="461"/>
      <c r="BD65" s="500" t="str">
        <f t="shared" si="48"/>
        <v/>
      </c>
      <c r="BE65" s="441"/>
      <c r="BF65" s="461"/>
      <c r="BG65" s="496" t="str">
        <f t="shared" si="49"/>
        <v/>
      </c>
      <c r="BH65" s="441"/>
      <c r="BI65" s="461"/>
      <c r="BJ65" s="492" t="str">
        <f t="shared" si="45"/>
        <v/>
      </c>
      <c r="BK65" s="441"/>
      <c r="BL65" s="461"/>
      <c r="BM65" s="488" t="str">
        <f t="shared" si="44"/>
        <v/>
      </c>
      <c r="BN65" s="441"/>
      <c r="BO65" s="461"/>
      <c r="BP65" s="484" t="str">
        <f t="shared" si="50"/>
        <v/>
      </c>
      <c r="BQ65" s="441"/>
      <c r="BR65" s="461"/>
      <c r="BS65" s="480" t="str">
        <f t="shared" si="51"/>
        <v/>
      </c>
      <c r="BT65" s="441"/>
      <c r="BU65" s="461"/>
      <c r="BV65" s="476" t="str">
        <f t="shared" si="46"/>
        <v/>
      </c>
      <c r="BW65" s="441"/>
      <c r="BX65" s="461"/>
      <c r="BY65" s="471" t="str">
        <f t="shared" si="84"/>
        <v/>
      </c>
      <c r="BZ65" s="441"/>
      <c r="CA65" s="461"/>
      <c r="CB65" s="462" t="str">
        <f t="shared" si="85"/>
        <v/>
      </c>
      <c r="CC65" s="441"/>
      <c r="CD65" s="461"/>
      <c r="CE65" s="462" t="str">
        <f t="shared" si="86"/>
        <v/>
      </c>
      <c r="CF65" s="441"/>
      <c r="CG65" s="461"/>
      <c r="CH65" s="462" t="str">
        <f t="shared" si="87"/>
        <v/>
      </c>
      <c r="CI65" s="441"/>
      <c r="CJ65" s="461"/>
      <c r="CK65" s="462" t="str">
        <f t="shared" si="88"/>
        <v/>
      </c>
      <c r="CL65" s="441"/>
      <c r="CM65" s="461"/>
      <c r="CN65" s="462" t="str">
        <f t="shared" si="89"/>
        <v/>
      </c>
      <c r="CO65" s="441"/>
      <c r="CP65" s="461"/>
      <c r="CQ65" s="462" t="str">
        <f t="shared" si="90"/>
        <v/>
      </c>
    </row>
    <row r="66" spans="1:95" ht="21" x14ac:dyDescent="0.25">
      <c r="A66" s="433"/>
      <c r="B66" s="436">
        <f t="shared" si="52"/>
        <v>0</v>
      </c>
      <c r="C66" s="439">
        <f t="shared" si="53"/>
        <v>0</v>
      </c>
      <c r="D66" s="596">
        <f>IF(ISTEXT(AZ66),0,IF(ISBLANK(AZ66),0,(AZ66/AY16)*D16))</f>
        <v>0</v>
      </c>
      <c r="E66" s="605" t="str">
        <f t="shared" si="54"/>
        <v/>
      </c>
      <c r="F66" s="603">
        <f t="shared" si="55"/>
        <v>0</v>
      </c>
      <c r="G66" s="596">
        <f>IF(ISTEXT(BC66),0,IF(ISBLANK(BC66),0,(BC66/BB16)*G16))</f>
        <v>0</v>
      </c>
      <c r="H66" s="605" t="str">
        <f t="shared" si="56"/>
        <v/>
      </c>
      <c r="I66" s="603">
        <f t="shared" si="57"/>
        <v>0</v>
      </c>
      <c r="J66" s="596">
        <f>IF(ISTEXT(BF66),0,IF(ISBLANK(BF66),0,(BF66/J16)*BE16))</f>
        <v>0</v>
      </c>
      <c r="K66" s="605" t="str">
        <f t="shared" si="58"/>
        <v/>
      </c>
      <c r="L66" s="603">
        <f t="shared" si="59"/>
        <v>0</v>
      </c>
      <c r="M66" s="596">
        <f>IF(ISTEXT(BI66),0,IF(ISBLANK(BI66),0,(BI66/BH16*M16)))</f>
        <v>0</v>
      </c>
      <c r="N66" s="605" t="str">
        <f t="shared" si="60"/>
        <v/>
      </c>
      <c r="O66" s="603">
        <f t="shared" si="61"/>
        <v>0</v>
      </c>
      <c r="P66" s="596">
        <f>IF(ISTEXT(BL66),0,IF(ISBLANK(BL66),0,(BL66/BK16)*P16))</f>
        <v>0</v>
      </c>
      <c r="Q66" s="605" t="str">
        <f t="shared" si="62"/>
        <v/>
      </c>
      <c r="R66" s="600">
        <f t="shared" si="63"/>
        <v>0</v>
      </c>
      <c r="S66" s="596">
        <f>IF(ISTEXT(BO66),0,IF(ISBLANK(BO66),0,(BO66/BN16)*S16))</f>
        <v>0</v>
      </c>
      <c r="T66" s="605" t="str">
        <f t="shared" si="64"/>
        <v/>
      </c>
      <c r="U66" s="603">
        <f t="shared" si="65"/>
        <v>0</v>
      </c>
      <c r="V66" s="596">
        <f>IF(ISTEXT(BR66),0,IF(ISBLANK(BR66),0,(BR66/BQ16)*V16))</f>
        <v>0</v>
      </c>
      <c r="W66" s="605" t="str">
        <f t="shared" si="66"/>
        <v/>
      </c>
      <c r="X66" s="603">
        <f t="shared" si="67"/>
        <v>0</v>
      </c>
      <c r="Y66" s="596">
        <f>IF(ISTEXT(BU66),0,IF(ISBLANK(BU66),0,(BU66/BT16)*Y16))</f>
        <v>0</v>
      </c>
      <c r="Z66" s="605" t="str">
        <f t="shared" si="68"/>
        <v/>
      </c>
      <c r="AA66" s="603">
        <f t="shared" si="69"/>
        <v>0</v>
      </c>
      <c r="AB66" s="596">
        <f>IF(ISTEXT(BX66),0,IF(ISBLANK(BX66),0,(BX66/BW16)*AB16))</f>
        <v>0</v>
      </c>
      <c r="AC66" s="605" t="str">
        <f t="shared" si="70"/>
        <v/>
      </c>
      <c r="AD66" s="600">
        <f t="shared" si="71"/>
        <v>0</v>
      </c>
      <c r="AE66" s="596">
        <f>IF(ISTEXT(CA66),0,IF(ISBLANK(CA66),0,(CA66/BZ16)*AE16))</f>
        <v>0</v>
      </c>
      <c r="AF66" s="605" t="str">
        <f t="shared" si="72"/>
        <v/>
      </c>
      <c r="AG66" s="600">
        <f t="shared" si="73"/>
        <v>0</v>
      </c>
      <c r="AH66" s="596">
        <f>IF(ISTEXT(CD66),0,IF(ISBLANK(CD66),0,(CD66/CC16)*AH16))</f>
        <v>0</v>
      </c>
      <c r="AI66" s="605" t="str">
        <f t="shared" si="74"/>
        <v/>
      </c>
      <c r="AJ66" s="600">
        <f t="shared" si="75"/>
        <v>0</v>
      </c>
      <c r="AK66" s="596">
        <f>IF(ISTEXT(CG66),0,IF(ISBLANK(CG66),0,(CG66/CF16)*AK16))</f>
        <v>0</v>
      </c>
      <c r="AL66" s="605" t="str">
        <f t="shared" si="76"/>
        <v/>
      </c>
      <c r="AM66" s="600">
        <f t="shared" si="77"/>
        <v>0</v>
      </c>
      <c r="AN66" s="596">
        <f>IF(ISTEXT(CJ66),0,IF(ISBLANK(CJ66),0,(CJ66/CI16)*AN16))</f>
        <v>0</v>
      </c>
      <c r="AO66" s="605" t="str">
        <f t="shared" si="78"/>
        <v/>
      </c>
      <c r="AP66" s="600">
        <f t="shared" si="79"/>
        <v>0</v>
      </c>
      <c r="AQ66" s="596">
        <f>IF(ISTEXT(CM66),0,IF(ISBLANK(CM66),0,(CM66/CL16)*AQ16))</f>
        <v>0</v>
      </c>
      <c r="AR66" s="605" t="str">
        <f t="shared" si="80"/>
        <v/>
      </c>
      <c r="AS66" s="600">
        <f t="shared" si="81"/>
        <v>0</v>
      </c>
      <c r="AT66" s="596">
        <f>IF(ISTEXT(CP66),0,IF(ISBLANK(CP66),0,(CP66/CO16)*AT16))</f>
        <v>0</v>
      </c>
      <c r="AU66" s="605" t="str">
        <f t="shared" si="82"/>
        <v/>
      </c>
      <c r="AV66" s="600">
        <f t="shared" si="83"/>
        <v>0</v>
      </c>
      <c r="AW66" s="447"/>
      <c r="AX66" s="442"/>
      <c r="AY66" s="441"/>
      <c r="AZ66" s="456"/>
      <c r="BA66" s="502" t="str">
        <f t="shared" si="47"/>
        <v/>
      </c>
      <c r="BB66" s="441"/>
      <c r="BC66" s="456"/>
      <c r="BD66" s="498" t="str">
        <f t="shared" si="48"/>
        <v/>
      </c>
      <c r="BE66" s="441"/>
      <c r="BF66" s="456"/>
      <c r="BG66" s="494" t="str">
        <f t="shared" si="49"/>
        <v/>
      </c>
      <c r="BH66" s="441"/>
      <c r="BI66" s="456"/>
      <c r="BJ66" s="490" t="str">
        <f t="shared" si="45"/>
        <v/>
      </c>
      <c r="BK66" s="441"/>
      <c r="BL66" s="456"/>
      <c r="BM66" s="486" t="str">
        <f t="shared" si="44"/>
        <v/>
      </c>
      <c r="BN66" s="441"/>
      <c r="BO66" s="456"/>
      <c r="BP66" s="482" t="str">
        <f t="shared" si="50"/>
        <v/>
      </c>
      <c r="BQ66" s="441"/>
      <c r="BR66" s="456"/>
      <c r="BS66" s="478" t="str">
        <f t="shared" si="51"/>
        <v/>
      </c>
      <c r="BT66" s="441"/>
      <c r="BU66" s="456"/>
      <c r="BV66" s="474" t="str">
        <f t="shared" si="46"/>
        <v/>
      </c>
      <c r="BW66" s="441"/>
      <c r="BX66" s="461"/>
      <c r="BY66" s="471" t="str">
        <f t="shared" si="84"/>
        <v/>
      </c>
      <c r="BZ66" s="441"/>
      <c r="CA66" s="461"/>
      <c r="CB66" s="462" t="str">
        <f t="shared" si="85"/>
        <v/>
      </c>
      <c r="CC66" s="441"/>
      <c r="CD66" s="461"/>
      <c r="CE66" s="462" t="str">
        <f t="shared" si="86"/>
        <v/>
      </c>
      <c r="CF66" s="441"/>
      <c r="CG66" s="461"/>
      <c r="CH66" s="462" t="str">
        <f t="shared" si="87"/>
        <v/>
      </c>
      <c r="CI66" s="441"/>
      <c r="CJ66" s="461"/>
      <c r="CK66" s="462" t="str">
        <f t="shared" si="88"/>
        <v/>
      </c>
      <c r="CL66" s="441"/>
      <c r="CM66" s="461"/>
      <c r="CN66" s="462" t="str">
        <f t="shared" si="89"/>
        <v/>
      </c>
      <c r="CO66" s="441"/>
      <c r="CP66" s="461"/>
      <c r="CQ66" s="462" t="str">
        <f t="shared" si="90"/>
        <v/>
      </c>
    </row>
    <row r="67" spans="1:95" ht="21" x14ac:dyDescent="0.25">
      <c r="A67" s="433"/>
      <c r="B67" s="436">
        <f t="shared" si="52"/>
        <v>0</v>
      </c>
      <c r="C67" s="439">
        <f t="shared" si="53"/>
        <v>0</v>
      </c>
      <c r="D67" s="596">
        <f>IF(ISTEXT(AZ67),0,IF(ISBLANK(AZ67),0,(AZ67/AY16)*D16))</f>
        <v>0</v>
      </c>
      <c r="E67" s="605" t="str">
        <f t="shared" si="54"/>
        <v/>
      </c>
      <c r="F67" s="603">
        <f t="shared" si="55"/>
        <v>0</v>
      </c>
      <c r="G67" s="596">
        <f>IF(ISTEXT(BC67),0,IF(ISBLANK(BC67),0,(BC67/BB16)*G16))</f>
        <v>0</v>
      </c>
      <c r="H67" s="605" t="str">
        <f t="shared" si="56"/>
        <v/>
      </c>
      <c r="I67" s="603">
        <f t="shared" si="57"/>
        <v>0</v>
      </c>
      <c r="J67" s="596">
        <f>IF(ISTEXT(BF67),0,IF(ISBLANK(BF67),0,(BF67/J16)*BE16))</f>
        <v>0</v>
      </c>
      <c r="K67" s="605" t="str">
        <f t="shared" si="58"/>
        <v/>
      </c>
      <c r="L67" s="603">
        <f t="shared" si="59"/>
        <v>0</v>
      </c>
      <c r="M67" s="596">
        <f>IF(ISTEXT(BI67),0,IF(ISBLANK(BI67),0,(BI67/BH16*M16)))</f>
        <v>0</v>
      </c>
      <c r="N67" s="605" t="str">
        <f t="shared" si="60"/>
        <v/>
      </c>
      <c r="O67" s="603">
        <f t="shared" si="61"/>
        <v>0</v>
      </c>
      <c r="P67" s="596">
        <f>IF(ISTEXT(BL67),0,IF(ISBLANK(BL67),0,(BL67/BK16)*P16))</f>
        <v>0</v>
      </c>
      <c r="Q67" s="605" t="str">
        <f t="shared" si="62"/>
        <v/>
      </c>
      <c r="R67" s="600">
        <f t="shared" si="63"/>
        <v>0</v>
      </c>
      <c r="S67" s="596">
        <f>IF(ISTEXT(BO67),0,IF(ISBLANK(BO67),0,(BO67/BN16)*S16))</f>
        <v>0</v>
      </c>
      <c r="T67" s="605" t="str">
        <f t="shared" si="64"/>
        <v/>
      </c>
      <c r="U67" s="603">
        <f t="shared" si="65"/>
        <v>0</v>
      </c>
      <c r="V67" s="596">
        <f>IF(ISTEXT(BR67),0,IF(ISBLANK(BR67),0,(BR67/BQ16)*V16))</f>
        <v>0</v>
      </c>
      <c r="W67" s="605" t="str">
        <f t="shared" si="66"/>
        <v/>
      </c>
      <c r="X67" s="603">
        <f t="shared" si="67"/>
        <v>0</v>
      </c>
      <c r="Y67" s="596">
        <f>IF(ISTEXT(BU67),0,IF(ISBLANK(BU67),0,(BU67/BT16)*Y16))</f>
        <v>0</v>
      </c>
      <c r="Z67" s="605" t="str">
        <f t="shared" si="68"/>
        <v/>
      </c>
      <c r="AA67" s="603">
        <f t="shared" si="69"/>
        <v>0</v>
      </c>
      <c r="AB67" s="596">
        <f>IF(ISTEXT(BX67),0,IF(ISBLANK(BX67),0,(BX67/BW16)*AB16))</f>
        <v>0</v>
      </c>
      <c r="AC67" s="605" t="str">
        <f t="shared" si="70"/>
        <v/>
      </c>
      <c r="AD67" s="600">
        <f t="shared" si="71"/>
        <v>0</v>
      </c>
      <c r="AE67" s="596">
        <f>IF(ISTEXT(CA67),0,IF(ISBLANK(CA67),0,(CA67/BZ16)*AE16))</f>
        <v>0</v>
      </c>
      <c r="AF67" s="605" t="str">
        <f t="shared" si="72"/>
        <v/>
      </c>
      <c r="AG67" s="600">
        <f t="shared" si="73"/>
        <v>0</v>
      </c>
      <c r="AH67" s="596">
        <f>IF(ISTEXT(CD67),0,IF(ISBLANK(CD67),0,(CD67/CC16)*AH16))</f>
        <v>0</v>
      </c>
      <c r="AI67" s="605" t="str">
        <f t="shared" si="74"/>
        <v/>
      </c>
      <c r="AJ67" s="600">
        <f t="shared" si="75"/>
        <v>0</v>
      </c>
      <c r="AK67" s="596">
        <f>IF(ISTEXT(CG67),0,IF(ISBLANK(CG67),0,(CG67/CF16)*AK16))</f>
        <v>0</v>
      </c>
      <c r="AL67" s="605" t="str">
        <f t="shared" si="76"/>
        <v/>
      </c>
      <c r="AM67" s="600">
        <f t="shared" si="77"/>
        <v>0</v>
      </c>
      <c r="AN67" s="596">
        <f>IF(ISTEXT(CJ67),0,IF(ISBLANK(CJ67),0,(CJ67/CI16)*AN16))</f>
        <v>0</v>
      </c>
      <c r="AO67" s="605" t="str">
        <f t="shared" si="78"/>
        <v/>
      </c>
      <c r="AP67" s="600">
        <f t="shared" si="79"/>
        <v>0</v>
      </c>
      <c r="AQ67" s="596">
        <f>IF(ISTEXT(CM67),0,IF(ISBLANK(CM67),0,(CM67/CL16)*AQ16))</f>
        <v>0</v>
      </c>
      <c r="AR67" s="605" t="str">
        <f t="shared" si="80"/>
        <v/>
      </c>
      <c r="AS67" s="600">
        <f t="shared" si="81"/>
        <v>0</v>
      </c>
      <c r="AT67" s="596">
        <f>IF(ISTEXT(CP67),0,IF(ISBLANK(CP67),0,(CP67/CO16)*AT16))</f>
        <v>0</v>
      </c>
      <c r="AU67" s="605" t="str">
        <f t="shared" si="82"/>
        <v/>
      </c>
      <c r="AV67" s="600">
        <f t="shared" si="83"/>
        <v>0</v>
      </c>
      <c r="AW67" s="447"/>
      <c r="AX67" s="442"/>
      <c r="AY67" s="441"/>
      <c r="AZ67" s="456"/>
      <c r="BA67" s="502" t="str">
        <f t="shared" si="47"/>
        <v/>
      </c>
      <c r="BB67" s="441"/>
      <c r="BC67" s="456"/>
      <c r="BD67" s="498" t="str">
        <f t="shared" si="48"/>
        <v/>
      </c>
      <c r="BE67" s="441"/>
      <c r="BF67" s="456"/>
      <c r="BG67" s="494" t="str">
        <f t="shared" si="49"/>
        <v/>
      </c>
      <c r="BH67" s="441"/>
      <c r="BI67" s="456"/>
      <c r="BJ67" s="490" t="str">
        <f t="shared" si="45"/>
        <v/>
      </c>
      <c r="BK67" s="441"/>
      <c r="BL67" s="456"/>
      <c r="BM67" s="486" t="str">
        <f t="shared" si="44"/>
        <v/>
      </c>
      <c r="BN67" s="441"/>
      <c r="BO67" s="456"/>
      <c r="BP67" s="482" t="str">
        <f t="shared" si="50"/>
        <v/>
      </c>
      <c r="BQ67" s="441"/>
      <c r="BR67" s="456"/>
      <c r="BS67" s="478" t="str">
        <f t="shared" si="51"/>
        <v/>
      </c>
      <c r="BT67" s="441"/>
      <c r="BU67" s="456"/>
      <c r="BV67" s="474" t="str">
        <f t="shared" si="46"/>
        <v/>
      </c>
      <c r="BW67" s="441"/>
      <c r="BX67" s="461"/>
      <c r="BY67" s="471" t="str">
        <f t="shared" si="84"/>
        <v/>
      </c>
      <c r="BZ67" s="441"/>
      <c r="CA67" s="461"/>
      <c r="CB67" s="462" t="str">
        <f t="shared" si="85"/>
        <v/>
      </c>
      <c r="CC67" s="441"/>
      <c r="CD67" s="461"/>
      <c r="CE67" s="462" t="str">
        <f t="shared" si="86"/>
        <v/>
      </c>
      <c r="CF67" s="441"/>
      <c r="CG67" s="461"/>
      <c r="CH67" s="462" t="str">
        <f t="shared" si="87"/>
        <v/>
      </c>
      <c r="CI67" s="441"/>
      <c r="CJ67" s="461"/>
      <c r="CK67" s="462" t="str">
        <f t="shared" si="88"/>
        <v/>
      </c>
      <c r="CL67" s="441"/>
      <c r="CM67" s="461"/>
      <c r="CN67" s="462" t="str">
        <f t="shared" si="89"/>
        <v/>
      </c>
      <c r="CO67" s="441"/>
      <c r="CP67" s="461"/>
      <c r="CQ67" s="462" t="str">
        <f t="shared" si="90"/>
        <v/>
      </c>
    </row>
    <row r="68" spans="1:95" ht="21" x14ac:dyDescent="0.25">
      <c r="A68" s="433"/>
      <c r="B68" s="436">
        <f t="shared" si="52"/>
        <v>0</v>
      </c>
      <c r="C68" s="439">
        <f t="shared" si="53"/>
        <v>0</v>
      </c>
      <c r="D68" s="596">
        <f>IF(ISTEXT(AZ68),0,IF(ISBLANK(AZ68),0,(AZ68/AY16)*D16))</f>
        <v>0</v>
      </c>
      <c r="E68" s="605" t="str">
        <f t="shared" si="54"/>
        <v/>
      </c>
      <c r="F68" s="603">
        <f t="shared" si="55"/>
        <v>0</v>
      </c>
      <c r="G68" s="596">
        <f>IF(ISTEXT(BC68),0,IF(ISBLANK(BC68),0,(BC68/BB16)*G16))</f>
        <v>0</v>
      </c>
      <c r="H68" s="605" t="str">
        <f t="shared" si="56"/>
        <v/>
      </c>
      <c r="I68" s="603">
        <f t="shared" si="57"/>
        <v>0</v>
      </c>
      <c r="J68" s="596">
        <f>IF(ISTEXT(BF68),0,IF(ISBLANK(BF68),0,(BF68/J16)*BE16))</f>
        <v>0</v>
      </c>
      <c r="K68" s="605" t="str">
        <f t="shared" si="58"/>
        <v/>
      </c>
      <c r="L68" s="603">
        <f t="shared" si="59"/>
        <v>0</v>
      </c>
      <c r="M68" s="596">
        <f>IF(ISTEXT(BI68),0,IF(ISBLANK(BI68),0,(BI68/BH16*M16)))</f>
        <v>0</v>
      </c>
      <c r="N68" s="605" t="str">
        <f t="shared" si="60"/>
        <v/>
      </c>
      <c r="O68" s="603">
        <f t="shared" si="61"/>
        <v>0</v>
      </c>
      <c r="P68" s="596">
        <f>IF(ISTEXT(BL68),0,IF(ISBLANK(BL68),0,(BL68/BK16)*P16))</f>
        <v>0</v>
      </c>
      <c r="Q68" s="605" t="str">
        <f t="shared" si="62"/>
        <v/>
      </c>
      <c r="R68" s="600">
        <f t="shared" si="63"/>
        <v>0</v>
      </c>
      <c r="S68" s="596">
        <f>IF(ISTEXT(BO68),0,IF(ISBLANK(BO68),0,(BO68/BN16)*S16))</f>
        <v>0</v>
      </c>
      <c r="T68" s="605" t="str">
        <f t="shared" si="64"/>
        <v/>
      </c>
      <c r="U68" s="603">
        <f t="shared" si="65"/>
        <v>0</v>
      </c>
      <c r="V68" s="596">
        <f>IF(ISTEXT(BR68),0,IF(ISBLANK(BR68),0,(BR68/BQ16)*V16))</f>
        <v>0</v>
      </c>
      <c r="W68" s="605" t="str">
        <f t="shared" si="66"/>
        <v/>
      </c>
      <c r="X68" s="603">
        <f t="shared" si="67"/>
        <v>0</v>
      </c>
      <c r="Y68" s="596">
        <f>IF(ISTEXT(BU68),0,IF(ISBLANK(BU68),0,(BU68/BT16)*Y16))</f>
        <v>0</v>
      </c>
      <c r="Z68" s="605" t="str">
        <f t="shared" si="68"/>
        <v/>
      </c>
      <c r="AA68" s="603">
        <f t="shared" si="69"/>
        <v>0</v>
      </c>
      <c r="AB68" s="596">
        <f>IF(ISTEXT(BX68),0,IF(ISBLANK(BX68),0,(BX68/BW16)*AB16))</f>
        <v>0</v>
      </c>
      <c r="AC68" s="605" t="str">
        <f t="shared" si="70"/>
        <v/>
      </c>
      <c r="AD68" s="600">
        <f t="shared" si="71"/>
        <v>0</v>
      </c>
      <c r="AE68" s="596">
        <f>IF(ISTEXT(CA68),0,IF(ISBLANK(CA68),0,(CA68/BZ16)*AE16))</f>
        <v>0</v>
      </c>
      <c r="AF68" s="605" t="str">
        <f t="shared" si="72"/>
        <v/>
      </c>
      <c r="AG68" s="600">
        <f t="shared" si="73"/>
        <v>0</v>
      </c>
      <c r="AH68" s="596">
        <f>IF(ISTEXT(CD68),0,IF(ISBLANK(CD68),0,(CD68/CC16)*AH16))</f>
        <v>0</v>
      </c>
      <c r="AI68" s="605" t="str">
        <f t="shared" si="74"/>
        <v/>
      </c>
      <c r="AJ68" s="600">
        <f t="shared" si="75"/>
        <v>0</v>
      </c>
      <c r="AK68" s="596">
        <f>IF(ISTEXT(CG68),0,IF(ISBLANK(CG68),0,(CG68/CF16)*AK16))</f>
        <v>0</v>
      </c>
      <c r="AL68" s="605" t="str">
        <f t="shared" si="76"/>
        <v/>
      </c>
      <c r="AM68" s="600">
        <f t="shared" si="77"/>
        <v>0</v>
      </c>
      <c r="AN68" s="596">
        <f>IF(ISTEXT(CJ68),0,IF(ISBLANK(CJ68),0,(CJ68/CI16)*AN16))</f>
        <v>0</v>
      </c>
      <c r="AO68" s="605" t="str">
        <f t="shared" si="78"/>
        <v/>
      </c>
      <c r="AP68" s="600">
        <f t="shared" si="79"/>
        <v>0</v>
      </c>
      <c r="AQ68" s="596">
        <f>IF(ISTEXT(CM68),0,IF(ISBLANK(CM68),0,(CM68/CL16)*AQ16))</f>
        <v>0</v>
      </c>
      <c r="AR68" s="605" t="str">
        <f t="shared" si="80"/>
        <v/>
      </c>
      <c r="AS68" s="600">
        <f t="shared" si="81"/>
        <v>0</v>
      </c>
      <c r="AT68" s="596">
        <f>IF(ISTEXT(CP68),0,IF(ISBLANK(CP68),0,(CP68/CO16)*AT16))</f>
        <v>0</v>
      </c>
      <c r="AU68" s="605" t="str">
        <f t="shared" si="82"/>
        <v/>
      </c>
      <c r="AV68" s="600">
        <f t="shared" si="83"/>
        <v>0</v>
      </c>
      <c r="AW68" s="447"/>
      <c r="AX68" s="442"/>
      <c r="AY68" s="441"/>
      <c r="AZ68" s="461"/>
      <c r="BA68" s="504" t="str">
        <f t="shared" si="47"/>
        <v/>
      </c>
      <c r="BB68" s="441"/>
      <c r="BC68" s="461"/>
      <c r="BD68" s="500" t="str">
        <f t="shared" si="48"/>
        <v/>
      </c>
      <c r="BE68" s="441"/>
      <c r="BF68" s="461"/>
      <c r="BG68" s="496" t="str">
        <f t="shared" si="49"/>
        <v/>
      </c>
      <c r="BH68" s="441"/>
      <c r="BI68" s="461"/>
      <c r="BJ68" s="492" t="str">
        <f t="shared" si="45"/>
        <v/>
      </c>
      <c r="BK68" s="441"/>
      <c r="BL68" s="461"/>
      <c r="BM68" s="488" t="str">
        <f t="shared" si="44"/>
        <v/>
      </c>
      <c r="BN68" s="441"/>
      <c r="BO68" s="461"/>
      <c r="BP68" s="484" t="str">
        <f t="shared" si="50"/>
        <v/>
      </c>
      <c r="BQ68" s="441"/>
      <c r="BR68" s="461"/>
      <c r="BS68" s="480" t="str">
        <f t="shared" si="51"/>
        <v/>
      </c>
      <c r="BT68" s="441"/>
      <c r="BU68" s="461"/>
      <c r="BV68" s="476" t="str">
        <f t="shared" si="46"/>
        <v/>
      </c>
      <c r="BW68" s="441"/>
      <c r="BX68" s="461"/>
      <c r="BY68" s="471" t="str">
        <f t="shared" si="84"/>
        <v/>
      </c>
      <c r="BZ68" s="441"/>
      <c r="CA68" s="461"/>
      <c r="CB68" s="462" t="str">
        <f t="shared" si="85"/>
        <v/>
      </c>
      <c r="CC68" s="441"/>
      <c r="CD68" s="461"/>
      <c r="CE68" s="462" t="str">
        <f t="shared" si="86"/>
        <v/>
      </c>
      <c r="CF68" s="441"/>
      <c r="CG68" s="461"/>
      <c r="CH68" s="462" t="str">
        <f t="shared" si="87"/>
        <v/>
      </c>
      <c r="CI68" s="441"/>
      <c r="CJ68" s="461"/>
      <c r="CK68" s="462" t="str">
        <f t="shared" si="88"/>
        <v/>
      </c>
      <c r="CL68" s="441"/>
      <c r="CM68" s="461"/>
      <c r="CN68" s="462" t="str">
        <f t="shared" si="89"/>
        <v/>
      </c>
      <c r="CO68" s="441"/>
      <c r="CP68" s="461"/>
      <c r="CQ68" s="462" t="str">
        <f t="shared" si="90"/>
        <v/>
      </c>
    </row>
    <row r="69" spans="1:95" ht="21" x14ac:dyDescent="0.25">
      <c r="A69" s="433"/>
      <c r="B69" s="436">
        <f t="shared" si="52"/>
        <v>0</v>
      </c>
      <c r="C69" s="439">
        <f t="shared" si="53"/>
        <v>0</v>
      </c>
      <c r="D69" s="596">
        <f>IF(ISTEXT(AZ69),0,IF(ISBLANK(AZ69),0,(AZ69/AY16)*D16))</f>
        <v>0</v>
      </c>
      <c r="E69" s="605" t="str">
        <f t="shared" si="54"/>
        <v/>
      </c>
      <c r="F69" s="603">
        <f t="shared" si="55"/>
        <v>0</v>
      </c>
      <c r="G69" s="596">
        <f>IF(ISTEXT(BC69),0,IF(ISBLANK(BC69),0,(BC69/BB16)*G16))</f>
        <v>0</v>
      </c>
      <c r="H69" s="605" t="str">
        <f t="shared" si="56"/>
        <v/>
      </c>
      <c r="I69" s="600">
        <f t="shared" si="57"/>
        <v>0</v>
      </c>
      <c r="J69" s="596">
        <f>IF(ISTEXT(BF69),0,IF(ISBLANK(BF69),0,(BF69/J16)*BE16))</f>
        <v>0</v>
      </c>
      <c r="K69" s="605" t="str">
        <f t="shared" si="58"/>
        <v/>
      </c>
      <c r="L69" s="600">
        <f t="shared" si="59"/>
        <v>0</v>
      </c>
      <c r="M69" s="596">
        <f>IF(ISTEXT(BI69),0,IF(ISBLANK(BI69),0,(BI69/BH16*M16)))</f>
        <v>0</v>
      </c>
      <c r="N69" s="605" t="str">
        <f t="shared" si="60"/>
        <v/>
      </c>
      <c r="O69" s="603">
        <f t="shared" si="61"/>
        <v>0</v>
      </c>
      <c r="P69" s="596">
        <f>IF(ISTEXT(BL69),0,IF(ISBLANK(BL69),0,(BL69/BK16)*P16))</f>
        <v>0</v>
      </c>
      <c r="Q69" s="605" t="str">
        <f t="shared" si="62"/>
        <v/>
      </c>
      <c r="R69" s="600">
        <f t="shared" si="63"/>
        <v>0</v>
      </c>
      <c r="S69" s="596">
        <f>IF(ISTEXT(BO69),0,IF(ISBLANK(BO69),0,(BO69/BN16)*S16))</f>
        <v>0</v>
      </c>
      <c r="T69" s="605" t="str">
        <f t="shared" si="64"/>
        <v/>
      </c>
      <c r="U69" s="603">
        <f t="shared" si="65"/>
        <v>0</v>
      </c>
      <c r="V69" s="596">
        <f>IF(ISTEXT(BR69),0,IF(ISBLANK(BR69),0,(BR69/BQ16)*V16))</f>
        <v>0</v>
      </c>
      <c r="W69" s="605" t="str">
        <f t="shared" si="66"/>
        <v/>
      </c>
      <c r="X69" s="603">
        <f t="shared" si="67"/>
        <v>0</v>
      </c>
      <c r="Y69" s="596">
        <f>IF(ISTEXT(BU69),0,IF(ISBLANK(BU69),0,(BU69/BT16)*Y16))</f>
        <v>0</v>
      </c>
      <c r="Z69" s="605" t="str">
        <f t="shared" si="68"/>
        <v/>
      </c>
      <c r="AA69" s="603">
        <f t="shared" si="69"/>
        <v>0</v>
      </c>
      <c r="AB69" s="596">
        <f>IF(ISTEXT(BX69),0,IF(ISBLANK(BX69),0,(BX69/BW16)*AB16))</f>
        <v>0</v>
      </c>
      <c r="AC69" s="605" t="str">
        <f t="shared" si="70"/>
        <v/>
      </c>
      <c r="AD69" s="600">
        <f t="shared" si="71"/>
        <v>0</v>
      </c>
      <c r="AE69" s="596">
        <f>IF(ISTEXT(CA69),0,IF(ISBLANK(CA69),0,(CA69/BZ16)*AE16))</f>
        <v>0</v>
      </c>
      <c r="AF69" s="605" t="str">
        <f t="shared" si="72"/>
        <v/>
      </c>
      <c r="AG69" s="600">
        <f t="shared" si="73"/>
        <v>0</v>
      </c>
      <c r="AH69" s="596">
        <f>IF(ISTEXT(CD69),0,IF(ISBLANK(CD69),0,(CD69/CC16)*AH16))</f>
        <v>0</v>
      </c>
      <c r="AI69" s="605" t="str">
        <f t="shared" si="74"/>
        <v/>
      </c>
      <c r="AJ69" s="600">
        <f t="shared" si="75"/>
        <v>0</v>
      </c>
      <c r="AK69" s="596">
        <f>IF(ISTEXT(CG69),0,IF(ISBLANK(CG69),0,(CG69/CF16)*AK16))</f>
        <v>0</v>
      </c>
      <c r="AL69" s="605" t="str">
        <f t="shared" si="76"/>
        <v/>
      </c>
      <c r="AM69" s="600">
        <f t="shared" si="77"/>
        <v>0</v>
      </c>
      <c r="AN69" s="596">
        <f>IF(ISTEXT(CJ69),0,IF(ISBLANK(CJ69),0,(CJ69/CI16)*AN16))</f>
        <v>0</v>
      </c>
      <c r="AO69" s="605" t="str">
        <f t="shared" si="78"/>
        <v/>
      </c>
      <c r="AP69" s="600">
        <f t="shared" si="79"/>
        <v>0</v>
      </c>
      <c r="AQ69" s="596">
        <f>IF(ISTEXT(CM69),0,IF(ISBLANK(CM69),0,(CM69/CL16)*AQ16))</f>
        <v>0</v>
      </c>
      <c r="AR69" s="605" t="str">
        <f t="shared" si="80"/>
        <v/>
      </c>
      <c r="AS69" s="600">
        <f t="shared" si="81"/>
        <v>0</v>
      </c>
      <c r="AT69" s="596">
        <f>IF(ISTEXT(CP69),0,IF(ISBLANK(CP69),0,(CP69/CO16)*AT16))</f>
        <v>0</v>
      </c>
      <c r="AU69" s="605" t="str">
        <f t="shared" si="82"/>
        <v/>
      </c>
      <c r="AV69" s="600">
        <f t="shared" si="83"/>
        <v>0</v>
      </c>
      <c r="AW69" s="447"/>
      <c r="AX69" s="442"/>
      <c r="AY69" s="441"/>
      <c r="AZ69" s="456"/>
      <c r="BA69" s="502" t="str">
        <f t="shared" si="47"/>
        <v/>
      </c>
      <c r="BB69" s="441"/>
      <c r="BC69" s="456"/>
      <c r="BD69" s="498" t="str">
        <f t="shared" ref="BD69:BD81" si="91">IF(ISBLANK(BC69),"",AX69)</f>
        <v/>
      </c>
      <c r="BE69" s="441"/>
      <c r="BF69" s="456"/>
      <c r="BG69" s="494" t="str">
        <f t="shared" ref="BG69:BG81" si="92">IF(ISBLANK(BF69),"",AX69)</f>
        <v/>
      </c>
      <c r="BH69" s="441"/>
      <c r="BI69" s="456"/>
      <c r="BJ69" s="490" t="str">
        <f t="shared" si="45"/>
        <v/>
      </c>
      <c r="BK69" s="441"/>
      <c r="BL69" s="456"/>
      <c r="BM69" s="486" t="str">
        <f t="shared" si="44"/>
        <v/>
      </c>
      <c r="BN69" s="441"/>
      <c r="BO69" s="456"/>
      <c r="BP69" s="482" t="str">
        <f t="shared" si="50"/>
        <v/>
      </c>
      <c r="BQ69" s="441"/>
      <c r="BR69" s="456"/>
      <c r="BS69" s="478" t="str">
        <f t="shared" si="51"/>
        <v/>
      </c>
      <c r="BT69" s="441"/>
      <c r="BU69" s="456"/>
      <c r="BV69" s="474" t="str">
        <f t="shared" si="46"/>
        <v/>
      </c>
      <c r="BW69" s="441"/>
      <c r="BX69" s="461"/>
      <c r="BY69" s="471" t="str">
        <f t="shared" si="84"/>
        <v/>
      </c>
      <c r="BZ69" s="441"/>
      <c r="CA69" s="461"/>
      <c r="CB69" s="462" t="str">
        <f t="shared" si="85"/>
        <v/>
      </c>
      <c r="CC69" s="441"/>
      <c r="CD69" s="461"/>
      <c r="CE69" s="462" t="str">
        <f t="shared" si="86"/>
        <v/>
      </c>
      <c r="CF69" s="441"/>
      <c r="CG69" s="461"/>
      <c r="CH69" s="462" t="str">
        <f t="shared" si="87"/>
        <v/>
      </c>
      <c r="CI69" s="441"/>
      <c r="CJ69" s="461"/>
      <c r="CK69" s="462" t="str">
        <f t="shared" si="88"/>
        <v/>
      </c>
      <c r="CL69" s="441"/>
      <c r="CM69" s="461"/>
      <c r="CN69" s="462" t="str">
        <f t="shared" si="89"/>
        <v/>
      </c>
      <c r="CO69" s="441"/>
      <c r="CP69" s="461"/>
      <c r="CQ69" s="462" t="str">
        <f t="shared" si="90"/>
        <v/>
      </c>
    </row>
    <row r="70" spans="1:95" ht="21" x14ac:dyDescent="0.25">
      <c r="A70" s="433"/>
      <c r="B70" s="436">
        <f t="shared" si="52"/>
        <v>0</v>
      </c>
      <c r="C70" s="439">
        <f t="shared" si="53"/>
        <v>0</v>
      </c>
      <c r="D70" s="596">
        <f>IF(ISTEXT(AZ70),0,IF(ISBLANK(AZ70),0,(AZ70/AY16)*D16))</f>
        <v>0</v>
      </c>
      <c r="E70" s="605" t="str">
        <f t="shared" si="54"/>
        <v/>
      </c>
      <c r="F70" s="603">
        <f t="shared" si="55"/>
        <v>0</v>
      </c>
      <c r="G70" s="596">
        <f>IF(ISTEXT(BC70),0,IF(ISBLANK(BC70),0,(BC70/BB16)*G16))</f>
        <v>0</v>
      </c>
      <c r="H70" s="605" t="str">
        <f t="shared" si="56"/>
        <v/>
      </c>
      <c r="I70" s="600">
        <f t="shared" si="57"/>
        <v>0</v>
      </c>
      <c r="J70" s="596">
        <f>IF(ISTEXT(BF70),0,IF(ISBLANK(BF70),0,(BF70/J16)*BE16))</f>
        <v>0</v>
      </c>
      <c r="K70" s="605" t="str">
        <f t="shared" si="58"/>
        <v/>
      </c>
      <c r="L70" s="600">
        <f t="shared" si="59"/>
        <v>0</v>
      </c>
      <c r="M70" s="596">
        <f>IF(ISTEXT(BI70),0,IF(ISBLANK(BI70),0,(BI70/BH16*M16)))</f>
        <v>0</v>
      </c>
      <c r="N70" s="605" t="str">
        <f t="shared" si="60"/>
        <v/>
      </c>
      <c r="O70" s="603">
        <f t="shared" si="61"/>
        <v>0</v>
      </c>
      <c r="P70" s="596">
        <f>IF(ISTEXT(BL70),0,IF(ISBLANK(BL70),0,(BL70/BK16)*P16))</f>
        <v>0</v>
      </c>
      <c r="Q70" s="605" t="str">
        <f t="shared" si="62"/>
        <v/>
      </c>
      <c r="R70" s="600">
        <f t="shared" si="63"/>
        <v>0</v>
      </c>
      <c r="S70" s="596">
        <f>IF(ISTEXT(BO70),0,IF(ISBLANK(BO70),0,(BO70/BN16)*S16))</f>
        <v>0</v>
      </c>
      <c r="T70" s="605" t="str">
        <f t="shared" si="64"/>
        <v/>
      </c>
      <c r="U70" s="603">
        <f t="shared" si="65"/>
        <v>0</v>
      </c>
      <c r="V70" s="596">
        <f>IF(ISTEXT(BR70),0,IF(ISBLANK(BR70),0,(BR70/BQ16)*V16))</f>
        <v>0</v>
      </c>
      <c r="W70" s="605" t="str">
        <f t="shared" si="66"/>
        <v/>
      </c>
      <c r="X70" s="603">
        <f t="shared" si="67"/>
        <v>0</v>
      </c>
      <c r="Y70" s="596">
        <f>IF(ISTEXT(BU70),0,IF(ISBLANK(BU70),0,(BU70/BT16)*Y16))</f>
        <v>0</v>
      </c>
      <c r="Z70" s="605" t="str">
        <f t="shared" si="68"/>
        <v/>
      </c>
      <c r="AA70" s="603">
        <f t="shared" si="69"/>
        <v>0</v>
      </c>
      <c r="AB70" s="596">
        <f>IF(ISTEXT(BX70),0,IF(ISBLANK(BX70),0,(BX70/BW16)*AB16))</f>
        <v>0</v>
      </c>
      <c r="AC70" s="605" t="str">
        <f t="shared" si="70"/>
        <v/>
      </c>
      <c r="AD70" s="600">
        <f t="shared" si="71"/>
        <v>0</v>
      </c>
      <c r="AE70" s="596">
        <f>IF(ISTEXT(CA70),0,IF(ISBLANK(CA70),0,(CA70/BZ16)*AE16))</f>
        <v>0</v>
      </c>
      <c r="AF70" s="605" t="str">
        <f t="shared" si="72"/>
        <v/>
      </c>
      <c r="AG70" s="600">
        <f t="shared" si="73"/>
        <v>0</v>
      </c>
      <c r="AH70" s="596">
        <f>IF(ISTEXT(CD70),0,IF(ISBLANK(CD70),0,(CD70/CC16)*AH16))</f>
        <v>0</v>
      </c>
      <c r="AI70" s="605" t="str">
        <f t="shared" si="74"/>
        <v/>
      </c>
      <c r="AJ70" s="600">
        <f t="shared" si="75"/>
        <v>0</v>
      </c>
      <c r="AK70" s="596">
        <f>IF(ISTEXT(CG70),0,IF(ISBLANK(CG70),0,(CG70/CF16)*AK16))</f>
        <v>0</v>
      </c>
      <c r="AL70" s="605" t="str">
        <f t="shared" si="76"/>
        <v/>
      </c>
      <c r="AM70" s="600">
        <f t="shared" si="77"/>
        <v>0</v>
      </c>
      <c r="AN70" s="596">
        <f>IF(ISTEXT(CJ70),0,IF(ISBLANK(CJ70),0,(CJ70/CI16)*AN16))</f>
        <v>0</v>
      </c>
      <c r="AO70" s="605" t="str">
        <f t="shared" si="78"/>
        <v/>
      </c>
      <c r="AP70" s="600">
        <f t="shared" si="79"/>
        <v>0</v>
      </c>
      <c r="AQ70" s="596">
        <f>IF(ISTEXT(CM70),0,IF(ISBLANK(CM70),0,(CM70/CL16)*AQ16))</f>
        <v>0</v>
      </c>
      <c r="AR70" s="605" t="str">
        <f t="shared" si="80"/>
        <v/>
      </c>
      <c r="AS70" s="600">
        <f t="shared" si="81"/>
        <v>0</v>
      </c>
      <c r="AT70" s="596">
        <f>IF(ISTEXT(CP70),0,IF(ISBLANK(CP70),0,(CP70/CO16)*AT16))</f>
        <v>0</v>
      </c>
      <c r="AU70" s="605" t="str">
        <f t="shared" si="82"/>
        <v/>
      </c>
      <c r="AV70" s="600">
        <f t="shared" si="83"/>
        <v>0</v>
      </c>
      <c r="AW70" s="447"/>
      <c r="AX70" s="442"/>
      <c r="AY70" s="441"/>
      <c r="AZ70" s="456"/>
      <c r="BA70" s="502" t="str">
        <f t="shared" si="47"/>
        <v/>
      </c>
      <c r="BB70" s="441"/>
      <c r="BC70" s="456"/>
      <c r="BD70" s="498" t="str">
        <f t="shared" si="91"/>
        <v/>
      </c>
      <c r="BE70" s="441"/>
      <c r="BF70" s="456"/>
      <c r="BG70" s="494" t="str">
        <f t="shared" si="92"/>
        <v/>
      </c>
      <c r="BH70" s="441"/>
      <c r="BI70" s="456"/>
      <c r="BJ70" s="490" t="str">
        <f t="shared" si="45"/>
        <v/>
      </c>
      <c r="BK70" s="441"/>
      <c r="BL70" s="456"/>
      <c r="BM70" s="486" t="str">
        <f t="shared" si="44"/>
        <v/>
      </c>
      <c r="BN70" s="441"/>
      <c r="BO70" s="456"/>
      <c r="BP70" s="482" t="str">
        <f t="shared" si="50"/>
        <v/>
      </c>
      <c r="BQ70" s="441"/>
      <c r="BR70" s="456"/>
      <c r="BS70" s="478" t="str">
        <f t="shared" si="51"/>
        <v/>
      </c>
      <c r="BT70" s="441"/>
      <c r="BU70" s="456"/>
      <c r="BV70" s="474" t="str">
        <f t="shared" si="46"/>
        <v/>
      </c>
      <c r="BW70" s="441"/>
      <c r="BX70" s="456"/>
      <c r="BY70" s="469" t="str">
        <f t="shared" si="84"/>
        <v/>
      </c>
      <c r="BZ70" s="441"/>
      <c r="CA70" s="456"/>
      <c r="CB70" s="457" t="str">
        <f t="shared" si="85"/>
        <v/>
      </c>
      <c r="CC70" s="441"/>
      <c r="CD70" s="456"/>
      <c r="CE70" s="457" t="str">
        <f t="shared" si="86"/>
        <v/>
      </c>
      <c r="CF70" s="441"/>
      <c r="CG70" s="456"/>
      <c r="CH70" s="457" t="str">
        <f t="shared" si="87"/>
        <v/>
      </c>
      <c r="CI70" s="441"/>
      <c r="CJ70" s="456"/>
      <c r="CK70" s="457" t="str">
        <f t="shared" si="88"/>
        <v/>
      </c>
      <c r="CL70" s="441"/>
      <c r="CM70" s="456"/>
      <c r="CN70" s="457" t="str">
        <f t="shared" si="89"/>
        <v/>
      </c>
      <c r="CO70" s="441"/>
      <c r="CP70" s="456"/>
      <c r="CQ70" s="457" t="str">
        <f t="shared" si="90"/>
        <v/>
      </c>
    </row>
    <row r="71" spans="1:95" ht="21" x14ac:dyDescent="0.25">
      <c r="A71" s="433"/>
      <c r="B71" s="436">
        <f t="shared" si="52"/>
        <v>0</v>
      </c>
      <c r="C71" s="439">
        <f t="shared" si="53"/>
        <v>0</v>
      </c>
      <c r="D71" s="596">
        <f>IF(ISTEXT(AZ71),0,IF(ISBLANK(AZ71),0,(AZ71/AY16)*D16))</f>
        <v>0</v>
      </c>
      <c r="E71" s="605" t="str">
        <f t="shared" si="54"/>
        <v/>
      </c>
      <c r="F71" s="600">
        <f t="shared" si="55"/>
        <v>0</v>
      </c>
      <c r="G71" s="596">
        <f>IF(ISTEXT(BC71),0,IF(ISBLANK(BC71),0,(BC71/BB16)*G16))</f>
        <v>0</v>
      </c>
      <c r="H71" s="605" t="str">
        <f t="shared" si="56"/>
        <v/>
      </c>
      <c r="I71" s="600">
        <f t="shared" si="57"/>
        <v>0</v>
      </c>
      <c r="J71" s="596">
        <f>IF(ISTEXT(BF71),0,IF(ISBLANK(BF71),0,(BF71/J16)*BE16))</f>
        <v>0</v>
      </c>
      <c r="K71" s="605" t="str">
        <f t="shared" si="58"/>
        <v/>
      </c>
      <c r="L71" s="600">
        <f t="shared" si="59"/>
        <v>0</v>
      </c>
      <c r="M71" s="596">
        <f>IF(ISTEXT(BI71),0,IF(ISBLANK(BI71),0,(BI71/BH16*M16)))</f>
        <v>0</v>
      </c>
      <c r="N71" s="605" t="str">
        <f t="shared" si="60"/>
        <v/>
      </c>
      <c r="O71" s="603">
        <f t="shared" si="61"/>
        <v>0</v>
      </c>
      <c r="P71" s="596">
        <f>IF(ISTEXT(BL71),0,IF(ISBLANK(BL71),0,(BL71/BK16)*P16))</f>
        <v>0</v>
      </c>
      <c r="Q71" s="605" t="str">
        <f t="shared" si="62"/>
        <v/>
      </c>
      <c r="R71" s="600">
        <f t="shared" si="63"/>
        <v>0</v>
      </c>
      <c r="S71" s="596">
        <f>IF(ISTEXT(BO71),0,IF(ISBLANK(BO71),0,(BO71/BN16)*S16))</f>
        <v>0</v>
      </c>
      <c r="T71" s="605" t="str">
        <f t="shared" si="64"/>
        <v/>
      </c>
      <c r="U71" s="603">
        <f t="shared" si="65"/>
        <v>0</v>
      </c>
      <c r="V71" s="596">
        <f>IF(ISTEXT(BR71),0,IF(ISBLANK(BR71),0,(BR71/BQ16)*V16))</f>
        <v>0</v>
      </c>
      <c r="W71" s="605" t="str">
        <f t="shared" si="66"/>
        <v/>
      </c>
      <c r="X71" s="603">
        <f t="shared" si="67"/>
        <v>0</v>
      </c>
      <c r="Y71" s="596">
        <f>IF(ISTEXT(BU71),0,IF(ISBLANK(BU71),0,(BU71/BT16)*Y16))</f>
        <v>0</v>
      </c>
      <c r="Z71" s="605" t="str">
        <f t="shared" si="68"/>
        <v/>
      </c>
      <c r="AA71" s="603">
        <f t="shared" si="69"/>
        <v>0</v>
      </c>
      <c r="AB71" s="596">
        <f>IF(ISTEXT(BX71),0,IF(ISBLANK(BX71),0,(BX71/BW16)*AB16))</f>
        <v>0</v>
      </c>
      <c r="AC71" s="605" t="str">
        <f t="shared" si="70"/>
        <v/>
      </c>
      <c r="AD71" s="600">
        <f t="shared" si="71"/>
        <v>0</v>
      </c>
      <c r="AE71" s="596">
        <f>IF(ISTEXT(CA71),0,IF(ISBLANK(CA71),0,(CA71/BZ16)*AE16))</f>
        <v>0</v>
      </c>
      <c r="AF71" s="605" t="str">
        <f t="shared" si="72"/>
        <v/>
      </c>
      <c r="AG71" s="600">
        <f t="shared" si="73"/>
        <v>0</v>
      </c>
      <c r="AH71" s="596">
        <f>IF(ISTEXT(CD71),0,IF(ISBLANK(CD71),0,(CD71/CC16)*AH16))</f>
        <v>0</v>
      </c>
      <c r="AI71" s="605" t="str">
        <f t="shared" si="74"/>
        <v/>
      </c>
      <c r="AJ71" s="600">
        <f t="shared" si="75"/>
        <v>0</v>
      </c>
      <c r="AK71" s="596">
        <f>IF(ISTEXT(CG71),0,IF(ISBLANK(CG71),0,(CG71/CF16)*AK16))</f>
        <v>0</v>
      </c>
      <c r="AL71" s="605" t="str">
        <f t="shared" si="76"/>
        <v/>
      </c>
      <c r="AM71" s="600">
        <f t="shared" si="77"/>
        <v>0</v>
      </c>
      <c r="AN71" s="596">
        <f>IF(ISTEXT(CJ71),0,IF(ISBLANK(CJ71),0,(CJ71/CI16)*AN16))</f>
        <v>0</v>
      </c>
      <c r="AO71" s="605" t="str">
        <f t="shared" si="78"/>
        <v/>
      </c>
      <c r="AP71" s="600">
        <f t="shared" si="79"/>
        <v>0</v>
      </c>
      <c r="AQ71" s="596">
        <f>IF(ISTEXT(CM71),0,IF(ISBLANK(CM71),0,(CM71/CL16)*AQ16))</f>
        <v>0</v>
      </c>
      <c r="AR71" s="605" t="str">
        <f t="shared" si="80"/>
        <v/>
      </c>
      <c r="AS71" s="600">
        <f t="shared" si="81"/>
        <v>0</v>
      </c>
      <c r="AT71" s="596">
        <f>IF(ISTEXT(CP71),0,IF(ISBLANK(CP71),0,(CP71/CO16)*AT16))</f>
        <v>0</v>
      </c>
      <c r="AU71" s="605" t="str">
        <f t="shared" si="82"/>
        <v/>
      </c>
      <c r="AV71" s="600">
        <f t="shared" si="83"/>
        <v>0</v>
      </c>
      <c r="AW71" s="447"/>
      <c r="AX71" s="442"/>
      <c r="AY71" s="441"/>
      <c r="AZ71" s="463"/>
      <c r="BA71" s="505" t="str">
        <f t="shared" si="47"/>
        <v/>
      </c>
      <c r="BB71" s="441"/>
      <c r="BC71" s="463"/>
      <c r="BD71" s="501" t="str">
        <f t="shared" si="91"/>
        <v/>
      </c>
      <c r="BE71" s="441"/>
      <c r="BF71" s="463"/>
      <c r="BG71" s="497" t="str">
        <f t="shared" si="92"/>
        <v/>
      </c>
      <c r="BH71" s="441"/>
      <c r="BI71" s="463"/>
      <c r="BJ71" s="493" t="str">
        <f t="shared" si="45"/>
        <v/>
      </c>
      <c r="BK71" s="441"/>
      <c r="BL71" s="463"/>
      <c r="BM71" s="489" t="str">
        <f t="shared" si="44"/>
        <v/>
      </c>
      <c r="BN71" s="441"/>
      <c r="BO71" s="463"/>
      <c r="BP71" s="485" t="str">
        <f t="shared" si="50"/>
        <v/>
      </c>
      <c r="BQ71" s="441"/>
      <c r="BR71" s="463"/>
      <c r="BS71" s="481" t="str">
        <f t="shared" si="51"/>
        <v/>
      </c>
      <c r="BT71" s="441"/>
      <c r="BU71" s="463"/>
      <c r="BV71" s="477" t="str">
        <f t="shared" si="46"/>
        <v/>
      </c>
      <c r="BW71" s="441"/>
      <c r="BX71" s="456"/>
      <c r="BY71" s="469" t="str">
        <f t="shared" si="84"/>
        <v/>
      </c>
      <c r="BZ71" s="441"/>
      <c r="CA71" s="456"/>
      <c r="CB71" s="457" t="str">
        <f t="shared" si="85"/>
        <v/>
      </c>
      <c r="CC71" s="441"/>
      <c r="CD71" s="456"/>
      <c r="CE71" s="457" t="str">
        <f t="shared" si="86"/>
        <v/>
      </c>
      <c r="CF71" s="441"/>
      <c r="CG71" s="456"/>
      <c r="CH71" s="457" t="str">
        <f t="shared" si="87"/>
        <v/>
      </c>
      <c r="CI71" s="441"/>
      <c r="CJ71" s="456"/>
      <c r="CK71" s="457" t="str">
        <f t="shared" si="88"/>
        <v/>
      </c>
      <c r="CL71" s="441"/>
      <c r="CM71" s="456"/>
      <c r="CN71" s="457" t="str">
        <f t="shared" si="89"/>
        <v/>
      </c>
      <c r="CO71" s="441"/>
      <c r="CP71" s="456"/>
      <c r="CQ71" s="457" t="str">
        <f t="shared" si="90"/>
        <v/>
      </c>
    </row>
    <row r="72" spans="1:95" ht="21" x14ac:dyDescent="0.25">
      <c r="A72" s="433"/>
      <c r="B72" s="436">
        <f t="shared" si="52"/>
        <v>0</v>
      </c>
      <c r="C72" s="439">
        <f t="shared" si="53"/>
        <v>0</v>
      </c>
      <c r="D72" s="596">
        <f>IF(ISTEXT(AZ72),0,IF(ISBLANK(AZ72),0,(AZ72/AY16)*D16))</f>
        <v>0</v>
      </c>
      <c r="E72" s="605" t="str">
        <f t="shared" si="54"/>
        <v/>
      </c>
      <c r="F72" s="600">
        <f t="shared" si="55"/>
        <v>0</v>
      </c>
      <c r="G72" s="596">
        <f>IF(ISTEXT(BC72),0,IF(ISBLANK(BC72),0,(BC72/BB16)*G16))</f>
        <v>0</v>
      </c>
      <c r="H72" s="605" t="str">
        <f t="shared" si="56"/>
        <v/>
      </c>
      <c r="I72" s="600">
        <f t="shared" si="57"/>
        <v>0</v>
      </c>
      <c r="J72" s="596">
        <f>IF(ISTEXT(BF72),0,IF(ISBLANK(BF72),0,(BF72/J16)*BE16))</f>
        <v>0</v>
      </c>
      <c r="K72" s="605" t="str">
        <f t="shared" si="58"/>
        <v/>
      </c>
      <c r="L72" s="600">
        <f t="shared" si="59"/>
        <v>0</v>
      </c>
      <c r="M72" s="596">
        <f>IF(ISTEXT(BI72),0,IF(ISBLANK(BI72),0,(BI72/BH16*M16)))</f>
        <v>0</v>
      </c>
      <c r="N72" s="605" t="str">
        <f t="shared" si="60"/>
        <v/>
      </c>
      <c r="O72" s="603">
        <f t="shared" si="61"/>
        <v>0</v>
      </c>
      <c r="P72" s="596">
        <f>IF(ISTEXT(BL72),0,IF(ISBLANK(BL72),0,(BL72/BK16)*P16))</f>
        <v>0</v>
      </c>
      <c r="Q72" s="605" t="str">
        <f t="shared" si="62"/>
        <v/>
      </c>
      <c r="R72" s="600">
        <f t="shared" si="63"/>
        <v>0</v>
      </c>
      <c r="S72" s="596">
        <f>IF(ISTEXT(BO72),0,IF(ISBLANK(BO72),0,(BO72/BN16)*S16))</f>
        <v>0</v>
      </c>
      <c r="T72" s="605" t="str">
        <f t="shared" si="64"/>
        <v/>
      </c>
      <c r="U72" s="600">
        <f t="shared" si="65"/>
        <v>0</v>
      </c>
      <c r="V72" s="596">
        <f>IF(ISTEXT(BR72),0,IF(ISBLANK(BR72),0,(BR72/BQ16)*V16))</f>
        <v>0</v>
      </c>
      <c r="W72" s="605" t="str">
        <f t="shared" si="66"/>
        <v/>
      </c>
      <c r="X72" s="603">
        <f t="shared" si="67"/>
        <v>0</v>
      </c>
      <c r="Y72" s="596">
        <f>IF(ISTEXT(BU72),0,IF(ISBLANK(BU72),0,(BU72/BT16)*Y16))</f>
        <v>0</v>
      </c>
      <c r="Z72" s="605" t="str">
        <f t="shared" si="68"/>
        <v/>
      </c>
      <c r="AA72" s="603">
        <f t="shared" si="69"/>
        <v>0</v>
      </c>
      <c r="AB72" s="596">
        <f>IF(ISTEXT(BX72),0,IF(ISBLANK(BX72),0,(BX72/BW16)*AB16))</f>
        <v>0</v>
      </c>
      <c r="AC72" s="605" t="str">
        <f t="shared" si="70"/>
        <v/>
      </c>
      <c r="AD72" s="600">
        <f t="shared" si="71"/>
        <v>0</v>
      </c>
      <c r="AE72" s="596">
        <f>IF(ISTEXT(CA72),0,IF(ISBLANK(CA72),0,(CA72/BZ16)*AE16))</f>
        <v>0</v>
      </c>
      <c r="AF72" s="605" t="str">
        <f t="shared" si="72"/>
        <v/>
      </c>
      <c r="AG72" s="600">
        <f t="shared" si="73"/>
        <v>0</v>
      </c>
      <c r="AH72" s="596">
        <f>IF(ISTEXT(CD72),0,IF(ISBLANK(CD72),0,(CD72/CC16)*AH16))</f>
        <v>0</v>
      </c>
      <c r="AI72" s="605" t="str">
        <f t="shared" si="74"/>
        <v/>
      </c>
      <c r="AJ72" s="600">
        <f t="shared" si="75"/>
        <v>0</v>
      </c>
      <c r="AK72" s="596">
        <f>IF(ISTEXT(CG72),0,IF(ISBLANK(CG72),0,(CG72/CF16)*AK16))</f>
        <v>0</v>
      </c>
      <c r="AL72" s="605" t="str">
        <f t="shared" si="76"/>
        <v/>
      </c>
      <c r="AM72" s="600">
        <f t="shared" si="77"/>
        <v>0</v>
      </c>
      <c r="AN72" s="596">
        <f>IF(ISTEXT(CJ72),0,IF(ISBLANK(CJ72),0,(CJ72/CI16)*AN16))</f>
        <v>0</v>
      </c>
      <c r="AO72" s="605" t="str">
        <f t="shared" si="78"/>
        <v/>
      </c>
      <c r="AP72" s="600">
        <f t="shared" si="79"/>
        <v>0</v>
      </c>
      <c r="AQ72" s="596">
        <f>IF(ISTEXT(CM72),0,IF(ISBLANK(CM72),0,(CM72/CL16)*AQ16))</f>
        <v>0</v>
      </c>
      <c r="AR72" s="605" t="str">
        <f t="shared" si="80"/>
        <v/>
      </c>
      <c r="AS72" s="600">
        <f t="shared" si="81"/>
        <v>0</v>
      </c>
      <c r="AT72" s="596">
        <f>IF(ISTEXT(CP72),0,IF(ISBLANK(CP72),0,(CP72/CO16)*AT16))</f>
        <v>0</v>
      </c>
      <c r="AU72" s="605" t="str">
        <f t="shared" si="82"/>
        <v/>
      </c>
      <c r="AV72" s="600">
        <f t="shared" si="83"/>
        <v>0</v>
      </c>
      <c r="AW72" s="447"/>
      <c r="AX72" s="442"/>
      <c r="AY72" s="441"/>
      <c r="AZ72" s="456"/>
      <c r="BA72" s="502" t="str">
        <f t="shared" si="47"/>
        <v/>
      </c>
      <c r="BB72" s="441"/>
      <c r="BC72" s="456"/>
      <c r="BD72" s="498" t="str">
        <f t="shared" si="91"/>
        <v/>
      </c>
      <c r="BE72" s="441"/>
      <c r="BF72" s="456"/>
      <c r="BG72" s="494" t="str">
        <f t="shared" si="92"/>
        <v/>
      </c>
      <c r="BH72" s="441"/>
      <c r="BI72" s="456"/>
      <c r="BJ72" s="490" t="str">
        <f t="shared" si="45"/>
        <v/>
      </c>
      <c r="BK72" s="441"/>
      <c r="BL72" s="456"/>
      <c r="BM72" s="486" t="str">
        <f t="shared" si="44"/>
        <v/>
      </c>
      <c r="BN72" s="441"/>
      <c r="BO72" s="456"/>
      <c r="BP72" s="482" t="str">
        <f t="shared" si="50"/>
        <v/>
      </c>
      <c r="BQ72" s="441"/>
      <c r="BR72" s="456"/>
      <c r="BS72" s="478" t="str">
        <f t="shared" si="51"/>
        <v/>
      </c>
      <c r="BT72" s="441"/>
      <c r="BU72" s="456"/>
      <c r="BV72" s="474" t="str">
        <f t="shared" si="46"/>
        <v/>
      </c>
      <c r="BW72" s="441"/>
      <c r="BX72" s="456"/>
      <c r="BY72" s="469" t="str">
        <f t="shared" si="84"/>
        <v/>
      </c>
      <c r="BZ72" s="441"/>
      <c r="CA72" s="456"/>
      <c r="CB72" s="457" t="str">
        <f t="shared" si="85"/>
        <v/>
      </c>
      <c r="CC72" s="441"/>
      <c r="CD72" s="456"/>
      <c r="CE72" s="457" t="str">
        <f t="shared" si="86"/>
        <v/>
      </c>
      <c r="CF72" s="441"/>
      <c r="CG72" s="456"/>
      <c r="CH72" s="457" t="str">
        <f t="shared" si="87"/>
        <v/>
      </c>
      <c r="CI72" s="441"/>
      <c r="CJ72" s="456"/>
      <c r="CK72" s="457" t="str">
        <f t="shared" si="88"/>
        <v/>
      </c>
      <c r="CL72" s="441"/>
      <c r="CM72" s="456"/>
      <c r="CN72" s="457" t="str">
        <f t="shared" si="89"/>
        <v/>
      </c>
      <c r="CO72" s="441"/>
      <c r="CP72" s="456"/>
      <c r="CQ72" s="457" t="str">
        <f t="shared" si="90"/>
        <v/>
      </c>
    </row>
    <row r="73" spans="1:95" ht="21" x14ac:dyDescent="0.25">
      <c r="A73" s="433"/>
      <c r="B73" s="436">
        <f t="shared" si="52"/>
        <v>0</v>
      </c>
      <c r="C73" s="439">
        <f t="shared" si="53"/>
        <v>0</v>
      </c>
      <c r="D73" s="596">
        <f>IF(ISTEXT(AZ73),0,IF(ISBLANK(AZ73),0,(AZ73/AY16)*D16))</f>
        <v>0</v>
      </c>
      <c r="E73" s="605" t="str">
        <f t="shared" si="54"/>
        <v/>
      </c>
      <c r="F73" s="600">
        <f t="shared" si="55"/>
        <v>0</v>
      </c>
      <c r="G73" s="596">
        <f>IF(ISTEXT(BC73),0,IF(ISBLANK(BC73),0,(BC73/BB16)*G16))</f>
        <v>0</v>
      </c>
      <c r="H73" s="605" t="str">
        <f t="shared" si="56"/>
        <v/>
      </c>
      <c r="I73" s="600">
        <f t="shared" si="57"/>
        <v>0</v>
      </c>
      <c r="J73" s="596">
        <f>IF(ISTEXT(BF73),0,IF(ISBLANK(BF73),0,(BF73/J16)*BE16))</f>
        <v>0</v>
      </c>
      <c r="K73" s="605" t="str">
        <f t="shared" si="58"/>
        <v/>
      </c>
      <c r="L73" s="600">
        <f t="shared" si="59"/>
        <v>0</v>
      </c>
      <c r="M73" s="596">
        <f>IF(ISTEXT(BI73),0,IF(ISBLANK(BI73),0,(BI73/BH16*M16)))</f>
        <v>0</v>
      </c>
      <c r="N73" s="605" t="str">
        <f t="shared" si="60"/>
        <v/>
      </c>
      <c r="O73" s="600">
        <f t="shared" si="61"/>
        <v>0</v>
      </c>
      <c r="P73" s="596">
        <f>IF(ISTEXT(BL73),0,IF(ISBLANK(BL73),0,(BL73/BK16)*P16))</f>
        <v>0</v>
      </c>
      <c r="Q73" s="605" t="str">
        <f t="shared" si="62"/>
        <v/>
      </c>
      <c r="R73" s="600">
        <f t="shared" si="63"/>
        <v>0</v>
      </c>
      <c r="S73" s="596">
        <f>IF(ISTEXT(BO73),0,IF(ISBLANK(BO73),0,(BO73/BN16)*S16))</f>
        <v>0</v>
      </c>
      <c r="T73" s="605" t="str">
        <f t="shared" si="64"/>
        <v/>
      </c>
      <c r="U73" s="600">
        <f t="shared" si="65"/>
        <v>0</v>
      </c>
      <c r="V73" s="596">
        <f>IF(ISTEXT(BR73),0,IF(ISBLANK(BR73),0,(BR73/BQ16)*V16))</f>
        <v>0</v>
      </c>
      <c r="W73" s="605" t="str">
        <f t="shared" si="66"/>
        <v/>
      </c>
      <c r="X73" s="603">
        <f t="shared" si="67"/>
        <v>0</v>
      </c>
      <c r="Y73" s="596">
        <f>IF(ISTEXT(BU73),0,IF(ISBLANK(BU73),0,(BU73/BT16)*Y16))</f>
        <v>0</v>
      </c>
      <c r="Z73" s="605" t="str">
        <f t="shared" si="68"/>
        <v/>
      </c>
      <c r="AA73" s="603">
        <f t="shared" si="69"/>
        <v>0</v>
      </c>
      <c r="AB73" s="596">
        <f>IF(ISTEXT(BX73),0,IF(ISBLANK(BX73),0,(BX73/BW16)*AB16))</f>
        <v>0</v>
      </c>
      <c r="AC73" s="605" t="str">
        <f t="shared" si="70"/>
        <v/>
      </c>
      <c r="AD73" s="600">
        <f t="shared" si="71"/>
        <v>0</v>
      </c>
      <c r="AE73" s="596">
        <f>IF(ISTEXT(CA73),0,IF(ISBLANK(CA73),0,(CA73/BZ16)*AE16))</f>
        <v>0</v>
      </c>
      <c r="AF73" s="605" t="str">
        <f t="shared" si="72"/>
        <v/>
      </c>
      <c r="AG73" s="600">
        <f t="shared" si="73"/>
        <v>0</v>
      </c>
      <c r="AH73" s="596">
        <f>IF(ISTEXT(CD73),0,IF(ISBLANK(CD73),0,(CD73/CC16)*AH16))</f>
        <v>0</v>
      </c>
      <c r="AI73" s="605" t="str">
        <f t="shared" si="74"/>
        <v/>
      </c>
      <c r="AJ73" s="600">
        <f t="shared" si="75"/>
        <v>0</v>
      </c>
      <c r="AK73" s="596">
        <f>IF(ISTEXT(CG73),0,IF(ISBLANK(CG73),0,(CG73/CF16)*AK16))</f>
        <v>0</v>
      </c>
      <c r="AL73" s="605" t="str">
        <f t="shared" si="76"/>
        <v/>
      </c>
      <c r="AM73" s="600">
        <f t="shared" si="77"/>
        <v>0</v>
      </c>
      <c r="AN73" s="596">
        <f>IF(ISTEXT(CJ73),0,IF(ISBLANK(CJ73),0,(CJ73/CI16)*AN16))</f>
        <v>0</v>
      </c>
      <c r="AO73" s="605" t="str">
        <f t="shared" si="78"/>
        <v/>
      </c>
      <c r="AP73" s="600">
        <f t="shared" si="79"/>
        <v>0</v>
      </c>
      <c r="AQ73" s="596">
        <f>IF(ISTEXT(CM73),0,IF(ISBLANK(CM73),0,(CM73/CL16)*AQ16))</f>
        <v>0</v>
      </c>
      <c r="AR73" s="605" t="str">
        <f t="shared" si="80"/>
        <v/>
      </c>
      <c r="AS73" s="600">
        <f t="shared" si="81"/>
        <v>0</v>
      </c>
      <c r="AT73" s="596">
        <f>IF(ISTEXT(CP73),0,IF(ISBLANK(CP73),0,(CP73/CO16)*AT16))</f>
        <v>0</v>
      </c>
      <c r="AU73" s="605" t="str">
        <f t="shared" si="82"/>
        <v/>
      </c>
      <c r="AV73" s="600">
        <f t="shared" si="83"/>
        <v>0</v>
      </c>
      <c r="AW73" s="447"/>
      <c r="AX73" s="442"/>
      <c r="AY73" s="441"/>
      <c r="AZ73" s="456"/>
      <c r="BA73" s="502" t="str">
        <f t="shared" si="47"/>
        <v/>
      </c>
      <c r="BB73" s="441"/>
      <c r="BC73" s="456"/>
      <c r="BD73" s="498" t="str">
        <f t="shared" si="91"/>
        <v/>
      </c>
      <c r="BE73" s="441"/>
      <c r="BF73" s="456"/>
      <c r="BG73" s="494" t="str">
        <f t="shared" si="92"/>
        <v/>
      </c>
      <c r="BH73" s="441"/>
      <c r="BI73" s="456"/>
      <c r="BJ73" s="490" t="str">
        <f t="shared" si="45"/>
        <v/>
      </c>
      <c r="BK73" s="441"/>
      <c r="BL73" s="456"/>
      <c r="BM73" s="486" t="str">
        <f t="shared" si="44"/>
        <v/>
      </c>
      <c r="BN73" s="441"/>
      <c r="BO73" s="456"/>
      <c r="BP73" s="482" t="str">
        <f t="shared" si="50"/>
        <v/>
      </c>
      <c r="BQ73" s="441"/>
      <c r="BR73" s="456"/>
      <c r="BS73" s="478" t="str">
        <f t="shared" si="51"/>
        <v/>
      </c>
      <c r="BT73" s="441"/>
      <c r="BU73" s="456"/>
      <c r="BV73" s="474" t="str">
        <f t="shared" si="46"/>
        <v/>
      </c>
      <c r="BW73" s="441"/>
      <c r="BX73" s="456"/>
      <c r="BY73" s="469" t="str">
        <f t="shared" si="84"/>
        <v/>
      </c>
      <c r="BZ73" s="441"/>
      <c r="CA73" s="456"/>
      <c r="CB73" s="457" t="str">
        <f t="shared" si="85"/>
        <v/>
      </c>
      <c r="CC73" s="441"/>
      <c r="CD73" s="456"/>
      <c r="CE73" s="457" t="str">
        <f t="shared" si="86"/>
        <v/>
      </c>
      <c r="CF73" s="441"/>
      <c r="CG73" s="456"/>
      <c r="CH73" s="457" t="str">
        <f t="shared" si="87"/>
        <v/>
      </c>
      <c r="CI73" s="441"/>
      <c r="CJ73" s="456"/>
      <c r="CK73" s="457" t="str">
        <f t="shared" si="88"/>
        <v/>
      </c>
      <c r="CL73" s="441"/>
      <c r="CM73" s="456"/>
      <c r="CN73" s="457" t="str">
        <f t="shared" si="89"/>
        <v/>
      </c>
      <c r="CO73" s="441"/>
      <c r="CP73" s="456"/>
      <c r="CQ73" s="457" t="str">
        <f t="shared" si="90"/>
        <v/>
      </c>
    </row>
    <row r="74" spans="1:95" ht="21" x14ac:dyDescent="0.25">
      <c r="A74" s="433"/>
      <c r="B74" s="436">
        <f t="shared" si="52"/>
        <v>0</v>
      </c>
      <c r="C74" s="439">
        <f t="shared" si="53"/>
        <v>0</v>
      </c>
      <c r="D74" s="596">
        <f>IF(ISTEXT(AZ74),0,IF(ISBLANK(AZ74),0,(AZ74/AY16)*D16))</f>
        <v>0</v>
      </c>
      <c r="E74" s="605" t="str">
        <f t="shared" si="54"/>
        <v/>
      </c>
      <c r="F74" s="600">
        <f t="shared" si="55"/>
        <v>0</v>
      </c>
      <c r="G74" s="596">
        <f>IF(ISTEXT(BC74),0,IF(ISBLANK(BC74),0,(BC74/BB16)*G16))</f>
        <v>0</v>
      </c>
      <c r="H74" s="605" t="str">
        <f t="shared" si="56"/>
        <v/>
      </c>
      <c r="I74" s="600">
        <f t="shared" si="57"/>
        <v>0</v>
      </c>
      <c r="J74" s="596">
        <f>IF(ISTEXT(BF74),0,IF(ISBLANK(BF74),0,(BF74/J16)*BE16))</f>
        <v>0</v>
      </c>
      <c r="K74" s="605" t="str">
        <f t="shared" si="58"/>
        <v/>
      </c>
      <c r="L74" s="600">
        <f t="shared" si="59"/>
        <v>0</v>
      </c>
      <c r="M74" s="596">
        <f>IF(ISTEXT(BI74),0,IF(ISBLANK(BI74),0,(BI74/BH16*M16)))</f>
        <v>0</v>
      </c>
      <c r="N74" s="605" t="str">
        <f t="shared" si="60"/>
        <v/>
      </c>
      <c r="O74" s="600">
        <f t="shared" si="61"/>
        <v>0</v>
      </c>
      <c r="P74" s="596">
        <f>IF(ISTEXT(BL74),0,IF(ISBLANK(BL74),0,(BL74/BK16)*P16))</f>
        <v>0</v>
      </c>
      <c r="Q74" s="605" t="str">
        <f t="shared" si="62"/>
        <v/>
      </c>
      <c r="R74" s="600">
        <f t="shared" si="63"/>
        <v>0</v>
      </c>
      <c r="S74" s="596">
        <f>IF(ISTEXT(BO74),0,IF(ISBLANK(BO74),0,(BO74/BN16)*S16))</f>
        <v>0</v>
      </c>
      <c r="T74" s="605" t="str">
        <f t="shared" si="64"/>
        <v/>
      </c>
      <c r="U74" s="600">
        <f t="shared" si="65"/>
        <v>0</v>
      </c>
      <c r="V74" s="596">
        <f>IF(ISTEXT(BR74),0,IF(ISBLANK(BR74),0,(BR74/BQ16)*V16))</f>
        <v>0</v>
      </c>
      <c r="W74" s="605" t="str">
        <f t="shared" si="66"/>
        <v/>
      </c>
      <c r="X74" s="603">
        <f t="shared" si="67"/>
        <v>0</v>
      </c>
      <c r="Y74" s="596">
        <f>IF(ISTEXT(BU74),0,IF(ISBLANK(BU74),0,(BU74/BT16)*Y16))</f>
        <v>0</v>
      </c>
      <c r="Z74" s="605" t="str">
        <f t="shared" si="68"/>
        <v/>
      </c>
      <c r="AA74" s="603">
        <f t="shared" si="69"/>
        <v>0</v>
      </c>
      <c r="AB74" s="596">
        <f>IF(ISTEXT(BX74),0,IF(ISBLANK(BX74),0,(BX74/BW16)*AB16))</f>
        <v>0</v>
      </c>
      <c r="AC74" s="605" t="str">
        <f t="shared" si="70"/>
        <v/>
      </c>
      <c r="AD74" s="600">
        <f t="shared" si="71"/>
        <v>0</v>
      </c>
      <c r="AE74" s="596">
        <f>IF(ISTEXT(CA74),0,IF(ISBLANK(CA74),0,(CA74/BZ16)*AE16))</f>
        <v>0</v>
      </c>
      <c r="AF74" s="605" t="str">
        <f t="shared" si="72"/>
        <v/>
      </c>
      <c r="AG74" s="600">
        <f t="shared" si="73"/>
        <v>0</v>
      </c>
      <c r="AH74" s="596">
        <f>IF(ISTEXT(CD74),0,IF(ISBLANK(CD74),0,(CD74/CC16)*AH16))</f>
        <v>0</v>
      </c>
      <c r="AI74" s="605" t="str">
        <f t="shared" si="74"/>
        <v/>
      </c>
      <c r="AJ74" s="600">
        <f t="shared" si="75"/>
        <v>0</v>
      </c>
      <c r="AK74" s="596">
        <f>IF(ISTEXT(CG74),0,IF(ISBLANK(CG74),0,(CG74/CF16)*AK16))</f>
        <v>0</v>
      </c>
      <c r="AL74" s="605" t="str">
        <f t="shared" si="76"/>
        <v/>
      </c>
      <c r="AM74" s="600">
        <f t="shared" si="77"/>
        <v>0</v>
      </c>
      <c r="AN74" s="596">
        <f>IF(ISTEXT(CJ74),0,IF(ISBLANK(CJ74),0,(CJ74/CI16)*AN16))</f>
        <v>0</v>
      </c>
      <c r="AO74" s="605" t="str">
        <f t="shared" si="78"/>
        <v/>
      </c>
      <c r="AP74" s="600">
        <f t="shared" si="79"/>
        <v>0</v>
      </c>
      <c r="AQ74" s="596">
        <f>IF(ISTEXT(CM74),0,IF(ISBLANK(CM74),0,(CM74/CL16)*AQ16))</f>
        <v>0</v>
      </c>
      <c r="AR74" s="605" t="str">
        <f t="shared" si="80"/>
        <v/>
      </c>
      <c r="AS74" s="600">
        <f t="shared" si="81"/>
        <v>0</v>
      </c>
      <c r="AT74" s="596">
        <f>IF(ISTEXT(CP74),0,IF(ISBLANK(CP74),0,(CP74/CO16)*AT16))</f>
        <v>0</v>
      </c>
      <c r="AU74" s="605" t="str">
        <f t="shared" si="82"/>
        <v/>
      </c>
      <c r="AV74" s="600">
        <f t="shared" si="83"/>
        <v>0</v>
      </c>
      <c r="AW74" s="447"/>
      <c r="AX74" s="442"/>
      <c r="AY74" s="441"/>
      <c r="AZ74" s="456"/>
      <c r="BA74" s="502" t="str">
        <f t="shared" si="47"/>
        <v/>
      </c>
      <c r="BB74" s="441"/>
      <c r="BC74" s="456"/>
      <c r="BD74" s="498" t="str">
        <f t="shared" si="91"/>
        <v/>
      </c>
      <c r="BE74" s="441"/>
      <c r="BF74" s="456"/>
      <c r="BG74" s="494" t="str">
        <f t="shared" si="92"/>
        <v/>
      </c>
      <c r="BH74" s="441"/>
      <c r="BI74" s="456"/>
      <c r="BJ74" s="490" t="str">
        <f t="shared" si="45"/>
        <v/>
      </c>
      <c r="BK74" s="441"/>
      <c r="BL74" s="456"/>
      <c r="BM74" s="486" t="str">
        <f t="shared" si="44"/>
        <v/>
      </c>
      <c r="BN74" s="441"/>
      <c r="BO74" s="456"/>
      <c r="BP74" s="482" t="str">
        <f t="shared" si="50"/>
        <v/>
      </c>
      <c r="BQ74" s="441"/>
      <c r="BR74" s="456"/>
      <c r="BS74" s="478" t="str">
        <f t="shared" si="51"/>
        <v/>
      </c>
      <c r="BT74" s="441"/>
      <c r="BU74" s="456"/>
      <c r="BV74" s="474" t="str">
        <f t="shared" si="46"/>
        <v/>
      </c>
      <c r="BW74" s="441"/>
      <c r="BX74" s="456"/>
      <c r="BY74" s="469" t="str">
        <f t="shared" si="84"/>
        <v/>
      </c>
      <c r="BZ74" s="441"/>
      <c r="CA74" s="456"/>
      <c r="CB74" s="457" t="str">
        <f t="shared" si="85"/>
        <v/>
      </c>
      <c r="CC74" s="441"/>
      <c r="CD74" s="456"/>
      <c r="CE74" s="457" t="str">
        <f t="shared" si="86"/>
        <v/>
      </c>
      <c r="CF74" s="441"/>
      <c r="CG74" s="456"/>
      <c r="CH74" s="457" t="str">
        <f t="shared" si="87"/>
        <v/>
      </c>
      <c r="CI74" s="441"/>
      <c r="CJ74" s="456"/>
      <c r="CK74" s="457" t="str">
        <f t="shared" si="88"/>
        <v/>
      </c>
      <c r="CL74" s="441"/>
      <c r="CM74" s="456"/>
      <c r="CN74" s="457" t="str">
        <f t="shared" si="89"/>
        <v/>
      </c>
      <c r="CO74" s="441"/>
      <c r="CP74" s="456"/>
      <c r="CQ74" s="457" t="str">
        <f t="shared" si="90"/>
        <v/>
      </c>
    </row>
    <row r="75" spans="1:95" ht="21" x14ac:dyDescent="0.25">
      <c r="A75" s="433"/>
      <c r="B75" s="436">
        <f t="shared" si="52"/>
        <v>0</v>
      </c>
      <c r="C75" s="439">
        <f t="shared" si="53"/>
        <v>0</v>
      </c>
      <c r="D75" s="596">
        <f>IF(ISTEXT(AZ75),0,IF(ISBLANK(AZ75),0,(AZ75/AY16)*D16))</f>
        <v>0</v>
      </c>
      <c r="E75" s="605" t="str">
        <f t="shared" si="54"/>
        <v/>
      </c>
      <c r="F75" s="600">
        <f t="shared" si="55"/>
        <v>0</v>
      </c>
      <c r="G75" s="596">
        <f>IF(ISTEXT(BC75),0,IF(ISBLANK(BC75),0,(BC75/BB16)*G16))</f>
        <v>0</v>
      </c>
      <c r="H75" s="605" t="str">
        <f t="shared" si="56"/>
        <v/>
      </c>
      <c r="I75" s="600">
        <f t="shared" si="57"/>
        <v>0</v>
      </c>
      <c r="J75" s="596">
        <f>IF(ISTEXT(BF75),0,IF(ISBLANK(BF75),0,(BF75/J16)*BE16))</f>
        <v>0</v>
      </c>
      <c r="K75" s="605" t="str">
        <f t="shared" si="58"/>
        <v/>
      </c>
      <c r="L75" s="600">
        <f t="shared" si="59"/>
        <v>0</v>
      </c>
      <c r="M75" s="596">
        <f>IF(ISTEXT(BI75),0,IF(ISBLANK(BI75),0,(BI75/BH16*M16)))</f>
        <v>0</v>
      </c>
      <c r="N75" s="605" t="str">
        <f t="shared" si="60"/>
        <v/>
      </c>
      <c r="O75" s="600">
        <f t="shared" si="61"/>
        <v>0</v>
      </c>
      <c r="P75" s="596">
        <f>IF(ISTEXT(BL75),0,IF(ISBLANK(BL75),0,(BL75/BK16)*P16))</f>
        <v>0</v>
      </c>
      <c r="Q75" s="605" t="str">
        <f t="shared" si="62"/>
        <v/>
      </c>
      <c r="R75" s="600">
        <f t="shared" si="63"/>
        <v>0</v>
      </c>
      <c r="S75" s="596">
        <f>IF(ISTEXT(BO75),0,IF(ISBLANK(BO75),0,(BO75/BN16)*S16))</f>
        <v>0</v>
      </c>
      <c r="T75" s="605" t="str">
        <f t="shared" si="64"/>
        <v/>
      </c>
      <c r="U75" s="600">
        <f t="shared" si="65"/>
        <v>0</v>
      </c>
      <c r="V75" s="596">
        <f>IF(ISTEXT(BR75),0,IF(ISBLANK(BR75),0,(BR75/BQ16)*V16))</f>
        <v>0</v>
      </c>
      <c r="W75" s="605" t="str">
        <f t="shared" si="66"/>
        <v/>
      </c>
      <c r="X75" s="603">
        <f t="shared" si="67"/>
        <v>0</v>
      </c>
      <c r="Y75" s="596">
        <f>IF(ISTEXT(BU75),0,IF(ISBLANK(BU75),0,(BU75/BT16)*Y16))</f>
        <v>0</v>
      </c>
      <c r="Z75" s="605" t="str">
        <f t="shared" si="68"/>
        <v/>
      </c>
      <c r="AA75" s="603">
        <f t="shared" si="69"/>
        <v>0</v>
      </c>
      <c r="AB75" s="596">
        <f>IF(ISTEXT(BX75),0,IF(ISBLANK(BX75),0,(BX75/BW16)*AB16))</f>
        <v>0</v>
      </c>
      <c r="AC75" s="605" t="str">
        <f t="shared" si="70"/>
        <v/>
      </c>
      <c r="AD75" s="600">
        <f t="shared" si="71"/>
        <v>0</v>
      </c>
      <c r="AE75" s="596">
        <f>IF(ISTEXT(CA75),0,IF(ISBLANK(CA75),0,(CA75/BZ16)*AE16))</f>
        <v>0</v>
      </c>
      <c r="AF75" s="605" t="str">
        <f t="shared" si="72"/>
        <v/>
      </c>
      <c r="AG75" s="600">
        <f t="shared" si="73"/>
        <v>0</v>
      </c>
      <c r="AH75" s="596">
        <f>IF(ISTEXT(CD75),0,IF(ISBLANK(CD75),0,(CD75/CC16)*AH16))</f>
        <v>0</v>
      </c>
      <c r="AI75" s="605" t="str">
        <f t="shared" si="74"/>
        <v/>
      </c>
      <c r="AJ75" s="600">
        <f t="shared" si="75"/>
        <v>0</v>
      </c>
      <c r="AK75" s="596">
        <f>IF(ISTEXT(CG75),0,IF(ISBLANK(CG75),0,(CG75/CF16)*AK16))</f>
        <v>0</v>
      </c>
      <c r="AL75" s="605" t="str">
        <f t="shared" si="76"/>
        <v/>
      </c>
      <c r="AM75" s="600">
        <f t="shared" si="77"/>
        <v>0</v>
      </c>
      <c r="AN75" s="596">
        <f>IF(ISTEXT(CJ75),0,IF(ISBLANK(CJ75),0,(CJ75/CI16)*AN16))</f>
        <v>0</v>
      </c>
      <c r="AO75" s="605" t="str">
        <f t="shared" si="78"/>
        <v/>
      </c>
      <c r="AP75" s="600">
        <f t="shared" si="79"/>
        <v>0</v>
      </c>
      <c r="AQ75" s="596">
        <f>IF(ISTEXT(CM75),0,IF(ISBLANK(CM75),0,(CM75/CL16)*AQ16))</f>
        <v>0</v>
      </c>
      <c r="AR75" s="605" t="str">
        <f t="shared" si="80"/>
        <v/>
      </c>
      <c r="AS75" s="600">
        <f t="shared" si="81"/>
        <v>0</v>
      </c>
      <c r="AT75" s="596">
        <f>IF(ISTEXT(CP75),0,IF(ISBLANK(CP75),0,(CP75/CO16)*AT16))</f>
        <v>0</v>
      </c>
      <c r="AU75" s="605" t="str">
        <f t="shared" si="82"/>
        <v/>
      </c>
      <c r="AV75" s="600">
        <f t="shared" si="83"/>
        <v>0</v>
      </c>
      <c r="AW75" s="447"/>
      <c r="AX75" s="442"/>
      <c r="AY75" s="441"/>
      <c r="AZ75" s="461"/>
      <c r="BA75" s="504" t="str">
        <f t="shared" si="47"/>
        <v/>
      </c>
      <c r="BB75" s="441"/>
      <c r="BC75" s="461"/>
      <c r="BD75" s="500" t="str">
        <f t="shared" si="91"/>
        <v/>
      </c>
      <c r="BE75" s="441"/>
      <c r="BF75" s="461"/>
      <c r="BG75" s="496" t="str">
        <f t="shared" si="92"/>
        <v/>
      </c>
      <c r="BH75" s="441"/>
      <c r="BI75" s="461"/>
      <c r="BJ75" s="492" t="str">
        <f t="shared" si="45"/>
        <v/>
      </c>
      <c r="BK75" s="441"/>
      <c r="BL75" s="461"/>
      <c r="BM75" s="488" t="str">
        <f t="shared" si="44"/>
        <v/>
      </c>
      <c r="BN75" s="441"/>
      <c r="BO75" s="461"/>
      <c r="BP75" s="484" t="str">
        <f t="shared" si="50"/>
        <v/>
      </c>
      <c r="BQ75" s="441"/>
      <c r="BR75" s="461"/>
      <c r="BS75" s="480" t="str">
        <f t="shared" si="51"/>
        <v/>
      </c>
      <c r="BT75" s="441"/>
      <c r="BU75" s="461"/>
      <c r="BV75" s="476" t="str">
        <f t="shared" si="46"/>
        <v/>
      </c>
      <c r="BW75" s="441"/>
      <c r="BX75" s="456"/>
      <c r="BY75" s="469" t="str">
        <f t="shared" si="84"/>
        <v/>
      </c>
      <c r="BZ75" s="441"/>
      <c r="CA75" s="456"/>
      <c r="CB75" s="457" t="str">
        <f t="shared" si="85"/>
        <v/>
      </c>
      <c r="CC75" s="441"/>
      <c r="CD75" s="456"/>
      <c r="CE75" s="457" t="str">
        <f t="shared" si="86"/>
        <v/>
      </c>
      <c r="CF75" s="441"/>
      <c r="CG75" s="456"/>
      <c r="CH75" s="457" t="str">
        <f t="shared" si="87"/>
        <v/>
      </c>
      <c r="CI75" s="441"/>
      <c r="CJ75" s="456"/>
      <c r="CK75" s="457" t="str">
        <f t="shared" si="88"/>
        <v/>
      </c>
      <c r="CL75" s="441"/>
      <c r="CM75" s="456"/>
      <c r="CN75" s="457" t="str">
        <f t="shared" si="89"/>
        <v/>
      </c>
      <c r="CO75" s="441"/>
      <c r="CP75" s="456"/>
      <c r="CQ75" s="457" t="str">
        <f t="shared" si="90"/>
        <v/>
      </c>
    </row>
    <row r="76" spans="1:95" ht="21" x14ac:dyDescent="0.25">
      <c r="A76" s="433"/>
      <c r="B76" s="436">
        <f t="shared" si="52"/>
        <v>0</v>
      </c>
      <c r="C76" s="439">
        <f t="shared" si="53"/>
        <v>0</v>
      </c>
      <c r="D76" s="596">
        <f>IF(ISTEXT(AZ76),0,IF(ISBLANK(AZ76),0,(AZ76/AY16)*D16))</f>
        <v>0</v>
      </c>
      <c r="E76" s="605" t="str">
        <f t="shared" si="54"/>
        <v/>
      </c>
      <c r="F76" s="600">
        <f t="shared" si="55"/>
        <v>0</v>
      </c>
      <c r="G76" s="596">
        <f>IF(ISTEXT(BC76),0,IF(ISBLANK(BC76),0,(BC76/BB16)*G16))</f>
        <v>0</v>
      </c>
      <c r="H76" s="605" t="str">
        <f t="shared" si="56"/>
        <v/>
      </c>
      <c r="I76" s="600">
        <f t="shared" si="57"/>
        <v>0</v>
      </c>
      <c r="J76" s="596">
        <f>IF(ISTEXT(BF76),0,IF(ISBLANK(BF76),0,(BF76/J16)*BE16))</f>
        <v>0</v>
      </c>
      <c r="K76" s="605" t="str">
        <f t="shared" si="58"/>
        <v/>
      </c>
      <c r="L76" s="600">
        <f t="shared" si="59"/>
        <v>0</v>
      </c>
      <c r="M76" s="596">
        <f>IF(ISTEXT(BI76),0,IF(ISBLANK(BI76),0,(BI76/BH16*M16)))</f>
        <v>0</v>
      </c>
      <c r="N76" s="605" t="str">
        <f t="shared" si="60"/>
        <v/>
      </c>
      <c r="O76" s="600">
        <f t="shared" si="61"/>
        <v>0</v>
      </c>
      <c r="P76" s="596">
        <f>IF(ISTEXT(BL76),0,IF(ISBLANK(BL76),0,(BL76/BK16)*P16))</f>
        <v>0</v>
      </c>
      <c r="Q76" s="605" t="str">
        <f t="shared" si="62"/>
        <v/>
      </c>
      <c r="R76" s="600">
        <f t="shared" si="63"/>
        <v>0</v>
      </c>
      <c r="S76" s="596">
        <f>IF(ISTEXT(BO76),0,IF(ISBLANK(BO76),0,(BO76/BN16)*S16))</f>
        <v>0</v>
      </c>
      <c r="T76" s="605" t="str">
        <f t="shared" si="64"/>
        <v/>
      </c>
      <c r="U76" s="600">
        <f t="shared" si="65"/>
        <v>0</v>
      </c>
      <c r="V76" s="596">
        <f>IF(ISTEXT(BR76),0,IF(ISBLANK(BR76),0,(BR76/BQ16)*V16))</f>
        <v>0</v>
      </c>
      <c r="W76" s="605" t="str">
        <f t="shared" si="66"/>
        <v/>
      </c>
      <c r="X76" s="603">
        <f t="shared" si="67"/>
        <v>0</v>
      </c>
      <c r="Y76" s="596">
        <f>IF(ISTEXT(BU76),0,IF(ISBLANK(BU76),0,(BU76/BT16)*Y16))</f>
        <v>0</v>
      </c>
      <c r="Z76" s="605" t="str">
        <f t="shared" si="68"/>
        <v/>
      </c>
      <c r="AA76" s="603">
        <f t="shared" si="69"/>
        <v>0</v>
      </c>
      <c r="AB76" s="596">
        <f>IF(ISTEXT(BX76),0,IF(ISBLANK(BX76),0,(BX76/BW16)*AB16))</f>
        <v>0</v>
      </c>
      <c r="AC76" s="605" t="str">
        <f t="shared" si="70"/>
        <v/>
      </c>
      <c r="AD76" s="600">
        <f t="shared" si="71"/>
        <v>0</v>
      </c>
      <c r="AE76" s="596">
        <f>IF(ISTEXT(CA76),0,IF(ISBLANK(CA76),0,(CA76/BZ16)*AE16))</f>
        <v>0</v>
      </c>
      <c r="AF76" s="605" t="str">
        <f t="shared" si="72"/>
        <v/>
      </c>
      <c r="AG76" s="600">
        <f t="shared" si="73"/>
        <v>0</v>
      </c>
      <c r="AH76" s="596">
        <f>IF(ISTEXT(CD76),0,IF(ISBLANK(CD76),0,(CD76/CC16)*AH16))</f>
        <v>0</v>
      </c>
      <c r="AI76" s="605" t="str">
        <f t="shared" si="74"/>
        <v/>
      </c>
      <c r="AJ76" s="600">
        <f t="shared" si="75"/>
        <v>0</v>
      </c>
      <c r="AK76" s="596">
        <f>IF(ISTEXT(CG76),0,IF(ISBLANK(CG76),0,(CG76/CF16)*AK16))</f>
        <v>0</v>
      </c>
      <c r="AL76" s="605" t="str">
        <f t="shared" si="76"/>
        <v/>
      </c>
      <c r="AM76" s="600">
        <f t="shared" si="77"/>
        <v>0</v>
      </c>
      <c r="AN76" s="596">
        <f>IF(ISTEXT(CJ76),0,IF(ISBLANK(CJ76),0,(CJ76/CI16)*AN16))</f>
        <v>0</v>
      </c>
      <c r="AO76" s="605" t="str">
        <f t="shared" si="78"/>
        <v/>
      </c>
      <c r="AP76" s="600">
        <f t="shared" si="79"/>
        <v>0</v>
      </c>
      <c r="AQ76" s="596">
        <f>IF(ISTEXT(CM76),0,IF(ISBLANK(CM76),0,(CM76/CL16)*AQ16))</f>
        <v>0</v>
      </c>
      <c r="AR76" s="605" t="str">
        <f t="shared" si="80"/>
        <v/>
      </c>
      <c r="AS76" s="600">
        <f t="shared" si="81"/>
        <v>0</v>
      </c>
      <c r="AT76" s="596">
        <f>IF(ISTEXT(CP76),0,IF(ISBLANK(CP76),0,(CP76/CO16)*AT16))</f>
        <v>0</v>
      </c>
      <c r="AU76" s="605" t="str">
        <f t="shared" si="82"/>
        <v/>
      </c>
      <c r="AV76" s="600">
        <f t="shared" si="83"/>
        <v>0</v>
      </c>
      <c r="AW76" s="447"/>
      <c r="AX76" s="442"/>
      <c r="AY76" s="441"/>
      <c r="AZ76" s="461"/>
      <c r="BA76" s="504" t="str">
        <f t="shared" si="47"/>
        <v/>
      </c>
      <c r="BB76" s="441"/>
      <c r="BC76" s="461"/>
      <c r="BD76" s="500" t="str">
        <f t="shared" si="91"/>
        <v/>
      </c>
      <c r="BE76" s="441"/>
      <c r="BF76" s="461"/>
      <c r="BG76" s="496" t="str">
        <f t="shared" si="92"/>
        <v/>
      </c>
      <c r="BH76" s="441"/>
      <c r="BI76" s="461"/>
      <c r="BJ76" s="492" t="str">
        <f t="shared" si="45"/>
        <v/>
      </c>
      <c r="BK76" s="441"/>
      <c r="BL76" s="461"/>
      <c r="BM76" s="488" t="str">
        <f t="shared" si="44"/>
        <v/>
      </c>
      <c r="BN76" s="441"/>
      <c r="BO76" s="461"/>
      <c r="BP76" s="484" t="str">
        <f t="shared" si="50"/>
        <v/>
      </c>
      <c r="BQ76" s="441"/>
      <c r="BR76" s="461"/>
      <c r="BS76" s="480" t="str">
        <f t="shared" si="51"/>
        <v/>
      </c>
      <c r="BT76" s="441"/>
      <c r="BU76" s="461"/>
      <c r="BV76" s="476" t="str">
        <f t="shared" si="46"/>
        <v/>
      </c>
      <c r="BW76" s="441"/>
      <c r="BX76" s="456"/>
      <c r="BY76" s="469" t="str">
        <f t="shared" si="84"/>
        <v/>
      </c>
      <c r="BZ76" s="441"/>
      <c r="CA76" s="456"/>
      <c r="CB76" s="457" t="str">
        <f t="shared" si="85"/>
        <v/>
      </c>
      <c r="CC76" s="441"/>
      <c r="CD76" s="456"/>
      <c r="CE76" s="457" t="str">
        <f t="shared" si="86"/>
        <v/>
      </c>
      <c r="CF76" s="441"/>
      <c r="CG76" s="456"/>
      <c r="CH76" s="457" t="str">
        <f t="shared" si="87"/>
        <v/>
      </c>
      <c r="CI76" s="441"/>
      <c r="CJ76" s="456"/>
      <c r="CK76" s="457" t="str">
        <f t="shared" si="88"/>
        <v/>
      </c>
      <c r="CL76" s="441"/>
      <c r="CM76" s="456"/>
      <c r="CN76" s="457" t="str">
        <f t="shared" si="89"/>
        <v/>
      </c>
      <c r="CO76" s="441"/>
      <c r="CP76" s="456"/>
      <c r="CQ76" s="457" t="str">
        <f t="shared" si="90"/>
        <v/>
      </c>
    </row>
    <row r="77" spans="1:95" ht="21" x14ac:dyDescent="0.25">
      <c r="A77" s="433"/>
      <c r="B77" s="436">
        <f t="shared" si="52"/>
        <v>0</v>
      </c>
      <c r="C77" s="439">
        <f t="shared" si="53"/>
        <v>0</v>
      </c>
      <c r="D77" s="596">
        <f>IF(ISTEXT(AZ77),0,IF(ISBLANK(AZ77),0,(AZ77/AY16)*D16))</f>
        <v>0</v>
      </c>
      <c r="E77" s="605" t="str">
        <f t="shared" si="54"/>
        <v/>
      </c>
      <c r="F77" s="600">
        <f t="shared" si="55"/>
        <v>0</v>
      </c>
      <c r="G77" s="596">
        <f>IF(ISTEXT(BC77),0,IF(ISBLANK(BC77),0,(BC77/BB16)*G16))</f>
        <v>0</v>
      </c>
      <c r="H77" s="605" t="str">
        <f t="shared" si="56"/>
        <v/>
      </c>
      <c r="I77" s="600">
        <f t="shared" si="57"/>
        <v>0</v>
      </c>
      <c r="J77" s="596">
        <f>IF(ISTEXT(BF77),0,IF(ISBLANK(BF77),0,(BF77/J16)*BE16))</f>
        <v>0</v>
      </c>
      <c r="K77" s="605" t="str">
        <f t="shared" si="58"/>
        <v/>
      </c>
      <c r="L77" s="600">
        <f t="shared" si="59"/>
        <v>0</v>
      </c>
      <c r="M77" s="596">
        <f>IF(ISTEXT(BI77),0,IF(ISBLANK(BI77),0,(BI77/BH16*M16)))</f>
        <v>0</v>
      </c>
      <c r="N77" s="605" t="str">
        <f t="shared" si="60"/>
        <v/>
      </c>
      <c r="O77" s="600">
        <f t="shared" si="61"/>
        <v>0</v>
      </c>
      <c r="P77" s="596">
        <f>IF(ISTEXT(BL77),0,IF(ISBLANK(BL77),0,(BL77/BK16)*P16))</f>
        <v>0</v>
      </c>
      <c r="Q77" s="605" t="str">
        <f t="shared" si="62"/>
        <v/>
      </c>
      <c r="R77" s="600">
        <f t="shared" si="63"/>
        <v>0</v>
      </c>
      <c r="S77" s="596">
        <f>IF(ISTEXT(BO77),0,IF(ISBLANK(BO77),0,(BO77/BN16)*S16))</f>
        <v>0</v>
      </c>
      <c r="T77" s="605" t="str">
        <f t="shared" si="64"/>
        <v/>
      </c>
      <c r="U77" s="600">
        <f t="shared" si="65"/>
        <v>0</v>
      </c>
      <c r="V77" s="596">
        <f>IF(ISTEXT(BR77),0,IF(ISBLANK(BR77),0,(BR77/BQ16)*V16))</f>
        <v>0</v>
      </c>
      <c r="W77" s="605" t="str">
        <f t="shared" si="66"/>
        <v/>
      </c>
      <c r="X77" s="603">
        <f t="shared" si="67"/>
        <v>0</v>
      </c>
      <c r="Y77" s="596">
        <f>IF(ISTEXT(BU77),0,IF(ISBLANK(BU77),0,(BU77/BT16)*Y16))</f>
        <v>0</v>
      </c>
      <c r="Z77" s="605" t="str">
        <f t="shared" si="68"/>
        <v/>
      </c>
      <c r="AA77" s="603">
        <f t="shared" si="69"/>
        <v>0</v>
      </c>
      <c r="AB77" s="596">
        <f>IF(ISTEXT(BX77),0,IF(ISBLANK(BX77),0,(BX77/BW16)*AB16))</f>
        <v>0</v>
      </c>
      <c r="AC77" s="605" t="str">
        <f t="shared" si="70"/>
        <v/>
      </c>
      <c r="AD77" s="600">
        <f t="shared" si="71"/>
        <v>0</v>
      </c>
      <c r="AE77" s="596">
        <f>IF(ISTEXT(CA77),0,IF(ISBLANK(CA77),0,(CA77/BZ16)*AE16))</f>
        <v>0</v>
      </c>
      <c r="AF77" s="605" t="str">
        <f t="shared" si="72"/>
        <v/>
      </c>
      <c r="AG77" s="600">
        <f t="shared" si="73"/>
        <v>0</v>
      </c>
      <c r="AH77" s="596">
        <f>IF(ISTEXT(CD77),0,IF(ISBLANK(CD77),0,(CD77/CC16)*AH16))</f>
        <v>0</v>
      </c>
      <c r="AI77" s="605" t="str">
        <f t="shared" si="74"/>
        <v/>
      </c>
      <c r="AJ77" s="600">
        <f t="shared" si="75"/>
        <v>0</v>
      </c>
      <c r="AK77" s="596">
        <f>IF(ISTEXT(CG77),0,IF(ISBLANK(CG77),0,(CG77/CF16)*AK16))</f>
        <v>0</v>
      </c>
      <c r="AL77" s="605" t="str">
        <f t="shared" si="76"/>
        <v/>
      </c>
      <c r="AM77" s="600">
        <f t="shared" si="77"/>
        <v>0</v>
      </c>
      <c r="AN77" s="596">
        <f>IF(ISTEXT(CJ77),0,IF(ISBLANK(CJ77),0,(CJ77/CI16)*AN16))</f>
        <v>0</v>
      </c>
      <c r="AO77" s="605" t="str">
        <f t="shared" si="78"/>
        <v/>
      </c>
      <c r="AP77" s="600">
        <f t="shared" si="79"/>
        <v>0</v>
      </c>
      <c r="AQ77" s="596">
        <f>IF(ISTEXT(CM77),0,IF(ISBLANK(CM77),0,(CM77/CL16)*AQ16))</f>
        <v>0</v>
      </c>
      <c r="AR77" s="605" t="str">
        <f t="shared" si="80"/>
        <v/>
      </c>
      <c r="AS77" s="600">
        <f t="shared" si="81"/>
        <v>0</v>
      </c>
      <c r="AT77" s="596">
        <f>IF(ISTEXT(CP77),0,IF(ISBLANK(CP77),0,(CP77/CO16)*AT16))</f>
        <v>0</v>
      </c>
      <c r="AU77" s="605" t="str">
        <f t="shared" si="82"/>
        <v/>
      </c>
      <c r="AV77" s="600">
        <f t="shared" si="83"/>
        <v>0</v>
      </c>
      <c r="AW77" s="447"/>
      <c r="AX77" s="442"/>
      <c r="AY77" s="441"/>
      <c r="AZ77" s="461"/>
      <c r="BA77" s="504" t="str">
        <f t="shared" si="47"/>
        <v/>
      </c>
      <c r="BB77" s="441"/>
      <c r="BC77" s="461"/>
      <c r="BD77" s="500" t="str">
        <f t="shared" si="91"/>
        <v/>
      </c>
      <c r="BE77" s="441"/>
      <c r="BF77" s="461"/>
      <c r="BG77" s="496" t="str">
        <f t="shared" si="92"/>
        <v/>
      </c>
      <c r="BH77" s="441"/>
      <c r="BI77" s="461"/>
      <c r="BJ77" s="492" t="str">
        <f t="shared" si="45"/>
        <v/>
      </c>
      <c r="BK77" s="441"/>
      <c r="BL77" s="461"/>
      <c r="BM77" s="488" t="str">
        <f t="shared" si="44"/>
        <v/>
      </c>
      <c r="BN77" s="441"/>
      <c r="BO77" s="461"/>
      <c r="BP77" s="484" t="str">
        <f>IF(ISBLANK(BO77),"",AX77)</f>
        <v/>
      </c>
      <c r="BQ77" s="441"/>
      <c r="BR77" s="461"/>
      <c r="BS77" s="480" t="str">
        <f t="shared" si="51"/>
        <v/>
      </c>
      <c r="BT77" s="441"/>
      <c r="BU77" s="461"/>
      <c r="BV77" s="476" t="str">
        <f t="shared" si="46"/>
        <v/>
      </c>
      <c r="BW77" s="441"/>
      <c r="BX77" s="456"/>
      <c r="BY77" s="469" t="str">
        <f t="shared" si="84"/>
        <v/>
      </c>
      <c r="BZ77" s="441"/>
      <c r="CA77" s="456"/>
      <c r="CB77" s="457" t="str">
        <f t="shared" si="85"/>
        <v/>
      </c>
      <c r="CC77" s="441"/>
      <c r="CD77" s="456"/>
      <c r="CE77" s="457" t="str">
        <f t="shared" si="86"/>
        <v/>
      </c>
      <c r="CF77" s="441"/>
      <c r="CG77" s="456"/>
      <c r="CH77" s="457" t="str">
        <f t="shared" si="87"/>
        <v/>
      </c>
      <c r="CI77" s="441"/>
      <c r="CJ77" s="456"/>
      <c r="CK77" s="457" t="str">
        <f t="shared" si="88"/>
        <v/>
      </c>
      <c r="CL77" s="441"/>
      <c r="CM77" s="456"/>
      <c r="CN77" s="457" t="str">
        <f t="shared" si="89"/>
        <v/>
      </c>
      <c r="CO77" s="441"/>
      <c r="CP77" s="456"/>
      <c r="CQ77" s="457" t="str">
        <f t="shared" si="90"/>
        <v/>
      </c>
    </row>
    <row r="78" spans="1:95" ht="21" x14ac:dyDescent="0.25">
      <c r="A78" s="433"/>
      <c r="B78" s="436">
        <f t="shared" si="52"/>
        <v>0</v>
      </c>
      <c r="C78" s="439">
        <f t="shared" si="53"/>
        <v>0</v>
      </c>
      <c r="D78" s="596">
        <f>IF(ISTEXT(AZ78),0,IF(ISBLANK(AZ78),0,(AZ78/AY16)*D16))</f>
        <v>0</v>
      </c>
      <c r="E78" s="605" t="str">
        <f t="shared" si="54"/>
        <v/>
      </c>
      <c r="F78" s="600">
        <f t="shared" si="55"/>
        <v>0</v>
      </c>
      <c r="G78" s="596">
        <f>IF(ISTEXT(BC78),0,IF(ISBLANK(BC78),0,(BC78/BB16)*G16))</f>
        <v>0</v>
      </c>
      <c r="H78" s="605" t="str">
        <f t="shared" si="56"/>
        <v/>
      </c>
      <c r="I78" s="600">
        <f t="shared" si="57"/>
        <v>0</v>
      </c>
      <c r="J78" s="596">
        <f>IF(ISTEXT(BF78),0,IF(ISBLANK(BF78),0,(BF78/J16)*BE16))</f>
        <v>0</v>
      </c>
      <c r="K78" s="605" t="str">
        <f t="shared" si="58"/>
        <v/>
      </c>
      <c r="L78" s="600">
        <f t="shared" si="59"/>
        <v>0</v>
      </c>
      <c r="M78" s="596">
        <f>IF(ISTEXT(BI78),0,IF(ISBLANK(BI78),0,(BI78/BH16*M16)))</f>
        <v>0</v>
      </c>
      <c r="N78" s="605" t="str">
        <f t="shared" si="60"/>
        <v/>
      </c>
      <c r="O78" s="600">
        <f t="shared" si="61"/>
        <v>0</v>
      </c>
      <c r="P78" s="596">
        <f>IF(ISTEXT(BL78),0,IF(ISBLANK(BL78),0,(BL78/BK16)*P16))</f>
        <v>0</v>
      </c>
      <c r="Q78" s="605" t="str">
        <f t="shared" si="62"/>
        <v/>
      </c>
      <c r="R78" s="600">
        <f t="shared" si="63"/>
        <v>0</v>
      </c>
      <c r="S78" s="596">
        <f>IF(ISTEXT(BO78),0,IF(ISBLANK(BO78),0,(BO78/BN16)*S16))</f>
        <v>0</v>
      </c>
      <c r="T78" s="605" t="str">
        <f t="shared" si="64"/>
        <v/>
      </c>
      <c r="U78" s="600">
        <f t="shared" si="65"/>
        <v>0</v>
      </c>
      <c r="V78" s="596">
        <f>IF(ISTEXT(BR78),0,IF(ISBLANK(BR78),0,(BR78/BQ16)*V16))</f>
        <v>0</v>
      </c>
      <c r="W78" s="605" t="str">
        <f t="shared" si="66"/>
        <v/>
      </c>
      <c r="X78" s="603">
        <f t="shared" si="67"/>
        <v>0</v>
      </c>
      <c r="Y78" s="596">
        <f>IF(ISTEXT(BU78),0,IF(ISBLANK(BU78),0,(BU78/BT16)*Y16))</f>
        <v>0</v>
      </c>
      <c r="Z78" s="605" t="str">
        <f t="shared" si="68"/>
        <v/>
      </c>
      <c r="AA78" s="600">
        <f t="shared" si="69"/>
        <v>0</v>
      </c>
      <c r="AB78" s="596">
        <f>IF(ISTEXT(BX78),0,IF(ISBLANK(BX78),0,(BX78/BW16)*AB16))</f>
        <v>0</v>
      </c>
      <c r="AC78" s="605" t="str">
        <f t="shared" si="70"/>
        <v/>
      </c>
      <c r="AD78" s="600">
        <f t="shared" si="71"/>
        <v>0</v>
      </c>
      <c r="AE78" s="596">
        <f>IF(ISTEXT(CA78),0,IF(ISBLANK(CA78),0,(CA78/BZ16)*AE16))</f>
        <v>0</v>
      </c>
      <c r="AF78" s="605" t="str">
        <f t="shared" si="72"/>
        <v/>
      </c>
      <c r="AG78" s="600">
        <f t="shared" si="73"/>
        <v>0</v>
      </c>
      <c r="AH78" s="596">
        <f>IF(ISTEXT(CD78),0,IF(ISBLANK(CD78),0,(CD78/CC16)*AH16))</f>
        <v>0</v>
      </c>
      <c r="AI78" s="605" t="str">
        <f t="shared" si="74"/>
        <v/>
      </c>
      <c r="AJ78" s="600">
        <f t="shared" si="75"/>
        <v>0</v>
      </c>
      <c r="AK78" s="596">
        <f>IF(ISTEXT(CG78),0,IF(ISBLANK(CG78),0,(CG78/CF16)*AK16))</f>
        <v>0</v>
      </c>
      <c r="AL78" s="605" t="str">
        <f t="shared" si="76"/>
        <v/>
      </c>
      <c r="AM78" s="600">
        <f t="shared" si="77"/>
        <v>0</v>
      </c>
      <c r="AN78" s="596">
        <f>IF(ISTEXT(CJ78),0,IF(ISBLANK(CJ78),0,(CJ78/CI16)*AN16))</f>
        <v>0</v>
      </c>
      <c r="AO78" s="605" t="str">
        <f t="shared" si="78"/>
        <v/>
      </c>
      <c r="AP78" s="600">
        <f t="shared" si="79"/>
        <v>0</v>
      </c>
      <c r="AQ78" s="596">
        <f>IF(ISTEXT(CM78),0,IF(ISBLANK(CM78),0,(CM78/CL16)*AQ16))</f>
        <v>0</v>
      </c>
      <c r="AR78" s="605" t="str">
        <f t="shared" si="80"/>
        <v/>
      </c>
      <c r="AS78" s="600">
        <f t="shared" si="81"/>
        <v>0</v>
      </c>
      <c r="AT78" s="596">
        <f>IF(ISTEXT(CP78),0,IF(ISBLANK(CP78),0,(CP78/CO16)*AT16))</f>
        <v>0</v>
      </c>
      <c r="AU78" s="605" t="str">
        <f t="shared" si="82"/>
        <v/>
      </c>
      <c r="AV78" s="600">
        <f t="shared" si="83"/>
        <v>0</v>
      </c>
      <c r="AW78" s="447"/>
      <c r="AX78" s="442"/>
      <c r="AY78" s="441"/>
      <c r="AZ78" s="461"/>
      <c r="BA78" s="504" t="str">
        <f t="shared" si="47"/>
        <v/>
      </c>
      <c r="BB78" s="441"/>
      <c r="BC78" s="461"/>
      <c r="BD78" s="500" t="str">
        <f t="shared" si="91"/>
        <v/>
      </c>
      <c r="BE78" s="441"/>
      <c r="BF78" s="461"/>
      <c r="BG78" s="496" t="str">
        <f t="shared" si="92"/>
        <v/>
      </c>
      <c r="BH78" s="441"/>
      <c r="BI78" s="461"/>
      <c r="BJ78" s="492" t="str">
        <f t="shared" si="45"/>
        <v/>
      </c>
      <c r="BK78" s="441"/>
      <c r="BL78" s="461"/>
      <c r="BM78" s="488" t="str">
        <f t="shared" si="44"/>
        <v/>
      </c>
      <c r="BN78" s="441"/>
      <c r="BO78" s="461"/>
      <c r="BP78" s="484" t="str">
        <f>IF(ISBLANK(BO78),"",AX78)</f>
        <v/>
      </c>
      <c r="BQ78" s="441"/>
      <c r="BR78" s="461"/>
      <c r="BS78" s="480" t="str">
        <f t="shared" si="51"/>
        <v/>
      </c>
      <c r="BT78" s="441"/>
      <c r="BU78" s="461"/>
      <c r="BV78" s="476" t="str">
        <f t="shared" si="46"/>
        <v/>
      </c>
      <c r="BW78" s="441"/>
      <c r="BX78" s="456"/>
      <c r="BY78" s="469" t="str">
        <f t="shared" si="84"/>
        <v/>
      </c>
      <c r="BZ78" s="441"/>
      <c r="CA78" s="456"/>
      <c r="CB78" s="457" t="str">
        <f t="shared" si="85"/>
        <v/>
      </c>
      <c r="CC78" s="441"/>
      <c r="CD78" s="456"/>
      <c r="CE78" s="457" t="str">
        <f t="shared" si="86"/>
        <v/>
      </c>
      <c r="CF78" s="441"/>
      <c r="CG78" s="456"/>
      <c r="CH78" s="457" t="str">
        <f t="shared" si="87"/>
        <v/>
      </c>
      <c r="CI78" s="441"/>
      <c r="CJ78" s="456"/>
      <c r="CK78" s="457" t="str">
        <f t="shared" si="88"/>
        <v/>
      </c>
      <c r="CL78" s="441"/>
      <c r="CM78" s="456"/>
      <c r="CN78" s="457" t="str">
        <f t="shared" si="89"/>
        <v/>
      </c>
      <c r="CO78" s="441"/>
      <c r="CP78" s="456"/>
      <c r="CQ78" s="457" t="str">
        <f t="shared" si="90"/>
        <v/>
      </c>
    </row>
    <row r="79" spans="1:95" ht="21.75" thickBot="1" x14ac:dyDescent="0.3">
      <c r="A79" s="433"/>
      <c r="B79" s="436">
        <f t="shared" si="52"/>
        <v>0</v>
      </c>
      <c r="C79" s="439">
        <f t="shared" si="53"/>
        <v>0</v>
      </c>
      <c r="D79" s="443">
        <f>IF(ISTEXT(AZ79),0,IF(ISBLANK(AZ79),0,(AZ79/AY16)*D16))</f>
        <v>0</v>
      </c>
      <c r="E79" s="605" t="str">
        <f t="shared" si="54"/>
        <v/>
      </c>
      <c r="F79" s="600">
        <f t="shared" si="55"/>
        <v>0</v>
      </c>
      <c r="G79" s="443">
        <f>IF(ISTEXT(BC79),0,IF(ISBLANK(BC79),0,(BC79/BB16)*G16))</f>
        <v>0</v>
      </c>
      <c r="H79" s="605" t="str">
        <f t="shared" si="56"/>
        <v/>
      </c>
      <c r="I79" s="600">
        <f t="shared" si="57"/>
        <v>0</v>
      </c>
      <c r="J79" s="596">
        <f>IF(ISTEXT(BF79),0,IF(ISBLANK(BF79),0,(BF79/J16)*BE16))</f>
        <v>0</v>
      </c>
      <c r="K79" s="605" t="str">
        <f t="shared" si="58"/>
        <v/>
      </c>
      <c r="L79" s="600">
        <f t="shared" si="59"/>
        <v>0</v>
      </c>
      <c r="M79" s="596">
        <f>IF(ISTEXT(BI79),0,IF(ISBLANK(BI79),0,(BI79/BH16*M16)))</f>
        <v>0</v>
      </c>
      <c r="N79" s="605" t="str">
        <f t="shared" si="60"/>
        <v/>
      </c>
      <c r="O79" s="600">
        <f t="shared" si="61"/>
        <v>0</v>
      </c>
      <c r="P79" s="443">
        <f>IF(ISTEXT(BL79),0,IF(ISBLANK(BL79),0,(BL79/BK16)*P16))</f>
        <v>0</v>
      </c>
      <c r="Q79" s="605" t="str">
        <f t="shared" si="62"/>
        <v/>
      </c>
      <c r="R79" s="600">
        <f t="shared" si="63"/>
        <v>0</v>
      </c>
      <c r="S79" s="443">
        <f>IF(ISTEXT(BO79),0,IF(ISBLANK(BO79),0,(BO79/BN16)*S16))</f>
        <v>0</v>
      </c>
      <c r="T79" s="605" t="str">
        <f t="shared" si="64"/>
        <v/>
      </c>
      <c r="U79" s="600">
        <f t="shared" si="65"/>
        <v>0</v>
      </c>
      <c r="V79" s="443">
        <f>IF(ISTEXT(BR79),0,IF(ISBLANK(BR79),0,(BR79/BQ16)*V16))</f>
        <v>0</v>
      </c>
      <c r="W79" s="605" t="str">
        <f t="shared" si="66"/>
        <v/>
      </c>
      <c r="X79" s="600">
        <f t="shared" si="67"/>
        <v>0</v>
      </c>
      <c r="Y79" s="443">
        <f>IF(ISTEXT(BU79),0,IF(ISBLANK(BU79),0,(BU79/BT16)*Y16))</f>
        <v>0</v>
      </c>
      <c r="Z79" s="605" t="str">
        <f t="shared" si="68"/>
        <v/>
      </c>
      <c r="AA79" s="600">
        <f t="shared" si="69"/>
        <v>0</v>
      </c>
      <c r="AB79" s="443">
        <f>IF(ISTEXT(BX79),0,IF(ISBLANK(BX79),0,(BX79/BW16)*AB16))</f>
        <v>0</v>
      </c>
      <c r="AC79" s="605" t="str">
        <f t="shared" si="70"/>
        <v/>
      </c>
      <c r="AD79" s="600">
        <f t="shared" si="71"/>
        <v>0</v>
      </c>
      <c r="AE79" s="443">
        <f>IF(ISTEXT(CA79),0,IF(ISBLANK(CA79),0,(CA79/BZ16)*AE16))</f>
        <v>0</v>
      </c>
      <c r="AF79" s="605" t="str">
        <f t="shared" si="72"/>
        <v/>
      </c>
      <c r="AG79" s="600">
        <f t="shared" si="73"/>
        <v>0</v>
      </c>
      <c r="AH79" s="443">
        <f>IF(ISTEXT(CD79),0,IF(ISBLANK(CD79),0,(CD79/CC16)*AH16))</f>
        <v>0</v>
      </c>
      <c r="AI79" s="605" t="str">
        <f t="shared" si="74"/>
        <v/>
      </c>
      <c r="AJ79" s="600">
        <f t="shared" si="75"/>
        <v>0</v>
      </c>
      <c r="AK79" s="443">
        <f>IF(ISTEXT(CG79),0,IF(ISBLANK(CG79),0,(CG79/CF16)*AK16))</f>
        <v>0</v>
      </c>
      <c r="AL79" s="605" t="str">
        <f t="shared" si="76"/>
        <v/>
      </c>
      <c r="AM79" s="600">
        <f t="shared" si="77"/>
        <v>0</v>
      </c>
      <c r="AN79" s="443">
        <f>IF(ISTEXT(CJ79),0,IF(ISBLANK(CJ79),0,(CJ79/CI16)*AN16))</f>
        <v>0</v>
      </c>
      <c r="AO79" s="605" t="str">
        <f t="shared" si="78"/>
        <v/>
      </c>
      <c r="AP79" s="600">
        <f t="shared" si="79"/>
        <v>0</v>
      </c>
      <c r="AQ79" s="443">
        <f>IF(ISTEXT(CM79),0,IF(ISBLANK(CM79),0,(CM79/CL16)*AQ16))</f>
        <v>0</v>
      </c>
      <c r="AR79" s="605" t="str">
        <f t="shared" si="80"/>
        <v/>
      </c>
      <c r="AS79" s="600">
        <f t="shared" si="81"/>
        <v>0</v>
      </c>
      <c r="AT79" s="443">
        <f>IF(ISTEXT(CP79),0,IF(ISBLANK(CP79),0,(CP79/CO16)*AT16))</f>
        <v>0</v>
      </c>
      <c r="AU79" s="605" t="str">
        <f t="shared" si="82"/>
        <v/>
      </c>
      <c r="AV79" s="600">
        <f t="shared" si="83"/>
        <v>0</v>
      </c>
      <c r="AW79" s="447"/>
      <c r="AX79" s="442"/>
      <c r="AY79" s="441"/>
      <c r="AZ79" s="461"/>
      <c r="BA79" s="504" t="str">
        <f>IF(ISBLANK(AZ79),"",AX79)</f>
        <v/>
      </c>
      <c r="BB79" s="441"/>
      <c r="BC79" s="461"/>
      <c r="BD79" s="500" t="str">
        <f t="shared" si="91"/>
        <v/>
      </c>
      <c r="BE79" s="441"/>
      <c r="BF79" s="461"/>
      <c r="BG79" s="496" t="str">
        <f t="shared" si="92"/>
        <v/>
      </c>
      <c r="BH79" s="441"/>
      <c r="BI79" s="461"/>
      <c r="BJ79" s="492" t="str">
        <f t="shared" si="45"/>
        <v/>
      </c>
      <c r="BK79" s="441"/>
      <c r="BL79" s="461"/>
      <c r="BM79" s="488" t="str">
        <f t="shared" si="44"/>
        <v/>
      </c>
      <c r="BN79" s="441"/>
      <c r="BO79" s="461"/>
      <c r="BP79" s="484" t="str">
        <f>IF(ISBLANK(BO79),"",AX79)</f>
        <v/>
      </c>
      <c r="BQ79" s="441"/>
      <c r="BR79" s="461"/>
      <c r="BS79" s="480" t="str">
        <f t="shared" si="51"/>
        <v/>
      </c>
      <c r="BT79" s="441"/>
      <c r="BU79" s="461"/>
      <c r="BV79" s="476" t="str">
        <f>IF(ISBLANK(BU79),"",AX79)</f>
        <v/>
      </c>
      <c r="BW79" s="465"/>
      <c r="BX79" s="466"/>
      <c r="BY79" s="473" t="str">
        <f t="shared" si="84"/>
        <v/>
      </c>
      <c r="BZ79" s="465"/>
      <c r="CA79" s="466"/>
      <c r="CB79" s="467" t="str">
        <f t="shared" si="85"/>
        <v/>
      </c>
      <c r="CC79" s="465"/>
      <c r="CD79" s="466"/>
      <c r="CE79" s="467" t="str">
        <f t="shared" si="86"/>
        <v/>
      </c>
      <c r="CF79" s="465"/>
      <c r="CG79" s="466"/>
      <c r="CH79" s="467" t="str">
        <f t="shared" si="87"/>
        <v/>
      </c>
      <c r="CI79" s="465"/>
      <c r="CJ79" s="466"/>
      <c r="CK79" s="467" t="str">
        <f t="shared" si="88"/>
        <v/>
      </c>
      <c r="CL79" s="465"/>
      <c r="CM79" s="466"/>
      <c r="CN79" s="467" t="str">
        <f t="shared" si="89"/>
        <v/>
      </c>
      <c r="CO79" s="465"/>
      <c r="CP79" s="466"/>
      <c r="CQ79" s="467" t="str">
        <f t="shared" si="90"/>
        <v/>
      </c>
    </row>
    <row r="80" spans="1:95" ht="15.75" customHeight="1" thickBot="1" x14ac:dyDescent="0.3">
      <c r="B80" s="434"/>
      <c r="C80" s="434"/>
      <c r="D80" s="1388" t="str">
        <f>D15</f>
        <v>Alain DUCASSE</v>
      </c>
      <c r="E80" s="1389"/>
      <c r="F80" s="1390"/>
      <c r="G80" s="1388" t="str">
        <f>G15</f>
        <v>Cuisine Actuelle</v>
      </c>
      <c r="H80" s="1389"/>
      <c r="I80" s="1390"/>
      <c r="J80" s="1388" t="str">
        <f>J15</f>
        <v>750 Grammes</v>
      </c>
      <c r="K80" s="1389"/>
      <c r="L80" s="1390"/>
      <c r="M80" s="1388" t="str">
        <f>M15</f>
        <v>Journal des Femmes</v>
      </c>
      <c r="N80" s="1389"/>
      <c r="O80" s="1390"/>
      <c r="P80" s="1388" t="str">
        <f>P15</f>
        <v>France 3 Carnets de Julie</v>
      </c>
      <c r="Q80" s="1389"/>
      <c r="R80" s="1390"/>
      <c r="S80" s="1388" t="str">
        <f>S15</f>
        <v>Supertoinette</v>
      </c>
      <c r="T80" s="1389"/>
      <c r="U80" s="1390"/>
      <c r="V80" s="1388" t="str">
        <f>V15</f>
        <v>Au Féminin.com</v>
      </c>
      <c r="W80" s="1389"/>
      <c r="X80" s="1390"/>
      <c r="Y80" s="1388" t="str">
        <f>Y15</f>
        <v>Délice de Celeste</v>
      </c>
      <c r="Z80" s="1389"/>
      <c r="AA80" s="1390"/>
      <c r="AB80" s="1388" t="str">
        <f>AB15</f>
        <v>Auteur N° 9</v>
      </c>
      <c r="AC80" s="1389"/>
      <c r="AD80" s="1390"/>
      <c r="AE80" s="1388" t="str">
        <f>AE15</f>
        <v>Auteur N° 10</v>
      </c>
      <c r="AF80" s="1389"/>
      <c r="AG80" s="1390"/>
      <c r="AH80" s="1388" t="str">
        <f>AH15</f>
        <v>Auteur N° 11</v>
      </c>
      <c r="AI80" s="1389"/>
      <c r="AJ80" s="1390"/>
      <c r="AK80" s="1388" t="str">
        <f>AK15</f>
        <v>Auteur N° 12</v>
      </c>
      <c r="AL80" s="1389"/>
      <c r="AM80" s="1390"/>
      <c r="AN80" s="1388" t="str">
        <f>AN15</f>
        <v>Auteur N° 13</v>
      </c>
      <c r="AO80" s="1389"/>
      <c r="AP80" s="1390"/>
      <c r="AQ80" s="1388" t="str">
        <f>AQ15</f>
        <v>Auteur N° 14</v>
      </c>
      <c r="AR80" s="1389"/>
      <c r="AS80" s="1390"/>
      <c r="AT80" s="1388" t="str">
        <f>AT15</f>
        <v>Auteur N° 15</v>
      </c>
      <c r="AU80" s="1389"/>
      <c r="AV80" s="1390"/>
      <c r="AW80" s="447"/>
      <c r="AX80" s="442"/>
      <c r="AY80" s="441"/>
      <c r="AZ80" s="456"/>
      <c r="BA80" s="502" t="str">
        <f>IF(ISBLANK(AZ80),"",AX80)</f>
        <v/>
      </c>
      <c r="BB80" s="441"/>
      <c r="BC80" s="456"/>
      <c r="BD80" s="498" t="str">
        <f t="shared" si="91"/>
        <v/>
      </c>
      <c r="BE80" s="441"/>
      <c r="BF80" s="456"/>
      <c r="BG80" s="494" t="str">
        <f t="shared" si="92"/>
        <v/>
      </c>
      <c r="BH80" s="441"/>
      <c r="BI80" s="456"/>
      <c r="BJ80" s="490" t="str">
        <f>IF(ISBLANK(BI80),"",AX80)</f>
        <v/>
      </c>
      <c r="BK80" s="441"/>
      <c r="BL80" s="456"/>
      <c r="BM80" s="486" t="str">
        <f t="shared" si="44"/>
        <v/>
      </c>
      <c r="BN80" s="441"/>
      <c r="BO80" s="456"/>
      <c r="BP80" s="482" t="str">
        <f>IF(ISBLANK(BO80),"",AX80)</f>
        <v/>
      </c>
      <c r="BQ80" s="441"/>
      <c r="BR80" s="456"/>
      <c r="BS80" s="478" t="str">
        <f>IF(ISBLANK(BR80),"",AX80)</f>
        <v/>
      </c>
      <c r="BT80" s="441"/>
      <c r="BU80" s="456"/>
      <c r="BV80" s="474" t="str">
        <f>IF(ISBLANK(BU80),"",AX80)</f>
        <v/>
      </c>
      <c r="BW80" s="1397" t="str">
        <f>BW15</f>
        <v>Auteur N° 9</v>
      </c>
      <c r="BX80" s="1398"/>
      <c r="BY80" s="1399"/>
      <c r="BZ80" s="1397" t="str">
        <f>BZ15</f>
        <v>Auteur N° 10</v>
      </c>
      <c r="CA80" s="1398"/>
      <c r="CB80" s="1399"/>
      <c r="CC80" s="1397" t="str">
        <f>CC15</f>
        <v>Auteur N° 11</v>
      </c>
      <c r="CD80" s="1398"/>
      <c r="CE80" s="1399"/>
      <c r="CF80" s="1397" t="str">
        <f>CF15</f>
        <v>Auteur N° 12</v>
      </c>
      <c r="CG80" s="1398"/>
      <c r="CH80" s="1399"/>
      <c r="CI80" s="1397" t="str">
        <f>CI15</f>
        <v>Auteur N° 13</v>
      </c>
      <c r="CJ80" s="1398"/>
      <c r="CK80" s="1399"/>
      <c r="CL80" s="1397" t="str">
        <f>CL15</f>
        <v>Auteur N° 14</v>
      </c>
      <c r="CM80" s="1398"/>
      <c r="CN80" s="1399"/>
      <c r="CO80" s="1397" t="str">
        <f>CO15</f>
        <v>Auteur N° 15</v>
      </c>
      <c r="CP80" s="1398"/>
      <c r="CQ80" s="1399"/>
    </row>
    <row r="81" spans="2:74" ht="20.25" x14ac:dyDescent="0.25">
      <c r="AW81" s="447"/>
      <c r="AX81" s="442"/>
      <c r="AY81" s="441"/>
      <c r="AZ81" s="456"/>
      <c r="BA81" s="502" t="str">
        <f>IF(ISBLANK(AZ81),"",AX81)</f>
        <v/>
      </c>
      <c r="BB81" s="441"/>
      <c r="BC81" s="456"/>
      <c r="BD81" s="498" t="str">
        <f t="shared" si="91"/>
        <v/>
      </c>
      <c r="BE81" s="441"/>
      <c r="BF81" s="456"/>
      <c r="BG81" s="494" t="str">
        <f t="shared" si="92"/>
        <v/>
      </c>
      <c r="BH81" s="441"/>
      <c r="BI81" s="456"/>
      <c r="BJ81" s="490" t="str">
        <f>IF(ISBLANK(BI81),"",AX81)</f>
        <v/>
      </c>
      <c r="BK81" s="441"/>
      <c r="BL81" s="456"/>
      <c r="BM81" s="486" t="str">
        <f t="shared" si="44"/>
        <v/>
      </c>
      <c r="BN81" s="441"/>
      <c r="BO81" s="456"/>
      <c r="BP81" s="482" t="str">
        <f>IF(ISBLANK(BO81),"",AX81)</f>
        <v/>
      </c>
      <c r="BQ81" s="441"/>
      <c r="BR81" s="456"/>
      <c r="BS81" s="478" t="str">
        <f>IF(ISBLANK(BR81),"",AX81)</f>
        <v/>
      </c>
      <c r="BT81" s="441"/>
      <c r="BU81" s="456"/>
      <c r="BV81" s="474" t="str">
        <f>IF(ISBLANK(BU81),"",AX81)</f>
        <v/>
      </c>
    </row>
    <row r="82" spans="2:74" ht="19.5" thickBot="1" x14ac:dyDescent="0.3">
      <c r="AW82" s="548"/>
      <c r="AX82" s="548"/>
      <c r="AY82" s="549"/>
      <c r="AZ82" s="549"/>
      <c r="BA82" s="549"/>
      <c r="BB82" s="549"/>
      <c r="BC82" s="549"/>
      <c r="BD82" s="549"/>
      <c r="BE82" s="549"/>
      <c r="BF82" s="549"/>
      <c r="BG82" s="550"/>
      <c r="BH82" s="550"/>
      <c r="BI82" s="550"/>
      <c r="BJ82" s="550"/>
      <c r="BK82" s="550"/>
      <c r="BL82" s="550"/>
      <c r="BM82" s="550"/>
      <c r="BN82" s="550"/>
      <c r="BO82" s="550"/>
      <c r="BP82" s="550"/>
      <c r="BQ82" s="550"/>
    </row>
    <row r="83" spans="2:74" ht="18.75" customHeight="1" x14ac:dyDescent="0.25">
      <c r="B83" s="515"/>
      <c r="C83" s="516"/>
      <c r="D83" s="353"/>
      <c r="E83" s="353"/>
      <c r="F83" s="353"/>
      <c r="G83" s="353"/>
      <c r="H83" s="353"/>
      <c r="I83" s="353"/>
      <c r="J83" s="353"/>
      <c r="K83" s="353"/>
      <c r="L83" s="354"/>
      <c r="M83" s="354"/>
      <c r="N83" s="354"/>
      <c r="O83" s="354"/>
      <c r="P83" s="354"/>
      <c r="Q83" s="354"/>
      <c r="R83" s="354"/>
      <c r="S83" s="354"/>
      <c r="T83" s="354"/>
      <c r="U83" s="354"/>
      <c r="V83" s="354"/>
      <c r="AW83" s="515"/>
      <c r="AX83" s="516"/>
      <c r="AY83" s="353"/>
      <c r="AZ83" s="353"/>
      <c r="BA83" s="353"/>
      <c r="BB83" s="353"/>
      <c r="BC83" s="353"/>
      <c r="BD83" s="353"/>
      <c r="BE83" s="353"/>
      <c r="BF83" s="353"/>
      <c r="BG83" s="354"/>
      <c r="BH83" s="354"/>
      <c r="BI83" s="354"/>
      <c r="BJ83" s="354"/>
      <c r="BK83" s="354"/>
      <c r="BL83" s="354"/>
      <c r="BM83" s="354"/>
      <c r="BN83" s="354"/>
      <c r="BO83" s="354"/>
      <c r="BP83" s="354"/>
      <c r="BQ83" s="354"/>
    </row>
    <row r="84" spans="2:74" ht="19.5" customHeight="1" x14ac:dyDescent="0.25">
      <c r="B84" s="1400">
        <v>4</v>
      </c>
      <c r="C84" s="1255" t="s">
        <v>75</v>
      </c>
      <c r="D84" s="452" t="s">
        <v>237</v>
      </c>
      <c r="E84" s="452"/>
      <c r="F84" s="452"/>
      <c r="G84" s="452"/>
      <c r="H84" s="452"/>
      <c r="I84" s="452"/>
      <c r="J84" s="452"/>
      <c r="K84" s="357"/>
      <c r="L84" s="357"/>
      <c r="M84" s="357"/>
      <c r="N84" s="357"/>
      <c r="O84" s="357"/>
      <c r="P84" s="357"/>
      <c r="Q84" s="357"/>
      <c r="R84" s="357"/>
      <c r="S84" s="357"/>
      <c r="T84" s="357"/>
      <c r="U84" s="357"/>
      <c r="V84" s="357"/>
      <c r="AW84" s="1400">
        <v>4</v>
      </c>
      <c r="AX84" s="1255" t="s">
        <v>75</v>
      </c>
      <c r="AY84" s="452" t="s">
        <v>237</v>
      </c>
      <c r="AZ84" s="452"/>
      <c r="BA84" s="452"/>
      <c r="BB84" s="452"/>
      <c r="BC84" s="452"/>
      <c r="BD84" s="452"/>
      <c r="BE84" s="452"/>
      <c r="BF84" s="357"/>
      <c r="BG84" s="357"/>
      <c r="BH84" s="357"/>
      <c r="BI84" s="357"/>
      <c r="BJ84" s="357"/>
      <c r="BK84" s="357"/>
      <c r="BL84" s="357"/>
      <c r="BM84" s="357"/>
      <c r="BN84" s="357"/>
      <c r="BO84" s="357"/>
      <c r="BP84" s="357"/>
      <c r="BQ84" s="357"/>
    </row>
    <row r="85" spans="2:74" ht="18.75" customHeight="1" x14ac:dyDescent="0.25">
      <c r="B85" s="1400"/>
      <c r="C85" s="1255"/>
      <c r="D85" s="362"/>
      <c r="E85" s="358"/>
      <c r="F85" s="358"/>
      <c r="G85" s="358"/>
      <c r="H85" s="358"/>
      <c r="I85" s="358"/>
      <c r="J85" s="357"/>
      <c r="K85" s="357"/>
      <c r="L85" s="357"/>
      <c r="M85" s="357"/>
      <c r="N85" s="357"/>
      <c r="O85" s="357"/>
      <c r="P85" s="453"/>
      <c r="Q85" s="453"/>
      <c r="R85" s="453"/>
      <c r="S85" s="453"/>
      <c r="T85" s="453"/>
      <c r="U85" s="453"/>
      <c r="V85" s="453"/>
      <c r="AW85" s="1400"/>
      <c r="AX85" s="1255"/>
      <c r="AY85" s="362"/>
      <c r="AZ85" s="358"/>
      <c r="BA85" s="358"/>
      <c r="BB85" s="358"/>
      <c r="BC85" s="358"/>
      <c r="BD85" s="358"/>
      <c r="BE85" s="357"/>
      <c r="BF85" s="357"/>
      <c r="BG85" s="357"/>
      <c r="BH85" s="357"/>
      <c r="BI85" s="357"/>
      <c r="BJ85" s="357"/>
      <c r="BK85" s="453"/>
      <c r="BL85" s="453"/>
      <c r="BM85" s="453"/>
      <c r="BN85" s="453"/>
      <c r="BO85" s="453"/>
      <c r="BP85" s="453"/>
      <c r="BQ85" s="453"/>
    </row>
    <row r="86" spans="2:74" ht="18.75" customHeight="1" x14ac:dyDescent="0.25">
      <c r="B86" s="322" t="s">
        <v>161</v>
      </c>
      <c r="C86" s="517"/>
      <c r="D86" s="451" t="s">
        <v>327</v>
      </c>
      <c r="E86" s="359"/>
      <c r="F86" s="360" t="s">
        <v>255</v>
      </c>
      <c r="G86" s="358"/>
      <c r="H86" s="358"/>
      <c r="I86" s="358"/>
      <c r="J86" s="357"/>
      <c r="K86" s="357"/>
      <c r="L86" s="357"/>
      <c r="M86" s="357"/>
      <c r="N86" s="357"/>
      <c r="O86" s="357"/>
      <c r="P86" s="453"/>
      <c r="Q86" s="453"/>
      <c r="R86" s="453"/>
      <c r="S86" s="453"/>
      <c r="T86" s="453"/>
      <c r="U86" s="453"/>
      <c r="V86" s="453"/>
      <c r="AW86" s="322" t="s">
        <v>161</v>
      </c>
      <c r="AX86" s="517"/>
      <c r="AY86" s="451" t="s">
        <v>327</v>
      </c>
      <c r="AZ86" s="359"/>
      <c r="BA86" s="360" t="s">
        <v>255</v>
      </c>
      <c r="BB86" s="358"/>
      <c r="BC86" s="358"/>
      <c r="BD86" s="358"/>
      <c r="BE86" s="357"/>
      <c r="BF86" s="357"/>
      <c r="BG86" s="357"/>
      <c r="BH86" s="357"/>
      <c r="BI86" s="357"/>
      <c r="BJ86" s="357"/>
      <c r="BK86" s="453"/>
      <c r="BL86" s="453"/>
      <c r="BM86" s="453"/>
      <c r="BN86" s="453"/>
      <c r="BO86" s="453"/>
      <c r="BP86" s="453"/>
      <c r="BQ86" s="453"/>
    </row>
    <row r="87" spans="2:74" ht="18.75" customHeight="1" x14ac:dyDescent="0.25">
      <c r="B87" s="335" t="s">
        <v>280</v>
      </c>
      <c r="C87" s="518"/>
      <c r="D87" s="450">
        <v>1.1000000000000001</v>
      </c>
      <c r="E87" s="359"/>
      <c r="F87" s="151" t="s">
        <v>256</v>
      </c>
      <c r="G87" s="363"/>
      <c r="H87" s="363"/>
      <c r="I87" s="363"/>
      <c r="J87" s="364"/>
      <c r="K87" s="364"/>
      <c r="L87" s="364"/>
      <c r="M87" s="364"/>
      <c r="N87" s="364"/>
      <c r="O87" s="364"/>
      <c r="P87" s="453"/>
      <c r="Q87" s="453"/>
      <c r="R87" s="453"/>
      <c r="S87" s="453"/>
      <c r="T87" s="453"/>
      <c r="U87" s="453"/>
      <c r="V87" s="453"/>
      <c r="AW87" s="335" t="s">
        <v>280</v>
      </c>
      <c r="AX87" s="518"/>
      <c r="AY87" s="450">
        <v>1.1000000000000001</v>
      </c>
      <c r="AZ87" s="359"/>
      <c r="BA87" s="151" t="s">
        <v>256</v>
      </c>
      <c r="BB87" s="363"/>
      <c r="BC87" s="363"/>
      <c r="BD87" s="363"/>
      <c r="BE87" s="364"/>
      <c r="BF87" s="364"/>
      <c r="BG87" s="364"/>
      <c r="BH87" s="364"/>
      <c r="BI87" s="364"/>
      <c r="BJ87" s="364"/>
      <c r="BK87" s="453"/>
      <c r="BL87" s="453"/>
      <c r="BM87" s="453"/>
      <c r="BN87" s="453"/>
      <c r="BO87" s="453"/>
      <c r="BP87" s="453"/>
      <c r="BQ87" s="453"/>
    </row>
    <row r="88" spans="2:74" ht="18" x14ac:dyDescent="0.25">
      <c r="B88" s="335" t="s">
        <v>281</v>
      </c>
      <c r="C88" s="518"/>
      <c r="D88" s="450"/>
      <c r="E88" s="359" t="s">
        <v>186</v>
      </c>
      <c r="F88" s="355" t="s">
        <v>257</v>
      </c>
      <c r="G88" s="363"/>
      <c r="H88" s="363"/>
      <c r="I88" s="363"/>
      <c r="J88" s="364"/>
      <c r="K88" s="364"/>
      <c r="L88" s="364"/>
      <c r="M88" s="364"/>
      <c r="N88" s="364"/>
      <c r="O88" s="364"/>
      <c r="P88" s="453"/>
      <c r="Q88" s="453"/>
      <c r="R88" s="453"/>
      <c r="S88" s="453"/>
      <c r="T88" s="453"/>
      <c r="U88" s="453"/>
      <c r="V88" s="453"/>
      <c r="AW88" s="335" t="s">
        <v>281</v>
      </c>
      <c r="AX88" s="518"/>
      <c r="AY88" s="450"/>
      <c r="AZ88" s="359" t="s">
        <v>186</v>
      </c>
      <c r="BA88" s="355" t="s">
        <v>257</v>
      </c>
      <c r="BB88" s="363"/>
      <c r="BC88" s="363"/>
      <c r="BD88" s="363"/>
      <c r="BE88" s="364"/>
      <c r="BF88" s="364"/>
      <c r="BG88" s="364"/>
      <c r="BH88" s="364"/>
      <c r="BI88" s="364"/>
      <c r="BJ88" s="364"/>
      <c r="BK88" s="453"/>
      <c r="BL88" s="453"/>
      <c r="BM88" s="453"/>
      <c r="BN88" s="453"/>
      <c r="BO88" s="453"/>
      <c r="BP88" s="453"/>
      <c r="BQ88" s="453"/>
    </row>
    <row r="89" spans="2:74" ht="18" x14ac:dyDescent="0.25">
      <c r="B89" s="335" t="s">
        <v>282</v>
      </c>
      <c r="C89" s="518"/>
      <c r="D89" s="450">
        <v>1.2</v>
      </c>
      <c r="E89" s="359"/>
      <c r="F89" s="355" t="s">
        <v>258</v>
      </c>
      <c r="G89" s="363"/>
      <c r="H89" s="363"/>
      <c r="I89" s="363"/>
      <c r="J89" s="364"/>
      <c r="K89" s="364"/>
      <c r="L89" s="364"/>
      <c r="M89" s="364"/>
      <c r="N89" s="364"/>
      <c r="O89" s="364"/>
      <c r="P89" s="453"/>
      <c r="Q89" s="453"/>
      <c r="R89" s="453"/>
      <c r="S89" s="453"/>
      <c r="T89" s="453"/>
      <c r="U89" s="453"/>
      <c r="V89" s="453"/>
      <c r="AW89" s="335" t="s">
        <v>282</v>
      </c>
      <c r="AX89" s="518"/>
      <c r="AY89" s="450">
        <v>1.2</v>
      </c>
      <c r="AZ89" s="359"/>
      <c r="BA89" s="355" t="s">
        <v>258</v>
      </c>
      <c r="BB89" s="363"/>
      <c r="BC89" s="363"/>
      <c r="BD89" s="363"/>
      <c r="BE89" s="364"/>
      <c r="BF89" s="364"/>
      <c r="BG89" s="364"/>
      <c r="BH89" s="364"/>
      <c r="BI89" s="364"/>
      <c r="BJ89" s="364"/>
      <c r="BK89" s="453"/>
      <c r="BL89" s="453"/>
      <c r="BM89" s="453"/>
      <c r="BN89" s="453"/>
      <c r="BO89" s="453"/>
      <c r="BP89" s="453"/>
      <c r="BQ89" s="453"/>
    </row>
    <row r="90" spans="2:74" ht="18" x14ac:dyDescent="0.25">
      <c r="B90" s="335" t="s">
        <v>283</v>
      </c>
      <c r="C90" s="518"/>
      <c r="D90" s="450">
        <v>1.3</v>
      </c>
      <c r="E90" s="359"/>
      <c r="F90" s="355" t="s">
        <v>259</v>
      </c>
      <c r="G90" s="363"/>
      <c r="H90" s="363"/>
      <c r="I90" s="363"/>
      <c r="J90" s="364"/>
      <c r="K90" s="364"/>
      <c r="L90" s="364"/>
      <c r="M90" s="364"/>
      <c r="N90" s="364"/>
      <c r="O90" s="364"/>
      <c r="P90" s="453"/>
      <c r="Q90" s="453"/>
      <c r="R90" s="453"/>
      <c r="S90" s="453"/>
      <c r="T90" s="453"/>
      <c r="U90" s="453"/>
      <c r="V90" s="453"/>
      <c r="AW90" s="335" t="s">
        <v>283</v>
      </c>
      <c r="AX90" s="518"/>
      <c r="AY90" s="450">
        <v>1.3</v>
      </c>
      <c r="AZ90" s="359"/>
      <c r="BA90" s="355" t="s">
        <v>259</v>
      </c>
      <c r="BB90" s="363"/>
      <c r="BC90" s="363"/>
      <c r="BD90" s="363"/>
      <c r="BE90" s="364"/>
      <c r="BF90" s="364"/>
      <c r="BG90" s="364"/>
      <c r="BH90" s="364"/>
      <c r="BI90" s="364"/>
      <c r="BJ90" s="364"/>
      <c r="BK90" s="453"/>
      <c r="BL90" s="453"/>
      <c r="BM90" s="453"/>
      <c r="BN90" s="453"/>
      <c r="BO90" s="453"/>
      <c r="BP90" s="453"/>
      <c r="BQ90" s="453"/>
    </row>
    <row r="91" spans="2:74" ht="15.75" customHeight="1" x14ac:dyDescent="0.25">
      <c r="B91" s="335" t="s">
        <v>284</v>
      </c>
      <c r="C91" s="518"/>
      <c r="D91" s="450"/>
      <c r="E91" s="359" t="s">
        <v>187</v>
      </c>
      <c r="F91" s="1247" t="s">
        <v>352</v>
      </c>
      <c r="G91" s="1247"/>
      <c r="H91" s="1247"/>
      <c r="I91" s="1247"/>
      <c r="J91" s="1247"/>
      <c r="K91" s="1247"/>
      <c r="L91" s="1247"/>
      <c r="M91" s="1247"/>
      <c r="N91" s="1247"/>
      <c r="O91" s="1247"/>
      <c r="P91" s="453"/>
      <c r="Q91" s="453"/>
      <c r="R91" s="453"/>
      <c r="S91" s="453"/>
      <c r="T91" s="453"/>
      <c r="U91" s="453"/>
      <c r="V91" s="453"/>
      <c r="AW91" s="335" t="s">
        <v>284</v>
      </c>
      <c r="AX91" s="518"/>
      <c r="AY91" s="450"/>
      <c r="AZ91" s="359" t="s">
        <v>187</v>
      </c>
      <c r="BA91" s="1247" t="s">
        <v>352</v>
      </c>
      <c r="BB91" s="1247"/>
      <c r="BC91" s="1247"/>
      <c r="BD91" s="1247"/>
      <c r="BE91" s="1247"/>
      <c r="BF91" s="1247"/>
      <c r="BG91" s="1247"/>
      <c r="BH91" s="1247"/>
      <c r="BI91" s="1247"/>
      <c r="BJ91" s="1247"/>
      <c r="BK91" s="453"/>
      <c r="BL91" s="453"/>
      <c r="BM91" s="453"/>
      <c r="BN91" s="453"/>
      <c r="BO91" s="453"/>
      <c r="BP91" s="453"/>
      <c r="BQ91" s="453"/>
    </row>
    <row r="92" spans="2:74" ht="15.75" customHeight="1" x14ac:dyDescent="0.25">
      <c r="B92" s="335" t="s">
        <v>285</v>
      </c>
      <c r="C92" s="518"/>
      <c r="D92" s="450"/>
      <c r="E92" s="359" t="s">
        <v>187</v>
      </c>
      <c r="F92" s="1247"/>
      <c r="G92" s="1247"/>
      <c r="H92" s="1247"/>
      <c r="I92" s="1247"/>
      <c r="J92" s="1247"/>
      <c r="K92" s="1247"/>
      <c r="L92" s="1247"/>
      <c r="M92" s="1247"/>
      <c r="N92" s="1247"/>
      <c r="O92" s="1247"/>
      <c r="P92" s="453"/>
      <c r="Q92" s="453"/>
      <c r="R92" s="453"/>
      <c r="S92" s="453"/>
      <c r="T92" s="453"/>
      <c r="U92" s="453"/>
      <c r="V92" s="453"/>
      <c r="AW92" s="335" t="s">
        <v>285</v>
      </c>
      <c r="AX92" s="518"/>
      <c r="AY92" s="450"/>
      <c r="AZ92" s="359" t="s">
        <v>187</v>
      </c>
      <c r="BA92" s="1247"/>
      <c r="BB92" s="1247"/>
      <c r="BC92" s="1247"/>
      <c r="BD92" s="1247"/>
      <c r="BE92" s="1247"/>
      <c r="BF92" s="1247"/>
      <c r="BG92" s="1247"/>
      <c r="BH92" s="1247"/>
      <c r="BI92" s="1247"/>
      <c r="BJ92" s="1247"/>
      <c r="BK92" s="453"/>
      <c r="BL92" s="453"/>
      <c r="BM92" s="453"/>
      <c r="BN92" s="453"/>
      <c r="BO92" s="453"/>
      <c r="BP92" s="453"/>
      <c r="BQ92" s="453"/>
    </row>
    <row r="93" spans="2:74" ht="18" x14ac:dyDescent="0.25">
      <c r="B93" s="335" t="s">
        <v>286</v>
      </c>
      <c r="C93" s="518"/>
      <c r="D93" s="451" t="s">
        <v>328</v>
      </c>
      <c r="E93" s="359"/>
      <c r="F93" s="355" t="s">
        <v>260</v>
      </c>
      <c r="G93" s="363"/>
      <c r="H93" s="363"/>
      <c r="I93" s="363"/>
      <c r="J93" s="364"/>
      <c r="K93" s="364"/>
      <c r="L93" s="364"/>
      <c r="M93" s="364"/>
      <c r="N93" s="364"/>
      <c r="O93" s="364"/>
      <c r="P93" s="453"/>
      <c r="Q93" s="453"/>
      <c r="R93" s="453"/>
      <c r="S93" s="453"/>
      <c r="T93" s="453"/>
      <c r="U93" s="453"/>
      <c r="V93" s="453"/>
      <c r="AW93" s="335" t="s">
        <v>286</v>
      </c>
      <c r="AX93" s="518"/>
      <c r="AY93" s="451" t="s">
        <v>328</v>
      </c>
      <c r="AZ93" s="359"/>
      <c r="BA93" s="355" t="s">
        <v>260</v>
      </c>
      <c r="BB93" s="363"/>
      <c r="BC93" s="363"/>
      <c r="BD93" s="363"/>
      <c r="BE93" s="364"/>
      <c r="BF93" s="364"/>
      <c r="BG93" s="364"/>
      <c r="BH93" s="364"/>
      <c r="BI93" s="364"/>
      <c r="BJ93" s="364"/>
      <c r="BK93" s="453"/>
      <c r="BL93" s="453"/>
      <c r="BM93" s="453"/>
      <c r="BN93" s="453"/>
      <c r="BO93" s="453"/>
      <c r="BP93" s="453"/>
      <c r="BQ93" s="453"/>
    </row>
    <row r="94" spans="2:74" ht="18" x14ac:dyDescent="0.25">
      <c r="B94" s="335" t="s">
        <v>22</v>
      </c>
      <c r="C94" s="518"/>
      <c r="D94" s="450">
        <v>2.1</v>
      </c>
      <c r="E94" s="359"/>
      <c r="F94" s="355" t="s">
        <v>261</v>
      </c>
      <c r="G94" s="363"/>
      <c r="H94" s="363"/>
      <c r="I94" s="363"/>
      <c r="J94" s="364"/>
      <c r="K94" s="364"/>
      <c r="L94" s="364"/>
      <c r="M94" s="364"/>
      <c r="N94" s="364"/>
      <c r="O94" s="364"/>
      <c r="P94" s="453"/>
      <c r="Q94" s="453"/>
      <c r="R94" s="453"/>
      <c r="S94" s="453"/>
      <c r="T94" s="453"/>
      <c r="U94" s="453"/>
      <c r="V94" s="453"/>
      <c r="AW94" s="335" t="s">
        <v>22</v>
      </c>
      <c r="AX94" s="518"/>
      <c r="AY94" s="450">
        <v>2.1</v>
      </c>
      <c r="AZ94" s="359"/>
      <c r="BA94" s="355" t="s">
        <v>261</v>
      </c>
      <c r="BB94" s="363"/>
      <c r="BC94" s="363"/>
      <c r="BD94" s="363"/>
      <c r="BE94" s="364"/>
      <c r="BF94" s="364"/>
      <c r="BG94" s="364"/>
      <c r="BH94" s="364"/>
      <c r="BI94" s="364"/>
      <c r="BJ94" s="364"/>
      <c r="BK94" s="453"/>
      <c r="BL94" s="453"/>
      <c r="BM94" s="453"/>
      <c r="BN94" s="453"/>
      <c r="BO94" s="453"/>
      <c r="BP94" s="453"/>
      <c r="BQ94" s="453"/>
    </row>
    <row r="95" spans="2:74" ht="18" x14ac:dyDescent="0.25">
      <c r="B95" s="333" t="s">
        <v>287</v>
      </c>
      <c r="C95" s="518"/>
      <c r="D95" s="450">
        <v>2.2000000000000002</v>
      </c>
      <c r="E95" s="359" t="s">
        <v>268</v>
      </c>
      <c r="F95" s="355" t="s">
        <v>262</v>
      </c>
      <c r="G95" s="363"/>
      <c r="H95" s="363"/>
      <c r="I95" s="363"/>
      <c r="J95" s="364"/>
      <c r="K95" s="364"/>
      <c r="L95" s="364"/>
      <c r="M95" s="364"/>
      <c r="N95" s="364"/>
      <c r="O95" s="364"/>
      <c r="P95" s="453"/>
      <c r="Q95" s="453"/>
      <c r="R95" s="453"/>
      <c r="S95" s="453"/>
      <c r="T95" s="453"/>
      <c r="U95" s="453"/>
      <c r="V95" s="453"/>
      <c r="AW95" s="333" t="s">
        <v>287</v>
      </c>
      <c r="AX95" s="518"/>
      <c r="AY95" s="450">
        <v>2.2000000000000002</v>
      </c>
      <c r="AZ95" s="359" t="s">
        <v>268</v>
      </c>
      <c r="BA95" s="355" t="s">
        <v>262</v>
      </c>
      <c r="BB95" s="363"/>
      <c r="BC95" s="363"/>
      <c r="BD95" s="363"/>
      <c r="BE95" s="364"/>
      <c r="BF95" s="364"/>
      <c r="BG95" s="364"/>
      <c r="BH95" s="364"/>
      <c r="BI95" s="364"/>
      <c r="BJ95" s="364"/>
      <c r="BK95" s="453"/>
      <c r="BL95" s="453"/>
      <c r="BM95" s="453"/>
      <c r="BN95" s="453"/>
      <c r="BO95" s="453"/>
      <c r="BP95" s="453"/>
      <c r="BQ95" s="453"/>
    </row>
    <row r="96" spans="2:74" ht="18" x14ac:dyDescent="0.25">
      <c r="B96" s="333" t="s">
        <v>288</v>
      </c>
      <c r="C96" s="518"/>
      <c r="D96" s="450"/>
      <c r="E96" s="359"/>
      <c r="F96" s="355"/>
      <c r="G96" s="363"/>
      <c r="H96" s="363"/>
      <c r="I96" s="363"/>
      <c r="J96" s="364"/>
      <c r="K96" s="364"/>
      <c r="L96" s="364"/>
      <c r="M96" s="364"/>
      <c r="N96" s="364"/>
      <c r="O96" s="364"/>
      <c r="P96" s="453"/>
      <c r="Q96" s="453"/>
      <c r="R96" s="453"/>
      <c r="S96" s="453"/>
      <c r="T96" s="453"/>
      <c r="U96" s="453"/>
      <c r="V96" s="453"/>
      <c r="AW96" s="333" t="s">
        <v>288</v>
      </c>
      <c r="AX96" s="518"/>
      <c r="AY96" s="450"/>
      <c r="AZ96" s="359"/>
      <c r="BA96" s="355"/>
      <c r="BB96" s="363"/>
      <c r="BC96" s="363"/>
      <c r="BD96" s="363"/>
      <c r="BE96" s="364"/>
      <c r="BF96" s="364"/>
      <c r="BG96" s="364"/>
      <c r="BH96" s="364"/>
      <c r="BI96" s="364"/>
      <c r="BJ96" s="364"/>
      <c r="BK96" s="453"/>
      <c r="BL96" s="453"/>
      <c r="BM96" s="453"/>
      <c r="BN96" s="453"/>
      <c r="BO96" s="453"/>
      <c r="BP96" s="453"/>
      <c r="BQ96" s="453"/>
    </row>
    <row r="97" spans="2:69" ht="18.75" x14ac:dyDescent="0.25">
      <c r="B97" s="333" t="s">
        <v>289</v>
      </c>
      <c r="C97" s="518"/>
      <c r="D97" s="451" t="s">
        <v>329</v>
      </c>
      <c r="E97" s="359"/>
      <c r="F97" s="360" t="s">
        <v>263</v>
      </c>
      <c r="G97" s="363"/>
      <c r="H97" s="363"/>
      <c r="I97" s="363"/>
      <c r="J97" s="364"/>
      <c r="K97" s="364"/>
      <c r="L97" s="364"/>
      <c r="M97" s="364"/>
      <c r="N97" s="364"/>
      <c r="O97" s="364"/>
      <c r="P97" s="453"/>
      <c r="Q97" s="453"/>
      <c r="R97" s="453"/>
      <c r="S97" s="453"/>
      <c r="T97" s="453"/>
      <c r="U97" s="453"/>
      <c r="V97" s="453"/>
      <c r="AW97" s="333" t="s">
        <v>289</v>
      </c>
      <c r="AX97" s="518"/>
      <c r="AY97" s="451" t="s">
        <v>329</v>
      </c>
      <c r="AZ97" s="359"/>
      <c r="BA97" s="360" t="s">
        <v>263</v>
      </c>
      <c r="BB97" s="363"/>
      <c r="BC97" s="363"/>
      <c r="BD97" s="363"/>
      <c r="BE97" s="364"/>
      <c r="BF97" s="364"/>
      <c r="BG97" s="364"/>
      <c r="BH97" s="364"/>
      <c r="BI97" s="364"/>
      <c r="BJ97" s="364"/>
      <c r="BK97" s="453"/>
      <c r="BL97" s="453"/>
      <c r="BM97" s="453"/>
      <c r="BN97" s="453"/>
      <c r="BO97" s="453"/>
      <c r="BP97" s="453"/>
      <c r="BQ97" s="453"/>
    </row>
    <row r="98" spans="2:69" ht="18" x14ac:dyDescent="0.25">
      <c r="B98" s="333" t="s">
        <v>252</v>
      </c>
      <c r="C98" s="518"/>
      <c r="D98" s="450">
        <v>3.1</v>
      </c>
      <c r="E98" s="359"/>
      <c r="F98" s="355" t="s">
        <v>264</v>
      </c>
      <c r="G98" s="364"/>
      <c r="H98" s="364"/>
      <c r="I98" s="364"/>
      <c r="J98" s="364"/>
      <c r="K98" s="364"/>
      <c r="L98" s="364"/>
      <c r="M98" s="364"/>
      <c r="N98" s="364"/>
      <c r="O98" s="364"/>
      <c r="P98" s="453"/>
      <c r="Q98" s="453"/>
      <c r="R98" s="453"/>
      <c r="S98" s="453"/>
      <c r="T98" s="453"/>
      <c r="U98" s="453"/>
      <c r="V98" s="453"/>
      <c r="AW98" s="333" t="s">
        <v>252</v>
      </c>
      <c r="AX98" s="518"/>
      <c r="AY98" s="450">
        <v>3.1</v>
      </c>
      <c r="AZ98" s="359"/>
      <c r="BA98" s="355" t="s">
        <v>264</v>
      </c>
      <c r="BB98" s="364"/>
      <c r="BC98" s="364"/>
      <c r="BD98" s="364"/>
      <c r="BE98" s="364"/>
      <c r="BF98" s="364"/>
      <c r="BG98" s="364"/>
      <c r="BH98" s="364"/>
      <c r="BI98" s="364"/>
      <c r="BJ98" s="364"/>
      <c r="BK98" s="453"/>
      <c r="BL98" s="453"/>
      <c r="BM98" s="453"/>
      <c r="BN98" s="453"/>
      <c r="BO98" s="453"/>
      <c r="BP98" s="453"/>
      <c r="BQ98" s="453"/>
    </row>
    <row r="99" spans="2:69" ht="18" x14ac:dyDescent="0.25">
      <c r="B99" s="333"/>
      <c r="C99" s="518"/>
      <c r="D99" s="450">
        <v>3.2</v>
      </c>
      <c r="E99" s="359" t="s">
        <v>290</v>
      </c>
      <c r="F99" s="355" t="s">
        <v>265</v>
      </c>
      <c r="G99" s="364"/>
      <c r="H99" s="364"/>
      <c r="I99" s="364"/>
      <c r="J99" s="364"/>
      <c r="K99" s="364"/>
      <c r="L99" s="364"/>
      <c r="M99" s="364"/>
      <c r="N99" s="364"/>
      <c r="O99" s="364"/>
      <c r="P99" s="453"/>
      <c r="Q99" s="453"/>
      <c r="R99" s="453"/>
      <c r="S99" s="453"/>
      <c r="T99" s="453"/>
      <c r="U99" s="453"/>
      <c r="V99" s="453"/>
      <c r="AW99" s="333"/>
      <c r="AX99" s="518"/>
      <c r="AY99" s="450">
        <v>3.2</v>
      </c>
      <c r="AZ99" s="359" t="s">
        <v>290</v>
      </c>
      <c r="BA99" s="355" t="s">
        <v>265</v>
      </c>
      <c r="BB99" s="364"/>
      <c r="BC99" s="364"/>
      <c r="BD99" s="364"/>
      <c r="BE99" s="364"/>
      <c r="BF99" s="364"/>
      <c r="BG99" s="364"/>
      <c r="BH99" s="364"/>
      <c r="BI99" s="364"/>
      <c r="BJ99" s="364"/>
      <c r="BK99" s="453"/>
      <c r="BL99" s="453"/>
      <c r="BM99" s="453"/>
      <c r="BN99" s="453"/>
      <c r="BO99" s="453"/>
      <c r="BP99" s="453"/>
      <c r="BQ99" s="453"/>
    </row>
    <row r="100" spans="2:69" ht="18" x14ac:dyDescent="0.25">
      <c r="B100" s="333"/>
      <c r="C100" s="518"/>
      <c r="D100" s="450">
        <v>3.3</v>
      </c>
      <c r="E100" s="359" t="s">
        <v>290</v>
      </c>
      <c r="F100" s="355" t="s">
        <v>266</v>
      </c>
      <c r="G100" s="364"/>
      <c r="H100" s="364"/>
      <c r="I100" s="364"/>
      <c r="J100" s="364"/>
      <c r="K100" s="364"/>
      <c r="L100" s="364"/>
      <c r="M100" s="364"/>
      <c r="N100" s="364"/>
      <c r="O100" s="364"/>
      <c r="P100" s="453"/>
      <c r="Q100" s="453"/>
      <c r="R100" s="453"/>
      <c r="S100" s="453"/>
      <c r="T100" s="453"/>
      <c r="U100" s="453"/>
      <c r="V100" s="453"/>
      <c r="AW100" s="333"/>
      <c r="AX100" s="518"/>
      <c r="AY100" s="450">
        <v>3.3</v>
      </c>
      <c r="AZ100" s="359" t="s">
        <v>290</v>
      </c>
      <c r="BA100" s="355" t="s">
        <v>266</v>
      </c>
      <c r="BB100" s="364"/>
      <c r="BC100" s="364"/>
      <c r="BD100" s="364"/>
      <c r="BE100" s="364"/>
      <c r="BF100" s="364"/>
      <c r="BG100" s="364"/>
      <c r="BH100" s="364"/>
      <c r="BI100" s="364"/>
      <c r="BJ100" s="364"/>
      <c r="BK100" s="453"/>
      <c r="BL100" s="453"/>
      <c r="BM100" s="453"/>
      <c r="BN100" s="453"/>
      <c r="BO100" s="453"/>
      <c r="BP100" s="453"/>
      <c r="BQ100" s="453"/>
    </row>
    <row r="101" spans="2:69" ht="15.75" customHeight="1" x14ac:dyDescent="0.25">
      <c r="B101" s="333"/>
      <c r="C101" s="518"/>
      <c r="D101" s="450">
        <v>3.4</v>
      </c>
      <c r="E101" s="359"/>
      <c r="F101" s="1247" t="s">
        <v>267</v>
      </c>
      <c r="G101" s="1247"/>
      <c r="H101" s="1247"/>
      <c r="I101" s="1247"/>
      <c r="J101" s="1247"/>
      <c r="K101" s="1247"/>
      <c r="L101" s="1247"/>
      <c r="M101" s="1247"/>
      <c r="N101" s="1247"/>
      <c r="O101" s="1247"/>
      <c r="P101" s="453"/>
      <c r="Q101" s="453"/>
      <c r="R101" s="453"/>
      <c r="S101" s="453"/>
      <c r="T101" s="453"/>
      <c r="U101" s="453"/>
      <c r="V101" s="453"/>
      <c r="AW101" s="333"/>
      <c r="AX101" s="518"/>
      <c r="AY101" s="450">
        <v>3.4</v>
      </c>
      <c r="AZ101" s="359"/>
      <c r="BA101" s="1247" t="s">
        <v>267</v>
      </c>
      <c r="BB101" s="1247"/>
      <c r="BC101" s="1247"/>
      <c r="BD101" s="1247"/>
      <c r="BE101" s="1247"/>
      <c r="BF101" s="1247"/>
      <c r="BG101" s="1247"/>
      <c r="BH101" s="1247"/>
      <c r="BI101" s="1247"/>
      <c r="BJ101" s="1247"/>
      <c r="BK101" s="453"/>
      <c r="BL101" s="453"/>
      <c r="BM101" s="453"/>
      <c r="BN101" s="453"/>
      <c r="BO101" s="453"/>
      <c r="BP101" s="453"/>
      <c r="BQ101" s="453"/>
    </row>
    <row r="102" spans="2:69" ht="15.75" customHeight="1" x14ac:dyDescent="0.25">
      <c r="B102" s="333"/>
      <c r="C102" s="518"/>
      <c r="D102" s="450"/>
      <c r="E102" s="359"/>
      <c r="F102" s="1247"/>
      <c r="G102" s="1247"/>
      <c r="H102" s="1247"/>
      <c r="I102" s="1247"/>
      <c r="J102" s="1247"/>
      <c r="K102" s="1247"/>
      <c r="L102" s="1247"/>
      <c r="M102" s="1247"/>
      <c r="N102" s="1247"/>
      <c r="O102" s="1247"/>
      <c r="P102" s="453"/>
      <c r="Q102" s="453"/>
      <c r="R102" s="453"/>
      <c r="S102" s="453"/>
      <c r="T102" s="453"/>
      <c r="U102" s="453"/>
      <c r="V102" s="453"/>
      <c r="AW102" s="333"/>
      <c r="AX102" s="518"/>
      <c r="AY102" s="450"/>
      <c r="AZ102" s="359"/>
      <c r="BA102" s="1247"/>
      <c r="BB102" s="1247"/>
      <c r="BC102" s="1247"/>
      <c r="BD102" s="1247"/>
      <c r="BE102" s="1247"/>
      <c r="BF102" s="1247"/>
      <c r="BG102" s="1247"/>
      <c r="BH102" s="1247"/>
      <c r="BI102" s="1247"/>
      <c r="BJ102" s="1247"/>
      <c r="BK102" s="453"/>
      <c r="BL102" s="453"/>
      <c r="BM102" s="453"/>
      <c r="BN102" s="453"/>
      <c r="BO102" s="453"/>
      <c r="BP102" s="453"/>
      <c r="BQ102" s="453"/>
    </row>
    <row r="103" spans="2:69" ht="18" x14ac:dyDescent="0.25">
      <c r="B103" s="333"/>
      <c r="C103" s="518"/>
      <c r="D103" s="450"/>
      <c r="E103" s="359"/>
      <c r="F103" s="430"/>
      <c r="G103" s="430"/>
      <c r="H103" s="430"/>
      <c r="I103" s="430"/>
      <c r="J103" s="430"/>
      <c r="K103" s="430"/>
      <c r="L103" s="430"/>
      <c r="M103" s="430"/>
      <c r="N103" s="430"/>
      <c r="O103" s="430"/>
      <c r="P103" s="453"/>
      <c r="Q103" s="453"/>
      <c r="R103" s="453"/>
      <c r="S103" s="453"/>
      <c r="T103" s="453"/>
      <c r="U103" s="453"/>
      <c r="V103" s="453"/>
      <c r="AW103" s="333"/>
      <c r="AX103" s="518"/>
      <c r="AY103" s="450"/>
      <c r="AZ103" s="359"/>
      <c r="BA103" s="430"/>
      <c r="BB103" s="430"/>
      <c r="BC103" s="430"/>
      <c r="BD103" s="430"/>
      <c r="BE103" s="430"/>
      <c r="BF103" s="430"/>
      <c r="BG103" s="430"/>
      <c r="BH103" s="430"/>
      <c r="BI103" s="430"/>
      <c r="BJ103" s="430"/>
      <c r="BK103" s="453"/>
      <c r="BL103" s="453"/>
      <c r="BM103" s="453"/>
      <c r="BN103" s="453"/>
      <c r="BO103" s="453"/>
      <c r="BP103" s="453"/>
      <c r="BQ103" s="453"/>
    </row>
    <row r="104" spans="2:69" ht="18.75" x14ac:dyDescent="0.25">
      <c r="B104" s="333"/>
      <c r="C104" s="518"/>
      <c r="D104" s="451" t="s">
        <v>330</v>
      </c>
      <c r="E104" s="359"/>
      <c r="F104" s="360" t="s">
        <v>269</v>
      </c>
      <c r="G104" s="430"/>
      <c r="H104" s="430"/>
      <c r="I104" s="430"/>
      <c r="J104" s="430"/>
      <c r="K104" s="430"/>
      <c r="L104" s="430"/>
      <c r="M104" s="430"/>
      <c r="N104" s="430"/>
      <c r="O104" s="430"/>
      <c r="P104" s="453"/>
      <c r="Q104" s="453"/>
      <c r="R104" s="453"/>
      <c r="S104" s="453"/>
      <c r="T104" s="453"/>
      <c r="U104" s="453"/>
      <c r="V104" s="453"/>
      <c r="AW104" s="333"/>
      <c r="AX104" s="518"/>
      <c r="AY104" s="451" t="s">
        <v>330</v>
      </c>
      <c r="AZ104" s="359"/>
      <c r="BA104" s="360" t="s">
        <v>269</v>
      </c>
      <c r="BB104" s="430"/>
      <c r="BC104" s="430"/>
      <c r="BD104" s="430"/>
      <c r="BE104" s="430"/>
      <c r="BF104" s="430"/>
      <c r="BG104" s="430"/>
      <c r="BH104" s="430"/>
      <c r="BI104" s="430"/>
      <c r="BJ104" s="430"/>
      <c r="BK104" s="453"/>
      <c r="BL104" s="453"/>
      <c r="BM104" s="453"/>
      <c r="BN104" s="453"/>
      <c r="BO104" s="453"/>
      <c r="BP104" s="453"/>
      <c r="BQ104" s="453"/>
    </row>
    <row r="105" spans="2:69" ht="18" x14ac:dyDescent="0.25">
      <c r="B105" s="333"/>
      <c r="C105" s="518"/>
      <c r="D105" s="450">
        <v>4.0999999999999996</v>
      </c>
      <c r="E105" s="359" t="s">
        <v>291</v>
      </c>
      <c r="F105" s="355" t="s">
        <v>270</v>
      </c>
      <c r="G105" s="366"/>
      <c r="H105" s="366"/>
      <c r="I105" s="366"/>
      <c r="J105" s="366"/>
      <c r="K105" s="366"/>
      <c r="L105" s="366"/>
      <c r="M105" s="366"/>
      <c r="N105" s="366"/>
      <c r="O105" s="366"/>
      <c r="P105" s="453"/>
      <c r="Q105" s="453"/>
      <c r="R105" s="453"/>
      <c r="S105" s="453"/>
      <c r="T105" s="453"/>
      <c r="U105" s="453"/>
      <c r="V105" s="453"/>
      <c r="AW105" s="333"/>
      <c r="AX105" s="518"/>
      <c r="AY105" s="450">
        <v>4.0999999999999996</v>
      </c>
      <c r="AZ105" s="359" t="s">
        <v>291</v>
      </c>
      <c r="BA105" s="355" t="s">
        <v>270</v>
      </c>
      <c r="BB105" s="366"/>
      <c r="BC105" s="366"/>
      <c r="BD105" s="366"/>
      <c r="BE105" s="366"/>
      <c r="BF105" s="366"/>
      <c r="BG105" s="366"/>
      <c r="BH105" s="366"/>
      <c r="BI105" s="366"/>
      <c r="BJ105" s="366"/>
      <c r="BK105" s="453"/>
      <c r="BL105" s="453"/>
      <c r="BM105" s="453"/>
      <c r="BN105" s="453"/>
      <c r="BO105" s="453"/>
      <c r="BP105" s="453"/>
      <c r="BQ105" s="453"/>
    </row>
    <row r="106" spans="2:69" ht="18" x14ac:dyDescent="0.25">
      <c r="B106" s="333"/>
      <c r="C106" s="518"/>
      <c r="D106" s="449"/>
      <c r="E106" s="359"/>
      <c r="F106" s="366"/>
      <c r="G106" s="366"/>
      <c r="H106" s="366"/>
      <c r="I106" s="366"/>
      <c r="J106" s="366"/>
      <c r="K106" s="366"/>
      <c r="L106" s="366"/>
      <c r="M106" s="366"/>
      <c r="N106" s="366"/>
      <c r="O106" s="366"/>
      <c r="P106" s="453"/>
      <c r="Q106" s="453"/>
      <c r="R106" s="453"/>
      <c r="S106" s="453"/>
      <c r="T106" s="453"/>
      <c r="U106" s="453"/>
      <c r="V106" s="453"/>
      <c r="AW106" s="333"/>
      <c r="AX106" s="518"/>
      <c r="AY106" s="449"/>
      <c r="AZ106" s="359"/>
      <c r="BA106" s="366"/>
      <c r="BB106" s="366"/>
      <c r="BC106" s="366"/>
      <c r="BD106" s="366"/>
      <c r="BE106" s="366"/>
      <c r="BF106" s="366"/>
      <c r="BG106" s="366"/>
      <c r="BH106" s="366"/>
      <c r="BI106" s="366"/>
      <c r="BJ106" s="366"/>
      <c r="BK106" s="453"/>
      <c r="BL106" s="453"/>
      <c r="BM106" s="453"/>
      <c r="BN106" s="453"/>
      <c r="BO106" s="453"/>
      <c r="BP106" s="453"/>
      <c r="BQ106" s="453"/>
    </row>
    <row r="107" spans="2:69" ht="18.75" thickBot="1" x14ac:dyDescent="0.3">
      <c r="B107" s="509"/>
      <c r="C107" s="510"/>
      <c r="D107" s="511"/>
      <c r="E107" s="512"/>
      <c r="F107" s="513"/>
      <c r="G107" s="513"/>
      <c r="H107" s="513"/>
      <c r="I107" s="513"/>
      <c r="J107" s="513"/>
      <c r="K107" s="513"/>
      <c r="L107" s="513"/>
      <c r="M107" s="513"/>
      <c r="N107" s="513"/>
      <c r="O107" s="513"/>
      <c r="P107" s="514"/>
      <c r="Q107" s="514"/>
      <c r="R107" s="514"/>
      <c r="S107" s="514"/>
      <c r="T107" s="514"/>
      <c r="U107" s="514"/>
      <c r="V107" s="514"/>
      <c r="AW107" s="509"/>
      <c r="AX107" s="510"/>
      <c r="AY107" s="511"/>
      <c r="AZ107" s="512"/>
      <c r="BA107" s="513"/>
      <c r="BB107" s="513"/>
      <c r="BC107" s="513"/>
      <c r="BD107" s="513"/>
      <c r="BE107" s="513"/>
      <c r="BF107" s="513"/>
      <c r="BG107" s="513"/>
      <c r="BH107" s="513"/>
      <c r="BI107" s="513"/>
      <c r="BJ107" s="513"/>
      <c r="BK107" s="514"/>
      <c r="BL107" s="514"/>
      <c r="BM107" s="514"/>
      <c r="BN107" s="514"/>
      <c r="BO107" s="514"/>
      <c r="BP107" s="514"/>
      <c r="BQ107" s="514"/>
    </row>
    <row r="108" spans="2:69" ht="18" x14ac:dyDescent="0.25">
      <c r="B108" s="543"/>
      <c r="C108" s="544"/>
      <c r="D108" s="545"/>
      <c r="E108" s="546"/>
      <c r="F108" s="547"/>
      <c r="G108" s="547"/>
      <c r="H108" s="547"/>
      <c r="I108" s="547"/>
      <c r="J108" s="547"/>
      <c r="K108" s="547"/>
      <c r="L108" s="547"/>
      <c r="M108" s="547"/>
      <c r="N108" s="547"/>
      <c r="O108" s="547"/>
      <c r="P108" s="547"/>
      <c r="Q108" s="547"/>
      <c r="R108" s="547"/>
      <c r="S108" s="547"/>
      <c r="T108" s="547"/>
      <c r="U108" s="547"/>
      <c r="V108" s="547"/>
      <c r="AW108" s="543"/>
      <c r="AX108" s="544"/>
      <c r="AY108" s="545"/>
      <c r="AZ108" s="546"/>
      <c r="BA108" s="547"/>
      <c r="BB108" s="547"/>
      <c r="BC108" s="547"/>
      <c r="BD108" s="547"/>
      <c r="BE108" s="547"/>
      <c r="BF108" s="547"/>
      <c r="BG108" s="547"/>
      <c r="BH108" s="547"/>
      <c r="BI108" s="547"/>
      <c r="BJ108" s="547"/>
      <c r="BK108" s="547"/>
      <c r="BL108" s="547"/>
      <c r="BM108" s="547"/>
      <c r="BN108" s="547"/>
      <c r="BO108" s="547"/>
      <c r="BP108" s="547"/>
      <c r="BQ108" s="547"/>
    </row>
    <row r="109" spans="2:69" ht="19.5" thickBot="1" x14ac:dyDescent="0.3">
      <c r="B109" s="548"/>
      <c r="C109" s="548"/>
      <c r="D109" s="549"/>
      <c r="E109" s="549"/>
      <c r="F109" s="549"/>
      <c r="G109" s="549"/>
      <c r="H109" s="549"/>
      <c r="I109" s="549"/>
      <c r="J109" s="549"/>
      <c r="K109" s="549"/>
      <c r="L109" s="550"/>
      <c r="M109" s="550"/>
      <c r="N109" s="550"/>
      <c r="O109" s="550"/>
      <c r="P109" s="550"/>
      <c r="Q109" s="550"/>
      <c r="R109" s="550"/>
      <c r="S109" s="550"/>
      <c r="T109" s="550"/>
      <c r="U109" s="550"/>
      <c r="V109" s="550"/>
      <c r="AW109" s="548"/>
      <c r="AX109" s="548"/>
      <c r="AY109" s="549"/>
      <c r="AZ109" s="549"/>
      <c r="BA109" s="549"/>
      <c r="BB109" s="549"/>
      <c r="BC109" s="549"/>
      <c r="BD109" s="549"/>
      <c r="BE109" s="549"/>
      <c r="BF109" s="549"/>
      <c r="BG109" s="550"/>
      <c r="BH109" s="550"/>
      <c r="BI109" s="550"/>
      <c r="BJ109" s="550"/>
      <c r="BK109" s="550"/>
      <c r="BL109" s="550"/>
      <c r="BM109" s="550"/>
      <c r="BN109" s="550"/>
      <c r="BO109" s="550"/>
      <c r="BP109" s="550"/>
      <c r="BQ109" s="550"/>
    </row>
    <row r="110" spans="2:69" ht="18.75" x14ac:dyDescent="0.25">
      <c r="B110" s="519"/>
      <c r="C110" s="520"/>
      <c r="D110" s="353"/>
      <c r="E110" s="353"/>
      <c r="F110" s="353"/>
      <c r="G110" s="353"/>
      <c r="H110" s="353"/>
      <c r="I110" s="353"/>
      <c r="J110" s="353"/>
      <c r="K110" s="353"/>
      <c r="L110" s="354"/>
      <c r="M110" s="354"/>
      <c r="N110" s="354"/>
      <c r="O110" s="354"/>
      <c r="P110" s="354"/>
      <c r="Q110" s="354"/>
      <c r="R110" s="354"/>
      <c r="S110" s="354"/>
      <c r="T110" s="354"/>
      <c r="U110" s="354"/>
      <c r="V110" s="354"/>
      <c r="AW110" s="519"/>
      <c r="AX110" s="520"/>
      <c r="AY110" s="353"/>
      <c r="AZ110" s="353"/>
      <c r="BA110" s="353"/>
      <c r="BB110" s="353"/>
      <c r="BC110" s="353"/>
      <c r="BD110" s="353"/>
      <c r="BE110" s="353"/>
      <c r="BF110" s="353"/>
      <c r="BG110" s="354"/>
      <c r="BH110" s="354"/>
      <c r="BI110" s="354"/>
      <c r="BJ110" s="354"/>
      <c r="BK110" s="354"/>
      <c r="BL110" s="354"/>
      <c r="BM110" s="354"/>
      <c r="BN110" s="354"/>
      <c r="BO110" s="354"/>
      <c r="BP110" s="354"/>
      <c r="BQ110" s="354"/>
    </row>
    <row r="111" spans="2:69" ht="20.25" x14ac:dyDescent="0.25">
      <c r="B111" s="1400">
        <v>4</v>
      </c>
      <c r="C111" s="1245" t="s">
        <v>75</v>
      </c>
      <c r="D111" s="452" t="s">
        <v>142</v>
      </c>
      <c r="E111" s="452"/>
      <c r="F111" s="452"/>
      <c r="G111" s="452"/>
      <c r="H111" s="452"/>
      <c r="I111" s="452"/>
      <c r="J111" s="452"/>
      <c r="K111" s="357"/>
      <c r="L111" s="357"/>
      <c r="M111" s="357"/>
      <c r="N111" s="357"/>
      <c r="O111" s="357"/>
      <c r="P111" s="357"/>
      <c r="Q111" s="357"/>
      <c r="R111" s="357"/>
      <c r="S111" s="357"/>
      <c r="T111" s="357"/>
      <c r="U111" s="357"/>
      <c r="V111" s="357"/>
      <c r="AW111" s="1400">
        <v>4</v>
      </c>
      <c r="AX111" s="1245" t="s">
        <v>75</v>
      </c>
      <c r="AY111" s="452" t="s">
        <v>142</v>
      </c>
      <c r="AZ111" s="452"/>
      <c r="BA111" s="452"/>
      <c r="BB111" s="452"/>
      <c r="BC111" s="452"/>
      <c r="BD111" s="452"/>
      <c r="BE111" s="452"/>
      <c r="BF111" s="357"/>
      <c r="BG111" s="357"/>
      <c r="BH111" s="357"/>
      <c r="BI111" s="357"/>
      <c r="BJ111" s="357"/>
      <c r="BK111" s="357"/>
      <c r="BL111" s="357"/>
      <c r="BM111" s="357"/>
      <c r="BN111" s="357"/>
      <c r="BO111" s="357"/>
      <c r="BP111" s="357"/>
      <c r="BQ111" s="357"/>
    </row>
    <row r="112" spans="2:69" ht="18.75" x14ac:dyDescent="0.25">
      <c r="B112" s="1400"/>
      <c r="C112" s="1245"/>
      <c r="D112" s="362"/>
      <c r="E112" s="358"/>
      <c r="F112" s="358"/>
      <c r="G112" s="358"/>
      <c r="H112" s="358"/>
      <c r="I112" s="358"/>
      <c r="J112" s="357"/>
      <c r="K112" s="357"/>
      <c r="L112" s="357"/>
      <c r="M112" s="357"/>
      <c r="N112" s="357"/>
      <c r="O112" s="357"/>
      <c r="P112" s="453"/>
      <c r="Q112" s="453"/>
      <c r="R112" s="453"/>
      <c r="S112" s="453"/>
      <c r="T112" s="453"/>
      <c r="U112" s="453"/>
      <c r="V112" s="453"/>
      <c r="AW112" s="1400"/>
      <c r="AX112" s="1245"/>
      <c r="AY112" s="362"/>
      <c r="AZ112" s="358"/>
      <c r="BA112" s="358"/>
      <c r="BB112" s="358"/>
      <c r="BC112" s="358"/>
      <c r="BD112" s="358"/>
      <c r="BE112" s="357"/>
      <c r="BF112" s="357"/>
      <c r="BG112" s="357"/>
      <c r="BH112" s="357"/>
      <c r="BI112" s="357"/>
      <c r="BJ112" s="357"/>
      <c r="BK112" s="453"/>
      <c r="BL112" s="453"/>
      <c r="BM112" s="453"/>
      <c r="BN112" s="453"/>
      <c r="BO112" s="453"/>
      <c r="BP112" s="453"/>
      <c r="BQ112" s="453"/>
    </row>
    <row r="113" spans="2:69" ht="18" x14ac:dyDescent="0.25">
      <c r="B113" s="296" t="s">
        <v>161</v>
      </c>
      <c r="C113" s="521"/>
      <c r="D113" s="451" t="s">
        <v>327</v>
      </c>
      <c r="E113" s="359" t="s">
        <v>186</v>
      </c>
      <c r="F113" s="355" t="s">
        <v>323</v>
      </c>
      <c r="G113" s="364"/>
      <c r="H113" s="364"/>
      <c r="I113" s="364"/>
      <c r="J113" s="364"/>
      <c r="K113" s="364"/>
      <c r="L113" s="364"/>
      <c r="M113" s="364"/>
      <c r="N113" s="364"/>
      <c r="O113" s="364"/>
      <c r="P113" s="453"/>
      <c r="Q113" s="453"/>
      <c r="R113" s="453"/>
      <c r="S113" s="453"/>
      <c r="T113" s="453"/>
      <c r="U113" s="453"/>
      <c r="V113" s="453"/>
      <c r="AW113" s="296" t="s">
        <v>161</v>
      </c>
      <c r="AX113" s="521"/>
      <c r="AY113" s="451" t="s">
        <v>327</v>
      </c>
      <c r="AZ113" s="359" t="s">
        <v>186</v>
      </c>
      <c r="BA113" s="355" t="s">
        <v>323</v>
      </c>
      <c r="BB113" s="364"/>
      <c r="BC113" s="364"/>
      <c r="BD113" s="364"/>
      <c r="BE113" s="364"/>
      <c r="BF113" s="364"/>
      <c r="BG113" s="364"/>
      <c r="BH113" s="364"/>
      <c r="BI113" s="364"/>
      <c r="BJ113" s="364"/>
      <c r="BK113" s="453"/>
      <c r="BL113" s="453"/>
      <c r="BM113" s="453"/>
      <c r="BN113" s="453"/>
      <c r="BO113" s="453"/>
      <c r="BP113" s="453"/>
      <c r="BQ113" s="453"/>
    </row>
    <row r="114" spans="2:69" ht="18" x14ac:dyDescent="0.25">
      <c r="B114" s="551" t="s">
        <v>56</v>
      </c>
      <c r="C114" s="552"/>
      <c r="D114" s="451" t="s">
        <v>328</v>
      </c>
      <c r="E114" s="359" t="s">
        <v>187</v>
      </c>
      <c r="F114" s="355" t="s">
        <v>324</v>
      </c>
      <c r="G114" s="364"/>
      <c r="H114" s="364"/>
      <c r="I114" s="364"/>
      <c r="J114" s="364"/>
      <c r="K114" s="364"/>
      <c r="L114" s="364"/>
      <c r="M114" s="364"/>
      <c r="N114" s="364"/>
      <c r="O114" s="364"/>
      <c r="P114" s="453"/>
      <c r="Q114" s="453"/>
      <c r="R114" s="453"/>
      <c r="S114" s="453"/>
      <c r="T114" s="453"/>
      <c r="U114" s="453"/>
      <c r="V114" s="453"/>
      <c r="AW114" s="551" t="s">
        <v>56</v>
      </c>
      <c r="AX114" s="552"/>
      <c r="AY114" s="451" t="s">
        <v>328</v>
      </c>
      <c r="AZ114" s="359" t="s">
        <v>187</v>
      </c>
      <c r="BA114" s="355" t="s">
        <v>324</v>
      </c>
      <c r="BB114" s="364"/>
      <c r="BC114" s="364"/>
      <c r="BD114" s="364"/>
      <c r="BE114" s="364"/>
      <c r="BF114" s="364"/>
      <c r="BG114" s="364"/>
      <c r="BH114" s="364"/>
      <c r="BI114" s="364"/>
      <c r="BJ114" s="364"/>
      <c r="BK114" s="453"/>
      <c r="BL114" s="453"/>
      <c r="BM114" s="453"/>
      <c r="BN114" s="453"/>
      <c r="BO114" s="453"/>
      <c r="BP114" s="453"/>
      <c r="BQ114" s="453"/>
    </row>
    <row r="115" spans="2:69" ht="18" x14ac:dyDescent="0.25">
      <c r="B115" s="551" t="s">
        <v>60</v>
      </c>
      <c r="C115" s="552"/>
      <c r="D115" s="451" t="s">
        <v>329</v>
      </c>
      <c r="E115" s="359" t="s">
        <v>268</v>
      </c>
      <c r="F115" s="355" t="s">
        <v>325</v>
      </c>
      <c r="G115" s="364"/>
      <c r="H115" s="364"/>
      <c r="I115" s="364"/>
      <c r="J115" s="364"/>
      <c r="K115" s="364"/>
      <c r="L115" s="364"/>
      <c r="M115" s="364"/>
      <c r="N115" s="364"/>
      <c r="O115" s="364"/>
      <c r="P115" s="453"/>
      <c r="Q115" s="453"/>
      <c r="R115" s="453"/>
      <c r="S115" s="453"/>
      <c r="T115" s="453"/>
      <c r="U115" s="453"/>
      <c r="V115" s="453"/>
      <c r="AW115" s="551" t="s">
        <v>60</v>
      </c>
      <c r="AX115" s="552"/>
      <c r="AY115" s="451" t="s">
        <v>329</v>
      </c>
      <c r="AZ115" s="359" t="s">
        <v>268</v>
      </c>
      <c r="BA115" s="355" t="s">
        <v>325</v>
      </c>
      <c r="BB115" s="364"/>
      <c r="BC115" s="364"/>
      <c r="BD115" s="364"/>
      <c r="BE115" s="364"/>
      <c r="BF115" s="364"/>
      <c r="BG115" s="364"/>
      <c r="BH115" s="364"/>
      <c r="BI115" s="364"/>
      <c r="BJ115" s="364"/>
      <c r="BK115" s="453"/>
      <c r="BL115" s="453"/>
      <c r="BM115" s="453"/>
      <c r="BN115" s="453"/>
      <c r="BO115" s="453"/>
      <c r="BP115" s="453"/>
      <c r="BQ115" s="453"/>
    </row>
    <row r="116" spans="2:69" ht="18" x14ac:dyDescent="0.25">
      <c r="B116" s="551" t="s">
        <v>67</v>
      </c>
      <c r="C116" s="552"/>
      <c r="D116" s="450">
        <v>3.1</v>
      </c>
      <c r="E116" s="359" t="s">
        <v>290</v>
      </c>
      <c r="F116" s="355" t="s">
        <v>278</v>
      </c>
      <c r="G116" s="364"/>
      <c r="H116" s="364"/>
      <c r="I116" s="364"/>
      <c r="J116" s="364"/>
      <c r="K116" s="364"/>
      <c r="L116" s="364"/>
      <c r="M116" s="364"/>
      <c r="N116" s="364"/>
      <c r="O116" s="364"/>
      <c r="P116" s="453"/>
      <c r="Q116" s="453"/>
      <c r="R116" s="453"/>
      <c r="S116" s="453"/>
      <c r="T116" s="453"/>
      <c r="U116" s="453"/>
      <c r="V116" s="453"/>
      <c r="AW116" s="551" t="s">
        <v>67</v>
      </c>
      <c r="AX116" s="552"/>
      <c r="AY116" s="450">
        <v>3.1</v>
      </c>
      <c r="AZ116" s="359" t="s">
        <v>290</v>
      </c>
      <c r="BA116" s="355" t="s">
        <v>278</v>
      </c>
      <c r="BB116" s="364"/>
      <c r="BC116" s="364"/>
      <c r="BD116" s="364"/>
      <c r="BE116" s="364"/>
      <c r="BF116" s="364"/>
      <c r="BG116" s="364"/>
      <c r="BH116" s="364"/>
      <c r="BI116" s="364"/>
      <c r="BJ116" s="364"/>
      <c r="BK116" s="453"/>
      <c r="BL116" s="453"/>
      <c r="BM116" s="453"/>
      <c r="BN116" s="453"/>
      <c r="BO116" s="453"/>
      <c r="BP116" s="453"/>
      <c r="BQ116" s="453"/>
    </row>
    <row r="117" spans="2:69" ht="18" x14ac:dyDescent="0.25">
      <c r="B117" s="551" t="s">
        <v>61</v>
      </c>
      <c r="C117" s="552"/>
      <c r="D117" s="450">
        <v>3.2</v>
      </c>
      <c r="E117" s="359"/>
      <c r="F117" s="355" t="s">
        <v>146</v>
      </c>
      <c r="G117" s="364"/>
      <c r="H117" s="364"/>
      <c r="I117" s="364"/>
      <c r="J117" s="364"/>
      <c r="K117" s="364"/>
      <c r="L117" s="364"/>
      <c r="M117" s="364"/>
      <c r="N117" s="364"/>
      <c r="O117" s="364"/>
      <c r="P117" s="453"/>
      <c r="Q117" s="453"/>
      <c r="R117" s="453"/>
      <c r="S117" s="453"/>
      <c r="T117" s="453"/>
      <c r="U117" s="453"/>
      <c r="V117" s="453"/>
      <c r="AW117" s="551" t="s">
        <v>61</v>
      </c>
      <c r="AX117" s="552"/>
      <c r="AY117" s="450">
        <v>3.2</v>
      </c>
      <c r="AZ117" s="359"/>
      <c r="BA117" s="355" t="s">
        <v>146</v>
      </c>
      <c r="BB117" s="364"/>
      <c r="BC117" s="364"/>
      <c r="BD117" s="364"/>
      <c r="BE117" s="364"/>
      <c r="BF117" s="364"/>
      <c r="BG117" s="364"/>
      <c r="BH117" s="364"/>
      <c r="BI117" s="364"/>
      <c r="BJ117" s="364"/>
      <c r="BK117" s="453"/>
      <c r="BL117" s="453"/>
      <c r="BM117" s="453"/>
      <c r="BN117" s="453"/>
      <c r="BO117" s="453"/>
      <c r="BP117" s="453"/>
      <c r="BQ117" s="453"/>
    </row>
    <row r="118" spans="2:69" ht="18" x14ac:dyDescent="0.25">
      <c r="B118" s="551" t="s">
        <v>58</v>
      </c>
      <c r="C118" s="552"/>
      <c r="D118" s="451" t="s">
        <v>330</v>
      </c>
      <c r="E118" s="359" t="s">
        <v>291</v>
      </c>
      <c r="F118" s="355" t="s">
        <v>326</v>
      </c>
      <c r="G118" s="364"/>
      <c r="H118" s="364"/>
      <c r="I118" s="364"/>
      <c r="J118" s="364"/>
      <c r="K118" s="364"/>
      <c r="L118" s="364"/>
      <c r="M118" s="364"/>
      <c r="N118" s="364"/>
      <c r="O118" s="364"/>
      <c r="P118" s="453"/>
      <c r="Q118" s="453"/>
      <c r="R118" s="453"/>
      <c r="S118" s="453"/>
      <c r="T118" s="453"/>
      <c r="U118" s="453"/>
      <c r="V118" s="453"/>
      <c r="AW118" s="551" t="s">
        <v>58</v>
      </c>
      <c r="AX118" s="552"/>
      <c r="AY118" s="451" t="s">
        <v>330</v>
      </c>
      <c r="AZ118" s="359" t="s">
        <v>291</v>
      </c>
      <c r="BA118" s="355" t="s">
        <v>326</v>
      </c>
      <c r="BB118" s="364"/>
      <c r="BC118" s="364"/>
      <c r="BD118" s="364"/>
      <c r="BE118" s="364"/>
      <c r="BF118" s="364"/>
      <c r="BG118" s="364"/>
      <c r="BH118" s="364"/>
      <c r="BI118" s="364"/>
      <c r="BJ118" s="364"/>
      <c r="BK118" s="453"/>
      <c r="BL118" s="453"/>
      <c r="BM118" s="453"/>
      <c r="BN118" s="453"/>
      <c r="BO118" s="453"/>
      <c r="BP118" s="453"/>
      <c r="BQ118" s="453"/>
    </row>
    <row r="119" spans="2:69" ht="18" x14ac:dyDescent="0.25">
      <c r="B119" s="551" t="s">
        <v>57</v>
      </c>
      <c r="C119" s="552"/>
      <c r="D119" s="450"/>
      <c r="E119" s="359"/>
      <c r="F119" s="4"/>
      <c r="G119" s="18"/>
      <c r="H119" s="18"/>
      <c r="I119" s="18"/>
      <c r="J119" s="18"/>
      <c r="K119" s="453"/>
      <c r="L119" s="453"/>
      <c r="M119" s="453"/>
      <c r="N119" s="453"/>
      <c r="O119" s="453"/>
      <c r="P119" s="453"/>
      <c r="Q119" s="453"/>
      <c r="R119" s="453"/>
      <c r="S119" s="453"/>
      <c r="T119" s="453"/>
      <c r="U119" s="453"/>
      <c r="V119" s="453"/>
      <c r="AW119" s="551" t="s">
        <v>57</v>
      </c>
      <c r="AX119" s="552"/>
      <c r="AY119" s="450"/>
      <c r="AZ119" s="359"/>
      <c r="BA119" s="4"/>
      <c r="BB119" s="18"/>
      <c r="BC119" s="18"/>
      <c r="BD119" s="18"/>
      <c r="BE119" s="18"/>
      <c r="BF119" s="453"/>
      <c r="BG119" s="453"/>
      <c r="BH119" s="453"/>
      <c r="BI119" s="453"/>
      <c r="BJ119" s="453"/>
      <c r="BK119" s="453"/>
      <c r="BL119" s="453"/>
      <c r="BM119" s="453"/>
      <c r="BN119" s="453"/>
      <c r="BO119" s="453"/>
      <c r="BP119" s="453"/>
      <c r="BQ119" s="453"/>
    </row>
    <row r="120" spans="2:69" ht="18" x14ac:dyDescent="0.25">
      <c r="B120" s="551" t="s">
        <v>169</v>
      </c>
      <c r="C120" s="552"/>
      <c r="D120" s="450"/>
      <c r="E120" s="359"/>
      <c r="F120" s="4"/>
      <c r="G120" s="18"/>
      <c r="H120" s="18"/>
      <c r="I120" s="18"/>
      <c r="J120" s="18"/>
      <c r="K120" s="453"/>
      <c r="L120" s="453"/>
      <c r="M120" s="453"/>
      <c r="N120" s="453"/>
      <c r="O120" s="453"/>
      <c r="P120" s="453"/>
      <c r="Q120" s="453"/>
      <c r="R120" s="453"/>
      <c r="S120" s="453"/>
      <c r="T120" s="453"/>
      <c r="U120" s="453"/>
      <c r="V120" s="453"/>
      <c r="AW120" s="551" t="s">
        <v>169</v>
      </c>
      <c r="AX120" s="552"/>
      <c r="AY120" s="450"/>
      <c r="AZ120" s="359"/>
      <c r="BA120" s="4"/>
      <c r="BB120" s="18"/>
      <c r="BC120" s="18"/>
      <c r="BD120" s="18"/>
      <c r="BE120" s="18"/>
      <c r="BF120" s="453"/>
      <c r="BG120" s="453"/>
      <c r="BH120" s="453"/>
      <c r="BI120" s="453"/>
      <c r="BJ120" s="453"/>
      <c r="BK120" s="453"/>
      <c r="BL120" s="453"/>
      <c r="BM120" s="453"/>
      <c r="BN120" s="453"/>
      <c r="BO120" s="453"/>
      <c r="BP120" s="453"/>
      <c r="BQ120" s="453"/>
    </row>
    <row r="121" spans="2:69" ht="18" x14ac:dyDescent="0.25">
      <c r="B121" s="551" t="s">
        <v>55</v>
      </c>
      <c r="C121" s="552"/>
      <c r="D121" s="450"/>
      <c r="E121" s="359"/>
      <c r="F121" s="4"/>
      <c r="G121" s="18"/>
      <c r="H121" s="18"/>
      <c r="I121" s="18"/>
      <c r="J121" s="18"/>
      <c r="K121" s="453"/>
      <c r="L121" s="453"/>
      <c r="M121" s="453"/>
      <c r="N121" s="453"/>
      <c r="O121" s="453"/>
      <c r="P121" s="453"/>
      <c r="Q121" s="453"/>
      <c r="R121" s="453"/>
      <c r="S121" s="453"/>
      <c r="T121" s="453"/>
      <c r="U121" s="453"/>
      <c r="V121" s="453"/>
      <c r="AW121" s="551" t="s">
        <v>55</v>
      </c>
      <c r="AX121" s="552"/>
      <c r="AY121" s="450"/>
      <c r="AZ121" s="359"/>
      <c r="BA121" s="4"/>
      <c r="BB121" s="18"/>
      <c r="BC121" s="18"/>
      <c r="BD121" s="18"/>
      <c r="BE121" s="18"/>
      <c r="BF121" s="453"/>
      <c r="BG121" s="453"/>
      <c r="BH121" s="453"/>
      <c r="BI121" s="453"/>
      <c r="BJ121" s="453"/>
      <c r="BK121" s="453"/>
      <c r="BL121" s="453"/>
      <c r="BM121" s="453"/>
      <c r="BN121" s="453"/>
      <c r="BO121" s="453"/>
      <c r="BP121" s="453"/>
      <c r="BQ121" s="453"/>
    </row>
    <row r="122" spans="2:69" ht="18" x14ac:dyDescent="0.25">
      <c r="B122" s="551" t="s">
        <v>59</v>
      </c>
      <c r="C122" s="552"/>
      <c r="D122" s="450"/>
      <c r="E122" s="359"/>
      <c r="F122" s="4"/>
      <c r="G122" s="18"/>
      <c r="H122" s="18"/>
      <c r="I122" s="18"/>
      <c r="J122" s="18"/>
      <c r="K122" s="453"/>
      <c r="L122" s="453"/>
      <c r="M122" s="453"/>
      <c r="N122" s="453"/>
      <c r="O122" s="453"/>
      <c r="P122" s="453"/>
      <c r="Q122" s="453"/>
      <c r="R122" s="453"/>
      <c r="S122" s="453"/>
      <c r="T122" s="453"/>
      <c r="U122" s="453"/>
      <c r="V122" s="453"/>
      <c r="AW122" s="551" t="s">
        <v>59</v>
      </c>
      <c r="AX122" s="552"/>
      <c r="AY122" s="450"/>
      <c r="AZ122" s="359"/>
      <c r="BA122" s="4"/>
      <c r="BB122" s="18"/>
      <c r="BC122" s="18"/>
      <c r="BD122" s="18"/>
      <c r="BE122" s="18"/>
      <c r="BF122" s="453"/>
      <c r="BG122" s="453"/>
      <c r="BH122" s="453"/>
      <c r="BI122" s="453"/>
      <c r="BJ122" s="453"/>
      <c r="BK122" s="453"/>
      <c r="BL122" s="453"/>
      <c r="BM122" s="453"/>
      <c r="BN122" s="453"/>
      <c r="BO122" s="453"/>
      <c r="BP122" s="453"/>
      <c r="BQ122" s="453"/>
    </row>
    <row r="123" spans="2:69" ht="18.75" thickBot="1" x14ac:dyDescent="0.3">
      <c r="B123" s="553"/>
      <c r="C123" s="554"/>
      <c r="D123" s="450"/>
      <c r="E123" s="359"/>
      <c r="F123" s="4"/>
      <c r="G123" s="18"/>
      <c r="H123" s="18"/>
      <c r="I123" s="18"/>
      <c r="J123" s="18"/>
      <c r="K123" s="453"/>
      <c r="L123" s="453"/>
      <c r="M123" s="453"/>
      <c r="N123" s="453"/>
      <c r="O123" s="453"/>
      <c r="P123" s="453"/>
      <c r="Q123" s="453"/>
      <c r="R123" s="453"/>
      <c r="S123" s="453"/>
      <c r="T123" s="453"/>
      <c r="U123" s="453"/>
      <c r="V123" s="453"/>
      <c r="AW123" s="553"/>
      <c r="AX123" s="554"/>
      <c r="AY123" s="450"/>
      <c r="AZ123" s="359"/>
      <c r="BA123" s="4"/>
      <c r="BB123" s="18"/>
      <c r="BC123" s="18"/>
      <c r="BD123" s="18"/>
      <c r="BE123" s="18"/>
      <c r="BF123" s="453"/>
      <c r="BG123" s="453"/>
      <c r="BH123" s="453"/>
      <c r="BI123" s="453"/>
      <c r="BJ123" s="453"/>
      <c r="BK123" s="453"/>
      <c r="BL123" s="453"/>
      <c r="BM123" s="453"/>
      <c r="BN123" s="453"/>
      <c r="BO123" s="453"/>
      <c r="BP123" s="453"/>
      <c r="BQ123" s="453"/>
    </row>
    <row r="124" spans="2:69" ht="18" x14ac:dyDescent="0.25">
      <c r="B124" s="543"/>
      <c r="C124" s="544"/>
      <c r="D124" s="545"/>
      <c r="E124" s="546"/>
      <c r="F124" s="547"/>
      <c r="G124" s="547"/>
      <c r="H124" s="547"/>
      <c r="I124" s="547"/>
      <c r="J124" s="547"/>
      <c r="K124" s="547"/>
      <c r="L124" s="547"/>
      <c r="M124" s="547"/>
      <c r="N124" s="547"/>
      <c r="O124" s="547"/>
      <c r="P124" s="547"/>
      <c r="Q124" s="547"/>
      <c r="R124" s="547"/>
      <c r="S124" s="547"/>
      <c r="T124" s="547"/>
      <c r="U124" s="547"/>
      <c r="V124" s="547"/>
      <c r="AW124" s="543"/>
      <c r="AX124" s="544"/>
      <c r="AY124" s="545"/>
      <c r="AZ124" s="546"/>
      <c r="BA124" s="547"/>
      <c r="BB124" s="547"/>
      <c r="BC124" s="547"/>
      <c r="BD124" s="547"/>
      <c r="BE124" s="547"/>
      <c r="BF124" s="547"/>
      <c r="BG124" s="547"/>
      <c r="BH124" s="547"/>
      <c r="BI124" s="547"/>
      <c r="BJ124" s="547"/>
      <c r="BK124" s="547"/>
      <c r="BL124" s="547"/>
      <c r="BM124" s="547"/>
      <c r="BN124" s="547"/>
      <c r="BO124" s="547"/>
      <c r="BP124" s="547"/>
      <c r="BQ124" s="547"/>
    </row>
    <row r="125" spans="2:69" ht="19.5" thickBot="1" x14ac:dyDescent="0.3">
      <c r="B125" s="548"/>
      <c r="C125" s="548"/>
      <c r="D125" s="549"/>
      <c r="E125" s="549"/>
      <c r="F125" s="549"/>
      <c r="G125" s="549"/>
      <c r="H125" s="549"/>
      <c r="I125" s="549"/>
      <c r="J125" s="549"/>
      <c r="K125" s="549"/>
      <c r="L125" s="550"/>
      <c r="M125" s="550"/>
      <c r="N125" s="550"/>
      <c r="O125" s="550"/>
      <c r="P125" s="550"/>
      <c r="Q125" s="550"/>
      <c r="R125" s="550"/>
      <c r="S125" s="550"/>
      <c r="T125" s="550"/>
      <c r="U125" s="550"/>
      <c r="V125" s="550"/>
      <c r="AW125" s="548"/>
      <c r="AX125" s="548"/>
      <c r="AY125" s="549"/>
      <c r="AZ125" s="549"/>
      <c r="BA125" s="549"/>
      <c r="BB125" s="549"/>
      <c r="BC125" s="549"/>
      <c r="BD125" s="549"/>
      <c r="BE125" s="549"/>
      <c r="BF125" s="549"/>
      <c r="BG125" s="550"/>
      <c r="BH125" s="550"/>
      <c r="BI125" s="550"/>
      <c r="BJ125" s="550"/>
      <c r="BK125" s="550"/>
      <c r="BL125" s="550"/>
      <c r="BM125" s="550"/>
      <c r="BN125" s="550"/>
      <c r="BO125" s="550"/>
      <c r="BP125" s="550"/>
      <c r="BQ125" s="550"/>
    </row>
    <row r="126" spans="2:69" ht="18.75" x14ac:dyDescent="0.25">
      <c r="B126" s="522"/>
      <c r="C126" s="523"/>
      <c r="D126" s="353"/>
      <c r="E126" s="353"/>
      <c r="F126" s="353"/>
      <c r="G126" s="353"/>
      <c r="H126" s="353"/>
      <c r="I126" s="353"/>
      <c r="J126" s="353"/>
      <c r="K126" s="353"/>
      <c r="L126" s="524"/>
      <c r="M126" s="524"/>
      <c r="N126" s="524"/>
      <c r="O126" s="524"/>
      <c r="P126" s="524"/>
      <c r="Q126" s="524"/>
      <c r="R126" s="524"/>
      <c r="S126" s="524"/>
      <c r="T126" s="524"/>
      <c r="U126" s="524"/>
      <c r="V126" s="524"/>
      <c r="AW126" s="522"/>
      <c r="AX126" s="523"/>
      <c r="AY126" s="353"/>
      <c r="AZ126" s="353"/>
      <c r="BA126" s="353"/>
      <c r="BB126" s="353"/>
      <c r="BC126" s="353"/>
      <c r="BD126" s="353"/>
      <c r="BE126" s="353"/>
      <c r="BF126" s="353"/>
      <c r="BG126" s="524"/>
      <c r="BH126" s="524"/>
      <c r="BI126" s="524"/>
      <c r="BJ126" s="524"/>
      <c r="BK126" s="524"/>
      <c r="BL126" s="524"/>
      <c r="BM126" s="524"/>
      <c r="BN126" s="524"/>
      <c r="BO126" s="524"/>
      <c r="BP126" s="524"/>
      <c r="BQ126" s="524"/>
    </row>
    <row r="127" spans="2:69" ht="20.25" x14ac:dyDescent="0.25">
      <c r="B127" s="1400">
        <v>4</v>
      </c>
      <c r="C127" s="1166" t="s">
        <v>75</v>
      </c>
      <c r="D127" s="452" t="s">
        <v>88</v>
      </c>
      <c r="E127" s="452"/>
      <c r="F127" s="452"/>
      <c r="G127" s="452"/>
      <c r="H127" s="452"/>
      <c r="I127" s="452"/>
      <c r="J127" s="452"/>
      <c r="K127" s="357"/>
      <c r="L127" s="357"/>
      <c r="M127" s="357"/>
      <c r="N127" s="357"/>
      <c r="O127" s="357"/>
      <c r="P127" s="357"/>
      <c r="Q127" s="357"/>
      <c r="R127" s="357"/>
      <c r="S127" s="357"/>
      <c r="T127" s="357"/>
      <c r="U127" s="357"/>
      <c r="V127" s="357"/>
      <c r="AW127" s="1400">
        <v>4</v>
      </c>
      <c r="AX127" s="1166" t="s">
        <v>75</v>
      </c>
      <c r="AY127" s="452" t="s">
        <v>88</v>
      </c>
      <c r="AZ127" s="452"/>
      <c r="BA127" s="452"/>
      <c r="BB127" s="452"/>
      <c r="BC127" s="452"/>
      <c r="BD127" s="452"/>
      <c r="BE127" s="452"/>
      <c r="BF127" s="357"/>
      <c r="BG127" s="357"/>
      <c r="BH127" s="357"/>
      <c r="BI127" s="357"/>
      <c r="BJ127" s="357"/>
      <c r="BK127" s="357"/>
      <c r="BL127" s="357"/>
      <c r="BM127" s="357"/>
      <c r="BN127" s="357"/>
      <c r="BO127" s="357"/>
      <c r="BP127" s="357"/>
      <c r="BQ127" s="357"/>
    </row>
    <row r="128" spans="2:69" ht="18.75" x14ac:dyDescent="0.25">
      <c r="B128" s="1400"/>
      <c r="C128" s="1166"/>
      <c r="D128" s="362"/>
      <c r="E128" s="359"/>
      <c r="F128" s="358"/>
      <c r="G128" s="358"/>
      <c r="H128" s="358"/>
      <c r="I128" s="358"/>
      <c r="J128" s="357"/>
      <c r="K128" s="357"/>
      <c r="L128" s="357"/>
      <c r="M128" s="357"/>
      <c r="N128" s="357"/>
      <c r="O128" s="357"/>
      <c r="P128" s="72"/>
      <c r="Q128" s="72"/>
      <c r="R128" s="72"/>
      <c r="S128" s="72"/>
      <c r="T128" s="72"/>
      <c r="U128" s="72"/>
      <c r="V128" s="72"/>
      <c r="AW128" s="1400"/>
      <c r="AX128" s="1166"/>
      <c r="AY128" s="362"/>
      <c r="AZ128" s="359"/>
      <c r="BA128" s="358"/>
      <c r="BB128" s="358"/>
      <c r="BC128" s="358"/>
      <c r="BD128" s="358"/>
      <c r="BE128" s="357"/>
      <c r="BF128" s="357"/>
      <c r="BG128" s="357"/>
      <c r="BH128" s="357"/>
      <c r="BI128" s="357"/>
      <c r="BJ128" s="357"/>
      <c r="BK128" s="72"/>
      <c r="BL128" s="72"/>
      <c r="BM128" s="72"/>
      <c r="BN128" s="72"/>
      <c r="BO128" s="72"/>
      <c r="BP128" s="72"/>
      <c r="BQ128" s="72"/>
    </row>
    <row r="129" spans="2:69" ht="18" x14ac:dyDescent="0.25">
      <c r="B129" s="163" t="s">
        <v>161</v>
      </c>
      <c r="C129" s="525"/>
      <c r="D129" s="451" t="s">
        <v>327</v>
      </c>
      <c r="E129" s="359"/>
      <c r="F129" s="355" t="s">
        <v>12</v>
      </c>
      <c r="G129" s="364"/>
      <c r="H129" s="364"/>
      <c r="I129" s="364"/>
      <c r="J129" s="364"/>
      <c r="K129" s="364"/>
      <c r="L129" s="364"/>
      <c r="M129" s="364"/>
      <c r="N129" s="364"/>
      <c r="O129" s="364"/>
      <c r="P129" s="355"/>
      <c r="Q129" s="72"/>
      <c r="R129" s="72"/>
      <c r="S129" s="72"/>
      <c r="T129" s="72"/>
      <c r="U129" s="72"/>
      <c r="V129" s="72"/>
      <c r="AW129" s="163" t="s">
        <v>161</v>
      </c>
      <c r="AX129" s="525"/>
      <c r="AY129" s="451" t="s">
        <v>327</v>
      </c>
      <c r="AZ129" s="359"/>
      <c r="BA129" s="355" t="s">
        <v>12</v>
      </c>
      <c r="BB129" s="364"/>
      <c r="BC129" s="364"/>
      <c r="BD129" s="364"/>
      <c r="BE129" s="364"/>
      <c r="BF129" s="364"/>
      <c r="BG129" s="364"/>
      <c r="BH129" s="364"/>
      <c r="BI129" s="364"/>
      <c r="BJ129" s="364"/>
      <c r="BK129" s="355"/>
      <c r="BL129" s="72"/>
      <c r="BM129" s="72"/>
      <c r="BN129" s="72"/>
      <c r="BO129" s="72"/>
      <c r="BP129" s="72"/>
      <c r="BQ129" s="72"/>
    </row>
    <row r="130" spans="2:69" ht="18" x14ac:dyDescent="0.25">
      <c r="B130" s="555" t="s">
        <v>7</v>
      </c>
      <c r="C130" s="556"/>
      <c r="D130" s="450">
        <v>1.1000000000000001</v>
      </c>
      <c r="E130" s="359" t="s">
        <v>186</v>
      </c>
      <c r="F130" s="355" t="s">
        <v>272</v>
      </c>
      <c r="G130" s="364"/>
      <c r="H130" s="364"/>
      <c r="I130" s="364"/>
      <c r="J130" s="364"/>
      <c r="K130" s="364"/>
      <c r="L130" s="364"/>
      <c r="M130" s="364"/>
      <c r="N130" s="364"/>
      <c r="O130" s="364"/>
      <c r="P130" s="355"/>
      <c r="Q130" s="72"/>
      <c r="R130" s="72"/>
      <c r="S130" s="72"/>
      <c r="T130" s="72"/>
      <c r="U130" s="72"/>
      <c r="V130" s="72"/>
      <c r="AW130" s="555" t="s">
        <v>7</v>
      </c>
      <c r="AX130" s="556"/>
      <c r="AY130" s="450">
        <v>1.1000000000000001</v>
      </c>
      <c r="AZ130" s="359" t="s">
        <v>186</v>
      </c>
      <c r="BA130" s="355" t="s">
        <v>272</v>
      </c>
      <c r="BB130" s="364"/>
      <c r="BC130" s="364"/>
      <c r="BD130" s="364"/>
      <c r="BE130" s="364"/>
      <c r="BF130" s="364"/>
      <c r="BG130" s="364"/>
      <c r="BH130" s="364"/>
      <c r="BI130" s="364"/>
      <c r="BJ130" s="364"/>
      <c r="BK130" s="355"/>
      <c r="BL130" s="72"/>
      <c r="BM130" s="72"/>
      <c r="BN130" s="72"/>
      <c r="BO130" s="72"/>
      <c r="BP130" s="72"/>
      <c r="BQ130" s="72"/>
    </row>
    <row r="131" spans="2:69" ht="18" x14ac:dyDescent="0.25">
      <c r="B131" s="555" t="s">
        <v>4</v>
      </c>
      <c r="C131" s="556"/>
      <c r="D131" s="450">
        <v>1.2</v>
      </c>
      <c r="E131" s="359" t="s">
        <v>187</v>
      </c>
      <c r="F131" s="355" t="s">
        <v>21</v>
      </c>
      <c r="G131" s="364"/>
      <c r="H131" s="364"/>
      <c r="I131" s="364"/>
      <c r="J131" s="364"/>
      <c r="K131" s="364"/>
      <c r="L131" s="364"/>
      <c r="M131" s="364"/>
      <c r="N131" s="364"/>
      <c r="O131" s="364"/>
      <c r="P131" s="355"/>
      <c r="Q131" s="72"/>
      <c r="R131" s="72"/>
      <c r="S131" s="72"/>
      <c r="T131" s="72"/>
      <c r="U131" s="72"/>
      <c r="V131" s="72"/>
      <c r="AW131" s="555" t="s">
        <v>4</v>
      </c>
      <c r="AX131" s="556"/>
      <c r="AY131" s="450">
        <v>1.2</v>
      </c>
      <c r="AZ131" s="359" t="s">
        <v>187</v>
      </c>
      <c r="BA131" s="355" t="s">
        <v>21</v>
      </c>
      <c r="BB131" s="364"/>
      <c r="BC131" s="364"/>
      <c r="BD131" s="364"/>
      <c r="BE131" s="364"/>
      <c r="BF131" s="364"/>
      <c r="BG131" s="364"/>
      <c r="BH131" s="364"/>
      <c r="BI131" s="364"/>
      <c r="BJ131" s="364"/>
      <c r="BK131" s="355"/>
      <c r="BL131" s="72"/>
      <c r="BM131" s="72"/>
      <c r="BN131" s="72"/>
      <c r="BO131" s="72"/>
      <c r="BP131" s="72"/>
      <c r="BQ131" s="72"/>
    </row>
    <row r="132" spans="2:69" ht="18" x14ac:dyDescent="0.25">
      <c r="B132" s="555" t="s">
        <v>3</v>
      </c>
      <c r="C132" s="556"/>
      <c r="D132" s="450">
        <v>1.3</v>
      </c>
      <c r="E132" s="359" t="s">
        <v>268</v>
      </c>
      <c r="F132" s="355" t="s">
        <v>273</v>
      </c>
      <c r="G132" s="364"/>
      <c r="H132" s="364"/>
      <c r="I132" s="364"/>
      <c r="J132" s="364"/>
      <c r="K132" s="364"/>
      <c r="L132" s="364"/>
      <c r="M132" s="364"/>
      <c r="N132" s="364"/>
      <c r="O132" s="364"/>
      <c r="P132" s="355"/>
      <c r="Q132" s="72"/>
      <c r="R132" s="72"/>
      <c r="S132" s="72"/>
      <c r="T132" s="72"/>
      <c r="U132" s="72"/>
      <c r="V132" s="72"/>
      <c r="AW132" s="555" t="s">
        <v>3</v>
      </c>
      <c r="AX132" s="556"/>
      <c r="AY132" s="450">
        <v>1.3</v>
      </c>
      <c r="AZ132" s="359" t="s">
        <v>268</v>
      </c>
      <c r="BA132" s="355" t="s">
        <v>273</v>
      </c>
      <c r="BB132" s="364"/>
      <c r="BC132" s="364"/>
      <c r="BD132" s="364"/>
      <c r="BE132" s="364"/>
      <c r="BF132" s="364"/>
      <c r="BG132" s="364"/>
      <c r="BH132" s="364"/>
      <c r="BI132" s="364"/>
      <c r="BJ132" s="364"/>
      <c r="BK132" s="355"/>
      <c r="BL132" s="72"/>
      <c r="BM132" s="72"/>
      <c r="BN132" s="72"/>
      <c r="BO132" s="72"/>
      <c r="BP132" s="72"/>
      <c r="BQ132" s="72"/>
    </row>
    <row r="133" spans="2:69" ht="18" x14ac:dyDescent="0.25">
      <c r="B133" s="555" t="s">
        <v>0</v>
      </c>
      <c r="C133" s="556"/>
      <c r="D133" s="451" t="s">
        <v>328</v>
      </c>
      <c r="E133" s="359" t="s">
        <v>290</v>
      </c>
      <c r="F133" s="355" t="s">
        <v>14</v>
      </c>
      <c r="G133" s="364"/>
      <c r="H133" s="364"/>
      <c r="I133" s="364"/>
      <c r="J133" s="364"/>
      <c r="K133" s="364"/>
      <c r="L133" s="364"/>
      <c r="M133" s="364"/>
      <c r="N133" s="364"/>
      <c r="O133" s="364"/>
      <c r="P133" s="355"/>
      <c r="Q133" s="72"/>
      <c r="R133" s="72"/>
      <c r="S133" s="72"/>
      <c r="T133" s="72"/>
      <c r="U133" s="72"/>
      <c r="V133" s="72"/>
      <c r="AW133" s="555" t="s">
        <v>0</v>
      </c>
      <c r="AX133" s="556"/>
      <c r="AY133" s="451" t="s">
        <v>328</v>
      </c>
      <c r="AZ133" s="359" t="s">
        <v>290</v>
      </c>
      <c r="BA133" s="355" t="s">
        <v>14</v>
      </c>
      <c r="BB133" s="364"/>
      <c r="BC133" s="364"/>
      <c r="BD133" s="364"/>
      <c r="BE133" s="364"/>
      <c r="BF133" s="364"/>
      <c r="BG133" s="364"/>
      <c r="BH133" s="364"/>
      <c r="BI133" s="364"/>
      <c r="BJ133" s="364"/>
      <c r="BK133" s="355"/>
      <c r="BL133" s="72"/>
      <c r="BM133" s="72"/>
      <c r="BN133" s="72"/>
      <c r="BO133" s="72"/>
      <c r="BP133" s="72"/>
      <c r="BQ133" s="72"/>
    </row>
    <row r="134" spans="2:69" ht="18" x14ac:dyDescent="0.25">
      <c r="B134" s="555" t="s">
        <v>1</v>
      </c>
      <c r="C134" s="556"/>
      <c r="D134" s="451" t="s">
        <v>329</v>
      </c>
      <c r="E134" s="359"/>
      <c r="F134" s="355" t="s">
        <v>16</v>
      </c>
      <c r="G134" s="364"/>
      <c r="H134" s="364"/>
      <c r="I134" s="364"/>
      <c r="J134" s="364"/>
      <c r="K134" s="364"/>
      <c r="L134" s="364"/>
      <c r="M134" s="364"/>
      <c r="N134" s="364"/>
      <c r="O134" s="364"/>
      <c r="P134" s="355"/>
      <c r="Q134" s="72"/>
      <c r="R134" s="72"/>
      <c r="S134" s="72"/>
      <c r="T134" s="72"/>
      <c r="U134" s="72"/>
      <c r="V134" s="72"/>
      <c r="AW134" s="555" t="s">
        <v>1</v>
      </c>
      <c r="AX134" s="556"/>
      <c r="AY134" s="451" t="s">
        <v>329</v>
      </c>
      <c r="AZ134" s="359"/>
      <c r="BA134" s="355" t="s">
        <v>16</v>
      </c>
      <c r="BB134" s="364"/>
      <c r="BC134" s="364"/>
      <c r="BD134" s="364"/>
      <c r="BE134" s="364"/>
      <c r="BF134" s="364"/>
      <c r="BG134" s="364"/>
      <c r="BH134" s="364"/>
      <c r="BI134" s="364"/>
      <c r="BJ134" s="364"/>
      <c r="BK134" s="355"/>
      <c r="BL134" s="72"/>
      <c r="BM134" s="72"/>
      <c r="BN134" s="72"/>
      <c r="BO134" s="72"/>
      <c r="BP134" s="72"/>
      <c r="BQ134" s="72"/>
    </row>
    <row r="135" spans="2:69" ht="18" x14ac:dyDescent="0.25">
      <c r="B135" s="555" t="s">
        <v>5</v>
      </c>
      <c r="C135" s="556"/>
      <c r="D135" s="451" t="s">
        <v>330</v>
      </c>
      <c r="E135" s="359"/>
      <c r="F135" s="355" t="s">
        <v>18</v>
      </c>
      <c r="G135" s="364"/>
      <c r="H135" s="364"/>
      <c r="I135" s="364"/>
      <c r="J135" s="364"/>
      <c r="K135" s="364"/>
      <c r="L135" s="364"/>
      <c r="M135" s="364"/>
      <c r="N135" s="364"/>
      <c r="O135" s="364"/>
      <c r="P135" s="355"/>
      <c r="Q135" s="72"/>
      <c r="R135" s="72"/>
      <c r="S135" s="72"/>
      <c r="T135" s="72"/>
      <c r="U135" s="72"/>
      <c r="V135" s="72"/>
      <c r="AW135" s="555" t="s">
        <v>5</v>
      </c>
      <c r="AX135" s="556"/>
      <c r="AY135" s="451" t="s">
        <v>330</v>
      </c>
      <c r="AZ135" s="359"/>
      <c r="BA135" s="355" t="s">
        <v>18</v>
      </c>
      <c r="BB135" s="364"/>
      <c r="BC135" s="364"/>
      <c r="BD135" s="364"/>
      <c r="BE135" s="364"/>
      <c r="BF135" s="364"/>
      <c r="BG135" s="364"/>
      <c r="BH135" s="364"/>
      <c r="BI135" s="364"/>
      <c r="BJ135" s="364"/>
      <c r="BK135" s="355"/>
      <c r="BL135" s="72"/>
      <c r="BM135" s="72"/>
      <c r="BN135" s="72"/>
      <c r="BO135" s="72"/>
      <c r="BP135" s="72"/>
      <c r="BQ135" s="72"/>
    </row>
    <row r="136" spans="2:69" ht="18" x14ac:dyDescent="0.25">
      <c r="B136" s="555" t="s">
        <v>8</v>
      </c>
      <c r="C136" s="556"/>
      <c r="D136" s="451" t="s">
        <v>331</v>
      </c>
      <c r="E136" s="359" t="s">
        <v>291</v>
      </c>
      <c r="F136" s="355" t="s">
        <v>20</v>
      </c>
      <c r="G136" s="364"/>
      <c r="H136" s="364"/>
      <c r="I136" s="364"/>
      <c r="J136" s="364"/>
      <c r="K136" s="364"/>
      <c r="L136" s="364"/>
      <c r="M136" s="364"/>
      <c r="N136" s="364"/>
      <c r="O136" s="364"/>
      <c r="P136" s="355"/>
      <c r="Q136" s="72"/>
      <c r="R136" s="72"/>
      <c r="S136" s="72"/>
      <c r="T136" s="72"/>
      <c r="U136" s="72"/>
      <c r="V136" s="72"/>
      <c r="AW136" s="555" t="s">
        <v>8</v>
      </c>
      <c r="AX136" s="556"/>
      <c r="AY136" s="451" t="s">
        <v>331</v>
      </c>
      <c r="AZ136" s="359" t="s">
        <v>291</v>
      </c>
      <c r="BA136" s="355" t="s">
        <v>20</v>
      </c>
      <c r="BB136" s="364"/>
      <c r="BC136" s="364"/>
      <c r="BD136" s="364"/>
      <c r="BE136" s="364"/>
      <c r="BF136" s="364"/>
      <c r="BG136" s="364"/>
      <c r="BH136" s="364"/>
      <c r="BI136" s="364"/>
      <c r="BJ136" s="364"/>
      <c r="BK136" s="355"/>
      <c r="BL136" s="72"/>
      <c r="BM136" s="72"/>
      <c r="BN136" s="72"/>
      <c r="BO136" s="72"/>
      <c r="BP136" s="72"/>
      <c r="BQ136" s="72"/>
    </row>
    <row r="137" spans="2:69" ht="18.75" thickBot="1" x14ac:dyDescent="0.3">
      <c r="B137" s="557"/>
      <c r="C137" s="558"/>
      <c r="D137" s="514"/>
      <c r="E137" s="512"/>
      <c r="F137" s="1401"/>
      <c r="G137" s="1401"/>
      <c r="H137" s="1401"/>
      <c r="I137" s="1401"/>
      <c r="J137" s="1401"/>
      <c r="K137" s="1401"/>
      <c r="L137" s="1401"/>
      <c r="M137" s="1401"/>
      <c r="N137" s="1401"/>
      <c r="O137" s="1401"/>
      <c r="P137" s="1401"/>
      <c r="Q137" s="514"/>
      <c r="R137" s="514"/>
      <c r="S137" s="514"/>
      <c r="T137" s="514"/>
      <c r="U137" s="514"/>
      <c r="V137" s="514"/>
      <c r="AW137" s="557"/>
      <c r="AX137" s="558"/>
      <c r="AY137" s="514"/>
      <c r="AZ137" s="512"/>
      <c r="BA137" s="1401"/>
      <c r="BB137" s="1401"/>
      <c r="BC137" s="1401"/>
      <c r="BD137" s="1401"/>
      <c r="BE137" s="1401"/>
      <c r="BF137" s="1401"/>
      <c r="BG137" s="1401"/>
      <c r="BH137" s="1401"/>
      <c r="BI137" s="1401"/>
      <c r="BJ137" s="1401"/>
      <c r="BK137" s="1401"/>
      <c r="BL137" s="514"/>
      <c r="BM137" s="514"/>
      <c r="BN137" s="514"/>
      <c r="BO137" s="514"/>
      <c r="BP137" s="514"/>
      <c r="BQ137" s="514"/>
    </row>
    <row r="138" spans="2:69" ht="18" x14ac:dyDescent="0.25">
      <c r="B138" s="543"/>
      <c r="C138" s="544"/>
      <c r="D138" s="545"/>
      <c r="E138" s="546"/>
      <c r="F138" s="547"/>
      <c r="G138" s="547"/>
      <c r="H138" s="547"/>
      <c r="I138" s="547"/>
      <c r="J138" s="547"/>
      <c r="K138" s="547"/>
      <c r="L138" s="547"/>
      <c r="M138" s="547"/>
      <c r="N138" s="547"/>
      <c r="O138" s="547"/>
      <c r="P138" s="547"/>
      <c r="Q138" s="547"/>
      <c r="R138" s="547"/>
      <c r="S138" s="547"/>
      <c r="T138" s="547"/>
      <c r="U138" s="547"/>
      <c r="V138" s="547"/>
      <c r="AW138" s="543"/>
      <c r="AX138" s="544"/>
      <c r="AY138" s="545"/>
      <c r="AZ138" s="546"/>
      <c r="BA138" s="547"/>
      <c r="BB138" s="547"/>
      <c r="BC138" s="547"/>
      <c r="BD138" s="547"/>
      <c r="BE138" s="547"/>
      <c r="BF138" s="547"/>
      <c r="BG138" s="547"/>
      <c r="BH138" s="547"/>
      <c r="BI138" s="547"/>
      <c r="BJ138" s="547"/>
      <c r="BK138" s="547"/>
      <c r="BL138" s="547"/>
      <c r="BM138" s="547"/>
      <c r="BN138" s="547"/>
      <c r="BO138" s="547"/>
      <c r="BP138" s="547"/>
      <c r="BQ138" s="547"/>
    </row>
    <row r="139" spans="2:69" ht="19.5" thickBot="1" x14ac:dyDescent="0.3">
      <c r="B139" s="548"/>
      <c r="C139" s="548"/>
      <c r="D139" s="549"/>
      <c r="E139" s="549"/>
      <c r="F139" s="549"/>
      <c r="G139" s="549"/>
      <c r="H139" s="549"/>
      <c r="I139" s="549"/>
      <c r="J139" s="549"/>
      <c r="K139" s="549"/>
      <c r="L139" s="550"/>
      <c r="M139" s="550"/>
      <c r="N139" s="550"/>
      <c r="O139" s="550"/>
      <c r="P139" s="550"/>
      <c r="Q139" s="550"/>
      <c r="R139" s="550"/>
      <c r="S139" s="550"/>
      <c r="T139" s="550"/>
      <c r="U139" s="550"/>
      <c r="V139" s="550"/>
      <c r="AW139" s="548"/>
      <c r="AX139" s="548"/>
      <c r="AY139" s="549"/>
      <c r="AZ139" s="549"/>
      <c r="BA139" s="549"/>
      <c r="BB139" s="549"/>
      <c r="BC139" s="549"/>
      <c r="BD139" s="549"/>
      <c r="BE139" s="549"/>
      <c r="BF139" s="549"/>
      <c r="BG139" s="550"/>
      <c r="BH139" s="550"/>
      <c r="BI139" s="550"/>
      <c r="BJ139" s="550"/>
      <c r="BK139" s="550"/>
      <c r="BL139" s="550"/>
      <c r="BM139" s="550"/>
      <c r="BN139" s="550"/>
      <c r="BO139" s="550"/>
      <c r="BP139" s="550"/>
      <c r="BQ139" s="550"/>
    </row>
    <row r="140" spans="2:69" ht="18.75" x14ac:dyDescent="0.25">
      <c r="B140" s="526"/>
      <c r="C140" s="527"/>
      <c r="D140" s="353"/>
      <c r="E140" s="353"/>
      <c r="F140" s="353"/>
      <c r="G140" s="353"/>
      <c r="H140" s="353"/>
      <c r="I140" s="353"/>
      <c r="J140" s="353"/>
      <c r="K140" s="353"/>
      <c r="L140" s="524"/>
      <c r="M140" s="524"/>
      <c r="N140" s="524"/>
      <c r="O140" s="524"/>
      <c r="P140" s="524"/>
      <c r="Q140" s="524"/>
      <c r="R140" s="524"/>
      <c r="S140" s="524"/>
      <c r="T140" s="524"/>
      <c r="U140" s="524"/>
      <c r="V140" s="524"/>
      <c r="AW140" s="526"/>
      <c r="AX140" s="527"/>
      <c r="AY140" s="353"/>
      <c r="AZ140" s="353"/>
      <c r="BA140" s="353"/>
      <c r="BB140" s="353"/>
      <c r="BC140" s="353"/>
      <c r="BD140" s="353"/>
      <c r="BE140" s="353"/>
      <c r="BF140" s="353"/>
      <c r="BG140" s="524"/>
      <c r="BH140" s="524"/>
      <c r="BI140" s="524"/>
      <c r="BJ140" s="524"/>
      <c r="BK140" s="524"/>
      <c r="BL140" s="524"/>
      <c r="BM140" s="524"/>
      <c r="BN140" s="524"/>
      <c r="BO140" s="524"/>
      <c r="BP140" s="524"/>
      <c r="BQ140" s="524"/>
    </row>
    <row r="141" spans="2:69" ht="20.25" x14ac:dyDescent="0.25">
      <c r="B141" s="1400">
        <v>4</v>
      </c>
      <c r="C141" s="1219" t="s">
        <v>75</v>
      </c>
      <c r="D141" s="452" t="s">
        <v>87</v>
      </c>
      <c r="E141" s="452"/>
      <c r="F141" s="452"/>
      <c r="G141" s="452"/>
      <c r="H141" s="452"/>
      <c r="I141" s="452"/>
      <c r="J141" s="452"/>
      <c r="K141" s="357"/>
      <c r="L141" s="357"/>
      <c r="M141" s="357"/>
      <c r="N141" s="357"/>
      <c r="O141" s="357"/>
      <c r="P141" s="357"/>
      <c r="Q141" s="357"/>
      <c r="R141" s="357"/>
      <c r="S141" s="357"/>
      <c r="T141" s="357"/>
      <c r="U141" s="357"/>
      <c r="V141" s="357"/>
      <c r="AW141" s="1400">
        <v>4</v>
      </c>
      <c r="AX141" s="1219" t="s">
        <v>75</v>
      </c>
      <c r="AY141" s="452" t="s">
        <v>87</v>
      </c>
      <c r="AZ141" s="452"/>
      <c r="BA141" s="452"/>
      <c r="BB141" s="452"/>
      <c r="BC141" s="452"/>
      <c r="BD141" s="452"/>
      <c r="BE141" s="452"/>
      <c r="BF141" s="357"/>
      <c r="BG141" s="357"/>
      <c r="BH141" s="357"/>
      <c r="BI141" s="357"/>
      <c r="BJ141" s="357"/>
      <c r="BK141" s="357"/>
      <c r="BL141" s="357"/>
      <c r="BM141" s="357"/>
      <c r="BN141" s="357"/>
      <c r="BO141" s="357"/>
      <c r="BP141" s="357"/>
      <c r="BQ141" s="357"/>
    </row>
    <row r="142" spans="2:69" ht="18.75" x14ac:dyDescent="0.25">
      <c r="B142" s="1400"/>
      <c r="C142" s="1219"/>
      <c r="D142" s="362"/>
      <c r="E142" s="358"/>
      <c r="F142" s="358"/>
      <c r="G142" s="358"/>
      <c r="H142" s="358"/>
      <c r="I142" s="358"/>
      <c r="J142" s="357"/>
      <c r="K142" s="357"/>
      <c r="L142" s="357"/>
      <c r="M142" s="357"/>
      <c r="N142" s="357"/>
      <c r="O142" s="357"/>
      <c r="P142" s="72"/>
      <c r="Q142" s="72"/>
      <c r="R142" s="72"/>
      <c r="S142" s="72"/>
      <c r="T142" s="72"/>
      <c r="U142" s="72"/>
      <c r="V142" s="72"/>
      <c r="AW142" s="1400"/>
      <c r="AX142" s="1219"/>
      <c r="AY142" s="362"/>
      <c r="AZ142" s="358"/>
      <c r="BA142" s="358"/>
      <c r="BB142" s="358"/>
      <c r="BC142" s="358"/>
      <c r="BD142" s="358"/>
      <c r="BE142" s="357"/>
      <c r="BF142" s="357"/>
      <c r="BG142" s="357"/>
      <c r="BH142" s="357"/>
      <c r="BI142" s="357"/>
      <c r="BJ142" s="357"/>
      <c r="BK142" s="72"/>
      <c r="BL142" s="72"/>
      <c r="BM142" s="72"/>
      <c r="BN142" s="72"/>
      <c r="BO142" s="72"/>
      <c r="BP142" s="72"/>
      <c r="BQ142" s="72"/>
    </row>
    <row r="143" spans="2:69" ht="18" x14ac:dyDescent="0.25">
      <c r="B143" s="20" t="s">
        <v>161</v>
      </c>
      <c r="C143" s="528"/>
      <c r="D143" s="451" t="s">
        <v>327</v>
      </c>
      <c r="E143" s="359"/>
      <c r="F143" s="355" t="s">
        <v>76</v>
      </c>
      <c r="G143" s="364"/>
      <c r="H143" s="364"/>
      <c r="I143" s="364"/>
      <c r="J143" s="364"/>
      <c r="K143" s="364"/>
      <c r="L143" s="364"/>
      <c r="M143" s="364"/>
      <c r="N143" s="364"/>
      <c r="O143" s="364"/>
      <c r="P143" s="72"/>
      <c r="Q143" s="72"/>
      <c r="R143" s="72"/>
      <c r="S143" s="72"/>
      <c r="T143" s="72"/>
      <c r="U143" s="72"/>
      <c r="V143" s="72"/>
      <c r="AW143" s="20" t="s">
        <v>161</v>
      </c>
      <c r="AX143" s="528"/>
      <c r="AY143" s="451" t="s">
        <v>327</v>
      </c>
      <c r="AZ143" s="359"/>
      <c r="BA143" s="355" t="s">
        <v>76</v>
      </c>
      <c r="BB143" s="364"/>
      <c r="BC143" s="364"/>
      <c r="BD143" s="364"/>
      <c r="BE143" s="364"/>
      <c r="BF143" s="364"/>
      <c r="BG143" s="364"/>
      <c r="BH143" s="364"/>
      <c r="BI143" s="364"/>
      <c r="BJ143" s="364"/>
      <c r="BK143" s="72"/>
      <c r="BL143" s="72"/>
      <c r="BM143" s="72"/>
      <c r="BN143" s="72"/>
      <c r="BO143" s="72"/>
      <c r="BP143" s="72"/>
      <c r="BQ143" s="72"/>
    </row>
    <row r="144" spans="2:69" ht="18" x14ac:dyDescent="0.25">
      <c r="B144" s="559" t="s">
        <v>25</v>
      </c>
      <c r="C144" s="560"/>
      <c r="D144" s="450">
        <v>1.1000000000000001</v>
      </c>
      <c r="E144" s="359" t="s">
        <v>186</v>
      </c>
      <c r="F144" s="355" t="s">
        <v>77</v>
      </c>
      <c r="G144" s="364"/>
      <c r="H144" s="364"/>
      <c r="I144" s="364"/>
      <c r="J144" s="364"/>
      <c r="K144" s="364"/>
      <c r="L144" s="364"/>
      <c r="M144" s="364"/>
      <c r="N144" s="364"/>
      <c r="O144" s="364"/>
      <c r="P144" s="72"/>
      <c r="Q144" s="72"/>
      <c r="R144" s="72"/>
      <c r="S144" s="72"/>
      <c r="T144" s="72"/>
      <c r="U144" s="72"/>
      <c r="V144" s="72"/>
      <c r="AW144" s="559" t="s">
        <v>25</v>
      </c>
      <c r="AX144" s="560"/>
      <c r="AY144" s="450">
        <v>1.1000000000000001</v>
      </c>
      <c r="AZ144" s="359" t="s">
        <v>186</v>
      </c>
      <c r="BA144" s="355" t="s">
        <v>77</v>
      </c>
      <c r="BB144" s="364"/>
      <c r="BC144" s="364"/>
      <c r="BD144" s="364"/>
      <c r="BE144" s="364"/>
      <c r="BF144" s="364"/>
      <c r="BG144" s="364"/>
      <c r="BH144" s="364"/>
      <c r="BI144" s="364"/>
      <c r="BJ144" s="364"/>
      <c r="BK144" s="72"/>
      <c r="BL144" s="72"/>
      <c r="BM144" s="72"/>
      <c r="BN144" s="72"/>
      <c r="BO144" s="72"/>
      <c r="BP144" s="72"/>
      <c r="BQ144" s="72"/>
    </row>
    <row r="145" spans="2:69" ht="18" x14ac:dyDescent="0.25">
      <c r="B145" s="559" t="s">
        <v>30</v>
      </c>
      <c r="C145" s="560"/>
      <c r="D145" s="450">
        <v>1.2</v>
      </c>
      <c r="E145" s="359" t="s">
        <v>187</v>
      </c>
      <c r="F145" s="355" t="s">
        <v>78</v>
      </c>
      <c r="G145" s="364"/>
      <c r="H145" s="364"/>
      <c r="I145" s="364"/>
      <c r="J145" s="364"/>
      <c r="K145" s="364"/>
      <c r="L145" s="364"/>
      <c r="M145" s="364"/>
      <c r="N145" s="364"/>
      <c r="O145" s="364"/>
      <c r="P145" s="72"/>
      <c r="Q145" s="72"/>
      <c r="R145" s="72"/>
      <c r="S145" s="72"/>
      <c r="T145" s="72"/>
      <c r="U145" s="72"/>
      <c r="V145" s="72"/>
      <c r="AW145" s="559" t="s">
        <v>30</v>
      </c>
      <c r="AX145" s="560"/>
      <c r="AY145" s="450">
        <v>1.2</v>
      </c>
      <c r="AZ145" s="359" t="s">
        <v>187</v>
      </c>
      <c r="BA145" s="355" t="s">
        <v>78</v>
      </c>
      <c r="BB145" s="364"/>
      <c r="BC145" s="364"/>
      <c r="BD145" s="364"/>
      <c r="BE145" s="364"/>
      <c r="BF145" s="364"/>
      <c r="BG145" s="364"/>
      <c r="BH145" s="364"/>
      <c r="BI145" s="364"/>
      <c r="BJ145" s="364"/>
      <c r="BK145" s="72"/>
      <c r="BL145" s="72"/>
      <c r="BM145" s="72"/>
      <c r="BN145" s="72"/>
      <c r="BO145" s="72"/>
      <c r="BP145" s="72"/>
      <c r="BQ145" s="72"/>
    </row>
    <row r="146" spans="2:69" ht="18" x14ac:dyDescent="0.25">
      <c r="B146" s="559" t="s">
        <v>26</v>
      </c>
      <c r="C146" s="560"/>
      <c r="D146" s="451" t="s">
        <v>328</v>
      </c>
      <c r="E146" s="359"/>
      <c r="F146" s="355" t="s">
        <v>79</v>
      </c>
      <c r="G146" s="364"/>
      <c r="H146" s="364"/>
      <c r="I146" s="364"/>
      <c r="J146" s="364"/>
      <c r="K146" s="364"/>
      <c r="L146" s="364"/>
      <c r="M146" s="364"/>
      <c r="N146" s="364"/>
      <c r="O146" s="364"/>
      <c r="P146" s="72"/>
      <c r="Q146" s="72"/>
      <c r="R146" s="72"/>
      <c r="S146" s="72"/>
      <c r="T146" s="72"/>
      <c r="U146" s="72"/>
      <c r="V146" s="72"/>
      <c r="AW146" s="559" t="s">
        <v>26</v>
      </c>
      <c r="AX146" s="560"/>
      <c r="AY146" s="451" t="s">
        <v>328</v>
      </c>
      <c r="AZ146" s="359"/>
      <c r="BA146" s="355" t="s">
        <v>79</v>
      </c>
      <c r="BB146" s="364"/>
      <c r="BC146" s="364"/>
      <c r="BD146" s="364"/>
      <c r="BE146" s="364"/>
      <c r="BF146" s="364"/>
      <c r="BG146" s="364"/>
      <c r="BH146" s="364"/>
      <c r="BI146" s="364"/>
      <c r="BJ146" s="364"/>
      <c r="BK146" s="72"/>
      <c r="BL146" s="72"/>
      <c r="BM146" s="72"/>
      <c r="BN146" s="72"/>
      <c r="BO146" s="72"/>
      <c r="BP146" s="72"/>
      <c r="BQ146" s="72"/>
    </row>
    <row r="147" spans="2:69" ht="18" x14ac:dyDescent="0.25">
      <c r="B147" s="559" t="s">
        <v>23</v>
      </c>
      <c r="C147" s="560"/>
      <c r="D147" s="451" t="s">
        <v>329</v>
      </c>
      <c r="E147" s="359"/>
      <c r="F147" s="355" t="s">
        <v>119</v>
      </c>
      <c r="G147" s="364"/>
      <c r="H147" s="364"/>
      <c r="I147" s="364"/>
      <c r="J147" s="364"/>
      <c r="K147" s="364"/>
      <c r="L147" s="364"/>
      <c r="M147" s="364"/>
      <c r="N147" s="364"/>
      <c r="O147" s="364"/>
      <c r="P147" s="72"/>
      <c r="Q147" s="72"/>
      <c r="R147" s="72"/>
      <c r="S147" s="72"/>
      <c r="T147" s="72"/>
      <c r="U147" s="72"/>
      <c r="V147" s="72"/>
      <c r="AW147" s="559" t="s">
        <v>23</v>
      </c>
      <c r="AX147" s="560"/>
      <c r="AY147" s="451" t="s">
        <v>329</v>
      </c>
      <c r="AZ147" s="359"/>
      <c r="BA147" s="355" t="s">
        <v>119</v>
      </c>
      <c r="BB147" s="364"/>
      <c r="BC147" s="364"/>
      <c r="BD147" s="364"/>
      <c r="BE147" s="364"/>
      <c r="BF147" s="364"/>
      <c r="BG147" s="364"/>
      <c r="BH147" s="364"/>
      <c r="BI147" s="364"/>
      <c r="BJ147" s="364"/>
      <c r="BK147" s="72"/>
      <c r="BL147" s="72"/>
      <c r="BM147" s="72"/>
      <c r="BN147" s="72"/>
      <c r="BO147" s="72"/>
      <c r="BP147" s="72"/>
      <c r="BQ147" s="72"/>
    </row>
    <row r="148" spans="2:69" ht="18" x14ac:dyDescent="0.25">
      <c r="B148" s="559" t="s">
        <v>27</v>
      </c>
      <c r="C148" s="560"/>
      <c r="D148" s="450">
        <v>3.1</v>
      </c>
      <c r="E148" s="359"/>
      <c r="F148" s="355" t="s">
        <v>118</v>
      </c>
      <c r="G148" s="364"/>
      <c r="H148" s="364"/>
      <c r="I148" s="364"/>
      <c r="J148" s="364"/>
      <c r="K148" s="364"/>
      <c r="L148" s="364"/>
      <c r="M148" s="364"/>
      <c r="N148" s="364"/>
      <c r="O148" s="364"/>
      <c r="P148" s="72"/>
      <c r="Q148" s="72"/>
      <c r="R148" s="72"/>
      <c r="S148" s="72"/>
      <c r="T148" s="72"/>
      <c r="U148" s="72"/>
      <c r="V148" s="72"/>
      <c r="AW148" s="559" t="s">
        <v>27</v>
      </c>
      <c r="AX148" s="560"/>
      <c r="AY148" s="450">
        <v>3.1</v>
      </c>
      <c r="AZ148" s="359"/>
      <c r="BA148" s="355" t="s">
        <v>118</v>
      </c>
      <c r="BB148" s="364"/>
      <c r="BC148" s="364"/>
      <c r="BD148" s="364"/>
      <c r="BE148" s="364"/>
      <c r="BF148" s="364"/>
      <c r="BG148" s="364"/>
      <c r="BH148" s="364"/>
      <c r="BI148" s="364"/>
      <c r="BJ148" s="364"/>
      <c r="BK148" s="72"/>
      <c r="BL148" s="72"/>
      <c r="BM148" s="72"/>
      <c r="BN148" s="72"/>
      <c r="BO148" s="72"/>
      <c r="BP148" s="72"/>
      <c r="BQ148" s="72"/>
    </row>
    <row r="149" spans="2:69" ht="18" x14ac:dyDescent="0.25">
      <c r="B149" s="559" t="s">
        <v>29</v>
      </c>
      <c r="C149" s="560"/>
      <c r="D149" s="450"/>
      <c r="E149" s="359"/>
      <c r="F149" s="355" t="s">
        <v>80</v>
      </c>
      <c r="G149" s="364"/>
      <c r="H149" s="364"/>
      <c r="I149" s="364"/>
      <c r="J149" s="364"/>
      <c r="K149" s="364"/>
      <c r="L149" s="364"/>
      <c r="M149" s="364"/>
      <c r="N149" s="364"/>
      <c r="O149" s="364"/>
      <c r="P149" s="72"/>
      <c r="Q149" s="72"/>
      <c r="R149" s="72"/>
      <c r="S149" s="72"/>
      <c r="T149" s="72"/>
      <c r="U149" s="72"/>
      <c r="V149" s="72"/>
      <c r="AW149" s="559" t="s">
        <v>29</v>
      </c>
      <c r="AX149" s="560"/>
      <c r="AY149" s="450"/>
      <c r="AZ149" s="359"/>
      <c r="BA149" s="355" t="s">
        <v>80</v>
      </c>
      <c r="BB149" s="364"/>
      <c r="BC149" s="364"/>
      <c r="BD149" s="364"/>
      <c r="BE149" s="364"/>
      <c r="BF149" s="364"/>
      <c r="BG149" s="364"/>
      <c r="BH149" s="364"/>
      <c r="BI149" s="364"/>
      <c r="BJ149" s="364"/>
      <c r="BK149" s="72"/>
      <c r="BL149" s="72"/>
      <c r="BM149" s="72"/>
      <c r="BN149" s="72"/>
      <c r="BO149" s="72"/>
      <c r="BP149" s="72"/>
      <c r="BQ149" s="72"/>
    </row>
    <row r="150" spans="2:69" ht="18" x14ac:dyDescent="0.25">
      <c r="B150" s="559" t="s">
        <v>28</v>
      </c>
      <c r="C150" s="560"/>
      <c r="D150" s="450">
        <v>3.2</v>
      </c>
      <c r="E150" s="359"/>
      <c r="F150" s="355" t="s">
        <v>120</v>
      </c>
      <c r="G150" s="364"/>
      <c r="H150" s="364"/>
      <c r="I150" s="364"/>
      <c r="J150" s="364"/>
      <c r="K150" s="364"/>
      <c r="L150" s="364"/>
      <c r="M150" s="364"/>
      <c r="N150" s="364"/>
      <c r="O150" s="364"/>
      <c r="P150" s="72"/>
      <c r="Q150" s="72"/>
      <c r="R150" s="72"/>
      <c r="S150" s="72"/>
      <c r="T150" s="72"/>
      <c r="U150" s="72"/>
      <c r="V150" s="72"/>
      <c r="AW150" s="559" t="s">
        <v>28</v>
      </c>
      <c r="AX150" s="560"/>
      <c r="AY150" s="450">
        <v>3.2</v>
      </c>
      <c r="AZ150" s="359"/>
      <c r="BA150" s="355" t="s">
        <v>120</v>
      </c>
      <c r="BB150" s="364"/>
      <c r="BC150" s="364"/>
      <c r="BD150" s="364"/>
      <c r="BE150" s="364"/>
      <c r="BF150" s="364"/>
      <c r="BG150" s="364"/>
      <c r="BH150" s="364"/>
      <c r="BI150" s="364"/>
      <c r="BJ150" s="364"/>
      <c r="BK150" s="72"/>
      <c r="BL150" s="72"/>
      <c r="BM150" s="72"/>
      <c r="BN150" s="72"/>
      <c r="BO150" s="72"/>
      <c r="BP150" s="72"/>
      <c r="BQ150" s="72"/>
    </row>
    <row r="151" spans="2:69" ht="18" x14ac:dyDescent="0.25">
      <c r="B151" s="559" t="s">
        <v>31</v>
      </c>
      <c r="C151" s="560"/>
      <c r="D151" s="450">
        <v>3.3</v>
      </c>
      <c r="E151" s="359" t="s">
        <v>268</v>
      </c>
      <c r="F151" s="355" t="s">
        <v>121</v>
      </c>
      <c r="G151" s="364"/>
      <c r="H151" s="364"/>
      <c r="I151" s="364"/>
      <c r="J151" s="364"/>
      <c r="K151" s="364"/>
      <c r="L151" s="364"/>
      <c r="M151" s="364"/>
      <c r="N151" s="364"/>
      <c r="O151" s="364"/>
      <c r="P151" s="72"/>
      <c r="Q151" s="72"/>
      <c r="R151" s="72"/>
      <c r="S151" s="72"/>
      <c r="T151" s="72"/>
      <c r="U151" s="72"/>
      <c r="V151" s="72"/>
      <c r="AW151" s="559" t="s">
        <v>31</v>
      </c>
      <c r="AX151" s="560"/>
      <c r="AY151" s="450">
        <v>3.3</v>
      </c>
      <c r="AZ151" s="359" t="s">
        <v>268</v>
      </c>
      <c r="BA151" s="355" t="s">
        <v>121</v>
      </c>
      <c r="BB151" s="364"/>
      <c r="BC151" s="364"/>
      <c r="BD151" s="364"/>
      <c r="BE151" s="364"/>
      <c r="BF151" s="364"/>
      <c r="BG151" s="364"/>
      <c r="BH151" s="364"/>
      <c r="BI151" s="364"/>
      <c r="BJ151" s="364"/>
      <c r="BK151" s="72"/>
      <c r="BL151" s="72"/>
      <c r="BM151" s="72"/>
      <c r="BN151" s="72"/>
      <c r="BO151" s="72"/>
      <c r="BP151" s="72"/>
      <c r="BQ151" s="72"/>
    </row>
    <row r="152" spans="2:69" ht="18.75" thickBot="1" x14ac:dyDescent="0.3">
      <c r="B152" s="561"/>
      <c r="C152" s="562"/>
      <c r="D152" s="514"/>
      <c r="E152" s="514"/>
      <c r="F152" s="529"/>
      <c r="G152" s="529"/>
      <c r="H152" s="529"/>
      <c r="I152" s="529"/>
      <c r="J152" s="529"/>
      <c r="K152" s="514"/>
      <c r="L152" s="514"/>
      <c r="M152" s="514"/>
      <c r="N152" s="514"/>
      <c r="O152" s="514"/>
      <c r="P152" s="514"/>
      <c r="Q152" s="514"/>
      <c r="R152" s="514"/>
      <c r="S152" s="514"/>
      <c r="T152" s="514"/>
      <c r="U152" s="514"/>
      <c r="V152" s="514"/>
      <c r="AW152" s="561"/>
      <c r="AX152" s="562"/>
      <c r="AY152" s="514"/>
      <c r="AZ152" s="514"/>
      <c r="BA152" s="529"/>
      <c r="BB152" s="529"/>
      <c r="BC152" s="529"/>
      <c r="BD152" s="529"/>
      <c r="BE152" s="529"/>
      <c r="BF152" s="514"/>
      <c r="BG152" s="514"/>
      <c r="BH152" s="514"/>
      <c r="BI152" s="514"/>
      <c r="BJ152" s="514"/>
      <c r="BK152" s="514"/>
      <c r="BL152" s="514"/>
      <c r="BM152" s="514"/>
      <c r="BN152" s="514"/>
      <c r="BO152" s="514"/>
      <c r="BP152" s="514"/>
      <c r="BQ152" s="514"/>
    </row>
    <row r="153" spans="2:69" ht="18" x14ac:dyDescent="0.25">
      <c r="B153" s="543"/>
      <c r="C153" s="544"/>
      <c r="D153" s="545"/>
      <c r="E153" s="546"/>
      <c r="F153" s="547"/>
      <c r="G153" s="547"/>
      <c r="H153" s="547"/>
      <c r="I153" s="547"/>
      <c r="J153" s="547"/>
      <c r="K153" s="547"/>
      <c r="L153" s="547"/>
      <c r="M153" s="547"/>
      <c r="N153" s="547"/>
      <c r="O153" s="547"/>
      <c r="P153" s="547"/>
      <c r="Q153" s="547"/>
      <c r="R153" s="547"/>
      <c r="S153" s="547"/>
      <c r="T153" s="547"/>
      <c r="U153" s="547"/>
      <c r="V153" s="547"/>
      <c r="AW153" s="543"/>
      <c r="AX153" s="544"/>
      <c r="AY153" s="545"/>
      <c r="AZ153" s="546"/>
      <c r="BA153" s="547"/>
      <c r="BB153" s="547"/>
      <c r="BC153" s="547"/>
      <c r="BD153" s="547"/>
      <c r="BE153" s="547"/>
      <c r="BF153" s="547"/>
      <c r="BG153" s="547"/>
      <c r="BH153" s="547"/>
      <c r="BI153" s="547"/>
      <c r="BJ153" s="547"/>
      <c r="BK153" s="547"/>
      <c r="BL153" s="547"/>
      <c r="BM153" s="547"/>
      <c r="BN153" s="547"/>
      <c r="BO153" s="547"/>
      <c r="BP153" s="547"/>
      <c r="BQ153" s="547"/>
    </row>
    <row r="154" spans="2:69" ht="19.5" thickBot="1" x14ac:dyDescent="0.3">
      <c r="B154" s="548"/>
      <c r="C154" s="548"/>
      <c r="D154" s="549"/>
      <c r="E154" s="549"/>
      <c r="F154" s="549"/>
      <c r="G154" s="549"/>
      <c r="H154" s="549"/>
      <c r="I154" s="549"/>
      <c r="J154" s="549"/>
      <c r="K154" s="549"/>
      <c r="L154" s="550"/>
      <c r="M154" s="550"/>
      <c r="N154" s="550"/>
      <c r="O154" s="550"/>
      <c r="P154" s="550"/>
      <c r="Q154" s="550"/>
      <c r="R154" s="550"/>
      <c r="S154" s="550"/>
      <c r="T154" s="550"/>
      <c r="U154" s="550"/>
      <c r="V154" s="550"/>
      <c r="AW154" s="548"/>
      <c r="AX154" s="548"/>
      <c r="AY154" s="549"/>
      <c r="AZ154" s="549"/>
      <c r="BA154" s="549"/>
      <c r="BB154" s="549"/>
      <c r="BC154" s="549"/>
      <c r="BD154" s="549"/>
      <c r="BE154" s="549"/>
      <c r="BF154" s="549"/>
      <c r="BG154" s="550"/>
      <c r="BH154" s="550"/>
      <c r="BI154" s="550"/>
      <c r="BJ154" s="550"/>
      <c r="BK154" s="550"/>
      <c r="BL154" s="550"/>
      <c r="BM154" s="550"/>
      <c r="BN154" s="550"/>
      <c r="BO154" s="550"/>
      <c r="BP154" s="550"/>
      <c r="BQ154" s="550"/>
    </row>
    <row r="155" spans="2:69" ht="18.75" x14ac:dyDescent="0.25">
      <c r="B155" s="530"/>
      <c r="C155" s="531"/>
      <c r="D155" s="353"/>
      <c r="E155" s="353"/>
      <c r="F155" s="353"/>
      <c r="G155" s="353"/>
      <c r="H155" s="353"/>
      <c r="I155" s="353"/>
      <c r="J155" s="353"/>
      <c r="K155" s="353"/>
      <c r="L155" s="524"/>
      <c r="M155" s="524"/>
      <c r="N155" s="524"/>
      <c r="O155" s="524"/>
      <c r="P155" s="524"/>
      <c r="Q155" s="524"/>
      <c r="R155" s="524"/>
      <c r="S155" s="524"/>
      <c r="T155" s="524"/>
      <c r="U155" s="524"/>
      <c r="V155" s="524"/>
      <c r="AW155" s="530"/>
      <c r="AX155" s="531"/>
      <c r="AY155" s="353"/>
      <c r="AZ155" s="353"/>
      <c r="BA155" s="353"/>
      <c r="BB155" s="353"/>
      <c r="BC155" s="353"/>
      <c r="BD155" s="353"/>
      <c r="BE155" s="353"/>
      <c r="BF155" s="353"/>
      <c r="BG155" s="524"/>
      <c r="BH155" s="524"/>
      <c r="BI155" s="524"/>
      <c r="BJ155" s="524"/>
      <c r="BK155" s="524"/>
      <c r="BL155" s="524"/>
      <c r="BM155" s="524"/>
      <c r="BN155" s="524"/>
      <c r="BO155" s="524"/>
      <c r="BP155" s="524"/>
      <c r="BQ155" s="524"/>
    </row>
    <row r="156" spans="2:69" ht="20.25" x14ac:dyDescent="0.25">
      <c r="B156" s="1400">
        <v>6</v>
      </c>
      <c r="C156" s="1220" t="s">
        <v>75</v>
      </c>
      <c r="D156" s="452" t="s">
        <v>345</v>
      </c>
      <c r="E156" s="452"/>
      <c r="F156" s="452"/>
      <c r="G156" s="452"/>
      <c r="H156" s="452"/>
      <c r="I156" s="452"/>
      <c r="J156" s="452"/>
      <c r="K156" s="357"/>
      <c r="L156" s="357"/>
      <c r="M156" s="357"/>
      <c r="N156" s="357"/>
      <c r="O156" s="357"/>
      <c r="P156" s="357"/>
      <c r="Q156" s="357"/>
      <c r="R156" s="357"/>
      <c r="S156" s="357"/>
      <c r="T156" s="357"/>
      <c r="U156" s="357"/>
      <c r="V156" s="357"/>
      <c r="AW156" s="1400">
        <v>6</v>
      </c>
      <c r="AX156" s="1220" t="s">
        <v>75</v>
      </c>
      <c r="AY156" s="452" t="s">
        <v>345</v>
      </c>
      <c r="AZ156" s="452"/>
      <c r="BA156" s="452"/>
      <c r="BB156" s="452"/>
      <c r="BC156" s="452"/>
      <c r="BD156" s="452"/>
      <c r="BE156" s="452"/>
      <c r="BF156" s="357"/>
      <c r="BG156" s="357"/>
      <c r="BH156" s="357"/>
      <c r="BI156" s="357"/>
      <c r="BJ156" s="357"/>
      <c r="BK156" s="357"/>
      <c r="BL156" s="357"/>
      <c r="BM156" s="357"/>
      <c r="BN156" s="357"/>
      <c r="BO156" s="357"/>
      <c r="BP156" s="357"/>
      <c r="BQ156" s="357"/>
    </row>
    <row r="157" spans="2:69" ht="18.75" x14ac:dyDescent="0.25">
      <c r="B157" s="1400"/>
      <c r="C157" s="1220"/>
      <c r="D157" s="362"/>
      <c r="E157" s="358"/>
      <c r="F157" s="358"/>
      <c r="G157" s="358"/>
      <c r="H157" s="358"/>
      <c r="I157" s="358"/>
      <c r="J157" s="357"/>
      <c r="K157" s="357"/>
      <c r="L157" s="357"/>
      <c r="M157" s="357"/>
      <c r="N157" s="357"/>
      <c r="O157" s="357"/>
      <c r="P157" s="72"/>
      <c r="Q157" s="72"/>
      <c r="R157" s="72"/>
      <c r="S157" s="72"/>
      <c r="T157" s="72"/>
      <c r="U157" s="72"/>
      <c r="V157" s="72"/>
      <c r="AW157" s="1400"/>
      <c r="AX157" s="1220"/>
      <c r="AY157" s="362"/>
      <c r="AZ157" s="358"/>
      <c r="BA157" s="358"/>
      <c r="BB157" s="358"/>
      <c r="BC157" s="358"/>
      <c r="BD157" s="358"/>
      <c r="BE157" s="357"/>
      <c r="BF157" s="357"/>
      <c r="BG157" s="357"/>
      <c r="BH157" s="357"/>
      <c r="BI157" s="357"/>
      <c r="BJ157" s="357"/>
      <c r="BK157" s="72"/>
      <c r="BL157" s="72"/>
      <c r="BM157" s="72"/>
      <c r="BN157" s="72"/>
      <c r="BO157" s="72"/>
      <c r="BP157" s="72"/>
      <c r="BQ157" s="72"/>
    </row>
    <row r="158" spans="2:69" ht="18" x14ac:dyDescent="0.25">
      <c r="B158" s="193" t="s">
        <v>161</v>
      </c>
      <c r="C158" s="532"/>
      <c r="D158" s="72"/>
      <c r="E158" s="359"/>
      <c r="F158" s="355" t="s">
        <v>89</v>
      </c>
      <c r="G158" s="364"/>
      <c r="H158" s="364"/>
      <c r="I158" s="364"/>
      <c r="J158" s="364"/>
      <c r="K158" s="364"/>
      <c r="L158" s="364"/>
      <c r="M158" s="364"/>
      <c r="N158" s="364"/>
      <c r="O158" s="364"/>
      <c r="P158" s="72"/>
      <c r="Q158" s="72"/>
      <c r="R158" s="72"/>
      <c r="S158" s="72"/>
      <c r="T158" s="72"/>
      <c r="U158" s="72"/>
      <c r="V158" s="72"/>
      <c r="AW158" s="193" t="s">
        <v>161</v>
      </c>
      <c r="AX158" s="532"/>
      <c r="AY158" s="72"/>
      <c r="AZ158" s="359"/>
      <c r="BA158" s="355" t="s">
        <v>89</v>
      </c>
      <c r="BB158" s="364"/>
      <c r="BC158" s="364"/>
      <c r="BD158" s="364"/>
      <c r="BE158" s="364"/>
      <c r="BF158" s="364"/>
      <c r="BG158" s="364"/>
      <c r="BH158" s="364"/>
      <c r="BI158" s="364"/>
      <c r="BJ158" s="364"/>
      <c r="BK158" s="72"/>
      <c r="BL158" s="72"/>
      <c r="BM158" s="72"/>
      <c r="BN158" s="72"/>
      <c r="BO158" s="72"/>
      <c r="BP158" s="72"/>
      <c r="BQ158" s="72"/>
    </row>
    <row r="159" spans="2:69" ht="18" x14ac:dyDescent="0.25">
      <c r="B159" s="563" t="s">
        <v>35</v>
      </c>
      <c r="C159" s="564"/>
      <c r="D159" s="451" t="s">
        <v>327</v>
      </c>
      <c r="E159" s="359"/>
      <c r="F159" s="355" t="s">
        <v>90</v>
      </c>
      <c r="G159" s="364"/>
      <c r="H159" s="364"/>
      <c r="I159" s="364"/>
      <c r="J159" s="364"/>
      <c r="K159" s="364"/>
      <c r="L159" s="364"/>
      <c r="M159" s="364"/>
      <c r="N159" s="364"/>
      <c r="O159" s="364"/>
      <c r="P159" s="72"/>
      <c r="Q159" s="72"/>
      <c r="R159" s="72"/>
      <c r="S159" s="72"/>
      <c r="T159" s="72"/>
      <c r="U159" s="72"/>
      <c r="V159" s="72"/>
      <c r="AW159" s="563" t="s">
        <v>35</v>
      </c>
      <c r="AX159" s="564"/>
      <c r="AY159" s="451" t="s">
        <v>327</v>
      </c>
      <c r="AZ159" s="359"/>
      <c r="BA159" s="355" t="s">
        <v>90</v>
      </c>
      <c r="BB159" s="364"/>
      <c r="BC159" s="364"/>
      <c r="BD159" s="364"/>
      <c r="BE159" s="364"/>
      <c r="BF159" s="364"/>
      <c r="BG159" s="364"/>
      <c r="BH159" s="364"/>
      <c r="BI159" s="364"/>
      <c r="BJ159" s="364"/>
      <c r="BK159" s="72"/>
      <c r="BL159" s="72"/>
      <c r="BM159" s="72"/>
      <c r="BN159" s="72"/>
      <c r="BO159" s="72"/>
      <c r="BP159" s="72"/>
      <c r="BQ159" s="72"/>
    </row>
    <row r="160" spans="2:69" ht="18" x14ac:dyDescent="0.25">
      <c r="B160" s="563" t="s">
        <v>22</v>
      </c>
      <c r="C160" s="564"/>
      <c r="D160" s="451" t="s">
        <v>333</v>
      </c>
      <c r="E160" s="359" t="s">
        <v>186</v>
      </c>
      <c r="F160" s="355" t="s">
        <v>94</v>
      </c>
      <c r="G160" s="364"/>
      <c r="H160" s="364"/>
      <c r="I160" s="364"/>
      <c r="J160" s="364"/>
      <c r="K160" s="364"/>
      <c r="L160" s="364"/>
      <c r="M160" s="364"/>
      <c r="N160" s="364"/>
      <c r="O160" s="364"/>
      <c r="P160" s="72"/>
      <c r="Q160" s="72"/>
      <c r="R160" s="72"/>
      <c r="S160" s="72"/>
      <c r="T160" s="72"/>
      <c r="U160" s="72"/>
      <c r="V160" s="72"/>
      <c r="AW160" s="563" t="s">
        <v>22</v>
      </c>
      <c r="AX160" s="564"/>
      <c r="AY160" s="451" t="s">
        <v>333</v>
      </c>
      <c r="AZ160" s="359" t="s">
        <v>186</v>
      </c>
      <c r="BA160" s="355" t="s">
        <v>94</v>
      </c>
      <c r="BB160" s="364"/>
      <c r="BC160" s="364"/>
      <c r="BD160" s="364"/>
      <c r="BE160" s="364"/>
      <c r="BF160" s="364"/>
      <c r="BG160" s="364"/>
      <c r="BH160" s="364"/>
      <c r="BI160" s="364"/>
      <c r="BJ160" s="364"/>
      <c r="BK160" s="72"/>
      <c r="BL160" s="72"/>
      <c r="BM160" s="72"/>
      <c r="BN160" s="72"/>
      <c r="BO160" s="72"/>
      <c r="BP160" s="72"/>
      <c r="BQ160" s="72"/>
    </row>
    <row r="161" spans="2:69" ht="18" x14ac:dyDescent="0.25">
      <c r="B161" s="563" t="s">
        <v>36</v>
      </c>
      <c r="C161" s="564"/>
      <c r="D161" s="450">
        <v>2.2000000000000002</v>
      </c>
      <c r="E161" s="359" t="s">
        <v>187</v>
      </c>
      <c r="F161" s="355" t="s">
        <v>95</v>
      </c>
      <c r="G161" s="364"/>
      <c r="H161" s="364"/>
      <c r="I161" s="364"/>
      <c r="J161" s="364"/>
      <c r="K161" s="364"/>
      <c r="L161" s="364"/>
      <c r="M161" s="364"/>
      <c r="N161" s="364"/>
      <c r="O161" s="364"/>
      <c r="P161" s="72"/>
      <c r="Q161" s="72"/>
      <c r="R161" s="72"/>
      <c r="S161" s="72"/>
      <c r="T161" s="72"/>
      <c r="U161" s="72"/>
      <c r="V161" s="72"/>
      <c r="AW161" s="563" t="s">
        <v>36</v>
      </c>
      <c r="AX161" s="564"/>
      <c r="AY161" s="450">
        <v>2.2000000000000002</v>
      </c>
      <c r="AZ161" s="359" t="s">
        <v>187</v>
      </c>
      <c r="BA161" s="355" t="s">
        <v>95</v>
      </c>
      <c r="BB161" s="364"/>
      <c r="BC161" s="364"/>
      <c r="BD161" s="364"/>
      <c r="BE161" s="364"/>
      <c r="BF161" s="364"/>
      <c r="BG161" s="364"/>
      <c r="BH161" s="364"/>
      <c r="BI161" s="364"/>
      <c r="BJ161" s="364"/>
      <c r="BK161" s="72"/>
      <c r="BL161" s="72"/>
      <c r="BM161" s="72"/>
      <c r="BN161" s="72"/>
      <c r="BO161" s="72"/>
      <c r="BP161" s="72"/>
      <c r="BQ161" s="72"/>
    </row>
    <row r="162" spans="2:69" ht="18" x14ac:dyDescent="0.25">
      <c r="B162" s="563" t="s">
        <v>34</v>
      </c>
      <c r="C162" s="564"/>
      <c r="D162" s="451" t="s">
        <v>332</v>
      </c>
      <c r="E162" s="359" t="s">
        <v>268</v>
      </c>
      <c r="F162" s="355" t="s">
        <v>96</v>
      </c>
      <c r="G162" s="364"/>
      <c r="H162" s="364"/>
      <c r="I162" s="364"/>
      <c r="J162" s="364"/>
      <c r="K162" s="364"/>
      <c r="L162" s="364"/>
      <c r="M162" s="364"/>
      <c r="N162" s="364"/>
      <c r="O162" s="364"/>
      <c r="P162" s="72"/>
      <c r="Q162" s="72"/>
      <c r="R162" s="72"/>
      <c r="S162" s="72"/>
      <c r="T162" s="72"/>
      <c r="U162" s="72"/>
      <c r="V162" s="72"/>
      <c r="AW162" s="563" t="s">
        <v>34</v>
      </c>
      <c r="AX162" s="564"/>
      <c r="AY162" s="451" t="s">
        <v>332</v>
      </c>
      <c r="AZ162" s="359" t="s">
        <v>268</v>
      </c>
      <c r="BA162" s="355" t="s">
        <v>96</v>
      </c>
      <c r="BB162" s="364"/>
      <c r="BC162" s="364"/>
      <c r="BD162" s="364"/>
      <c r="BE162" s="364"/>
      <c r="BF162" s="364"/>
      <c r="BG162" s="364"/>
      <c r="BH162" s="364"/>
      <c r="BI162" s="364"/>
      <c r="BJ162" s="364"/>
      <c r="BK162" s="72"/>
      <c r="BL162" s="72"/>
      <c r="BM162" s="72"/>
      <c r="BN162" s="72"/>
      <c r="BO162" s="72"/>
      <c r="BP162" s="72"/>
      <c r="BQ162" s="72"/>
    </row>
    <row r="163" spans="2:69" ht="18" x14ac:dyDescent="0.25">
      <c r="B163" s="563" t="s">
        <v>39</v>
      </c>
      <c r="C163" s="564"/>
      <c r="D163" s="450">
        <v>3.2</v>
      </c>
      <c r="E163" s="359"/>
      <c r="F163" s="355" t="s">
        <v>97</v>
      </c>
      <c r="G163" s="364"/>
      <c r="H163" s="364"/>
      <c r="I163" s="364"/>
      <c r="J163" s="364"/>
      <c r="K163" s="364"/>
      <c r="L163" s="364"/>
      <c r="M163" s="364"/>
      <c r="N163" s="364"/>
      <c r="O163" s="364"/>
      <c r="P163" s="72"/>
      <c r="Q163" s="72"/>
      <c r="R163" s="72"/>
      <c r="S163" s="72"/>
      <c r="T163" s="72"/>
      <c r="U163" s="72"/>
      <c r="V163" s="72"/>
      <c r="AW163" s="563" t="s">
        <v>39</v>
      </c>
      <c r="AX163" s="564"/>
      <c r="AY163" s="450">
        <v>3.2</v>
      </c>
      <c r="AZ163" s="359"/>
      <c r="BA163" s="355" t="s">
        <v>97</v>
      </c>
      <c r="BB163" s="364"/>
      <c r="BC163" s="364"/>
      <c r="BD163" s="364"/>
      <c r="BE163" s="364"/>
      <c r="BF163" s="364"/>
      <c r="BG163" s="364"/>
      <c r="BH163" s="364"/>
      <c r="BI163" s="364"/>
      <c r="BJ163" s="364"/>
      <c r="BK163" s="72"/>
      <c r="BL163" s="72"/>
      <c r="BM163" s="72"/>
      <c r="BN163" s="72"/>
      <c r="BO163" s="72"/>
      <c r="BP163" s="72"/>
      <c r="BQ163" s="72"/>
    </row>
    <row r="164" spans="2:69" ht="18" x14ac:dyDescent="0.25">
      <c r="B164" s="563" t="s">
        <v>38</v>
      </c>
      <c r="C164" s="564"/>
      <c r="D164" s="450">
        <v>3.3</v>
      </c>
      <c r="E164" s="359"/>
      <c r="F164" s="355" t="s">
        <v>98</v>
      </c>
      <c r="G164" s="364"/>
      <c r="H164" s="364"/>
      <c r="I164" s="364"/>
      <c r="J164" s="364"/>
      <c r="K164" s="364"/>
      <c r="L164" s="364"/>
      <c r="M164" s="364"/>
      <c r="N164" s="364"/>
      <c r="O164" s="364"/>
      <c r="P164" s="72"/>
      <c r="Q164" s="72"/>
      <c r="R164" s="72"/>
      <c r="S164" s="72"/>
      <c r="T164" s="72"/>
      <c r="U164" s="72"/>
      <c r="V164" s="72"/>
      <c r="AW164" s="563" t="s">
        <v>38</v>
      </c>
      <c r="AX164" s="564"/>
      <c r="AY164" s="450">
        <v>3.3</v>
      </c>
      <c r="AZ164" s="359"/>
      <c r="BA164" s="355" t="s">
        <v>98</v>
      </c>
      <c r="BB164" s="364"/>
      <c r="BC164" s="364"/>
      <c r="BD164" s="364"/>
      <c r="BE164" s="364"/>
      <c r="BF164" s="364"/>
      <c r="BG164" s="364"/>
      <c r="BH164" s="364"/>
      <c r="BI164" s="364"/>
      <c r="BJ164" s="364"/>
      <c r="BK164" s="72"/>
      <c r="BL164" s="72"/>
      <c r="BM164" s="72"/>
      <c r="BN164" s="72"/>
      <c r="BO164" s="72"/>
      <c r="BP164" s="72"/>
      <c r="BQ164" s="72"/>
    </row>
    <row r="165" spans="2:69" ht="18" x14ac:dyDescent="0.25">
      <c r="B165" s="563" t="s">
        <v>37</v>
      </c>
      <c r="C165" s="564"/>
      <c r="D165" s="450"/>
      <c r="E165" s="359"/>
      <c r="F165" s="355" t="s">
        <v>91</v>
      </c>
      <c r="G165" s="364"/>
      <c r="H165" s="364"/>
      <c r="I165" s="364"/>
      <c r="J165" s="364"/>
      <c r="K165" s="364"/>
      <c r="L165" s="364"/>
      <c r="M165" s="364"/>
      <c r="N165" s="364"/>
      <c r="O165" s="364"/>
      <c r="P165" s="72"/>
      <c r="Q165" s="72"/>
      <c r="R165" s="72"/>
      <c r="S165" s="72"/>
      <c r="T165" s="72"/>
      <c r="U165" s="72"/>
      <c r="V165" s="72"/>
      <c r="AW165" s="563" t="s">
        <v>37</v>
      </c>
      <c r="AX165" s="564"/>
      <c r="AY165" s="450"/>
      <c r="AZ165" s="359"/>
      <c r="BA165" s="355" t="s">
        <v>91</v>
      </c>
      <c r="BB165" s="364"/>
      <c r="BC165" s="364"/>
      <c r="BD165" s="364"/>
      <c r="BE165" s="364"/>
      <c r="BF165" s="364"/>
      <c r="BG165" s="364"/>
      <c r="BH165" s="364"/>
      <c r="BI165" s="364"/>
      <c r="BJ165" s="364"/>
      <c r="BK165" s="72"/>
      <c r="BL165" s="72"/>
      <c r="BM165" s="72"/>
      <c r="BN165" s="72"/>
      <c r="BO165" s="72"/>
      <c r="BP165" s="72"/>
      <c r="BQ165" s="72"/>
    </row>
    <row r="166" spans="2:69" ht="18" x14ac:dyDescent="0.25">
      <c r="B166" s="563" t="s">
        <v>33</v>
      </c>
      <c r="C166" s="564"/>
      <c r="D166" s="450"/>
      <c r="E166" s="359"/>
      <c r="F166" s="355" t="s">
        <v>92</v>
      </c>
      <c r="G166" s="364"/>
      <c r="H166" s="364"/>
      <c r="I166" s="364"/>
      <c r="J166" s="364"/>
      <c r="K166" s="364"/>
      <c r="L166" s="364"/>
      <c r="M166" s="364"/>
      <c r="N166" s="364"/>
      <c r="O166" s="364"/>
      <c r="P166" s="72"/>
      <c r="Q166" s="72"/>
      <c r="R166" s="72"/>
      <c r="S166" s="72"/>
      <c r="T166" s="72"/>
      <c r="U166" s="72"/>
      <c r="V166" s="72"/>
      <c r="AW166" s="563" t="s">
        <v>33</v>
      </c>
      <c r="AX166" s="564"/>
      <c r="AY166" s="450"/>
      <c r="AZ166" s="359"/>
      <c r="BA166" s="355" t="s">
        <v>92</v>
      </c>
      <c r="BB166" s="364"/>
      <c r="BC166" s="364"/>
      <c r="BD166" s="364"/>
      <c r="BE166" s="364"/>
      <c r="BF166" s="364"/>
      <c r="BG166" s="364"/>
      <c r="BH166" s="364"/>
      <c r="BI166" s="364"/>
      <c r="BJ166" s="364"/>
      <c r="BK166" s="72"/>
      <c r="BL166" s="72"/>
      <c r="BM166" s="72"/>
      <c r="BN166" s="72"/>
      <c r="BO166" s="72"/>
      <c r="BP166" s="72"/>
      <c r="BQ166" s="72"/>
    </row>
    <row r="167" spans="2:69" ht="18" x14ac:dyDescent="0.25">
      <c r="B167" s="563"/>
      <c r="C167" s="564"/>
      <c r="D167" s="450"/>
      <c r="E167" s="359"/>
      <c r="F167" s="355" t="s">
        <v>93</v>
      </c>
      <c r="G167" s="364"/>
      <c r="H167" s="364"/>
      <c r="I167" s="364"/>
      <c r="J167" s="364"/>
      <c r="K167" s="364"/>
      <c r="L167" s="364"/>
      <c r="M167" s="364"/>
      <c r="N167" s="364"/>
      <c r="O167" s="364"/>
      <c r="P167" s="72"/>
      <c r="Q167" s="72"/>
      <c r="R167" s="72"/>
      <c r="S167" s="72"/>
      <c r="T167" s="72"/>
      <c r="U167" s="72"/>
      <c r="V167" s="72"/>
      <c r="AW167" s="563"/>
      <c r="AX167" s="564"/>
      <c r="AY167" s="450"/>
      <c r="AZ167" s="359"/>
      <c r="BA167" s="355" t="s">
        <v>93</v>
      </c>
      <c r="BB167" s="364"/>
      <c r="BC167" s="364"/>
      <c r="BD167" s="364"/>
      <c r="BE167" s="364"/>
      <c r="BF167" s="364"/>
      <c r="BG167" s="364"/>
      <c r="BH167" s="364"/>
      <c r="BI167" s="364"/>
      <c r="BJ167" s="364"/>
      <c r="BK167" s="72"/>
      <c r="BL167" s="72"/>
      <c r="BM167" s="72"/>
      <c r="BN167" s="72"/>
      <c r="BO167" s="72"/>
      <c r="BP167" s="72"/>
      <c r="BQ167" s="72"/>
    </row>
    <row r="168" spans="2:69" ht="18" x14ac:dyDescent="0.25">
      <c r="B168" s="563"/>
      <c r="C168" s="564"/>
      <c r="D168" s="450"/>
      <c r="E168" s="359"/>
      <c r="F168" s="355" t="s">
        <v>99</v>
      </c>
      <c r="G168" s="364"/>
      <c r="H168" s="364"/>
      <c r="I168" s="364"/>
      <c r="J168" s="364"/>
      <c r="K168" s="364"/>
      <c r="L168" s="364"/>
      <c r="M168" s="364"/>
      <c r="N168" s="364"/>
      <c r="O168" s="364"/>
      <c r="P168" s="364"/>
      <c r="Q168" s="72"/>
      <c r="R168" s="72"/>
      <c r="S168" s="72"/>
      <c r="T168" s="72"/>
      <c r="U168" s="72"/>
      <c r="V168" s="72"/>
      <c r="AW168" s="563"/>
      <c r="AX168" s="564"/>
      <c r="AY168" s="450"/>
      <c r="AZ168" s="359"/>
      <c r="BA168" s="355" t="s">
        <v>99</v>
      </c>
      <c r="BB168" s="364"/>
      <c r="BC168" s="364"/>
      <c r="BD168" s="364"/>
      <c r="BE168" s="364"/>
      <c r="BF168" s="364"/>
      <c r="BG168" s="364"/>
      <c r="BH168" s="364"/>
      <c r="BI168" s="364"/>
      <c r="BJ168" s="364"/>
      <c r="BK168" s="364"/>
      <c r="BL168" s="72"/>
      <c r="BM168" s="72"/>
      <c r="BN168" s="72"/>
      <c r="BO168" s="72"/>
      <c r="BP168" s="72"/>
      <c r="BQ168" s="72"/>
    </row>
    <row r="169" spans="2:69" ht="18" x14ac:dyDescent="0.25">
      <c r="B169" s="563"/>
      <c r="C169" s="564"/>
      <c r="D169" s="450"/>
      <c r="E169" s="359"/>
      <c r="F169" s="355" t="s">
        <v>100</v>
      </c>
      <c r="G169" s="364"/>
      <c r="H169" s="364"/>
      <c r="I169" s="364"/>
      <c r="J169" s="364"/>
      <c r="K169" s="364"/>
      <c r="L169" s="364"/>
      <c r="M169" s="364"/>
      <c r="N169" s="364"/>
      <c r="O169" s="364"/>
      <c r="P169" s="72"/>
      <c r="Q169" s="72"/>
      <c r="R169" s="72"/>
      <c r="S169" s="72"/>
      <c r="T169" s="72"/>
      <c r="U169" s="72"/>
      <c r="V169" s="72"/>
      <c r="AW169" s="563"/>
      <c r="AX169" s="564"/>
      <c r="AY169" s="450"/>
      <c r="AZ169" s="359"/>
      <c r="BA169" s="355" t="s">
        <v>100</v>
      </c>
      <c r="BB169" s="364"/>
      <c r="BC169" s="364"/>
      <c r="BD169" s="364"/>
      <c r="BE169" s="364"/>
      <c r="BF169" s="364"/>
      <c r="BG169" s="364"/>
      <c r="BH169" s="364"/>
      <c r="BI169" s="364"/>
      <c r="BJ169" s="364"/>
      <c r="BK169" s="72"/>
      <c r="BL169" s="72"/>
      <c r="BM169" s="72"/>
      <c r="BN169" s="72"/>
      <c r="BO169" s="72"/>
      <c r="BP169" s="72"/>
      <c r="BQ169" s="72"/>
    </row>
    <row r="170" spans="2:69" ht="18" x14ac:dyDescent="0.25">
      <c r="B170" s="563"/>
      <c r="C170" s="564"/>
      <c r="D170" s="450"/>
      <c r="E170" s="359"/>
      <c r="F170" s="355" t="s">
        <v>101</v>
      </c>
      <c r="G170" s="364"/>
      <c r="H170" s="364"/>
      <c r="I170" s="364"/>
      <c r="J170" s="364"/>
      <c r="K170" s="364"/>
      <c r="L170" s="364"/>
      <c r="M170" s="364"/>
      <c r="N170" s="364"/>
      <c r="O170" s="364"/>
      <c r="P170" s="72"/>
      <c r="Q170" s="72"/>
      <c r="R170" s="72"/>
      <c r="S170" s="72"/>
      <c r="T170" s="72"/>
      <c r="U170" s="72"/>
      <c r="V170" s="72"/>
      <c r="AW170" s="563"/>
      <c r="AX170" s="564"/>
      <c r="AY170" s="450"/>
      <c r="AZ170" s="359"/>
      <c r="BA170" s="355" t="s">
        <v>101</v>
      </c>
      <c r="BB170" s="364"/>
      <c r="BC170" s="364"/>
      <c r="BD170" s="364"/>
      <c r="BE170" s="364"/>
      <c r="BF170" s="364"/>
      <c r="BG170" s="364"/>
      <c r="BH170" s="364"/>
      <c r="BI170" s="364"/>
      <c r="BJ170" s="364"/>
      <c r="BK170" s="72"/>
      <c r="BL170" s="72"/>
      <c r="BM170" s="72"/>
      <c r="BN170" s="72"/>
      <c r="BO170" s="72"/>
      <c r="BP170" s="72"/>
      <c r="BQ170" s="72"/>
    </row>
    <row r="171" spans="2:69" ht="18.75" thickBot="1" x14ac:dyDescent="0.3">
      <c r="B171" s="565"/>
      <c r="C171" s="566"/>
      <c r="D171" s="514"/>
      <c r="E171" s="514"/>
      <c r="F171" s="514"/>
      <c r="G171" s="514"/>
      <c r="H171" s="514"/>
      <c r="I171" s="514"/>
      <c r="J171" s="514"/>
      <c r="K171" s="514"/>
      <c r="L171" s="514"/>
      <c r="M171" s="514"/>
      <c r="N171" s="514"/>
      <c r="O171" s="514"/>
      <c r="P171" s="514"/>
      <c r="Q171" s="514"/>
      <c r="R171" s="514"/>
      <c r="S171" s="514"/>
      <c r="T171" s="514"/>
      <c r="U171" s="514"/>
      <c r="V171" s="514"/>
      <c r="AW171" s="565"/>
      <c r="AX171" s="566"/>
      <c r="AY171" s="514"/>
      <c r="AZ171" s="514"/>
      <c r="BA171" s="514"/>
      <c r="BB171" s="514"/>
      <c r="BC171" s="514"/>
      <c r="BD171" s="514"/>
      <c r="BE171" s="514"/>
      <c r="BF171" s="514"/>
      <c r="BG171" s="514"/>
      <c r="BH171" s="514"/>
      <c r="BI171" s="514"/>
      <c r="BJ171" s="514"/>
      <c r="BK171" s="514"/>
      <c r="BL171" s="514"/>
      <c r="BM171" s="514"/>
      <c r="BN171" s="514"/>
      <c r="BO171" s="514"/>
      <c r="BP171" s="514"/>
      <c r="BQ171" s="514"/>
    </row>
    <row r="172" spans="2:69" ht="18" x14ac:dyDescent="0.25">
      <c r="B172" s="543"/>
      <c r="C172" s="544"/>
      <c r="D172" s="545"/>
      <c r="E172" s="546"/>
      <c r="F172" s="547"/>
      <c r="G172" s="547"/>
      <c r="H172" s="547"/>
      <c r="I172" s="547"/>
      <c r="J172" s="547"/>
      <c r="K172" s="547"/>
      <c r="L172" s="547"/>
      <c r="M172" s="547"/>
      <c r="N172" s="547"/>
      <c r="O172" s="547"/>
      <c r="P172" s="547"/>
      <c r="Q172" s="547"/>
      <c r="R172" s="547"/>
      <c r="S172" s="547"/>
      <c r="T172" s="547"/>
      <c r="U172" s="547"/>
      <c r="V172" s="547"/>
      <c r="AW172" s="543"/>
      <c r="AX172" s="544"/>
      <c r="AY172" s="545"/>
      <c r="AZ172" s="546"/>
      <c r="BA172" s="547"/>
      <c r="BB172" s="547"/>
      <c r="BC172" s="547"/>
      <c r="BD172" s="547"/>
      <c r="BE172" s="547"/>
      <c r="BF172" s="547"/>
      <c r="BG172" s="547"/>
      <c r="BH172" s="547"/>
      <c r="BI172" s="547"/>
      <c r="BJ172" s="547"/>
      <c r="BK172" s="547"/>
      <c r="BL172" s="547"/>
      <c r="BM172" s="547"/>
      <c r="BN172" s="547"/>
      <c r="BO172" s="547"/>
      <c r="BP172" s="547"/>
      <c r="BQ172" s="547"/>
    </row>
    <row r="173" spans="2:69" ht="19.5" thickBot="1" x14ac:dyDescent="0.3">
      <c r="B173" s="548"/>
      <c r="C173" s="548"/>
      <c r="D173" s="549"/>
      <c r="E173" s="549"/>
      <c r="F173" s="549"/>
      <c r="G173" s="549"/>
      <c r="H173" s="549"/>
      <c r="I173" s="549"/>
      <c r="J173" s="549"/>
      <c r="K173" s="549"/>
      <c r="L173" s="550"/>
      <c r="M173" s="550"/>
      <c r="N173" s="550"/>
      <c r="O173" s="550"/>
      <c r="P173" s="550"/>
      <c r="Q173" s="550"/>
      <c r="R173" s="550"/>
      <c r="S173" s="550"/>
      <c r="T173" s="550"/>
      <c r="U173" s="550"/>
      <c r="V173" s="550"/>
      <c r="AW173" s="548"/>
      <c r="AX173" s="548"/>
      <c r="AY173" s="549"/>
      <c r="AZ173" s="549"/>
      <c r="BA173" s="549"/>
      <c r="BB173" s="549"/>
      <c r="BC173" s="549"/>
      <c r="BD173" s="549"/>
      <c r="BE173" s="549"/>
      <c r="BF173" s="549"/>
      <c r="BG173" s="550"/>
      <c r="BH173" s="550"/>
      <c r="BI173" s="550"/>
      <c r="BJ173" s="550"/>
      <c r="BK173" s="550"/>
      <c r="BL173" s="550"/>
      <c r="BM173" s="550"/>
      <c r="BN173" s="550"/>
      <c r="BO173" s="550"/>
      <c r="BP173" s="550"/>
      <c r="BQ173" s="550"/>
    </row>
    <row r="174" spans="2:69" ht="18.75" x14ac:dyDescent="0.25">
      <c r="B174" s="533"/>
      <c r="C174" s="534"/>
      <c r="D174" s="353"/>
      <c r="E174" s="353"/>
      <c r="F174" s="353"/>
      <c r="G174" s="353"/>
      <c r="H174" s="353"/>
      <c r="I174" s="353"/>
      <c r="J174" s="353"/>
      <c r="K174" s="353"/>
      <c r="L174" s="524"/>
      <c r="M174" s="524"/>
      <c r="N174" s="524"/>
      <c r="O174" s="524"/>
      <c r="P174" s="524"/>
      <c r="Q174" s="524"/>
      <c r="R174" s="524"/>
      <c r="S174" s="524"/>
      <c r="T174" s="524"/>
      <c r="U174" s="524"/>
      <c r="V174" s="524"/>
      <c r="AW174" s="533"/>
      <c r="AX174" s="534"/>
      <c r="AY174" s="353"/>
      <c r="AZ174" s="353"/>
      <c r="BA174" s="353"/>
      <c r="BB174" s="353"/>
      <c r="BC174" s="353"/>
      <c r="BD174" s="353"/>
      <c r="BE174" s="353"/>
      <c r="BF174" s="353"/>
      <c r="BG174" s="524"/>
      <c r="BH174" s="524"/>
      <c r="BI174" s="524"/>
      <c r="BJ174" s="524"/>
      <c r="BK174" s="524"/>
      <c r="BL174" s="524"/>
      <c r="BM174" s="524"/>
      <c r="BN174" s="524"/>
      <c r="BO174" s="524"/>
      <c r="BP174" s="524"/>
      <c r="BQ174" s="524"/>
    </row>
    <row r="175" spans="2:69" ht="20.25" x14ac:dyDescent="0.25">
      <c r="B175" s="1400">
        <v>6</v>
      </c>
      <c r="C175" s="1232" t="s">
        <v>75</v>
      </c>
      <c r="D175" s="452" t="s">
        <v>102</v>
      </c>
      <c r="E175" s="452"/>
      <c r="F175" s="452"/>
      <c r="G175" s="452"/>
      <c r="H175" s="452"/>
      <c r="I175" s="452"/>
      <c r="J175" s="452"/>
      <c r="K175" s="357"/>
      <c r="L175" s="357"/>
      <c r="M175" s="357"/>
      <c r="N175" s="357"/>
      <c r="O175" s="357"/>
      <c r="P175" s="357"/>
      <c r="Q175" s="357"/>
      <c r="R175" s="357"/>
      <c r="S175" s="357"/>
      <c r="T175" s="357"/>
      <c r="U175" s="357"/>
      <c r="V175" s="357"/>
      <c r="AW175" s="1400">
        <v>6</v>
      </c>
      <c r="AX175" s="1232" t="s">
        <v>75</v>
      </c>
      <c r="AY175" s="452" t="s">
        <v>102</v>
      </c>
      <c r="AZ175" s="452"/>
      <c r="BA175" s="452"/>
      <c r="BB175" s="452"/>
      <c r="BC175" s="452"/>
      <c r="BD175" s="452"/>
      <c r="BE175" s="452"/>
      <c r="BF175" s="357"/>
      <c r="BG175" s="357"/>
      <c r="BH175" s="357"/>
      <c r="BI175" s="357"/>
      <c r="BJ175" s="357"/>
      <c r="BK175" s="357"/>
      <c r="BL175" s="357"/>
      <c r="BM175" s="357"/>
      <c r="BN175" s="357"/>
      <c r="BO175" s="357"/>
      <c r="BP175" s="357"/>
      <c r="BQ175" s="357"/>
    </row>
    <row r="176" spans="2:69" ht="18.75" x14ac:dyDescent="0.25">
      <c r="B176" s="1400"/>
      <c r="C176" s="1232"/>
      <c r="D176" s="362"/>
      <c r="E176" s="358"/>
      <c r="F176" s="358"/>
      <c r="G176" s="358"/>
      <c r="H176" s="358"/>
      <c r="I176" s="358"/>
      <c r="J176" s="357"/>
      <c r="K176" s="357"/>
      <c r="L176" s="357"/>
      <c r="M176" s="357"/>
      <c r="N176" s="357"/>
      <c r="O176" s="357"/>
      <c r="P176" s="72"/>
      <c r="Q176" s="72"/>
      <c r="R176" s="72"/>
      <c r="S176" s="72"/>
      <c r="T176" s="72"/>
      <c r="U176" s="72"/>
      <c r="V176" s="72"/>
      <c r="AW176" s="1400"/>
      <c r="AX176" s="1232"/>
      <c r="AY176" s="362"/>
      <c r="AZ176" s="358"/>
      <c r="BA176" s="358"/>
      <c r="BB176" s="358"/>
      <c r="BC176" s="358"/>
      <c r="BD176" s="358"/>
      <c r="BE176" s="357"/>
      <c r="BF176" s="357"/>
      <c r="BG176" s="357"/>
      <c r="BH176" s="357"/>
      <c r="BI176" s="357"/>
      <c r="BJ176" s="357"/>
      <c r="BK176" s="72"/>
      <c r="BL176" s="72"/>
      <c r="BM176" s="72"/>
      <c r="BN176" s="72"/>
      <c r="BO176" s="72"/>
      <c r="BP176" s="72"/>
      <c r="BQ176" s="72"/>
    </row>
    <row r="177" spans="2:69" ht="18" x14ac:dyDescent="0.25">
      <c r="B177" s="27" t="s">
        <v>161</v>
      </c>
      <c r="C177" s="535"/>
      <c r="D177" s="451" t="s">
        <v>327</v>
      </c>
      <c r="E177" s="359"/>
      <c r="F177" s="355" t="s">
        <v>117</v>
      </c>
      <c r="G177" s="364"/>
      <c r="H177" s="364"/>
      <c r="I177" s="364"/>
      <c r="J177" s="364"/>
      <c r="K177" s="364"/>
      <c r="L177" s="364"/>
      <c r="M177" s="364"/>
      <c r="N177" s="364"/>
      <c r="O177" s="364"/>
      <c r="P177" s="72"/>
      <c r="Q177" s="72"/>
      <c r="R177" s="72"/>
      <c r="S177" s="72"/>
      <c r="T177" s="72"/>
      <c r="U177" s="72"/>
      <c r="V177" s="72"/>
      <c r="AW177" s="27" t="s">
        <v>161</v>
      </c>
      <c r="AX177" s="535"/>
      <c r="AY177" s="451" t="s">
        <v>327</v>
      </c>
      <c r="AZ177" s="359"/>
      <c r="BA177" s="355" t="s">
        <v>117</v>
      </c>
      <c r="BB177" s="364"/>
      <c r="BC177" s="364"/>
      <c r="BD177" s="364"/>
      <c r="BE177" s="364"/>
      <c r="BF177" s="364"/>
      <c r="BG177" s="364"/>
      <c r="BH177" s="364"/>
      <c r="BI177" s="364"/>
      <c r="BJ177" s="364"/>
      <c r="BK177" s="72"/>
      <c r="BL177" s="72"/>
      <c r="BM177" s="72"/>
      <c r="BN177" s="72"/>
      <c r="BO177" s="72"/>
      <c r="BP177" s="72"/>
      <c r="BQ177" s="72"/>
    </row>
    <row r="178" spans="2:69" ht="18" x14ac:dyDescent="0.25">
      <c r="B178" s="567" t="s">
        <v>25</v>
      </c>
      <c r="C178" s="568"/>
      <c r="D178" s="450">
        <v>1.1000000000000001</v>
      </c>
      <c r="E178" s="359"/>
      <c r="F178" s="355" t="s">
        <v>108</v>
      </c>
      <c r="G178" s="364"/>
      <c r="H178" s="364"/>
      <c r="I178" s="364"/>
      <c r="J178" s="364"/>
      <c r="K178" s="364"/>
      <c r="L178" s="364"/>
      <c r="M178" s="364"/>
      <c r="N178" s="364"/>
      <c r="O178" s="364"/>
      <c r="P178" s="72"/>
      <c r="Q178" s="72"/>
      <c r="R178" s="72"/>
      <c r="S178" s="72"/>
      <c r="T178" s="72"/>
      <c r="U178" s="72"/>
      <c r="V178" s="72"/>
      <c r="AW178" s="567" t="s">
        <v>25</v>
      </c>
      <c r="AX178" s="568"/>
      <c r="AY178" s="450">
        <v>1.1000000000000001</v>
      </c>
      <c r="AZ178" s="359"/>
      <c r="BA178" s="355" t="s">
        <v>108</v>
      </c>
      <c r="BB178" s="364"/>
      <c r="BC178" s="364"/>
      <c r="BD178" s="364"/>
      <c r="BE178" s="364"/>
      <c r="BF178" s="364"/>
      <c r="BG178" s="364"/>
      <c r="BH178" s="364"/>
      <c r="BI178" s="364"/>
      <c r="BJ178" s="364"/>
      <c r="BK178" s="72"/>
      <c r="BL178" s="72"/>
      <c r="BM178" s="72"/>
      <c r="BN178" s="72"/>
      <c r="BO178" s="72"/>
      <c r="BP178" s="72"/>
      <c r="BQ178" s="72"/>
    </row>
    <row r="179" spans="2:69" ht="18" x14ac:dyDescent="0.25">
      <c r="B179" s="567" t="s">
        <v>42</v>
      </c>
      <c r="C179" s="568"/>
      <c r="D179" s="451" t="s">
        <v>333</v>
      </c>
      <c r="E179" s="359" t="s">
        <v>186</v>
      </c>
      <c r="F179" s="355" t="s">
        <v>109</v>
      </c>
      <c r="G179" s="364"/>
      <c r="H179" s="364"/>
      <c r="I179" s="364"/>
      <c r="J179" s="364"/>
      <c r="K179" s="364"/>
      <c r="L179" s="364"/>
      <c r="M179" s="364"/>
      <c r="N179" s="364"/>
      <c r="O179" s="364"/>
      <c r="P179" s="72"/>
      <c r="Q179" s="72"/>
      <c r="R179" s="72"/>
      <c r="S179" s="72"/>
      <c r="T179" s="72"/>
      <c r="U179" s="72"/>
      <c r="V179" s="72"/>
      <c r="AW179" s="567" t="s">
        <v>42</v>
      </c>
      <c r="AX179" s="568"/>
      <c r="AY179" s="451" t="s">
        <v>333</v>
      </c>
      <c r="AZ179" s="359" t="s">
        <v>186</v>
      </c>
      <c r="BA179" s="355" t="s">
        <v>109</v>
      </c>
      <c r="BB179" s="364"/>
      <c r="BC179" s="364"/>
      <c r="BD179" s="364"/>
      <c r="BE179" s="364"/>
      <c r="BF179" s="364"/>
      <c r="BG179" s="364"/>
      <c r="BH179" s="364"/>
      <c r="BI179" s="364"/>
      <c r="BJ179" s="364"/>
      <c r="BK179" s="72"/>
      <c r="BL179" s="72"/>
      <c r="BM179" s="72"/>
      <c r="BN179" s="72"/>
      <c r="BO179" s="72"/>
      <c r="BP179" s="72"/>
      <c r="BQ179" s="72"/>
    </row>
    <row r="180" spans="2:69" ht="18" x14ac:dyDescent="0.25">
      <c r="B180" s="567" t="s">
        <v>43</v>
      </c>
      <c r="C180" s="568"/>
      <c r="D180" s="450">
        <v>1.1000000000000001</v>
      </c>
      <c r="E180" s="359" t="s">
        <v>186</v>
      </c>
      <c r="F180" s="355" t="s">
        <v>110</v>
      </c>
      <c r="G180" s="364"/>
      <c r="H180" s="364"/>
      <c r="I180" s="364"/>
      <c r="J180" s="364"/>
      <c r="K180" s="364"/>
      <c r="L180" s="364"/>
      <c r="M180" s="364"/>
      <c r="N180" s="364"/>
      <c r="O180" s="364"/>
      <c r="P180" s="72"/>
      <c r="Q180" s="72"/>
      <c r="R180" s="72"/>
      <c r="S180" s="72"/>
      <c r="T180" s="72"/>
      <c r="U180" s="72"/>
      <c r="V180" s="72"/>
      <c r="AW180" s="567" t="s">
        <v>43</v>
      </c>
      <c r="AX180" s="568"/>
      <c r="AY180" s="450">
        <v>1.1000000000000001</v>
      </c>
      <c r="AZ180" s="359" t="s">
        <v>186</v>
      </c>
      <c r="BA180" s="355" t="s">
        <v>110</v>
      </c>
      <c r="BB180" s="364"/>
      <c r="BC180" s="364"/>
      <c r="BD180" s="364"/>
      <c r="BE180" s="364"/>
      <c r="BF180" s="364"/>
      <c r="BG180" s="364"/>
      <c r="BH180" s="364"/>
      <c r="BI180" s="364"/>
      <c r="BJ180" s="364"/>
      <c r="BK180" s="72"/>
      <c r="BL180" s="72"/>
      <c r="BM180" s="72"/>
      <c r="BN180" s="72"/>
      <c r="BO180" s="72"/>
      <c r="BP180" s="72"/>
      <c r="BQ180" s="72"/>
    </row>
    <row r="181" spans="2:69" ht="18" x14ac:dyDescent="0.25">
      <c r="B181" s="567" t="s">
        <v>41</v>
      </c>
      <c r="C181" s="568"/>
      <c r="D181" s="451" t="s">
        <v>329</v>
      </c>
      <c r="E181" s="359" t="s">
        <v>187</v>
      </c>
      <c r="F181" s="355" t="s">
        <v>111</v>
      </c>
      <c r="G181" s="364"/>
      <c r="H181" s="364"/>
      <c r="I181" s="364"/>
      <c r="J181" s="364"/>
      <c r="K181" s="364"/>
      <c r="L181" s="364"/>
      <c r="M181" s="364"/>
      <c r="N181" s="364"/>
      <c r="O181" s="364"/>
      <c r="P181" s="72"/>
      <c r="Q181" s="72"/>
      <c r="R181" s="72"/>
      <c r="S181" s="72"/>
      <c r="T181" s="72"/>
      <c r="U181" s="72"/>
      <c r="V181" s="72"/>
      <c r="AW181" s="567" t="s">
        <v>41</v>
      </c>
      <c r="AX181" s="568"/>
      <c r="AY181" s="451" t="s">
        <v>329</v>
      </c>
      <c r="AZ181" s="359" t="s">
        <v>187</v>
      </c>
      <c r="BA181" s="355" t="s">
        <v>111</v>
      </c>
      <c r="BB181" s="364"/>
      <c r="BC181" s="364"/>
      <c r="BD181" s="364"/>
      <c r="BE181" s="364"/>
      <c r="BF181" s="364"/>
      <c r="BG181" s="364"/>
      <c r="BH181" s="364"/>
      <c r="BI181" s="364"/>
      <c r="BJ181" s="364"/>
      <c r="BK181" s="72"/>
      <c r="BL181" s="72"/>
      <c r="BM181" s="72"/>
      <c r="BN181" s="72"/>
      <c r="BO181" s="72"/>
      <c r="BP181" s="72"/>
      <c r="BQ181" s="72"/>
    </row>
    <row r="182" spans="2:69" ht="18" x14ac:dyDescent="0.25">
      <c r="B182" s="567" t="s">
        <v>45</v>
      </c>
      <c r="C182" s="568"/>
      <c r="D182" s="451" t="s">
        <v>330</v>
      </c>
      <c r="E182" s="359"/>
      <c r="F182" s="355" t="s">
        <v>112</v>
      </c>
      <c r="G182" s="364"/>
      <c r="H182" s="364"/>
      <c r="I182" s="364"/>
      <c r="J182" s="364"/>
      <c r="K182" s="364"/>
      <c r="L182" s="364"/>
      <c r="M182" s="364"/>
      <c r="N182" s="364"/>
      <c r="O182" s="364"/>
      <c r="P182" s="72"/>
      <c r="Q182" s="72"/>
      <c r="R182" s="72"/>
      <c r="S182" s="72"/>
      <c r="T182" s="72"/>
      <c r="U182" s="72"/>
      <c r="V182" s="72"/>
      <c r="AW182" s="567" t="s">
        <v>45</v>
      </c>
      <c r="AX182" s="568"/>
      <c r="AY182" s="451" t="s">
        <v>330</v>
      </c>
      <c r="AZ182" s="359"/>
      <c r="BA182" s="355" t="s">
        <v>112</v>
      </c>
      <c r="BB182" s="364"/>
      <c r="BC182" s="364"/>
      <c r="BD182" s="364"/>
      <c r="BE182" s="364"/>
      <c r="BF182" s="364"/>
      <c r="BG182" s="364"/>
      <c r="BH182" s="364"/>
      <c r="BI182" s="364"/>
      <c r="BJ182" s="364"/>
      <c r="BK182" s="72"/>
      <c r="BL182" s="72"/>
      <c r="BM182" s="72"/>
      <c r="BN182" s="72"/>
      <c r="BO182" s="72"/>
      <c r="BP182" s="72"/>
      <c r="BQ182" s="72"/>
    </row>
    <row r="183" spans="2:69" ht="18" x14ac:dyDescent="0.25">
      <c r="B183" s="567" t="s">
        <v>44</v>
      </c>
      <c r="C183" s="568"/>
      <c r="D183" s="450">
        <v>4.0999999999999996</v>
      </c>
      <c r="E183" s="359"/>
      <c r="F183" s="355" t="s">
        <v>113</v>
      </c>
      <c r="G183" s="364"/>
      <c r="H183" s="364"/>
      <c r="I183" s="364"/>
      <c r="J183" s="364"/>
      <c r="K183" s="364"/>
      <c r="L183" s="364"/>
      <c r="M183" s="364"/>
      <c r="N183" s="364"/>
      <c r="O183" s="364"/>
      <c r="P183" s="72"/>
      <c r="Q183" s="72"/>
      <c r="R183" s="72"/>
      <c r="S183" s="72"/>
      <c r="T183" s="72"/>
      <c r="U183" s="72"/>
      <c r="V183" s="72"/>
      <c r="AW183" s="567" t="s">
        <v>44</v>
      </c>
      <c r="AX183" s="568"/>
      <c r="AY183" s="450">
        <v>4.0999999999999996</v>
      </c>
      <c r="AZ183" s="359"/>
      <c r="BA183" s="355" t="s">
        <v>113</v>
      </c>
      <c r="BB183" s="364"/>
      <c r="BC183" s="364"/>
      <c r="BD183" s="364"/>
      <c r="BE183" s="364"/>
      <c r="BF183" s="364"/>
      <c r="BG183" s="364"/>
      <c r="BH183" s="364"/>
      <c r="BI183" s="364"/>
      <c r="BJ183" s="364"/>
      <c r="BK183" s="72"/>
      <c r="BL183" s="72"/>
      <c r="BM183" s="72"/>
      <c r="BN183" s="72"/>
      <c r="BO183" s="72"/>
      <c r="BP183" s="72"/>
      <c r="BQ183" s="72"/>
    </row>
    <row r="184" spans="2:69" ht="18" x14ac:dyDescent="0.25">
      <c r="B184" s="567" t="s">
        <v>46</v>
      </c>
      <c r="C184" s="568"/>
      <c r="D184" s="450"/>
      <c r="E184" s="359"/>
      <c r="F184" s="355" t="s">
        <v>114</v>
      </c>
      <c r="G184" s="364"/>
      <c r="H184" s="364"/>
      <c r="I184" s="364"/>
      <c r="J184" s="364"/>
      <c r="K184" s="364"/>
      <c r="L184" s="364"/>
      <c r="M184" s="364"/>
      <c r="N184" s="364"/>
      <c r="O184" s="364"/>
      <c r="P184" s="72"/>
      <c r="Q184" s="72"/>
      <c r="R184" s="72"/>
      <c r="S184" s="72"/>
      <c r="T184" s="72"/>
      <c r="U184" s="72"/>
      <c r="V184" s="72"/>
      <c r="AW184" s="567" t="s">
        <v>46</v>
      </c>
      <c r="AX184" s="568"/>
      <c r="AY184" s="450"/>
      <c r="AZ184" s="359"/>
      <c r="BA184" s="355" t="s">
        <v>114</v>
      </c>
      <c r="BB184" s="364"/>
      <c r="BC184" s="364"/>
      <c r="BD184" s="364"/>
      <c r="BE184" s="364"/>
      <c r="BF184" s="364"/>
      <c r="BG184" s="364"/>
      <c r="BH184" s="364"/>
      <c r="BI184" s="364"/>
      <c r="BJ184" s="364"/>
      <c r="BK184" s="72"/>
      <c r="BL184" s="72"/>
      <c r="BM184" s="72"/>
      <c r="BN184" s="72"/>
      <c r="BO184" s="72"/>
      <c r="BP184" s="72"/>
      <c r="BQ184" s="72"/>
    </row>
    <row r="185" spans="2:69" ht="18" x14ac:dyDescent="0.25">
      <c r="B185" s="567" t="s">
        <v>47</v>
      </c>
      <c r="C185" s="568"/>
      <c r="D185" s="451" t="s">
        <v>334</v>
      </c>
      <c r="E185" s="359" t="s">
        <v>268</v>
      </c>
      <c r="F185" s="355" t="s">
        <v>115</v>
      </c>
      <c r="G185" s="364"/>
      <c r="H185" s="364"/>
      <c r="I185" s="364"/>
      <c r="J185" s="364"/>
      <c r="K185" s="364"/>
      <c r="L185" s="364"/>
      <c r="M185" s="364"/>
      <c r="N185" s="364"/>
      <c r="O185" s="364"/>
      <c r="P185" s="72"/>
      <c r="Q185" s="72"/>
      <c r="R185" s="72"/>
      <c r="S185" s="72"/>
      <c r="T185" s="72"/>
      <c r="U185" s="72"/>
      <c r="V185" s="72"/>
      <c r="AW185" s="567" t="s">
        <v>47</v>
      </c>
      <c r="AX185" s="568"/>
      <c r="AY185" s="451" t="s">
        <v>334</v>
      </c>
      <c r="AZ185" s="359" t="s">
        <v>268</v>
      </c>
      <c r="BA185" s="355" t="s">
        <v>115</v>
      </c>
      <c r="BB185" s="364"/>
      <c r="BC185" s="364"/>
      <c r="BD185" s="364"/>
      <c r="BE185" s="364"/>
      <c r="BF185" s="364"/>
      <c r="BG185" s="364"/>
      <c r="BH185" s="364"/>
      <c r="BI185" s="364"/>
      <c r="BJ185" s="364"/>
      <c r="BK185" s="72"/>
      <c r="BL185" s="72"/>
      <c r="BM185" s="72"/>
      <c r="BN185" s="72"/>
      <c r="BO185" s="72"/>
      <c r="BP185" s="72"/>
      <c r="BQ185" s="72"/>
    </row>
    <row r="186" spans="2:69" ht="18" x14ac:dyDescent="0.25">
      <c r="B186" s="567" t="s">
        <v>48</v>
      </c>
      <c r="C186" s="568"/>
      <c r="D186" s="450">
        <v>5.2</v>
      </c>
      <c r="E186" s="359" t="s">
        <v>290</v>
      </c>
      <c r="F186" s="355" t="s">
        <v>116</v>
      </c>
      <c r="G186" s="364"/>
      <c r="H186" s="364"/>
      <c r="I186" s="364"/>
      <c r="J186" s="364"/>
      <c r="K186" s="364"/>
      <c r="L186" s="364"/>
      <c r="M186" s="364"/>
      <c r="N186" s="364"/>
      <c r="O186" s="364"/>
      <c r="P186" s="72"/>
      <c r="Q186" s="72"/>
      <c r="R186" s="72"/>
      <c r="S186" s="72"/>
      <c r="T186" s="72"/>
      <c r="U186" s="72"/>
      <c r="V186" s="72"/>
      <c r="AW186" s="567" t="s">
        <v>48</v>
      </c>
      <c r="AX186" s="568"/>
      <c r="AY186" s="450">
        <v>5.2</v>
      </c>
      <c r="AZ186" s="359" t="s">
        <v>290</v>
      </c>
      <c r="BA186" s="355" t="s">
        <v>116</v>
      </c>
      <c r="BB186" s="364"/>
      <c r="BC186" s="364"/>
      <c r="BD186" s="364"/>
      <c r="BE186" s="364"/>
      <c r="BF186" s="364"/>
      <c r="BG186" s="364"/>
      <c r="BH186" s="364"/>
      <c r="BI186" s="364"/>
      <c r="BJ186" s="364"/>
      <c r="BK186" s="72"/>
      <c r="BL186" s="72"/>
      <c r="BM186" s="72"/>
      <c r="BN186" s="72"/>
      <c r="BO186" s="72"/>
      <c r="BP186" s="72"/>
      <c r="BQ186" s="72"/>
    </row>
    <row r="187" spans="2:69" ht="18" x14ac:dyDescent="0.25">
      <c r="B187" s="567"/>
      <c r="C187" s="568"/>
      <c r="D187" s="450"/>
      <c r="E187" s="359"/>
      <c r="F187" s="355" t="s">
        <v>103</v>
      </c>
      <c r="G187" s="364"/>
      <c r="H187" s="364"/>
      <c r="I187" s="364"/>
      <c r="J187" s="364"/>
      <c r="K187" s="364"/>
      <c r="L187" s="364"/>
      <c r="M187" s="364"/>
      <c r="N187" s="364"/>
      <c r="O187" s="364"/>
      <c r="P187" s="72"/>
      <c r="Q187" s="72"/>
      <c r="R187" s="72"/>
      <c r="S187" s="72"/>
      <c r="T187" s="72"/>
      <c r="U187" s="72"/>
      <c r="V187" s="72"/>
      <c r="AW187" s="567"/>
      <c r="AX187" s="568"/>
      <c r="AY187" s="450"/>
      <c r="AZ187" s="359"/>
      <c r="BA187" s="355" t="s">
        <v>103</v>
      </c>
      <c r="BB187" s="364"/>
      <c r="BC187" s="364"/>
      <c r="BD187" s="364"/>
      <c r="BE187" s="364"/>
      <c r="BF187" s="364"/>
      <c r="BG187" s="364"/>
      <c r="BH187" s="364"/>
      <c r="BI187" s="364"/>
      <c r="BJ187" s="364"/>
      <c r="BK187" s="72"/>
      <c r="BL187" s="72"/>
      <c r="BM187" s="72"/>
      <c r="BN187" s="72"/>
      <c r="BO187" s="72"/>
      <c r="BP187" s="72"/>
      <c r="BQ187" s="72"/>
    </row>
    <row r="188" spans="2:69" ht="18" x14ac:dyDescent="0.25">
      <c r="B188" s="567"/>
      <c r="C188" s="568"/>
      <c r="D188" s="450"/>
      <c r="E188" s="359"/>
      <c r="F188" s="355" t="s">
        <v>104</v>
      </c>
      <c r="G188" s="364"/>
      <c r="H188" s="364"/>
      <c r="I188" s="364"/>
      <c r="J188" s="364"/>
      <c r="K188" s="364"/>
      <c r="L188" s="364"/>
      <c r="M188" s="364"/>
      <c r="N188" s="364"/>
      <c r="O188" s="364"/>
      <c r="P188" s="72"/>
      <c r="Q188" s="72"/>
      <c r="R188" s="72"/>
      <c r="S188" s="72"/>
      <c r="T188" s="72"/>
      <c r="U188" s="72"/>
      <c r="V188" s="72"/>
      <c r="AW188" s="567"/>
      <c r="AX188" s="568"/>
      <c r="AY188" s="450"/>
      <c r="AZ188" s="359"/>
      <c r="BA188" s="355" t="s">
        <v>104</v>
      </c>
      <c r="BB188" s="364"/>
      <c r="BC188" s="364"/>
      <c r="BD188" s="364"/>
      <c r="BE188" s="364"/>
      <c r="BF188" s="364"/>
      <c r="BG188" s="364"/>
      <c r="BH188" s="364"/>
      <c r="BI188" s="364"/>
      <c r="BJ188" s="364"/>
      <c r="BK188" s="72"/>
      <c r="BL188" s="72"/>
      <c r="BM188" s="72"/>
      <c r="BN188" s="72"/>
      <c r="BO188" s="72"/>
      <c r="BP188" s="72"/>
      <c r="BQ188" s="72"/>
    </row>
    <row r="189" spans="2:69" ht="18" x14ac:dyDescent="0.25">
      <c r="B189" s="567"/>
      <c r="C189" s="568"/>
      <c r="D189" s="450"/>
      <c r="E189" s="359"/>
      <c r="F189" s="355" t="s">
        <v>105</v>
      </c>
      <c r="G189" s="364"/>
      <c r="H189" s="364"/>
      <c r="I189" s="364"/>
      <c r="J189" s="364"/>
      <c r="K189" s="364"/>
      <c r="L189" s="364"/>
      <c r="M189" s="364"/>
      <c r="N189" s="364"/>
      <c r="O189" s="364"/>
      <c r="P189" s="72"/>
      <c r="Q189" s="72"/>
      <c r="R189" s="72"/>
      <c r="S189" s="72"/>
      <c r="T189" s="72"/>
      <c r="U189" s="72"/>
      <c r="V189" s="72"/>
      <c r="AW189" s="567"/>
      <c r="AX189" s="568"/>
      <c r="AY189" s="450"/>
      <c r="AZ189" s="359"/>
      <c r="BA189" s="355" t="s">
        <v>105</v>
      </c>
      <c r="BB189" s="364"/>
      <c r="BC189" s="364"/>
      <c r="BD189" s="364"/>
      <c r="BE189" s="364"/>
      <c r="BF189" s="364"/>
      <c r="BG189" s="364"/>
      <c r="BH189" s="364"/>
      <c r="BI189" s="364"/>
      <c r="BJ189" s="364"/>
      <c r="BK189" s="72"/>
      <c r="BL189" s="72"/>
      <c r="BM189" s="72"/>
      <c r="BN189" s="72"/>
      <c r="BO189" s="72"/>
      <c r="BP189" s="72"/>
      <c r="BQ189" s="72"/>
    </row>
    <row r="190" spans="2:69" ht="18" x14ac:dyDescent="0.25">
      <c r="B190" s="567"/>
      <c r="C190" s="568"/>
      <c r="D190" s="450"/>
      <c r="E190" s="359"/>
      <c r="F190" s="355" t="s">
        <v>106</v>
      </c>
      <c r="G190" s="364"/>
      <c r="H190" s="364"/>
      <c r="I190" s="364"/>
      <c r="J190" s="364"/>
      <c r="K190" s="364"/>
      <c r="L190" s="364"/>
      <c r="M190" s="364"/>
      <c r="N190" s="364"/>
      <c r="O190" s="364"/>
      <c r="P190" s="72"/>
      <c r="Q190" s="72"/>
      <c r="R190" s="72"/>
      <c r="S190" s="72"/>
      <c r="T190" s="72"/>
      <c r="U190" s="72"/>
      <c r="V190" s="72"/>
      <c r="AW190" s="567"/>
      <c r="AX190" s="568"/>
      <c r="AY190" s="450"/>
      <c r="AZ190" s="359"/>
      <c r="BA190" s="355" t="s">
        <v>106</v>
      </c>
      <c r="BB190" s="364"/>
      <c r="BC190" s="364"/>
      <c r="BD190" s="364"/>
      <c r="BE190" s="364"/>
      <c r="BF190" s="364"/>
      <c r="BG190" s="364"/>
      <c r="BH190" s="364"/>
      <c r="BI190" s="364"/>
      <c r="BJ190" s="364"/>
      <c r="BK190" s="72"/>
      <c r="BL190" s="72"/>
      <c r="BM190" s="72"/>
      <c r="BN190" s="72"/>
      <c r="BO190" s="72"/>
      <c r="BP190" s="72"/>
      <c r="BQ190" s="72"/>
    </row>
    <row r="191" spans="2:69" ht="18" x14ac:dyDescent="0.25">
      <c r="B191" s="567"/>
      <c r="C191" s="568"/>
      <c r="D191" s="450"/>
      <c r="E191" s="359"/>
      <c r="F191" s="355" t="s">
        <v>107</v>
      </c>
      <c r="G191" s="364"/>
      <c r="H191" s="364"/>
      <c r="I191" s="364"/>
      <c r="J191" s="364"/>
      <c r="K191" s="364"/>
      <c r="L191" s="364"/>
      <c r="M191" s="364"/>
      <c r="N191" s="364"/>
      <c r="O191" s="364"/>
      <c r="P191" s="72"/>
      <c r="Q191" s="72"/>
      <c r="R191" s="72"/>
      <c r="S191" s="72"/>
      <c r="T191" s="72"/>
      <c r="U191" s="72"/>
      <c r="V191" s="72"/>
      <c r="AW191" s="567"/>
      <c r="AX191" s="568"/>
      <c r="AY191" s="450"/>
      <c r="AZ191" s="359"/>
      <c r="BA191" s="355" t="s">
        <v>107</v>
      </c>
      <c r="BB191" s="364"/>
      <c r="BC191" s="364"/>
      <c r="BD191" s="364"/>
      <c r="BE191" s="364"/>
      <c r="BF191" s="364"/>
      <c r="BG191" s="364"/>
      <c r="BH191" s="364"/>
      <c r="BI191" s="364"/>
      <c r="BJ191" s="364"/>
      <c r="BK191" s="72"/>
      <c r="BL191" s="72"/>
      <c r="BM191" s="72"/>
      <c r="BN191" s="72"/>
      <c r="BO191" s="72"/>
      <c r="BP191" s="72"/>
      <c r="BQ191" s="72"/>
    </row>
    <row r="192" spans="2:69" ht="18.75" thickBot="1" x14ac:dyDescent="0.3">
      <c r="B192" s="569"/>
      <c r="C192" s="570"/>
      <c r="D192" s="514"/>
      <c r="E192" s="512"/>
      <c r="F192" s="514"/>
      <c r="G192" s="514"/>
      <c r="H192" s="514"/>
      <c r="I192" s="514"/>
      <c r="J192" s="514"/>
      <c r="K192" s="514"/>
      <c r="L192" s="514"/>
      <c r="M192" s="514"/>
      <c r="N192" s="514"/>
      <c r="O192" s="514"/>
      <c r="P192" s="514"/>
      <c r="Q192" s="514"/>
      <c r="R192" s="514"/>
      <c r="S192" s="514"/>
      <c r="T192" s="514"/>
      <c r="U192" s="514"/>
      <c r="V192" s="514"/>
      <c r="AW192" s="569"/>
      <c r="AX192" s="570"/>
      <c r="AY192" s="514"/>
      <c r="AZ192" s="512"/>
      <c r="BA192" s="514"/>
      <c r="BB192" s="514"/>
      <c r="BC192" s="514"/>
      <c r="BD192" s="514"/>
      <c r="BE192" s="514"/>
      <c r="BF192" s="514"/>
      <c r="BG192" s="514"/>
      <c r="BH192" s="514"/>
      <c r="BI192" s="514"/>
      <c r="BJ192" s="514"/>
      <c r="BK192" s="514"/>
      <c r="BL192" s="514"/>
      <c r="BM192" s="514"/>
      <c r="BN192" s="514"/>
      <c r="BO192" s="514"/>
      <c r="BP192" s="514"/>
      <c r="BQ192" s="514"/>
    </row>
    <row r="193" spans="2:69" ht="18" x14ac:dyDescent="0.25">
      <c r="B193" s="543"/>
      <c r="C193" s="544"/>
      <c r="D193" s="545"/>
      <c r="E193" s="546"/>
      <c r="F193" s="547"/>
      <c r="G193" s="547"/>
      <c r="H193" s="547"/>
      <c r="I193" s="547"/>
      <c r="J193" s="547"/>
      <c r="K193" s="547"/>
      <c r="L193" s="547"/>
      <c r="M193" s="547"/>
      <c r="N193" s="547"/>
      <c r="O193" s="547"/>
      <c r="P193" s="547"/>
      <c r="Q193" s="547"/>
      <c r="R193" s="547"/>
      <c r="S193" s="547"/>
      <c r="T193" s="547"/>
      <c r="U193" s="547"/>
      <c r="V193" s="547"/>
      <c r="AW193" s="543"/>
      <c r="AX193" s="544"/>
      <c r="AY193" s="545"/>
      <c r="AZ193" s="546"/>
      <c r="BA193" s="547"/>
      <c r="BB193" s="547"/>
      <c r="BC193" s="547"/>
      <c r="BD193" s="547"/>
      <c r="BE193" s="547"/>
      <c r="BF193" s="547"/>
      <c r="BG193" s="547"/>
      <c r="BH193" s="547"/>
      <c r="BI193" s="547"/>
      <c r="BJ193" s="547"/>
      <c r="BK193" s="547"/>
      <c r="BL193" s="547"/>
      <c r="BM193" s="547"/>
      <c r="BN193" s="547"/>
      <c r="BO193" s="547"/>
      <c r="BP193" s="547"/>
      <c r="BQ193" s="547"/>
    </row>
    <row r="194" spans="2:69" ht="19.5" thickBot="1" x14ac:dyDescent="0.3">
      <c r="B194" s="548"/>
      <c r="C194" s="548"/>
      <c r="D194" s="549"/>
      <c r="E194" s="549"/>
      <c r="F194" s="549"/>
      <c r="G194" s="549"/>
      <c r="H194" s="549"/>
      <c r="I194" s="549"/>
      <c r="J194" s="549"/>
      <c r="K194" s="549"/>
      <c r="L194" s="550"/>
      <c r="M194" s="550"/>
      <c r="N194" s="550"/>
      <c r="O194" s="550"/>
      <c r="P194" s="550"/>
      <c r="Q194" s="550"/>
      <c r="R194" s="550"/>
      <c r="S194" s="550"/>
      <c r="T194" s="550"/>
      <c r="U194" s="550"/>
      <c r="V194" s="550"/>
      <c r="AW194" s="548"/>
      <c r="AX194" s="548"/>
      <c r="AY194" s="549"/>
      <c r="AZ194" s="549"/>
      <c r="BA194" s="549"/>
      <c r="BB194" s="549"/>
      <c r="BC194" s="549"/>
      <c r="BD194" s="549"/>
      <c r="BE194" s="549"/>
      <c r="BF194" s="549"/>
      <c r="BG194" s="550"/>
      <c r="BH194" s="550"/>
      <c r="BI194" s="550"/>
      <c r="BJ194" s="550"/>
      <c r="BK194" s="550"/>
      <c r="BL194" s="550"/>
      <c r="BM194" s="550"/>
      <c r="BN194" s="550"/>
      <c r="BO194" s="550"/>
      <c r="BP194" s="550"/>
      <c r="BQ194" s="550"/>
    </row>
    <row r="195" spans="2:69" ht="18.75" x14ac:dyDescent="0.25">
      <c r="B195" s="536"/>
      <c r="C195" s="537"/>
      <c r="D195" s="353"/>
      <c r="E195" s="353"/>
      <c r="F195" s="353"/>
      <c r="G195" s="353"/>
      <c r="H195" s="353"/>
      <c r="I195" s="353"/>
      <c r="J195" s="353"/>
      <c r="K195" s="353"/>
      <c r="L195" s="524"/>
      <c r="M195" s="524"/>
      <c r="N195" s="524"/>
      <c r="O195" s="524"/>
      <c r="P195" s="524"/>
      <c r="Q195" s="524"/>
      <c r="R195" s="524"/>
      <c r="S195" s="524"/>
      <c r="T195" s="524"/>
      <c r="U195" s="524"/>
      <c r="V195" s="524"/>
      <c r="AW195" s="536"/>
      <c r="AX195" s="537"/>
      <c r="AY195" s="353"/>
      <c r="AZ195" s="353"/>
      <c r="BA195" s="353"/>
      <c r="BB195" s="353"/>
      <c r="BC195" s="353"/>
      <c r="BD195" s="353"/>
      <c r="BE195" s="353"/>
      <c r="BF195" s="353"/>
      <c r="BG195" s="524"/>
      <c r="BH195" s="524"/>
      <c r="BI195" s="524"/>
      <c r="BJ195" s="524"/>
      <c r="BK195" s="524"/>
      <c r="BL195" s="524"/>
      <c r="BM195" s="524"/>
      <c r="BN195" s="524"/>
      <c r="BO195" s="524"/>
      <c r="BP195" s="524"/>
      <c r="BQ195" s="524"/>
    </row>
    <row r="196" spans="2:69" ht="20.25" x14ac:dyDescent="0.25">
      <c r="B196" s="1400">
        <v>6</v>
      </c>
      <c r="C196" s="1236" t="s">
        <v>75</v>
      </c>
      <c r="D196" s="452" t="s">
        <v>122</v>
      </c>
      <c r="E196" s="452"/>
      <c r="F196" s="452"/>
      <c r="G196" s="452"/>
      <c r="H196" s="452"/>
      <c r="I196" s="452"/>
      <c r="J196" s="452"/>
      <c r="K196" s="357"/>
      <c r="L196" s="357"/>
      <c r="M196" s="357"/>
      <c r="N196" s="357"/>
      <c r="O196" s="357"/>
      <c r="P196" s="357"/>
      <c r="Q196" s="357"/>
      <c r="R196" s="357"/>
      <c r="S196" s="357"/>
      <c r="T196" s="357"/>
      <c r="U196" s="357"/>
      <c r="V196" s="357"/>
      <c r="AW196" s="1400">
        <v>6</v>
      </c>
      <c r="AX196" s="1236" t="s">
        <v>75</v>
      </c>
      <c r="AY196" s="452" t="s">
        <v>122</v>
      </c>
      <c r="AZ196" s="452"/>
      <c r="BA196" s="452"/>
      <c r="BB196" s="452"/>
      <c r="BC196" s="452"/>
      <c r="BD196" s="452"/>
      <c r="BE196" s="452"/>
      <c r="BF196" s="357"/>
      <c r="BG196" s="357"/>
      <c r="BH196" s="357"/>
      <c r="BI196" s="357"/>
      <c r="BJ196" s="357"/>
      <c r="BK196" s="357"/>
      <c r="BL196" s="357"/>
      <c r="BM196" s="357"/>
      <c r="BN196" s="357"/>
      <c r="BO196" s="357"/>
      <c r="BP196" s="357"/>
      <c r="BQ196" s="357"/>
    </row>
    <row r="197" spans="2:69" ht="18.75" x14ac:dyDescent="0.25">
      <c r="B197" s="1400"/>
      <c r="C197" s="1236"/>
      <c r="D197" s="362"/>
      <c r="E197" s="358"/>
      <c r="F197" s="358"/>
      <c r="G197" s="358"/>
      <c r="H197" s="358"/>
      <c r="I197" s="358"/>
      <c r="J197" s="357"/>
      <c r="K197" s="357"/>
      <c r="L197" s="357"/>
      <c r="M197" s="357"/>
      <c r="N197" s="357"/>
      <c r="O197" s="357"/>
      <c r="P197" s="72"/>
      <c r="Q197" s="72"/>
      <c r="R197" s="72"/>
      <c r="S197" s="72"/>
      <c r="T197" s="72"/>
      <c r="U197" s="72"/>
      <c r="V197" s="72"/>
      <c r="AW197" s="1400"/>
      <c r="AX197" s="1236"/>
      <c r="AY197" s="362"/>
      <c r="AZ197" s="358"/>
      <c r="BA197" s="358"/>
      <c r="BB197" s="358"/>
      <c r="BC197" s="358"/>
      <c r="BD197" s="358"/>
      <c r="BE197" s="357"/>
      <c r="BF197" s="357"/>
      <c r="BG197" s="357"/>
      <c r="BH197" s="357"/>
      <c r="BI197" s="357"/>
      <c r="BJ197" s="357"/>
      <c r="BK197" s="72"/>
      <c r="BL197" s="72"/>
      <c r="BM197" s="72"/>
      <c r="BN197" s="72"/>
      <c r="BO197" s="72"/>
      <c r="BP197" s="72"/>
      <c r="BQ197" s="72"/>
    </row>
    <row r="198" spans="2:69" ht="18" x14ac:dyDescent="0.25">
      <c r="B198" s="31" t="s">
        <v>161</v>
      </c>
      <c r="C198" s="538"/>
      <c r="D198" s="451" t="s">
        <v>327</v>
      </c>
      <c r="E198" s="359"/>
      <c r="F198" s="355" t="s">
        <v>129</v>
      </c>
      <c r="G198" s="364"/>
      <c r="H198" s="364"/>
      <c r="I198" s="364"/>
      <c r="J198" s="364"/>
      <c r="K198" s="364"/>
      <c r="L198" s="364"/>
      <c r="M198" s="364"/>
      <c r="N198" s="364"/>
      <c r="O198" s="364"/>
      <c r="P198" s="72"/>
      <c r="Q198" s="72"/>
      <c r="R198" s="72"/>
      <c r="S198" s="72"/>
      <c r="T198" s="72"/>
      <c r="U198" s="72"/>
      <c r="V198" s="72"/>
      <c r="AW198" s="31" t="s">
        <v>161</v>
      </c>
      <c r="AX198" s="538"/>
      <c r="AY198" s="451" t="s">
        <v>327</v>
      </c>
      <c r="AZ198" s="359"/>
      <c r="BA198" s="355" t="s">
        <v>129</v>
      </c>
      <c r="BB198" s="364"/>
      <c r="BC198" s="364"/>
      <c r="BD198" s="364"/>
      <c r="BE198" s="364"/>
      <c r="BF198" s="364"/>
      <c r="BG198" s="364"/>
      <c r="BH198" s="364"/>
      <c r="BI198" s="364"/>
      <c r="BJ198" s="364"/>
      <c r="BK198" s="72"/>
      <c r="BL198" s="72"/>
      <c r="BM198" s="72"/>
      <c r="BN198" s="72"/>
      <c r="BO198" s="72"/>
      <c r="BP198" s="72"/>
      <c r="BQ198" s="72"/>
    </row>
    <row r="199" spans="2:69" ht="18" x14ac:dyDescent="0.25">
      <c r="B199" s="571" t="s">
        <v>123</v>
      </c>
      <c r="C199" s="572"/>
      <c r="D199" s="451"/>
      <c r="E199" s="359"/>
      <c r="F199" s="355" t="s">
        <v>130</v>
      </c>
      <c r="G199" s="364"/>
      <c r="H199" s="364"/>
      <c r="I199" s="364"/>
      <c r="J199" s="364"/>
      <c r="K199" s="364"/>
      <c r="L199" s="364"/>
      <c r="M199" s="364"/>
      <c r="N199" s="364"/>
      <c r="O199" s="364"/>
      <c r="P199" s="72"/>
      <c r="Q199" s="72"/>
      <c r="R199" s="72"/>
      <c r="S199" s="72"/>
      <c r="T199" s="72"/>
      <c r="U199" s="72"/>
      <c r="V199" s="72"/>
      <c r="AW199" s="571" t="s">
        <v>123</v>
      </c>
      <c r="AX199" s="572"/>
      <c r="AY199" s="451"/>
      <c r="AZ199" s="359"/>
      <c r="BA199" s="355" t="s">
        <v>130</v>
      </c>
      <c r="BB199" s="364"/>
      <c r="BC199" s="364"/>
      <c r="BD199" s="364"/>
      <c r="BE199" s="364"/>
      <c r="BF199" s="364"/>
      <c r="BG199" s="364"/>
      <c r="BH199" s="364"/>
      <c r="BI199" s="364"/>
      <c r="BJ199" s="364"/>
      <c r="BK199" s="72"/>
      <c r="BL199" s="72"/>
      <c r="BM199" s="72"/>
      <c r="BN199" s="72"/>
      <c r="BO199" s="72"/>
      <c r="BP199" s="72"/>
      <c r="BQ199" s="72"/>
    </row>
    <row r="200" spans="2:69" ht="18" x14ac:dyDescent="0.25">
      <c r="B200" s="573" t="s">
        <v>126</v>
      </c>
      <c r="C200" s="572"/>
      <c r="D200" s="451" t="s">
        <v>333</v>
      </c>
      <c r="E200" s="359" t="s">
        <v>186</v>
      </c>
      <c r="F200" s="355" t="s">
        <v>131</v>
      </c>
      <c r="G200" s="364"/>
      <c r="H200" s="364"/>
      <c r="I200" s="364"/>
      <c r="J200" s="364"/>
      <c r="K200" s="364"/>
      <c r="L200" s="364"/>
      <c r="M200" s="364"/>
      <c r="N200" s="364"/>
      <c r="O200" s="364"/>
      <c r="P200" s="72"/>
      <c r="Q200" s="72"/>
      <c r="R200" s="72"/>
      <c r="S200" s="72"/>
      <c r="T200" s="72"/>
      <c r="U200" s="72"/>
      <c r="V200" s="72"/>
      <c r="AW200" s="573" t="s">
        <v>126</v>
      </c>
      <c r="AX200" s="572"/>
      <c r="AY200" s="451" t="s">
        <v>333</v>
      </c>
      <c r="AZ200" s="359" t="s">
        <v>186</v>
      </c>
      <c r="BA200" s="355" t="s">
        <v>131</v>
      </c>
      <c r="BB200" s="364"/>
      <c r="BC200" s="364"/>
      <c r="BD200" s="364"/>
      <c r="BE200" s="364"/>
      <c r="BF200" s="364"/>
      <c r="BG200" s="364"/>
      <c r="BH200" s="364"/>
      <c r="BI200" s="364"/>
      <c r="BJ200" s="364"/>
      <c r="BK200" s="72"/>
      <c r="BL200" s="72"/>
      <c r="BM200" s="72"/>
      <c r="BN200" s="72"/>
      <c r="BO200" s="72"/>
      <c r="BP200" s="72"/>
      <c r="BQ200" s="72"/>
    </row>
    <row r="201" spans="2:69" ht="18" x14ac:dyDescent="0.25">
      <c r="B201" s="573" t="s">
        <v>125</v>
      </c>
      <c r="C201" s="572"/>
      <c r="D201" s="451"/>
      <c r="E201" s="359"/>
      <c r="F201" s="355" t="s">
        <v>132</v>
      </c>
      <c r="G201" s="364"/>
      <c r="H201" s="364"/>
      <c r="I201" s="364"/>
      <c r="J201" s="364"/>
      <c r="K201" s="364"/>
      <c r="L201" s="364"/>
      <c r="M201" s="364"/>
      <c r="N201" s="364"/>
      <c r="O201" s="364"/>
      <c r="P201" s="72"/>
      <c r="Q201" s="72"/>
      <c r="R201" s="72"/>
      <c r="S201" s="72"/>
      <c r="T201" s="72"/>
      <c r="U201" s="72"/>
      <c r="V201" s="72"/>
      <c r="AW201" s="573" t="s">
        <v>125</v>
      </c>
      <c r="AX201" s="572"/>
      <c r="AY201" s="451"/>
      <c r="AZ201" s="359"/>
      <c r="BA201" s="355" t="s">
        <v>132</v>
      </c>
      <c r="BB201" s="364"/>
      <c r="BC201" s="364"/>
      <c r="BD201" s="364"/>
      <c r="BE201" s="364"/>
      <c r="BF201" s="364"/>
      <c r="BG201" s="364"/>
      <c r="BH201" s="364"/>
      <c r="BI201" s="364"/>
      <c r="BJ201" s="364"/>
      <c r="BK201" s="72"/>
      <c r="BL201" s="72"/>
      <c r="BM201" s="72"/>
      <c r="BN201" s="72"/>
      <c r="BO201" s="72"/>
      <c r="BP201" s="72"/>
      <c r="BQ201" s="72"/>
    </row>
    <row r="202" spans="2:69" ht="18" x14ac:dyDescent="0.25">
      <c r="B202" s="573" t="s">
        <v>124</v>
      </c>
      <c r="C202" s="572"/>
      <c r="D202" s="451"/>
      <c r="E202" s="359" t="s">
        <v>187</v>
      </c>
      <c r="F202" s="355" t="s">
        <v>135</v>
      </c>
      <c r="G202" s="364"/>
      <c r="H202" s="364"/>
      <c r="I202" s="364"/>
      <c r="J202" s="364"/>
      <c r="K202" s="364"/>
      <c r="L202" s="364"/>
      <c r="M202" s="364"/>
      <c r="N202" s="364"/>
      <c r="O202" s="364"/>
      <c r="P202" s="72"/>
      <c r="Q202" s="72"/>
      <c r="R202" s="72"/>
      <c r="S202" s="72"/>
      <c r="T202" s="72"/>
      <c r="U202" s="72"/>
      <c r="V202" s="72"/>
      <c r="AW202" s="573" t="s">
        <v>124</v>
      </c>
      <c r="AX202" s="572"/>
      <c r="AY202" s="451"/>
      <c r="AZ202" s="359" t="s">
        <v>187</v>
      </c>
      <c r="BA202" s="355" t="s">
        <v>135</v>
      </c>
      <c r="BB202" s="364"/>
      <c r="BC202" s="364"/>
      <c r="BD202" s="364"/>
      <c r="BE202" s="364"/>
      <c r="BF202" s="364"/>
      <c r="BG202" s="364"/>
      <c r="BH202" s="364"/>
      <c r="BI202" s="364"/>
      <c r="BJ202" s="364"/>
      <c r="BK202" s="72"/>
      <c r="BL202" s="72"/>
      <c r="BM202" s="72"/>
      <c r="BN202" s="72"/>
      <c r="BO202" s="72"/>
      <c r="BP202" s="72"/>
      <c r="BQ202" s="72"/>
    </row>
    <row r="203" spans="2:69" ht="18" x14ac:dyDescent="0.25">
      <c r="B203" s="573" t="s">
        <v>66</v>
      </c>
      <c r="C203" s="572"/>
      <c r="D203" s="451"/>
      <c r="E203" s="359" t="s">
        <v>187</v>
      </c>
      <c r="F203" s="355" t="s">
        <v>136</v>
      </c>
      <c r="G203" s="364"/>
      <c r="H203" s="364"/>
      <c r="I203" s="364"/>
      <c r="J203" s="364"/>
      <c r="K203" s="364"/>
      <c r="L203" s="364"/>
      <c r="M203" s="364"/>
      <c r="N203" s="364"/>
      <c r="O203" s="364"/>
      <c r="P203" s="72"/>
      <c r="Q203" s="72"/>
      <c r="R203" s="72"/>
      <c r="S203" s="72"/>
      <c r="T203" s="72"/>
      <c r="U203" s="72"/>
      <c r="V203" s="72"/>
      <c r="AW203" s="573" t="s">
        <v>66</v>
      </c>
      <c r="AX203" s="572"/>
      <c r="AY203" s="451"/>
      <c r="AZ203" s="359" t="s">
        <v>187</v>
      </c>
      <c r="BA203" s="355" t="s">
        <v>136</v>
      </c>
      <c r="BB203" s="364"/>
      <c r="BC203" s="364"/>
      <c r="BD203" s="364"/>
      <c r="BE203" s="364"/>
      <c r="BF203" s="364"/>
      <c r="BG203" s="364"/>
      <c r="BH203" s="364"/>
      <c r="BI203" s="364"/>
      <c r="BJ203" s="364"/>
      <c r="BK203" s="72"/>
      <c r="BL203" s="72"/>
      <c r="BM203" s="72"/>
      <c r="BN203" s="72"/>
      <c r="BO203" s="72"/>
      <c r="BP203" s="72"/>
      <c r="BQ203" s="72"/>
    </row>
    <row r="204" spans="2:69" ht="18" x14ac:dyDescent="0.25">
      <c r="B204" s="573" t="s">
        <v>127</v>
      </c>
      <c r="C204" s="572"/>
      <c r="D204" s="451"/>
      <c r="E204" s="359"/>
      <c r="F204" s="355" t="s">
        <v>137</v>
      </c>
      <c r="G204" s="364"/>
      <c r="H204" s="364"/>
      <c r="I204" s="364"/>
      <c r="J204" s="364"/>
      <c r="K204" s="364"/>
      <c r="L204" s="364"/>
      <c r="M204" s="364"/>
      <c r="N204" s="364"/>
      <c r="O204" s="364"/>
      <c r="P204" s="72"/>
      <c r="Q204" s="72"/>
      <c r="R204" s="72"/>
      <c r="S204" s="72"/>
      <c r="T204" s="72"/>
      <c r="U204" s="72"/>
      <c r="V204" s="72"/>
      <c r="AW204" s="573" t="s">
        <v>127</v>
      </c>
      <c r="AX204" s="572"/>
      <c r="AY204" s="451"/>
      <c r="AZ204" s="359"/>
      <c r="BA204" s="355" t="s">
        <v>137</v>
      </c>
      <c r="BB204" s="364"/>
      <c r="BC204" s="364"/>
      <c r="BD204" s="364"/>
      <c r="BE204" s="364"/>
      <c r="BF204" s="364"/>
      <c r="BG204" s="364"/>
      <c r="BH204" s="364"/>
      <c r="BI204" s="364"/>
      <c r="BJ204" s="364"/>
      <c r="BK204" s="72"/>
      <c r="BL204" s="72"/>
      <c r="BM204" s="72"/>
      <c r="BN204" s="72"/>
      <c r="BO204" s="72"/>
      <c r="BP204" s="72"/>
      <c r="BQ204" s="72"/>
    </row>
    <row r="205" spans="2:69" ht="18" x14ac:dyDescent="0.25">
      <c r="B205" s="573" t="s">
        <v>128</v>
      </c>
      <c r="C205" s="572"/>
      <c r="D205" s="451" t="s">
        <v>329</v>
      </c>
      <c r="E205" s="359"/>
      <c r="F205" s="355" t="s">
        <v>133</v>
      </c>
      <c r="G205" s="364"/>
      <c r="H205" s="364"/>
      <c r="I205" s="364"/>
      <c r="J205" s="364"/>
      <c r="K205" s="364"/>
      <c r="L205" s="364"/>
      <c r="M205" s="364"/>
      <c r="N205" s="364"/>
      <c r="O205" s="364"/>
      <c r="P205" s="72"/>
      <c r="Q205" s="72"/>
      <c r="R205" s="72"/>
      <c r="S205" s="72"/>
      <c r="T205" s="72"/>
      <c r="U205" s="72"/>
      <c r="V205" s="72"/>
      <c r="AW205" s="573" t="s">
        <v>128</v>
      </c>
      <c r="AX205" s="572"/>
      <c r="AY205" s="451" t="s">
        <v>329</v>
      </c>
      <c r="AZ205" s="359"/>
      <c r="BA205" s="355" t="s">
        <v>133</v>
      </c>
      <c r="BB205" s="364"/>
      <c r="BC205" s="364"/>
      <c r="BD205" s="364"/>
      <c r="BE205" s="364"/>
      <c r="BF205" s="364"/>
      <c r="BG205" s="364"/>
      <c r="BH205" s="364"/>
      <c r="BI205" s="364"/>
      <c r="BJ205" s="364"/>
      <c r="BK205" s="72"/>
      <c r="BL205" s="72"/>
      <c r="BM205" s="72"/>
      <c r="BN205" s="72"/>
      <c r="BO205" s="72"/>
      <c r="BP205" s="72"/>
      <c r="BQ205" s="72"/>
    </row>
    <row r="206" spans="2:69" ht="18" x14ac:dyDescent="0.25">
      <c r="B206" s="573"/>
      <c r="C206" s="572"/>
      <c r="D206" s="451" t="s">
        <v>330</v>
      </c>
      <c r="E206" s="359" t="s">
        <v>268</v>
      </c>
      <c r="F206" s="355" t="s">
        <v>134</v>
      </c>
      <c r="G206" s="364"/>
      <c r="H206" s="364"/>
      <c r="I206" s="364"/>
      <c r="J206" s="364"/>
      <c r="K206" s="364"/>
      <c r="L206" s="364"/>
      <c r="M206" s="364"/>
      <c r="N206" s="364"/>
      <c r="O206" s="364"/>
      <c r="P206" s="72"/>
      <c r="Q206" s="72"/>
      <c r="R206" s="72"/>
      <c r="S206" s="72"/>
      <c r="T206" s="72"/>
      <c r="U206" s="72"/>
      <c r="V206" s="72"/>
      <c r="AW206" s="573"/>
      <c r="AX206" s="572"/>
      <c r="AY206" s="451" t="s">
        <v>330</v>
      </c>
      <c r="AZ206" s="359" t="s">
        <v>268</v>
      </c>
      <c r="BA206" s="355" t="s">
        <v>134</v>
      </c>
      <c r="BB206" s="364"/>
      <c r="BC206" s="364"/>
      <c r="BD206" s="364"/>
      <c r="BE206" s="364"/>
      <c r="BF206" s="364"/>
      <c r="BG206" s="364"/>
      <c r="BH206" s="364"/>
      <c r="BI206" s="364"/>
      <c r="BJ206" s="364"/>
      <c r="BK206" s="72"/>
      <c r="BL206" s="72"/>
      <c r="BM206" s="72"/>
      <c r="BN206" s="72"/>
      <c r="BO206" s="72"/>
      <c r="BP206" s="72"/>
      <c r="BQ206" s="72"/>
    </row>
    <row r="207" spans="2:69" ht="18" x14ac:dyDescent="0.25">
      <c r="B207" s="573"/>
      <c r="C207" s="572"/>
      <c r="D207" s="451" t="s">
        <v>334</v>
      </c>
      <c r="E207" s="359"/>
      <c r="F207" s="355" t="s">
        <v>348</v>
      </c>
      <c r="G207" s="364"/>
      <c r="H207" s="364"/>
      <c r="I207" s="364"/>
      <c r="J207" s="364"/>
      <c r="K207" s="364"/>
      <c r="L207" s="364"/>
      <c r="M207" s="364"/>
      <c r="N207" s="364"/>
      <c r="O207" s="364"/>
      <c r="P207" s="72"/>
      <c r="Q207" s="72"/>
      <c r="R207" s="72"/>
      <c r="S207" s="72"/>
      <c r="T207" s="72"/>
      <c r="U207" s="72"/>
      <c r="V207" s="72"/>
      <c r="AW207" s="573"/>
      <c r="AX207" s="572"/>
      <c r="AY207" s="451" t="s">
        <v>334</v>
      </c>
      <c r="AZ207" s="359"/>
      <c r="BA207" s="355" t="s">
        <v>348</v>
      </c>
      <c r="BB207" s="364"/>
      <c r="BC207" s="364"/>
      <c r="BD207" s="364"/>
      <c r="BE207" s="364"/>
      <c r="BF207" s="364"/>
      <c r="BG207" s="364"/>
      <c r="BH207" s="364"/>
      <c r="BI207" s="364"/>
      <c r="BJ207" s="364"/>
      <c r="BK207" s="72"/>
      <c r="BL207" s="72"/>
      <c r="BM207" s="72"/>
      <c r="BN207" s="72"/>
      <c r="BO207" s="72"/>
      <c r="BP207" s="72"/>
      <c r="BQ207" s="72"/>
    </row>
    <row r="208" spans="2:69" ht="18" x14ac:dyDescent="0.25">
      <c r="B208" s="573"/>
      <c r="C208" s="572"/>
      <c r="D208" s="450">
        <v>5.2</v>
      </c>
      <c r="E208" s="359"/>
      <c r="F208" s="355" t="s">
        <v>138</v>
      </c>
      <c r="G208" s="364"/>
      <c r="H208" s="364"/>
      <c r="I208" s="364"/>
      <c r="J208" s="364"/>
      <c r="K208" s="364"/>
      <c r="L208" s="364"/>
      <c r="M208" s="364"/>
      <c r="N208" s="364"/>
      <c r="O208" s="364"/>
      <c r="P208" s="72"/>
      <c r="Q208" s="72"/>
      <c r="R208" s="72"/>
      <c r="S208" s="72"/>
      <c r="T208" s="72"/>
      <c r="U208" s="72"/>
      <c r="V208" s="72"/>
      <c r="AW208" s="573"/>
      <c r="AX208" s="572"/>
      <c r="AY208" s="450">
        <v>5.2</v>
      </c>
      <c r="AZ208" s="359"/>
      <c r="BA208" s="355" t="s">
        <v>138</v>
      </c>
      <c r="BB208" s="364"/>
      <c r="BC208" s="364"/>
      <c r="BD208" s="364"/>
      <c r="BE208" s="364"/>
      <c r="BF208" s="364"/>
      <c r="BG208" s="364"/>
      <c r="BH208" s="364"/>
      <c r="BI208" s="364"/>
      <c r="BJ208" s="364"/>
      <c r="BK208" s="72"/>
      <c r="BL208" s="72"/>
      <c r="BM208" s="72"/>
      <c r="BN208" s="72"/>
      <c r="BO208" s="72"/>
      <c r="BP208" s="72"/>
      <c r="BQ208" s="72"/>
    </row>
    <row r="209" spans="2:69" ht="18" x14ac:dyDescent="0.25">
      <c r="B209" s="573"/>
      <c r="C209" s="572"/>
      <c r="D209" s="450">
        <v>5.3</v>
      </c>
      <c r="E209" s="359" t="s">
        <v>290</v>
      </c>
      <c r="F209" s="355" t="s">
        <v>139</v>
      </c>
      <c r="G209" s="364"/>
      <c r="H209" s="364"/>
      <c r="I209" s="364"/>
      <c r="J209" s="364"/>
      <c r="K209" s="364"/>
      <c r="L209" s="364"/>
      <c r="M209" s="364"/>
      <c r="N209" s="364"/>
      <c r="O209" s="364"/>
      <c r="P209" s="72"/>
      <c r="Q209" s="72"/>
      <c r="R209" s="72"/>
      <c r="S209" s="72"/>
      <c r="T209" s="72"/>
      <c r="U209" s="72"/>
      <c r="V209" s="72"/>
      <c r="AW209" s="573"/>
      <c r="AX209" s="572"/>
      <c r="AY209" s="450">
        <v>5.3</v>
      </c>
      <c r="AZ209" s="359" t="s">
        <v>290</v>
      </c>
      <c r="BA209" s="355" t="s">
        <v>139</v>
      </c>
      <c r="BB209" s="364"/>
      <c r="BC209" s="364"/>
      <c r="BD209" s="364"/>
      <c r="BE209" s="364"/>
      <c r="BF209" s="364"/>
      <c r="BG209" s="364"/>
      <c r="BH209" s="364"/>
      <c r="BI209" s="364"/>
      <c r="BJ209" s="364"/>
      <c r="BK209" s="72"/>
      <c r="BL209" s="72"/>
      <c r="BM209" s="72"/>
      <c r="BN209" s="72"/>
      <c r="BO209" s="72"/>
      <c r="BP209" s="72"/>
      <c r="BQ209" s="72"/>
    </row>
    <row r="210" spans="2:69" ht="18" x14ac:dyDescent="0.25">
      <c r="B210" s="573"/>
      <c r="C210" s="572"/>
      <c r="D210" s="451"/>
      <c r="E210" s="359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AW210" s="573"/>
      <c r="AX210" s="572"/>
      <c r="AY210" s="451"/>
      <c r="AZ210" s="359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  <c r="BP210" s="72"/>
      <c r="BQ210" s="72"/>
    </row>
    <row r="211" spans="2:69" ht="18.75" thickBot="1" x14ac:dyDescent="0.3">
      <c r="B211" s="574"/>
      <c r="C211" s="575"/>
      <c r="D211" s="539"/>
      <c r="E211" s="512"/>
      <c r="F211" s="514"/>
      <c r="G211" s="514"/>
      <c r="H211" s="514"/>
      <c r="I211" s="514"/>
      <c r="J211" s="514"/>
      <c r="K211" s="514"/>
      <c r="L211" s="514"/>
      <c r="M211" s="514"/>
      <c r="N211" s="514"/>
      <c r="O211" s="514"/>
      <c r="P211" s="514"/>
      <c r="Q211" s="514"/>
      <c r="R211" s="514"/>
      <c r="S211" s="514"/>
      <c r="T211" s="514"/>
      <c r="U211" s="514"/>
      <c r="V211" s="514"/>
      <c r="AW211" s="574"/>
      <c r="AX211" s="575"/>
      <c r="AY211" s="539"/>
      <c r="AZ211" s="512"/>
      <c r="BA211" s="514"/>
      <c r="BB211" s="514"/>
      <c r="BC211" s="514"/>
      <c r="BD211" s="514"/>
      <c r="BE211" s="514"/>
      <c r="BF211" s="514"/>
      <c r="BG211" s="514"/>
      <c r="BH211" s="514"/>
      <c r="BI211" s="514"/>
      <c r="BJ211" s="514"/>
      <c r="BK211" s="514"/>
      <c r="BL211" s="514"/>
      <c r="BM211" s="514"/>
      <c r="BN211" s="514"/>
      <c r="BO211" s="514"/>
      <c r="BP211" s="514"/>
      <c r="BQ211" s="514"/>
    </row>
    <row r="212" spans="2:69" ht="18" x14ac:dyDescent="0.25">
      <c r="B212" s="543"/>
      <c r="C212" s="544"/>
      <c r="D212" s="545"/>
      <c r="E212" s="546"/>
      <c r="F212" s="547"/>
      <c r="G212" s="547"/>
      <c r="H212" s="547"/>
      <c r="I212" s="547"/>
      <c r="J212" s="547"/>
      <c r="K212" s="547"/>
      <c r="L212" s="547"/>
      <c r="M212" s="547"/>
      <c r="N212" s="547"/>
      <c r="O212" s="547"/>
      <c r="P212" s="547"/>
      <c r="Q212" s="547"/>
      <c r="R212" s="547"/>
      <c r="S212" s="547"/>
      <c r="T212" s="547"/>
      <c r="U212" s="547"/>
      <c r="V212" s="547"/>
      <c r="AW212" s="543"/>
      <c r="AX212" s="544"/>
      <c r="AY212" s="545"/>
      <c r="AZ212" s="546"/>
      <c r="BA212" s="547"/>
      <c r="BB212" s="547"/>
      <c r="BC212" s="547"/>
      <c r="BD212" s="547"/>
      <c r="BE212" s="547"/>
      <c r="BF212" s="547"/>
      <c r="BG212" s="547"/>
      <c r="BH212" s="547"/>
      <c r="BI212" s="547"/>
      <c r="BJ212" s="547"/>
      <c r="BK212" s="547"/>
      <c r="BL212" s="547"/>
      <c r="BM212" s="547"/>
      <c r="BN212" s="547"/>
      <c r="BO212" s="547"/>
      <c r="BP212" s="547"/>
      <c r="BQ212" s="547"/>
    </row>
    <row r="213" spans="2:69" ht="19.5" thickBot="1" x14ac:dyDescent="0.3">
      <c r="B213" s="548"/>
      <c r="C213" s="548"/>
      <c r="D213" s="549"/>
      <c r="E213" s="549"/>
      <c r="F213" s="549"/>
      <c r="G213" s="549"/>
      <c r="H213" s="549"/>
      <c r="I213" s="549"/>
      <c r="J213" s="549"/>
      <c r="K213" s="549"/>
      <c r="L213" s="550"/>
      <c r="M213" s="550"/>
      <c r="N213" s="550"/>
      <c r="O213" s="550"/>
      <c r="P213" s="550"/>
      <c r="Q213" s="550"/>
      <c r="R213" s="550"/>
      <c r="S213" s="550"/>
      <c r="T213" s="550"/>
      <c r="U213" s="550"/>
      <c r="V213" s="550"/>
      <c r="AW213" s="548"/>
      <c r="AX213" s="548"/>
      <c r="AY213" s="549"/>
      <c r="AZ213" s="549"/>
      <c r="BA213" s="549"/>
      <c r="BB213" s="549"/>
      <c r="BC213" s="549"/>
      <c r="BD213" s="549"/>
      <c r="BE213" s="549"/>
      <c r="BF213" s="549"/>
      <c r="BG213" s="550"/>
      <c r="BH213" s="550"/>
      <c r="BI213" s="550"/>
      <c r="BJ213" s="550"/>
      <c r="BK213" s="550"/>
      <c r="BL213" s="550"/>
      <c r="BM213" s="550"/>
      <c r="BN213" s="550"/>
      <c r="BO213" s="550"/>
      <c r="BP213" s="550"/>
      <c r="BQ213" s="550"/>
    </row>
    <row r="214" spans="2:69" ht="18.75" x14ac:dyDescent="0.25">
      <c r="B214" s="540"/>
      <c r="C214" s="541"/>
      <c r="D214" s="353"/>
      <c r="E214" s="353"/>
      <c r="F214" s="353"/>
      <c r="G214" s="353"/>
      <c r="H214" s="353"/>
      <c r="I214" s="353"/>
      <c r="J214" s="353"/>
      <c r="K214" s="353"/>
      <c r="L214" s="524"/>
      <c r="M214" s="524"/>
      <c r="N214" s="524"/>
      <c r="O214" s="524"/>
      <c r="P214" s="524"/>
      <c r="Q214" s="524"/>
      <c r="R214" s="524"/>
      <c r="S214" s="524"/>
      <c r="T214" s="524"/>
      <c r="U214" s="524"/>
      <c r="V214" s="524"/>
      <c r="AW214" s="540"/>
      <c r="AX214" s="541"/>
      <c r="AY214" s="353"/>
      <c r="AZ214" s="353"/>
      <c r="BA214" s="353"/>
      <c r="BB214" s="353"/>
      <c r="BC214" s="353"/>
      <c r="BD214" s="353"/>
      <c r="BE214" s="353"/>
      <c r="BF214" s="353"/>
      <c r="BG214" s="524"/>
      <c r="BH214" s="524"/>
      <c r="BI214" s="524"/>
      <c r="BJ214" s="524"/>
      <c r="BK214" s="524"/>
      <c r="BL214" s="524"/>
      <c r="BM214" s="524"/>
      <c r="BN214" s="524"/>
      <c r="BO214" s="524"/>
      <c r="BP214" s="524"/>
      <c r="BQ214" s="524"/>
    </row>
    <row r="215" spans="2:69" ht="20.25" x14ac:dyDescent="0.25">
      <c r="B215" s="1400">
        <v>6</v>
      </c>
      <c r="C215" s="1240" t="s">
        <v>75</v>
      </c>
      <c r="D215" s="452" t="s">
        <v>140</v>
      </c>
      <c r="E215" s="452"/>
      <c r="F215" s="452"/>
      <c r="G215" s="452"/>
      <c r="H215" s="452"/>
      <c r="I215" s="452"/>
      <c r="J215" s="452"/>
      <c r="K215" s="357"/>
      <c r="L215" s="357"/>
      <c r="M215" s="357"/>
      <c r="N215" s="357"/>
      <c r="O215" s="357"/>
      <c r="P215" s="357"/>
      <c r="Q215" s="357"/>
      <c r="R215" s="357"/>
      <c r="S215" s="357"/>
      <c r="T215" s="357"/>
      <c r="U215" s="357"/>
      <c r="V215" s="357"/>
      <c r="AW215" s="1400">
        <v>6</v>
      </c>
      <c r="AX215" s="1240" t="s">
        <v>75</v>
      </c>
      <c r="AY215" s="452" t="s">
        <v>140</v>
      </c>
      <c r="AZ215" s="452"/>
      <c r="BA215" s="452"/>
      <c r="BB215" s="452"/>
      <c r="BC215" s="452"/>
      <c r="BD215" s="452"/>
      <c r="BE215" s="452"/>
      <c r="BF215" s="357"/>
      <c r="BG215" s="357"/>
      <c r="BH215" s="357"/>
      <c r="BI215" s="357"/>
      <c r="BJ215" s="357"/>
      <c r="BK215" s="357"/>
      <c r="BL215" s="357"/>
      <c r="BM215" s="357"/>
      <c r="BN215" s="357"/>
      <c r="BO215" s="357"/>
      <c r="BP215" s="357"/>
      <c r="BQ215" s="357"/>
    </row>
    <row r="216" spans="2:69" ht="18.75" x14ac:dyDescent="0.25">
      <c r="B216" s="1400"/>
      <c r="C216" s="1240"/>
      <c r="D216" s="362"/>
      <c r="E216" s="358"/>
      <c r="F216" s="358"/>
      <c r="G216" s="358"/>
      <c r="H216" s="358"/>
      <c r="I216" s="358"/>
      <c r="J216" s="357"/>
      <c r="K216" s="357"/>
      <c r="L216" s="357"/>
      <c r="M216" s="357"/>
      <c r="N216" s="357"/>
      <c r="O216" s="357"/>
      <c r="P216" s="72"/>
      <c r="Q216" s="72"/>
      <c r="R216" s="72"/>
      <c r="S216" s="72"/>
      <c r="T216" s="72"/>
      <c r="U216" s="72"/>
      <c r="V216" s="72"/>
      <c r="AW216" s="1400"/>
      <c r="AX216" s="1240"/>
      <c r="AY216" s="362"/>
      <c r="AZ216" s="358"/>
      <c r="BA216" s="358"/>
      <c r="BB216" s="358"/>
      <c r="BC216" s="358"/>
      <c r="BD216" s="358"/>
      <c r="BE216" s="357"/>
      <c r="BF216" s="357"/>
      <c r="BG216" s="357"/>
      <c r="BH216" s="357"/>
      <c r="BI216" s="357"/>
      <c r="BJ216" s="357"/>
      <c r="BK216" s="72"/>
      <c r="BL216" s="72"/>
      <c r="BM216" s="72"/>
      <c r="BN216" s="72"/>
      <c r="BO216" s="72"/>
      <c r="BP216" s="72"/>
      <c r="BQ216" s="72"/>
    </row>
    <row r="217" spans="2:69" ht="18" x14ac:dyDescent="0.25">
      <c r="B217" s="266" t="s">
        <v>161</v>
      </c>
      <c r="C217" s="542"/>
      <c r="D217" s="451" t="s">
        <v>327</v>
      </c>
      <c r="E217" s="359" t="s">
        <v>186</v>
      </c>
      <c r="F217" s="355" t="s">
        <v>147</v>
      </c>
      <c r="G217" s="364"/>
      <c r="H217" s="364"/>
      <c r="I217" s="364"/>
      <c r="J217" s="364"/>
      <c r="K217" s="364"/>
      <c r="L217" s="364"/>
      <c r="M217" s="364"/>
      <c r="N217" s="364"/>
      <c r="O217" s="364"/>
      <c r="P217" s="72"/>
      <c r="Q217" s="72"/>
      <c r="R217" s="72"/>
      <c r="S217" s="72"/>
      <c r="T217" s="72"/>
      <c r="U217" s="72"/>
      <c r="V217" s="72"/>
      <c r="AW217" s="266" t="s">
        <v>161</v>
      </c>
      <c r="AX217" s="542"/>
      <c r="AY217" s="451" t="s">
        <v>327</v>
      </c>
      <c r="AZ217" s="359" t="s">
        <v>186</v>
      </c>
      <c r="BA217" s="355" t="s">
        <v>147</v>
      </c>
      <c r="BB217" s="364"/>
      <c r="BC217" s="364"/>
      <c r="BD217" s="364"/>
      <c r="BE217" s="364"/>
      <c r="BF217" s="364"/>
      <c r="BG217" s="364"/>
      <c r="BH217" s="364"/>
      <c r="BI217" s="364"/>
      <c r="BJ217" s="364"/>
      <c r="BK217" s="72"/>
      <c r="BL217" s="72"/>
      <c r="BM217" s="72"/>
      <c r="BN217" s="72"/>
      <c r="BO217" s="72"/>
      <c r="BP217" s="72"/>
      <c r="BQ217" s="72"/>
    </row>
    <row r="218" spans="2:69" ht="18" x14ac:dyDescent="0.25">
      <c r="B218" s="576" t="s">
        <v>353</v>
      </c>
      <c r="C218" s="577"/>
      <c r="D218" s="450">
        <v>1.2</v>
      </c>
      <c r="E218" s="359" t="s">
        <v>187</v>
      </c>
      <c r="F218" s="355" t="s">
        <v>148</v>
      </c>
      <c r="G218" s="364"/>
      <c r="H218" s="364"/>
      <c r="I218" s="364"/>
      <c r="J218" s="364"/>
      <c r="K218" s="364"/>
      <c r="L218" s="364"/>
      <c r="M218" s="364"/>
      <c r="N218" s="364"/>
      <c r="O218" s="364"/>
      <c r="P218" s="72"/>
      <c r="Q218" s="72"/>
      <c r="R218" s="72"/>
      <c r="S218" s="72"/>
      <c r="T218" s="72"/>
      <c r="U218" s="72"/>
      <c r="V218" s="72"/>
      <c r="AW218" s="576" t="s">
        <v>353</v>
      </c>
      <c r="AX218" s="577"/>
      <c r="AY218" s="450">
        <v>1.2</v>
      </c>
      <c r="AZ218" s="359" t="s">
        <v>187</v>
      </c>
      <c r="BA218" s="355" t="s">
        <v>148</v>
      </c>
      <c r="BB218" s="364"/>
      <c r="BC218" s="364"/>
      <c r="BD218" s="364"/>
      <c r="BE218" s="364"/>
      <c r="BF218" s="364"/>
      <c r="BG218" s="364"/>
      <c r="BH218" s="364"/>
      <c r="BI218" s="364"/>
      <c r="BJ218" s="364"/>
      <c r="BK218" s="72"/>
      <c r="BL218" s="72"/>
      <c r="BM218" s="72"/>
      <c r="BN218" s="72"/>
      <c r="BO218" s="72"/>
      <c r="BP218" s="72"/>
      <c r="BQ218" s="72"/>
    </row>
    <row r="219" spans="2:69" ht="18" x14ac:dyDescent="0.25">
      <c r="B219" s="576" t="s">
        <v>354</v>
      </c>
      <c r="C219" s="577"/>
      <c r="D219" s="450">
        <v>1.3</v>
      </c>
      <c r="E219" s="359" t="s">
        <v>268</v>
      </c>
      <c r="F219" s="355" t="s">
        <v>149</v>
      </c>
      <c r="G219" s="364"/>
      <c r="H219" s="364"/>
      <c r="I219" s="364"/>
      <c r="J219" s="364"/>
      <c r="K219" s="364"/>
      <c r="L219" s="364"/>
      <c r="M219" s="364"/>
      <c r="N219" s="364"/>
      <c r="O219" s="364"/>
      <c r="P219" s="72"/>
      <c r="Q219" s="72"/>
      <c r="R219" s="72"/>
      <c r="S219" s="72"/>
      <c r="T219" s="72"/>
      <c r="U219" s="72"/>
      <c r="V219" s="72"/>
      <c r="AW219" s="576" t="s">
        <v>354</v>
      </c>
      <c r="AX219" s="577"/>
      <c r="AY219" s="450">
        <v>1.3</v>
      </c>
      <c r="AZ219" s="359" t="s">
        <v>268</v>
      </c>
      <c r="BA219" s="355" t="s">
        <v>149</v>
      </c>
      <c r="BB219" s="364"/>
      <c r="BC219" s="364"/>
      <c r="BD219" s="364"/>
      <c r="BE219" s="364"/>
      <c r="BF219" s="364"/>
      <c r="BG219" s="364"/>
      <c r="BH219" s="364"/>
      <c r="BI219" s="364"/>
      <c r="BJ219" s="364"/>
      <c r="BK219" s="72"/>
      <c r="BL219" s="72"/>
      <c r="BM219" s="72"/>
      <c r="BN219" s="72"/>
      <c r="BO219" s="72"/>
      <c r="BP219" s="72"/>
      <c r="BQ219" s="72"/>
    </row>
    <row r="220" spans="2:69" ht="18" x14ac:dyDescent="0.25">
      <c r="B220" s="576" t="s">
        <v>355</v>
      </c>
      <c r="C220" s="577"/>
      <c r="D220" s="451" t="s">
        <v>328</v>
      </c>
      <c r="E220" s="359"/>
      <c r="F220" s="355" t="s">
        <v>151</v>
      </c>
      <c r="G220" s="364"/>
      <c r="H220" s="364"/>
      <c r="I220" s="364"/>
      <c r="J220" s="364"/>
      <c r="K220" s="364"/>
      <c r="L220" s="364"/>
      <c r="M220" s="364"/>
      <c r="N220" s="364"/>
      <c r="O220" s="364"/>
      <c r="P220" s="72"/>
      <c r="Q220" s="72"/>
      <c r="R220" s="72"/>
      <c r="S220" s="72"/>
      <c r="T220" s="72"/>
      <c r="U220" s="72"/>
      <c r="V220" s="72"/>
      <c r="AW220" s="576" t="s">
        <v>355</v>
      </c>
      <c r="AX220" s="577"/>
      <c r="AY220" s="451" t="s">
        <v>328</v>
      </c>
      <c r="AZ220" s="359"/>
      <c r="BA220" s="355" t="s">
        <v>151</v>
      </c>
      <c r="BB220" s="364"/>
      <c r="BC220" s="364"/>
      <c r="BD220" s="364"/>
      <c r="BE220" s="364"/>
      <c r="BF220" s="364"/>
      <c r="BG220" s="364"/>
      <c r="BH220" s="364"/>
      <c r="BI220" s="364"/>
      <c r="BJ220" s="364"/>
      <c r="BK220" s="72"/>
      <c r="BL220" s="72"/>
      <c r="BM220" s="72"/>
      <c r="BN220" s="72"/>
      <c r="BO220" s="72"/>
      <c r="BP220" s="72"/>
      <c r="BQ220" s="72"/>
    </row>
    <row r="221" spans="2:69" ht="18" x14ac:dyDescent="0.25">
      <c r="B221" s="576" t="s">
        <v>356</v>
      </c>
      <c r="C221" s="577"/>
      <c r="D221" s="450"/>
      <c r="E221" s="359"/>
      <c r="F221" s="355" t="s">
        <v>152</v>
      </c>
      <c r="G221" s="364"/>
      <c r="H221" s="364"/>
      <c r="I221" s="364"/>
      <c r="J221" s="364"/>
      <c r="K221" s="364"/>
      <c r="L221" s="364"/>
      <c r="M221" s="364"/>
      <c r="N221" s="364"/>
      <c r="O221" s="364"/>
      <c r="P221" s="72"/>
      <c r="Q221" s="72"/>
      <c r="R221" s="72"/>
      <c r="S221" s="72"/>
      <c r="T221" s="72"/>
      <c r="U221" s="72"/>
      <c r="V221" s="72"/>
      <c r="AW221" s="576" t="s">
        <v>356</v>
      </c>
      <c r="AX221" s="577"/>
      <c r="AY221" s="450"/>
      <c r="AZ221" s="359"/>
      <c r="BA221" s="355" t="s">
        <v>152</v>
      </c>
      <c r="BB221" s="364"/>
      <c r="BC221" s="364"/>
      <c r="BD221" s="364"/>
      <c r="BE221" s="364"/>
      <c r="BF221" s="364"/>
      <c r="BG221" s="364"/>
      <c r="BH221" s="364"/>
      <c r="BI221" s="364"/>
      <c r="BJ221" s="364"/>
      <c r="BK221" s="72"/>
      <c r="BL221" s="72"/>
      <c r="BM221" s="72"/>
      <c r="BN221" s="72"/>
      <c r="BO221" s="72"/>
      <c r="BP221" s="72"/>
      <c r="BQ221" s="72"/>
    </row>
    <row r="222" spans="2:69" ht="18" x14ac:dyDescent="0.25">
      <c r="B222" s="576" t="s">
        <v>357</v>
      </c>
      <c r="C222" s="577"/>
      <c r="D222" s="451" t="s">
        <v>329</v>
      </c>
      <c r="E222" s="359"/>
      <c r="F222" s="355" t="s">
        <v>150</v>
      </c>
      <c r="G222" s="364"/>
      <c r="H222" s="364"/>
      <c r="I222" s="364"/>
      <c r="J222" s="364"/>
      <c r="K222" s="364"/>
      <c r="L222" s="364"/>
      <c r="M222" s="364"/>
      <c r="N222" s="364"/>
      <c r="O222" s="364"/>
      <c r="P222" s="72"/>
      <c r="Q222" s="72"/>
      <c r="R222" s="72"/>
      <c r="S222" s="72"/>
      <c r="T222" s="72"/>
      <c r="U222" s="72"/>
      <c r="V222" s="72"/>
      <c r="AW222" s="576" t="s">
        <v>357</v>
      </c>
      <c r="AX222" s="577"/>
      <c r="AY222" s="451" t="s">
        <v>329</v>
      </c>
      <c r="AZ222" s="359"/>
      <c r="BA222" s="355" t="s">
        <v>150</v>
      </c>
      <c r="BB222" s="364"/>
      <c r="BC222" s="364"/>
      <c r="BD222" s="364"/>
      <c r="BE222" s="364"/>
      <c r="BF222" s="364"/>
      <c r="BG222" s="364"/>
      <c r="BH222" s="364"/>
      <c r="BI222" s="364"/>
      <c r="BJ222" s="364"/>
      <c r="BK222" s="72"/>
      <c r="BL222" s="72"/>
      <c r="BM222" s="72"/>
      <c r="BN222" s="72"/>
      <c r="BO222" s="72"/>
      <c r="BP222" s="72"/>
      <c r="BQ222" s="72"/>
    </row>
    <row r="223" spans="2:69" ht="18" x14ac:dyDescent="0.25">
      <c r="B223" s="576" t="s">
        <v>358</v>
      </c>
      <c r="C223" s="577"/>
      <c r="D223" s="451" t="s">
        <v>330</v>
      </c>
      <c r="E223" s="359" t="s">
        <v>290</v>
      </c>
      <c r="F223" s="355" t="s">
        <v>153</v>
      </c>
      <c r="G223" s="364"/>
      <c r="H223" s="364"/>
      <c r="I223" s="364"/>
      <c r="J223" s="364"/>
      <c r="K223" s="364"/>
      <c r="L223" s="364"/>
      <c r="M223" s="364"/>
      <c r="N223" s="364"/>
      <c r="O223" s="364"/>
      <c r="P223" s="72"/>
      <c r="Q223" s="72"/>
      <c r="R223" s="72"/>
      <c r="S223" s="72"/>
      <c r="T223" s="72"/>
      <c r="U223" s="72"/>
      <c r="V223" s="72"/>
      <c r="AW223" s="576" t="s">
        <v>358</v>
      </c>
      <c r="AX223" s="577"/>
      <c r="AY223" s="451" t="s">
        <v>330</v>
      </c>
      <c r="AZ223" s="359" t="s">
        <v>290</v>
      </c>
      <c r="BA223" s="355" t="s">
        <v>153</v>
      </c>
      <c r="BB223" s="364"/>
      <c r="BC223" s="364"/>
      <c r="BD223" s="364"/>
      <c r="BE223" s="364"/>
      <c r="BF223" s="364"/>
      <c r="BG223" s="364"/>
      <c r="BH223" s="364"/>
      <c r="BI223" s="364"/>
      <c r="BJ223" s="364"/>
      <c r="BK223" s="72"/>
      <c r="BL223" s="72"/>
      <c r="BM223" s="72"/>
      <c r="BN223" s="72"/>
      <c r="BO223" s="72"/>
      <c r="BP223" s="72"/>
      <c r="BQ223" s="72"/>
    </row>
    <row r="224" spans="2:69" ht="18" x14ac:dyDescent="0.25">
      <c r="B224" s="576" t="s">
        <v>359</v>
      </c>
      <c r="C224" s="577"/>
      <c r="D224" s="450"/>
      <c r="E224" s="359"/>
      <c r="F224" s="355" t="s">
        <v>154</v>
      </c>
      <c r="G224" s="364"/>
      <c r="H224" s="364"/>
      <c r="I224" s="364"/>
      <c r="J224" s="364"/>
      <c r="K224" s="364"/>
      <c r="L224" s="364"/>
      <c r="M224" s="364"/>
      <c r="N224" s="364"/>
      <c r="O224" s="364"/>
      <c r="P224" s="72"/>
      <c r="Q224" s="72"/>
      <c r="R224" s="72"/>
      <c r="S224" s="72"/>
      <c r="T224" s="72"/>
      <c r="U224" s="72"/>
      <c r="V224" s="72"/>
      <c r="AW224" s="576" t="s">
        <v>359</v>
      </c>
      <c r="AX224" s="577"/>
      <c r="AY224" s="450"/>
      <c r="AZ224" s="359"/>
      <c r="BA224" s="355" t="s">
        <v>154</v>
      </c>
      <c r="BB224" s="364"/>
      <c r="BC224" s="364"/>
      <c r="BD224" s="364"/>
      <c r="BE224" s="364"/>
      <c r="BF224" s="364"/>
      <c r="BG224" s="364"/>
      <c r="BH224" s="364"/>
      <c r="BI224" s="364"/>
      <c r="BJ224" s="364"/>
      <c r="BK224" s="72"/>
      <c r="BL224" s="72"/>
      <c r="BM224" s="72"/>
      <c r="BN224" s="72"/>
      <c r="BO224" s="72"/>
      <c r="BP224" s="72"/>
      <c r="BQ224" s="72"/>
    </row>
    <row r="225" spans="2:69" ht="18" x14ac:dyDescent="0.25">
      <c r="B225" s="576" t="s">
        <v>52</v>
      </c>
      <c r="C225" s="577"/>
      <c r="D225" s="451" t="s">
        <v>334</v>
      </c>
      <c r="E225" s="359"/>
      <c r="F225" s="355" t="s">
        <v>155</v>
      </c>
      <c r="G225" s="364"/>
      <c r="H225" s="364"/>
      <c r="I225" s="364"/>
      <c r="J225" s="364"/>
      <c r="K225" s="364"/>
      <c r="L225" s="364"/>
      <c r="M225" s="364"/>
      <c r="N225" s="364"/>
      <c r="O225" s="364"/>
      <c r="P225" s="72"/>
      <c r="Q225" s="72"/>
      <c r="R225" s="72"/>
      <c r="S225" s="72"/>
      <c r="T225" s="72"/>
      <c r="U225" s="72"/>
      <c r="V225" s="72"/>
      <c r="AW225" s="576" t="s">
        <v>52</v>
      </c>
      <c r="AX225" s="577"/>
      <c r="AY225" s="451" t="s">
        <v>334</v>
      </c>
      <c r="AZ225" s="359"/>
      <c r="BA225" s="355" t="s">
        <v>155</v>
      </c>
      <c r="BB225" s="364"/>
      <c r="BC225" s="364"/>
      <c r="BD225" s="364"/>
      <c r="BE225" s="364"/>
      <c r="BF225" s="364"/>
      <c r="BG225" s="364"/>
      <c r="BH225" s="364"/>
      <c r="BI225" s="364"/>
      <c r="BJ225" s="364"/>
      <c r="BK225" s="72"/>
      <c r="BL225" s="72"/>
      <c r="BM225" s="72"/>
      <c r="BN225" s="72"/>
      <c r="BO225" s="72"/>
      <c r="BP225" s="72"/>
      <c r="BQ225" s="72"/>
    </row>
    <row r="226" spans="2:69" ht="18" x14ac:dyDescent="0.25">
      <c r="B226" s="576"/>
      <c r="C226" s="577"/>
      <c r="D226" s="450">
        <v>5.2</v>
      </c>
      <c r="E226" s="359" t="s">
        <v>291</v>
      </c>
      <c r="F226" s="355" t="s">
        <v>156</v>
      </c>
      <c r="G226" s="364"/>
      <c r="H226" s="364"/>
      <c r="I226" s="364"/>
      <c r="J226" s="364"/>
      <c r="K226" s="364"/>
      <c r="L226" s="364"/>
      <c r="M226" s="364"/>
      <c r="N226" s="364"/>
      <c r="O226" s="364"/>
      <c r="P226" s="72"/>
      <c r="Q226" s="72"/>
      <c r="R226" s="72"/>
      <c r="S226" s="72"/>
      <c r="T226" s="72"/>
      <c r="U226" s="72"/>
      <c r="V226" s="72"/>
      <c r="AW226" s="576"/>
      <c r="AX226" s="577"/>
      <c r="AY226" s="450">
        <v>5.2</v>
      </c>
      <c r="AZ226" s="359" t="s">
        <v>291</v>
      </c>
      <c r="BA226" s="355" t="s">
        <v>156</v>
      </c>
      <c r="BB226" s="364"/>
      <c r="BC226" s="364"/>
      <c r="BD226" s="364"/>
      <c r="BE226" s="364"/>
      <c r="BF226" s="364"/>
      <c r="BG226" s="364"/>
      <c r="BH226" s="364"/>
      <c r="BI226" s="364"/>
      <c r="BJ226" s="364"/>
      <c r="BK226" s="72"/>
      <c r="BL226" s="72"/>
      <c r="BM226" s="72"/>
      <c r="BN226" s="72"/>
      <c r="BO226" s="72"/>
      <c r="BP226" s="72"/>
      <c r="BQ226" s="72"/>
    </row>
    <row r="227" spans="2:69" ht="18.75" thickBot="1" x14ac:dyDescent="0.3">
      <c r="B227" s="578"/>
      <c r="C227" s="579"/>
      <c r="D227" s="514"/>
      <c r="E227" s="512"/>
      <c r="F227" s="514"/>
      <c r="G227" s="514"/>
      <c r="H227" s="514"/>
      <c r="I227" s="514"/>
      <c r="J227" s="514"/>
      <c r="K227" s="514"/>
      <c r="L227" s="514"/>
      <c r="M227" s="514"/>
      <c r="N227" s="514"/>
      <c r="O227" s="514"/>
      <c r="P227" s="514"/>
      <c r="Q227" s="514"/>
      <c r="R227" s="514"/>
      <c r="S227" s="514"/>
      <c r="T227" s="514"/>
      <c r="U227" s="514"/>
      <c r="V227" s="514"/>
      <c r="AW227" s="578"/>
      <c r="AX227" s="579"/>
      <c r="AY227" s="514"/>
      <c r="AZ227" s="512"/>
      <c r="BA227" s="514"/>
      <c r="BB227" s="514"/>
      <c r="BC227" s="514"/>
      <c r="BD227" s="514"/>
      <c r="BE227" s="514"/>
      <c r="BF227" s="514"/>
      <c r="BG227" s="514"/>
      <c r="BH227" s="514"/>
      <c r="BI227" s="514"/>
      <c r="BJ227" s="514"/>
      <c r="BK227" s="514"/>
      <c r="BL227" s="514"/>
      <c r="BM227" s="514"/>
      <c r="BN227" s="514"/>
      <c r="BO227" s="514"/>
      <c r="BP227" s="514"/>
      <c r="BQ227" s="514"/>
    </row>
    <row r="228" spans="2:69" ht="18" x14ac:dyDescent="0.25">
      <c r="D228" s="453"/>
      <c r="E228" s="359"/>
      <c r="F228" s="453"/>
      <c r="G228" s="453"/>
      <c r="H228" s="453"/>
      <c r="I228" s="453"/>
      <c r="J228" s="453"/>
      <c r="K228" s="453"/>
      <c r="L228" s="453"/>
      <c r="M228" s="453"/>
      <c r="N228" s="453"/>
      <c r="O228" s="453"/>
      <c r="P228" s="453"/>
      <c r="Q228" s="453"/>
      <c r="R228" s="453"/>
      <c r="S228" s="453"/>
      <c r="T228" s="453"/>
      <c r="U228" s="453"/>
      <c r="V228" s="453"/>
      <c r="AY228" s="453"/>
      <c r="AZ228" s="359"/>
      <c r="BA228" s="453"/>
      <c r="BB228" s="453"/>
      <c r="BC228" s="453"/>
      <c r="BD228" s="453"/>
      <c r="BE228" s="453"/>
      <c r="BF228" s="453"/>
      <c r="BG228" s="453"/>
      <c r="BH228" s="453"/>
      <c r="BI228" s="453"/>
      <c r="BJ228" s="453"/>
      <c r="BK228" s="453"/>
      <c r="BL228" s="453"/>
      <c r="BM228" s="453"/>
      <c r="BN228" s="453"/>
      <c r="BO228" s="453"/>
      <c r="BP228" s="453"/>
      <c r="BQ228" s="453"/>
    </row>
    <row r="229" spans="2:69" x14ac:dyDescent="0.25">
      <c r="D229" s="453"/>
      <c r="E229" s="453"/>
      <c r="F229" s="453"/>
      <c r="G229" s="453"/>
      <c r="H229" s="453"/>
      <c r="I229" s="453"/>
      <c r="J229" s="453"/>
      <c r="K229" s="453"/>
      <c r="L229" s="453"/>
      <c r="M229" s="453"/>
      <c r="N229" s="453"/>
      <c r="O229" s="453"/>
      <c r="P229" s="453"/>
      <c r="Q229" s="453"/>
      <c r="R229" s="453"/>
      <c r="S229" s="453"/>
      <c r="T229" s="453"/>
      <c r="U229" s="453"/>
      <c r="V229" s="453"/>
      <c r="AY229" s="453"/>
      <c r="AZ229" s="453"/>
      <c r="BA229" s="453"/>
      <c r="BB229" s="453"/>
      <c r="BC229" s="453"/>
      <c r="BD229" s="453"/>
      <c r="BE229" s="453"/>
      <c r="BF229" s="453"/>
      <c r="BG229" s="453"/>
      <c r="BH229" s="453"/>
      <c r="BI229" s="453"/>
      <c r="BJ229" s="453"/>
      <c r="BK229" s="453"/>
      <c r="BL229" s="453"/>
      <c r="BM229" s="453"/>
      <c r="BN229" s="453"/>
      <c r="BO229" s="453"/>
      <c r="BP229" s="453"/>
      <c r="BQ229" s="453"/>
    </row>
  </sheetData>
  <mergeCells count="225">
    <mergeCell ref="AW156:AW157"/>
    <mergeCell ref="AX156:AX157"/>
    <mergeCell ref="AW175:AW176"/>
    <mergeCell ref="AX175:AX176"/>
    <mergeCell ref="AW196:AW197"/>
    <mergeCell ref="AX196:AX197"/>
    <mergeCell ref="AW215:AW216"/>
    <mergeCell ref="AX215:AX216"/>
    <mergeCell ref="B84:B85"/>
    <mergeCell ref="C84:C85"/>
    <mergeCell ref="B111:B112"/>
    <mergeCell ref="C111:C112"/>
    <mergeCell ref="B127:B128"/>
    <mergeCell ref="C127:C128"/>
    <mergeCell ref="B141:B142"/>
    <mergeCell ref="C141:C142"/>
    <mergeCell ref="B215:B216"/>
    <mergeCell ref="C215:C216"/>
    <mergeCell ref="B156:B157"/>
    <mergeCell ref="C156:C157"/>
    <mergeCell ref="B175:B176"/>
    <mergeCell ref="C175:C176"/>
    <mergeCell ref="B196:B197"/>
    <mergeCell ref="C196:C197"/>
    <mergeCell ref="AX84:AX85"/>
    <mergeCell ref="AW141:AW142"/>
    <mergeCell ref="AX141:AX142"/>
    <mergeCell ref="F91:O92"/>
    <mergeCell ref="F101:O102"/>
    <mergeCell ref="F137:P137"/>
    <mergeCell ref="D80:F80"/>
    <mergeCell ref="G80:I80"/>
    <mergeCell ref="BA91:BJ92"/>
    <mergeCell ref="BA101:BJ102"/>
    <mergeCell ref="BA137:BK137"/>
    <mergeCell ref="AW127:AW128"/>
    <mergeCell ref="AX127:AX128"/>
    <mergeCell ref="AW111:AW112"/>
    <mergeCell ref="AX111:AX112"/>
    <mergeCell ref="AW84:AW85"/>
    <mergeCell ref="AB80:AD80"/>
    <mergeCell ref="AE80:AG80"/>
    <mergeCell ref="AH80:AJ80"/>
    <mergeCell ref="AK80:AM80"/>
    <mergeCell ref="J80:L80"/>
    <mergeCell ref="M80:O80"/>
    <mergeCell ref="P80:R80"/>
    <mergeCell ref="S80:U80"/>
    <mergeCell ref="CI80:CK80"/>
    <mergeCell ref="CL80:CN80"/>
    <mergeCell ref="CL19:CN19"/>
    <mergeCell ref="CO19:CQ19"/>
    <mergeCell ref="BH19:BJ19"/>
    <mergeCell ref="BK19:BM19"/>
    <mergeCell ref="BN19:BP19"/>
    <mergeCell ref="BQ19:BS19"/>
    <mergeCell ref="BT19:BV19"/>
    <mergeCell ref="BW19:BY19"/>
    <mergeCell ref="CF19:CH19"/>
    <mergeCell ref="CI19:CK19"/>
    <mergeCell ref="CO80:CQ80"/>
    <mergeCell ref="BZ80:CB80"/>
    <mergeCell ref="CC80:CE80"/>
    <mergeCell ref="CF80:CH80"/>
    <mergeCell ref="BZ19:CB19"/>
    <mergeCell ref="CC19:CE19"/>
    <mergeCell ref="BW80:BY80"/>
    <mergeCell ref="AN80:AP80"/>
    <mergeCell ref="AQ80:AS80"/>
    <mergeCell ref="AT80:AV80"/>
    <mergeCell ref="V80:X80"/>
    <mergeCell ref="Y80:AA80"/>
    <mergeCell ref="BE19:BG19"/>
    <mergeCell ref="Y19:AA19"/>
    <mergeCell ref="AB19:AD19"/>
    <mergeCell ref="AE19:AG19"/>
    <mergeCell ref="AH19:AJ19"/>
    <mergeCell ref="AK19:AM19"/>
    <mergeCell ref="AN19:AP19"/>
    <mergeCell ref="B19:C19"/>
    <mergeCell ref="D19:F19"/>
    <mergeCell ref="G19:I19"/>
    <mergeCell ref="J19:L19"/>
    <mergeCell ref="M19:O19"/>
    <mergeCell ref="P19:R19"/>
    <mergeCell ref="S19:U19"/>
    <mergeCell ref="V19:X19"/>
    <mergeCell ref="BB19:BD19"/>
    <mergeCell ref="AQ19:AS19"/>
    <mergeCell ref="AT19:AV19"/>
    <mergeCell ref="AW19:AX19"/>
    <mergeCell ref="AY19:BA19"/>
    <mergeCell ref="BQ16:BS17"/>
    <mergeCell ref="BT16:BV17"/>
    <mergeCell ref="BW16:BY17"/>
    <mergeCell ref="BZ16:CB17"/>
    <mergeCell ref="CC16:CE17"/>
    <mergeCell ref="CF16:CH17"/>
    <mergeCell ref="CI16:CK17"/>
    <mergeCell ref="CL16:CN17"/>
    <mergeCell ref="CO16:CQ17"/>
    <mergeCell ref="CC15:CE15"/>
    <mergeCell ref="CF15:CH15"/>
    <mergeCell ref="CI15:CK15"/>
    <mergeCell ref="CL15:CN15"/>
    <mergeCell ref="CO15:CQ15"/>
    <mergeCell ref="D16:F17"/>
    <mergeCell ref="G16:I17"/>
    <mergeCell ref="J16:L17"/>
    <mergeCell ref="M16:O17"/>
    <mergeCell ref="P16:R17"/>
    <mergeCell ref="S16:U17"/>
    <mergeCell ref="V16:X17"/>
    <mergeCell ref="Y16:AA17"/>
    <mergeCell ref="AB16:AD17"/>
    <mergeCell ref="AE16:AG17"/>
    <mergeCell ref="AH16:AJ17"/>
    <mergeCell ref="AK16:AM17"/>
    <mergeCell ref="AN16:AP17"/>
    <mergeCell ref="AQ16:AS17"/>
    <mergeCell ref="BB16:BD17"/>
    <mergeCell ref="BE16:BG17"/>
    <mergeCell ref="BH16:BJ17"/>
    <mergeCell ref="BK16:BM17"/>
    <mergeCell ref="BN16:BP17"/>
    <mergeCell ref="BB15:BD15"/>
    <mergeCell ref="BE15:BG15"/>
    <mergeCell ref="BH15:BJ15"/>
    <mergeCell ref="BK15:BM15"/>
    <mergeCell ref="BN15:BP15"/>
    <mergeCell ref="BQ15:BS15"/>
    <mergeCell ref="BT15:BV15"/>
    <mergeCell ref="BW15:BY15"/>
    <mergeCell ref="BZ15:CB15"/>
    <mergeCell ref="AB15:AD15"/>
    <mergeCell ref="AE15:AG15"/>
    <mergeCell ref="AH15:AJ15"/>
    <mergeCell ref="AK15:AM15"/>
    <mergeCell ref="AN15:AP15"/>
    <mergeCell ref="AQ15:AS15"/>
    <mergeCell ref="AT15:AV15"/>
    <mergeCell ref="AY15:BA15"/>
    <mergeCell ref="AT16:AV17"/>
    <mergeCell ref="AY16:BA17"/>
    <mergeCell ref="AW15:AX18"/>
    <mergeCell ref="B15:C18"/>
    <mergeCell ref="D15:F15"/>
    <mergeCell ref="G15:I15"/>
    <mergeCell ref="J15:L15"/>
    <mergeCell ref="M15:O15"/>
    <mergeCell ref="P15:R15"/>
    <mergeCell ref="S15:U15"/>
    <mergeCell ref="V15:X15"/>
    <mergeCell ref="Y15:AA15"/>
    <mergeCell ref="D11:F11"/>
    <mergeCell ref="G11:M11"/>
    <mergeCell ref="S11:U11"/>
    <mergeCell ref="V11:AB11"/>
    <mergeCell ref="AE11:AG11"/>
    <mergeCell ref="AH11:AN11"/>
    <mergeCell ref="BN12:BP12"/>
    <mergeCell ref="D14:F14"/>
    <mergeCell ref="G14:M14"/>
    <mergeCell ref="S14:U14"/>
    <mergeCell ref="V14:AB14"/>
    <mergeCell ref="AE14:AG14"/>
    <mergeCell ref="AH14:AN14"/>
    <mergeCell ref="Q10:R14"/>
    <mergeCell ref="D12:F12"/>
    <mergeCell ref="G12:M12"/>
    <mergeCell ref="S12:U12"/>
    <mergeCell ref="D13:F13"/>
    <mergeCell ref="G13:M13"/>
    <mergeCell ref="S13:U13"/>
    <mergeCell ref="V13:AB13"/>
    <mergeCell ref="AE13:AG13"/>
    <mergeCell ref="AH13:AN13"/>
    <mergeCell ref="BQ12:BW12"/>
    <mergeCell ref="CB12:CC12"/>
    <mergeCell ref="CD10:CJ10"/>
    <mergeCell ref="CK10:CQ14"/>
    <mergeCell ref="BN11:BP11"/>
    <mergeCell ref="BQ11:BW11"/>
    <mergeCell ref="CB11:CC11"/>
    <mergeCell ref="CD11:CJ11"/>
    <mergeCell ref="V12:AB12"/>
    <mergeCell ref="AE12:AG12"/>
    <mergeCell ref="AH12:AN12"/>
    <mergeCell ref="CD12:CJ12"/>
    <mergeCell ref="BQ13:BW13"/>
    <mergeCell ref="CB13:CC13"/>
    <mergeCell ref="CD13:CJ13"/>
    <mergeCell ref="AY14:BA14"/>
    <mergeCell ref="BB14:BH14"/>
    <mergeCell ref="BN14:BP14"/>
    <mergeCell ref="BQ14:BW14"/>
    <mergeCell ref="CB14:CC14"/>
    <mergeCell ref="CD14:CJ14"/>
    <mergeCell ref="AY13:BA13"/>
    <mergeCell ref="BB13:BH13"/>
    <mergeCell ref="BN13:BP13"/>
    <mergeCell ref="B2:AV4"/>
    <mergeCell ref="AW2:CQ4"/>
    <mergeCell ref="B5:U9"/>
    <mergeCell ref="V5:AV9"/>
    <mergeCell ref="AW5:CQ9"/>
    <mergeCell ref="B10:C14"/>
    <mergeCell ref="D10:F10"/>
    <mergeCell ref="G10:M10"/>
    <mergeCell ref="S10:U10"/>
    <mergeCell ref="V10:AB10"/>
    <mergeCell ref="AE10:AG10"/>
    <mergeCell ref="AH10:AN10"/>
    <mergeCell ref="AW10:AX14"/>
    <mergeCell ref="AY10:BA10"/>
    <mergeCell ref="BB10:BH10"/>
    <mergeCell ref="BI10:BM14"/>
    <mergeCell ref="AY11:BA11"/>
    <mergeCell ref="BB11:BH11"/>
    <mergeCell ref="AY12:BA12"/>
    <mergeCell ref="BB12:BH12"/>
    <mergeCell ref="BN10:BP10"/>
    <mergeCell ref="BQ10:BW10"/>
    <mergeCell ref="BX10:CA14"/>
    <mergeCell ref="CB10:CC1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N884"/>
  <sheetViews>
    <sheetView zoomScaleNormal="100" workbookViewId="0">
      <selection activeCell="M23" sqref="M23"/>
    </sheetView>
  </sheetViews>
  <sheetFormatPr baseColWidth="10" defaultRowHeight="15" x14ac:dyDescent="0.25"/>
  <cols>
    <col min="1" max="1" width="3" style="67" customWidth="1"/>
    <col min="2" max="2" width="35.42578125" style="67" customWidth="1"/>
    <col min="3" max="3" width="12.5703125" style="67" customWidth="1"/>
    <col min="4" max="4" width="11.7109375" style="67" customWidth="1"/>
    <col min="5" max="5" width="10" style="67" customWidth="1"/>
    <col min="6" max="6" width="10.5703125" style="67" customWidth="1"/>
    <col min="7" max="7" width="11.7109375" style="67" customWidth="1"/>
    <col min="8" max="8" width="7.7109375" style="67" customWidth="1"/>
    <col min="9" max="9" width="10.5703125" style="67" customWidth="1"/>
    <col min="10" max="10" width="11.7109375" style="67" customWidth="1"/>
    <col min="11" max="11" width="7.7109375" style="67" customWidth="1"/>
    <col min="12" max="12" width="10.5703125" style="67" customWidth="1"/>
    <col min="13" max="13" width="11.7109375" style="67" customWidth="1"/>
    <col min="14" max="14" width="7.7109375" style="67" customWidth="1"/>
    <col min="15" max="15" width="10.5703125" style="67" customWidth="1"/>
    <col min="16" max="16" width="11.7109375" style="67" customWidth="1"/>
    <col min="17" max="17" width="7.7109375" style="67" customWidth="1"/>
    <col min="18" max="18" width="10.5703125" style="67" customWidth="1"/>
    <col min="19" max="19" width="11.7109375" style="67" customWidth="1"/>
    <col min="20" max="20" width="7.7109375" style="67" customWidth="1"/>
    <col min="21" max="21" width="10.5703125" style="67" customWidth="1"/>
    <col min="22" max="22" width="11.7109375" style="67" customWidth="1"/>
    <col min="23" max="23" width="7.7109375" style="67" customWidth="1"/>
    <col min="24" max="24" width="10.5703125" style="67" customWidth="1"/>
    <col min="25" max="25" width="11.7109375" style="67" customWidth="1"/>
    <col min="26" max="26" width="7.7109375" style="67" customWidth="1"/>
    <col min="27" max="27" width="10.5703125" style="67" customWidth="1"/>
    <col min="28" max="28" width="11.7109375" style="67" customWidth="1"/>
    <col min="29" max="29" width="7.7109375" style="67" customWidth="1"/>
    <col min="30" max="30" width="10.5703125" style="67" customWidth="1"/>
    <col min="31" max="31" width="11.7109375" style="67" customWidth="1"/>
    <col min="32" max="32" width="7.7109375" style="67" customWidth="1"/>
    <col min="33" max="33" width="10.5703125" style="67" customWidth="1"/>
    <col min="34" max="34" width="11.7109375" style="67" customWidth="1"/>
    <col min="35" max="35" width="7.7109375" style="67" customWidth="1"/>
    <col min="36" max="36" width="10.5703125" style="67" customWidth="1"/>
    <col min="37" max="37" width="11.7109375" style="67" customWidth="1"/>
    <col min="38" max="38" width="7.7109375" style="67" customWidth="1"/>
    <col min="39" max="39" width="10.5703125" style="67" customWidth="1"/>
    <col min="40" max="40" width="11.7109375" style="67" customWidth="1"/>
    <col min="41" max="41" width="7.7109375" style="67" customWidth="1"/>
    <col min="42" max="42" width="10.5703125" style="67" customWidth="1"/>
    <col min="43" max="43" width="11.7109375" style="67" customWidth="1"/>
    <col min="44" max="44" width="7.7109375" style="67" customWidth="1"/>
    <col min="45" max="45" width="10.5703125" style="67" customWidth="1"/>
    <col min="46" max="46" width="11.7109375" style="67" customWidth="1"/>
    <col min="47" max="47" width="7.7109375" style="67" customWidth="1"/>
    <col min="48" max="48" width="10.5703125" style="67" customWidth="1"/>
    <col min="49" max="52" width="11.42578125" style="67"/>
    <col min="53" max="53" width="30" style="67" customWidth="1"/>
    <col min="54" max="207" width="11.42578125" style="67"/>
    <col min="208" max="208" width="2.7109375" style="67" customWidth="1"/>
    <col min="209" max="209" width="35.42578125" style="67" customWidth="1"/>
    <col min="210" max="210" width="11.42578125" style="67"/>
    <col min="211" max="211" width="11.7109375" style="67" customWidth="1"/>
    <col min="212" max="213" width="7.7109375" style="67" customWidth="1"/>
    <col min="214" max="214" width="11.7109375" style="67" customWidth="1"/>
    <col min="215" max="216" width="7.7109375" style="67" customWidth="1"/>
    <col min="217" max="217" width="11.7109375" style="67" customWidth="1"/>
    <col min="218" max="219" width="7.7109375" style="67" customWidth="1"/>
    <col min="220" max="220" width="11.7109375" style="67" customWidth="1"/>
    <col min="221" max="222" width="7.7109375" style="67" customWidth="1"/>
    <col min="223" max="223" width="11.7109375" style="67" customWidth="1"/>
    <col min="224" max="225" width="7.7109375" style="67" customWidth="1"/>
    <col min="226" max="226" width="11.7109375" style="67" customWidth="1"/>
    <col min="227" max="228" width="7.7109375" style="67" customWidth="1"/>
    <col min="229" max="229" width="11.7109375" style="67" customWidth="1"/>
    <col min="230" max="231" width="7.7109375" style="67" customWidth="1"/>
    <col min="232" max="232" width="11.7109375" style="67" customWidth="1"/>
    <col min="233" max="234" width="7.7109375" style="67" customWidth="1"/>
    <col min="235" max="235" width="11.7109375" style="67" customWidth="1"/>
    <col min="236" max="237" width="7.7109375" style="67" customWidth="1"/>
    <col min="238" max="238" width="11.7109375" style="67" customWidth="1"/>
    <col min="239" max="240" width="7.7109375" style="67" customWidth="1"/>
    <col min="241" max="241" width="11.7109375" style="67" customWidth="1"/>
    <col min="242" max="243" width="7.7109375" style="67" customWidth="1"/>
    <col min="244" max="244" width="11.7109375" style="67" customWidth="1"/>
    <col min="245" max="246" width="7.7109375" style="67" customWidth="1"/>
    <col min="247" max="247" width="11.7109375" style="67" customWidth="1"/>
    <col min="248" max="249" width="7.7109375" style="67" customWidth="1"/>
    <col min="250" max="250" width="11.7109375" style="67" customWidth="1"/>
    <col min="251" max="252" width="7.7109375" style="67" customWidth="1"/>
    <col min="253" max="253" width="11.7109375" style="67" customWidth="1"/>
    <col min="254" max="255" width="7.7109375" style="67" customWidth="1"/>
    <col min="256" max="256" width="35.42578125" style="67" customWidth="1"/>
    <col min="257" max="16384" width="11.42578125" style="67"/>
  </cols>
  <sheetData>
    <row r="1" spans="1:66" ht="15.75" thickBot="1" x14ac:dyDescent="0.3">
      <c r="A1" s="431">
        <v>2</v>
      </c>
      <c r="B1" s="431">
        <v>11</v>
      </c>
      <c r="C1" s="431">
        <v>11</v>
      </c>
      <c r="D1" s="431">
        <v>11</v>
      </c>
      <c r="E1" s="431"/>
      <c r="F1" s="431"/>
      <c r="G1" s="431">
        <v>11</v>
      </c>
      <c r="H1" s="431"/>
      <c r="I1" s="431"/>
      <c r="J1" s="431">
        <v>11</v>
      </c>
      <c r="K1" s="431"/>
      <c r="L1" s="431"/>
      <c r="M1" s="431">
        <v>11</v>
      </c>
      <c r="N1" s="431"/>
      <c r="O1" s="431"/>
      <c r="P1" s="431">
        <v>11</v>
      </c>
      <c r="Q1" s="431"/>
      <c r="R1" s="431"/>
      <c r="S1" s="431">
        <v>11</v>
      </c>
      <c r="T1" s="431"/>
      <c r="U1" s="431"/>
      <c r="V1" s="617">
        <v>11</v>
      </c>
      <c r="W1" s="617"/>
      <c r="X1" s="617"/>
      <c r="Y1" s="617">
        <v>11</v>
      </c>
      <c r="Z1" s="617"/>
      <c r="AA1" s="617"/>
      <c r="AB1" s="617">
        <v>11</v>
      </c>
      <c r="AC1" s="617"/>
      <c r="AD1" s="617"/>
      <c r="AE1" s="617">
        <v>11</v>
      </c>
      <c r="AF1" s="617"/>
      <c r="AG1" s="617"/>
      <c r="AH1" s="617">
        <v>11</v>
      </c>
      <c r="AI1" s="617"/>
      <c r="AJ1" s="617"/>
      <c r="AK1" s="617">
        <v>11</v>
      </c>
      <c r="AL1" s="617"/>
      <c r="AM1" s="617"/>
      <c r="AN1" s="617">
        <v>11</v>
      </c>
      <c r="AO1" s="617"/>
      <c r="AP1" s="617"/>
      <c r="AQ1" s="617">
        <v>11</v>
      </c>
      <c r="AR1" s="617"/>
      <c r="AS1" s="617"/>
      <c r="AT1" s="617">
        <v>35</v>
      </c>
      <c r="AU1" s="617"/>
      <c r="AV1" s="617"/>
      <c r="AW1" s="617"/>
      <c r="BH1" s="610"/>
      <c r="BN1" s="610"/>
    </row>
    <row r="2" spans="1:66" ht="15.75" customHeight="1" thickTop="1" x14ac:dyDescent="0.25">
      <c r="A2" s="433"/>
      <c r="B2" s="1526" t="s">
        <v>362</v>
      </c>
      <c r="C2" s="1527"/>
      <c r="D2" s="1527"/>
      <c r="E2" s="1527"/>
      <c r="F2" s="1527"/>
      <c r="G2" s="1527"/>
      <c r="H2" s="1527"/>
      <c r="I2" s="1527"/>
      <c r="J2" s="1527"/>
      <c r="K2" s="1527"/>
      <c r="L2" s="1527"/>
      <c r="M2" s="1527"/>
      <c r="N2" s="1527"/>
      <c r="O2" s="1527"/>
      <c r="P2" s="1527"/>
      <c r="Q2" s="1527"/>
      <c r="R2" s="1527"/>
      <c r="S2" s="1527"/>
      <c r="T2" s="1527"/>
      <c r="U2" s="1527"/>
      <c r="V2" s="1527"/>
      <c r="W2" s="1527"/>
      <c r="X2" s="1527"/>
      <c r="Y2" s="1527"/>
      <c r="Z2" s="1527"/>
      <c r="AA2" s="1527"/>
      <c r="AB2" s="1527"/>
      <c r="AC2" s="1527"/>
      <c r="AD2" s="1527"/>
      <c r="AE2" s="1527"/>
      <c r="AF2" s="1527"/>
      <c r="AG2" s="1527"/>
      <c r="AH2" s="1527"/>
      <c r="AI2" s="1527"/>
      <c r="AJ2" s="1527"/>
      <c r="AK2" s="1527"/>
      <c r="AL2" s="1527"/>
      <c r="AM2" s="1527"/>
      <c r="AN2" s="1527"/>
      <c r="AO2" s="1527"/>
      <c r="AP2" s="1527"/>
      <c r="AQ2" s="1527"/>
      <c r="AR2" s="1527"/>
      <c r="AS2" s="1527"/>
      <c r="AT2" s="1527"/>
      <c r="AU2" s="1527"/>
      <c r="AV2" s="1527"/>
      <c r="AW2" s="1527"/>
      <c r="AY2" s="962"/>
      <c r="AZ2" s="963"/>
      <c r="BA2" s="963"/>
      <c r="BB2" s="963"/>
      <c r="BC2" s="963"/>
      <c r="BD2" s="963"/>
      <c r="BE2" s="963"/>
      <c r="BF2" s="963"/>
      <c r="BG2" s="964"/>
      <c r="BH2" s="610"/>
      <c r="BI2" s="1552" t="s">
        <v>951</v>
      </c>
      <c r="BJ2" s="1552"/>
      <c r="BK2" s="1552"/>
      <c r="BL2" s="1552"/>
      <c r="BM2" s="1552"/>
      <c r="BN2" s="610"/>
    </row>
    <row r="3" spans="1:66" ht="15" customHeight="1" x14ac:dyDescent="0.25">
      <c r="A3" s="433"/>
      <c r="B3" s="1528"/>
      <c r="C3" s="1529"/>
      <c r="D3" s="1529"/>
      <c r="E3" s="1529"/>
      <c r="F3" s="1529"/>
      <c r="G3" s="1529"/>
      <c r="H3" s="1529"/>
      <c r="I3" s="1529"/>
      <c r="J3" s="1529"/>
      <c r="K3" s="1529"/>
      <c r="L3" s="1529"/>
      <c r="M3" s="1529"/>
      <c r="N3" s="1529"/>
      <c r="O3" s="1529"/>
      <c r="P3" s="1529"/>
      <c r="Q3" s="1529"/>
      <c r="R3" s="1529"/>
      <c r="S3" s="1529"/>
      <c r="T3" s="1529"/>
      <c r="U3" s="1529"/>
      <c r="V3" s="1529"/>
      <c r="W3" s="1529"/>
      <c r="X3" s="1529"/>
      <c r="Y3" s="1529"/>
      <c r="Z3" s="1529"/>
      <c r="AA3" s="1529"/>
      <c r="AB3" s="1529"/>
      <c r="AC3" s="1529"/>
      <c r="AD3" s="1529"/>
      <c r="AE3" s="1529"/>
      <c r="AF3" s="1529"/>
      <c r="AG3" s="1529"/>
      <c r="AH3" s="1529"/>
      <c r="AI3" s="1529"/>
      <c r="AJ3" s="1529"/>
      <c r="AK3" s="1529"/>
      <c r="AL3" s="1529"/>
      <c r="AM3" s="1529"/>
      <c r="AN3" s="1529"/>
      <c r="AO3" s="1529"/>
      <c r="AP3" s="1529"/>
      <c r="AQ3" s="1529"/>
      <c r="AR3" s="1529"/>
      <c r="AS3" s="1529"/>
      <c r="AT3" s="1529"/>
      <c r="AU3" s="1529"/>
      <c r="AV3" s="1529"/>
      <c r="AW3" s="1529"/>
      <c r="AY3" s="965"/>
      <c r="AZ3" s="969" t="s">
        <v>964</v>
      </c>
      <c r="BA3" s="611"/>
      <c r="BB3" s="611"/>
      <c r="BC3" s="611"/>
      <c r="BD3" s="611"/>
      <c r="BE3" s="611"/>
      <c r="BF3" s="611"/>
      <c r="BG3" s="966"/>
      <c r="BH3" s="610"/>
      <c r="BI3" s="1552"/>
      <c r="BJ3" s="1552"/>
      <c r="BK3" s="1552"/>
      <c r="BL3" s="1552"/>
      <c r="BM3" s="1552"/>
      <c r="BN3" s="610"/>
    </row>
    <row r="4" spans="1:66" ht="15" customHeight="1" x14ac:dyDescent="0.25">
      <c r="A4" s="433"/>
      <c r="B4" s="1528"/>
      <c r="C4" s="1529"/>
      <c r="D4" s="1529"/>
      <c r="E4" s="1529"/>
      <c r="F4" s="1529"/>
      <c r="G4" s="1529"/>
      <c r="H4" s="1529"/>
      <c r="I4" s="1529"/>
      <c r="J4" s="1529"/>
      <c r="K4" s="1529"/>
      <c r="L4" s="1529"/>
      <c r="M4" s="1529"/>
      <c r="N4" s="1529"/>
      <c r="O4" s="1529"/>
      <c r="P4" s="1529"/>
      <c r="Q4" s="1529"/>
      <c r="R4" s="1529"/>
      <c r="S4" s="1529"/>
      <c r="T4" s="1529"/>
      <c r="U4" s="1529"/>
      <c r="V4" s="1529"/>
      <c r="W4" s="1529"/>
      <c r="X4" s="1529"/>
      <c r="Y4" s="1529"/>
      <c r="Z4" s="1529"/>
      <c r="AA4" s="1529"/>
      <c r="AB4" s="1529"/>
      <c r="AC4" s="1529"/>
      <c r="AD4" s="1529"/>
      <c r="AE4" s="1529"/>
      <c r="AF4" s="1529"/>
      <c r="AG4" s="1529"/>
      <c r="AH4" s="1529"/>
      <c r="AI4" s="1529"/>
      <c r="AJ4" s="1529"/>
      <c r="AK4" s="1529"/>
      <c r="AL4" s="1529"/>
      <c r="AM4" s="1529"/>
      <c r="AN4" s="1529"/>
      <c r="AO4" s="1529"/>
      <c r="AP4" s="1529"/>
      <c r="AQ4" s="1529"/>
      <c r="AR4" s="1529"/>
      <c r="AS4" s="1529"/>
      <c r="AT4" s="1529"/>
      <c r="AU4" s="1529"/>
      <c r="AV4" s="1529"/>
      <c r="AW4" s="1529"/>
      <c r="AY4" s="965"/>
      <c r="AZ4" s="959" t="s">
        <v>966</v>
      </c>
      <c r="BA4" s="611"/>
      <c r="BB4" s="611"/>
      <c r="BC4" s="611"/>
      <c r="BD4" s="611"/>
      <c r="BE4" s="611"/>
      <c r="BF4" s="611"/>
      <c r="BG4" s="966"/>
      <c r="BH4" s="610"/>
      <c r="BI4" s="1552"/>
      <c r="BJ4" s="1552"/>
      <c r="BK4" s="1552"/>
      <c r="BL4" s="1552"/>
      <c r="BM4" s="1552"/>
      <c r="BN4" s="610"/>
    </row>
    <row r="5" spans="1:66" ht="15" customHeight="1" x14ac:dyDescent="0.25">
      <c r="A5" s="433"/>
      <c r="B5" s="1296" t="s">
        <v>313</v>
      </c>
      <c r="C5" s="1296"/>
      <c r="D5" s="1296"/>
      <c r="E5" s="1296"/>
      <c r="F5" s="1296"/>
      <c r="G5" s="1296"/>
      <c r="H5" s="1296"/>
      <c r="I5" s="1296"/>
      <c r="J5" s="1296"/>
      <c r="K5" s="1296"/>
      <c r="L5" s="1296"/>
      <c r="M5" s="1296"/>
      <c r="N5" s="1296"/>
      <c r="O5" s="1296"/>
      <c r="P5" s="1296"/>
      <c r="Q5" s="1296"/>
      <c r="R5" s="1296"/>
      <c r="S5" s="1296"/>
      <c r="T5" s="1296"/>
      <c r="U5" s="1296"/>
      <c r="V5" s="1530" t="str">
        <f>B5</f>
        <v>BEIGNETS D'ACACIA</v>
      </c>
      <c r="W5" s="1530"/>
      <c r="X5" s="1530"/>
      <c r="Y5" s="1530"/>
      <c r="Z5" s="1530"/>
      <c r="AA5" s="1530"/>
      <c r="AB5" s="1530"/>
      <c r="AC5" s="1530"/>
      <c r="AD5" s="1530"/>
      <c r="AE5" s="1530"/>
      <c r="AF5" s="1530"/>
      <c r="AG5" s="1530"/>
      <c r="AH5" s="1530"/>
      <c r="AI5" s="1530"/>
      <c r="AJ5" s="1530"/>
      <c r="AK5" s="1530"/>
      <c r="AL5" s="1530"/>
      <c r="AM5" s="1530"/>
      <c r="AN5" s="1530"/>
      <c r="AO5" s="1530"/>
      <c r="AP5" s="1530"/>
      <c r="AQ5" s="1530"/>
      <c r="AR5" s="1530"/>
      <c r="AS5" s="1530"/>
      <c r="AT5" s="1530"/>
      <c r="AU5" s="1530"/>
      <c r="AV5" s="1530"/>
      <c r="AW5" s="1530"/>
      <c r="AY5" s="965"/>
      <c r="AZ5" s="959" t="s">
        <v>965</v>
      </c>
      <c r="BA5" s="611"/>
      <c r="BB5" s="611"/>
      <c r="BC5" s="611"/>
      <c r="BD5" s="611"/>
      <c r="BE5" s="611"/>
      <c r="BF5" s="611"/>
      <c r="BG5" s="966"/>
      <c r="BH5" s="610"/>
      <c r="BI5" s="1552"/>
      <c r="BJ5" s="1552"/>
      <c r="BK5" s="1552"/>
      <c r="BL5" s="1552"/>
      <c r="BM5" s="1552"/>
      <c r="BN5" s="610"/>
    </row>
    <row r="6" spans="1:66" ht="18" customHeight="1" x14ac:dyDescent="0.25">
      <c r="A6" s="433"/>
      <c r="B6" s="1296"/>
      <c r="C6" s="1296"/>
      <c r="D6" s="1296"/>
      <c r="E6" s="1296"/>
      <c r="F6" s="1296"/>
      <c r="G6" s="1296"/>
      <c r="H6" s="1296"/>
      <c r="I6" s="1296"/>
      <c r="J6" s="1296"/>
      <c r="K6" s="1296"/>
      <c r="L6" s="1296"/>
      <c r="M6" s="1296"/>
      <c r="N6" s="1296"/>
      <c r="O6" s="1296"/>
      <c r="P6" s="1296"/>
      <c r="Q6" s="1296"/>
      <c r="R6" s="1296"/>
      <c r="S6" s="1296"/>
      <c r="T6" s="1296"/>
      <c r="U6" s="1296"/>
      <c r="V6" s="1530"/>
      <c r="W6" s="1530"/>
      <c r="X6" s="1530"/>
      <c r="Y6" s="1530"/>
      <c r="Z6" s="1530"/>
      <c r="AA6" s="1530"/>
      <c r="AB6" s="1530"/>
      <c r="AC6" s="1530"/>
      <c r="AD6" s="1530"/>
      <c r="AE6" s="1530"/>
      <c r="AF6" s="1530"/>
      <c r="AG6" s="1530"/>
      <c r="AH6" s="1530"/>
      <c r="AI6" s="1530"/>
      <c r="AJ6" s="1530"/>
      <c r="AK6" s="1530"/>
      <c r="AL6" s="1530"/>
      <c r="AM6" s="1530"/>
      <c r="AN6" s="1530"/>
      <c r="AO6" s="1530"/>
      <c r="AP6" s="1530"/>
      <c r="AQ6" s="1530"/>
      <c r="AR6" s="1530"/>
      <c r="AS6" s="1530"/>
      <c r="AT6" s="1530"/>
      <c r="AU6" s="1530"/>
      <c r="AV6" s="1530"/>
      <c r="AW6" s="1530"/>
      <c r="AY6" s="965"/>
      <c r="AZ6" s="959" t="s">
        <v>967</v>
      </c>
      <c r="BA6" s="611"/>
      <c r="BB6" s="611"/>
      <c r="BC6" s="611"/>
      <c r="BD6" s="611"/>
      <c r="BE6" s="611"/>
      <c r="BF6" s="611"/>
      <c r="BG6" s="966"/>
      <c r="BH6" s="610"/>
      <c r="BI6" s="1552"/>
      <c r="BJ6" s="1552"/>
      <c r="BK6" s="1552"/>
      <c r="BL6" s="1552"/>
      <c r="BM6" s="1552"/>
      <c r="BN6" s="610"/>
    </row>
    <row r="7" spans="1:66" ht="18.75" customHeight="1" thickBot="1" x14ac:dyDescent="0.3">
      <c r="A7" s="433"/>
      <c r="B7" s="1296"/>
      <c r="C7" s="1296"/>
      <c r="D7" s="1296"/>
      <c r="E7" s="1296"/>
      <c r="F7" s="1296"/>
      <c r="G7" s="1296"/>
      <c r="H7" s="1296"/>
      <c r="I7" s="1296"/>
      <c r="J7" s="1296"/>
      <c r="K7" s="1296"/>
      <c r="L7" s="1296"/>
      <c r="M7" s="1296"/>
      <c r="N7" s="1296"/>
      <c r="O7" s="1296"/>
      <c r="P7" s="1296"/>
      <c r="Q7" s="1296"/>
      <c r="R7" s="1296"/>
      <c r="S7" s="1296"/>
      <c r="T7" s="1296"/>
      <c r="U7" s="1296"/>
      <c r="V7" s="1530"/>
      <c r="W7" s="1530"/>
      <c r="X7" s="1530"/>
      <c r="Y7" s="1530"/>
      <c r="Z7" s="1530"/>
      <c r="AA7" s="1530"/>
      <c r="AB7" s="1530"/>
      <c r="AC7" s="1530"/>
      <c r="AD7" s="1530"/>
      <c r="AE7" s="1530"/>
      <c r="AF7" s="1530"/>
      <c r="AG7" s="1530"/>
      <c r="AH7" s="1530"/>
      <c r="AI7" s="1530"/>
      <c r="AJ7" s="1530"/>
      <c r="AK7" s="1530"/>
      <c r="AL7" s="1530"/>
      <c r="AM7" s="1530"/>
      <c r="AN7" s="1530"/>
      <c r="AO7" s="1530"/>
      <c r="AP7" s="1530"/>
      <c r="AQ7" s="1530"/>
      <c r="AR7" s="1530"/>
      <c r="AS7" s="1530"/>
      <c r="AT7" s="1530"/>
      <c r="AU7" s="1530"/>
      <c r="AV7" s="1530"/>
      <c r="AW7" s="1530"/>
      <c r="AY7" s="967"/>
      <c r="AZ7" s="968"/>
      <c r="BA7" s="968"/>
      <c r="BB7" s="968"/>
      <c r="BC7" s="968"/>
      <c r="BD7" s="968"/>
      <c r="BE7" s="968"/>
      <c r="BF7" s="968"/>
      <c r="BG7" s="997"/>
      <c r="BH7" s="610"/>
      <c r="BI7" s="1552"/>
      <c r="BJ7" s="1552"/>
      <c r="BK7" s="1552"/>
      <c r="BL7" s="1552"/>
      <c r="BM7" s="1552"/>
      <c r="BN7" s="610"/>
    </row>
    <row r="8" spans="1:66" ht="15.75" customHeight="1" thickTop="1" x14ac:dyDescent="0.25">
      <c r="A8" s="433"/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  <c r="V8" s="1530"/>
      <c r="W8" s="1530"/>
      <c r="X8" s="1530"/>
      <c r="Y8" s="1530"/>
      <c r="Z8" s="1530"/>
      <c r="AA8" s="1530"/>
      <c r="AB8" s="1530"/>
      <c r="AC8" s="1530"/>
      <c r="AD8" s="1530"/>
      <c r="AE8" s="1530"/>
      <c r="AF8" s="1530"/>
      <c r="AG8" s="1530"/>
      <c r="AH8" s="1530"/>
      <c r="AI8" s="1530"/>
      <c r="AJ8" s="1530"/>
      <c r="AK8" s="1530"/>
      <c r="AL8" s="1530"/>
      <c r="AM8" s="1530"/>
      <c r="AN8" s="1530"/>
      <c r="AO8" s="1530"/>
      <c r="AP8" s="1530"/>
      <c r="AQ8" s="1530"/>
      <c r="AR8" s="1530"/>
      <c r="AS8" s="1530"/>
      <c r="AT8" s="1530"/>
      <c r="AU8" s="1530"/>
      <c r="AV8" s="1530"/>
      <c r="AW8" s="1530"/>
      <c r="AY8" s="610"/>
      <c r="AZ8" s="610"/>
      <c r="BA8" s="610"/>
      <c r="BB8" s="610"/>
      <c r="BC8" s="610"/>
      <c r="BD8" s="610"/>
      <c r="BE8" s="610"/>
      <c r="BF8" s="610"/>
      <c r="BG8" s="610"/>
      <c r="BH8" s="610"/>
      <c r="BI8" s="610"/>
      <c r="BJ8" s="610"/>
      <c r="BK8" s="610"/>
      <c r="BL8" s="610"/>
      <c r="BM8" s="610"/>
      <c r="BN8" s="610"/>
    </row>
    <row r="9" spans="1:66" ht="15" customHeight="1" x14ac:dyDescent="0.25">
      <c r="A9" s="433"/>
      <c r="B9" s="1297"/>
      <c r="C9" s="1297"/>
      <c r="D9" s="1297"/>
      <c r="E9" s="1297"/>
      <c r="F9" s="1297"/>
      <c r="G9" s="1297"/>
      <c r="H9" s="1297"/>
      <c r="I9" s="1297"/>
      <c r="J9" s="1297"/>
      <c r="K9" s="1297"/>
      <c r="L9" s="1297"/>
      <c r="M9" s="1297"/>
      <c r="N9" s="1297"/>
      <c r="O9" s="1297"/>
      <c r="P9" s="1297"/>
      <c r="Q9" s="1297"/>
      <c r="R9" s="1297"/>
      <c r="S9" s="1297"/>
      <c r="T9" s="1297"/>
      <c r="U9" s="1297"/>
      <c r="V9" s="1531"/>
      <c r="W9" s="1531"/>
      <c r="X9" s="1531"/>
      <c r="Y9" s="1531"/>
      <c r="Z9" s="1531"/>
      <c r="AA9" s="1531"/>
      <c r="AB9" s="1531"/>
      <c r="AC9" s="1531"/>
      <c r="AD9" s="1531"/>
      <c r="AE9" s="1531"/>
      <c r="AF9" s="1531"/>
      <c r="AG9" s="1531"/>
      <c r="AH9" s="1531"/>
      <c r="AI9" s="1531"/>
      <c r="AJ9" s="1531"/>
      <c r="AK9" s="1531"/>
      <c r="AL9" s="1531"/>
      <c r="AM9" s="1531"/>
      <c r="AN9" s="1531"/>
      <c r="AO9" s="1531"/>
      <c r="AP9" s="1531"/>
      <c r="AQ9" s="1531"/>
      <c r="AR9" s="1531"/>
      <c r="AS9" s="1531"/>
      <c r="AT9" s="1531"/>
      <c r="AU9" s="1531"/>
      <c r="AV9" s="1531"/>
      <c r="AW9" s="1531"/>
      <c r="AY9" s="610"/>
      <c r="AZ9" s="610"/>
      <c r="BA9" s="610"/>
      <c r="BB9" s="610"/>
      <c r="BC9" s="610"/>
      <c r="BD9" s="610"/>
      <c r="BE9" s="610"/>
      <c r="BF9" s="610"/>
      <c r="BG9" s="610"/>
      <c r="BH9" s="610"/>
      <c r="BI9" s="610"/>
      <c r="BJ9" s="610"/>
      <c r="BK9" s="610"/>
      <c r="BL9" s="610"/>
      <c r="BM9" s="610"/>
      <c r="BN9" s="610"/>
    </row>
    <row r="10" spans="1:66" ht="15.75" customHeight="1" x14ac:dyDescent="0.25">
      <c r="A10" s="433"/>
      <c r="B10" s="1532" t="s">
        <v>363</v>
      </c>
      <c r="C10" s="1532"/>
      <c r="D10" s="1532"/>
      <c r="E10" s="998" t="s">
        <v>364</v>
      </c>
      <c r="F10" s="1002">
        <f>G21+1</f>
        <v>378</v>
      </c>
      <c r="G10" s="620">
        <v>1</v>
      </c>
      <c r="H10" s="621" t="str">
        <f>G378</f>
        <v>Alain DUCASSE</v>
      </c>
      <c r="I10" s="621"/>
      <c r="J10" s="621"/>
      <c r="K10" s="621"/>
      <c r="L10" s="621"/>
      <c r="M10" s="621"/>
      <c r="N10" s="621"/>
      <c r="O10" s="621"/>
      <c r="P10" s="622"/>
      <c r="Q10" s="622"/>
      <c r="R10" s="622"/>
      <c r="S10" s="998"/>
      <c r="T10" s="998" t="s">
        <v>364</v>
      </c>
      <c r="U10" s="1002">
        <f>V21+1</f>
        <v>548</v>
      </c>
      <c r="V10" s="623">
        <v>6</v>
      </c>
      <c r="W10" s="621" t="str">
        <f>G548</f>
        <v>Supertoinette</v>
      </c>
      <c r="X10" s="621"/>
      <c r="Y10" s="621"/>
      <c r="Z10" s="621"/>
      <c r="AA10" s="621"/>
      <c r="AB10" s="621"/>
      <c r="AC10" s="621"/>
      <c r="AD10" s="621"/>
      <c r="AE10" s="999"/>
      <c r="AF10" s="998" t="s">
        <v>364</v>
      </c>
      <c r="AG10" s="1002">
        <f>AK21+1</f>
        <v>718</v>
      </c>
      <c r="AH10" s="624">
        <v>11</v>
      </c>
      <c r="AI10" s="612" t="str">
        <f>G718</f>
        <v>Saisissez le nom du plat et de l'Auteur</v>
      </c>
      <c r="AJ10" s="612"/>
      <c r="AK10" s="612"/>
      <c r="AL10" s="612"/>
      <c r="AM10" s="612"/>
      <c r="AN10" s="612"/>
      <c r="AO10" s="612"/>
      <c r="AP10" s="612"/>
      <c r="AQ10" s="612"/>
      <c r="AR10" s="622"/>
      <c r="AS10" s="622"/>
      <c r="AT10" s="622"/>
      <c r="AU10" s="434"/>
      <c r="AV10" s="434"/>
      <c r="AW10" s="434"/>
      <c r="AY10" s="954">
        <f>ROW()</f>
        <v>10</v>
      </c>
      <c r="AZ10" s="953" t="s">
        <v>954</v>
      </c>
      <c r="BA10" s="1554" t="s">
        <v>952</v>
      </c>
      <c r="BB10" s="1554"/>
      <c r="BC10" s="1555"/>
      <c r="BD10" s="610"/>
      <c r="BE10" s="610" t="s">
        <v>962</v>
      </c>
      <c r="BF10" s="610"/>
      <c r="BG10" s="610"/>
      <c r="BH10" s="610"/>
      <c r="BI10" s="610"/>
      <c r="BJ10" s="610"/>
      <c r="BK10" s="610"/>
      <c r="BL10" s="610"/>
      <c r="BM10" s="610"/>
      <c r="BN10" s="610"/>
    </row>
    <row r="11" spans="1:66" ht="15.75" customHeight="1" x14ac:dyDescent="0.25">
      <c r="A11" s="433"/>
      <c r="B11" s="1532"/>
      <c r="C11" s="1532"/>
      <c r="D11" s="1532"/>
      <c r="E11" s="998" t="s">
        <v>364</v>
      </c>
      <c r="F11" s="1002">
        <f>J21+1</f>
        <v>412</v>
      </c>
      <c r="G11" s="625">
        <v>2</v>
      </c>
      <c r="H11" s="612" t="str">
        <f>G412</f>
        <v>Cuisine Actuelle</v>
      </c>
      <c r="I11" s="612"/>
      <c r="J11" s="612"/>
      <c r="K11" s="612"/>
      <c r="L11" s="612"/>
      <c r="M11" s="612"/>
      <c r="N11" s="612"/>
      <c r="O11" s="612"/>
      <c r="P11" s="622"/>
      <c r="Q11" s="622"/>
      <c r="R11" s="622"/>
      <c r="S11" s="998"/>
      <c r="T11" s="998" t="s">
        <v>364</v>
      </c>
      <c r="U11" s="1002">
        <f>Y21+1</f>
        <v>582</v>
      </c>
      <c r="V11" s="626">
        <v>7</v>
      </c>
      <c r="W11" s="612" t="str">
        <f>G582</f>
        <v>Au Féminin.com</v>
      </c>
      <c r="X11" s="612"/>
      <c r="Y11" s="612"/>
      <c r="Z11" s="612"/>
      <c r="AA11" s="612"/>
      <c r="AB11" s="612"/>
      <c r="AC11" s="612"/>
      <c r="AD11" s="612"/>
      <c r="AE11" s="999"/>
      <c r="AF11" s="998" t="s">
        <v>364</v>
      </c>
      <c r="AG11" s="1002">
        <f>AN21+1</f>
        <v>752</v>
      </c>
      <c r="AH11" s="614">
        <v>12</v>
      </c>
      <c r="AI11" s="612" t="str">
        <f>G752</f>
        <v>Saisissez le nom du plat et de l'Auteur</v>
      </c>
      <c r="AJ11" s="612"/>
      <c r="AK11" s="612"/>
      <c r="AL11" s="612"/>
      <c r="AM11" s="612"/>
      <c r="AN11" s="612"/>
      <c r="AO11" s="612"/>
      <c r="AP11" s="612"/>
      <c r="AQ11" s="612"/>
      <c r="AR11" s="622"/>
      <c r="AS11" s="622"/>
      <c r="AT11" s="622"/>
      <c r="AU11" s="434"/>
      <c r="AV11" s="434"/>
      <c r="AW11" s="434"/>
      <c r="AY11" s="954">
        <f>ROW()</f>
        <v>11</v>
      </c>
      <c r="AZ11" s="953" t="s">
        <v>954</v>
      </c>
      <c r="BA11" s="1556"/>
      <c r="BB11" s="1556"/>
      <c r="BC11" s="1557"/>
      <c r="BD11" s="610"/>
      <c r="BE11" s="955">
        <v>10</v>
      </c>
      <c r="BF11" s="618" t="s">
        <v>364</v>
      </c>
      <c r="BG11" s="619">
        <v>378</v>
      </c>
      <c r="BH11" s="620">
        <v>1</v>
      </c>
      <c r="BI11" s="621" t="s">
        <v>237</v>
      </c>
      <c r="BJ11" s="621"/>
      <c r="BK11" s="1558" t="s">
        <v>961</v>
      </c>
      <c r="BL11" s="1558"/>
      <c r="BM11" s="1558"/>
      <c r="BN11" s="610"/>
    </row>
    <row r="12" spans="1:66" ht="15.75" customHeight="1" x14ac:dyDescent="0.25">
      <c r="A12" s="433"/>
      <c r="B12" s="1532"/>
      <c r="C12" s="1532"/>
      <c r="D12" s="1532"/>
      <c r="E12" s="998" t="s">
        <v>364</v>
      </c>
      <c r="F12" s="1002">
        <f>M21+1</f>
        <v>446</v>
      </c>
      <c r="G12" s="615">
        <v>3</v>
      </c>
      <c r="H12" s="612" t="str">
        <f>G446</f>
        <v>750 Grammes</v>
      </c>
      <c r="I12" s="612"/>
      <c r="J12" s="612"/>
      <c r="K12" s="612"/>
      <c r="L12" s="977"/>
      <c r="M12" s="612"/>
      <c r="N12" s="612"/>
      <c r="O12" s="612"/>
      <c r="P12" s="622"/>
      <c r="Q12" s="622"/>
      <c r="R12" s="622"/>
      <c r="S12" s="998"/>
      <c r="T12" s="998" t="s">
        <v>364</v>
      </c>
      <c r="U12" s="1002">
        <f>AB21+1</f>
        <v>616</v>
      </c>
      <c r="V12" s="627">
        <v>8</v>
      </c>
      <c r="W12" s="612" t="str">
        <f>G616</f>
        <v>Délice de Celeste</v>
      </c>
      <c r="X12" s="612"/>
      <c r="Y12" s="612"/>
      <c r="Z12" s="612"/>
      <c r="AA12" s="612"/>
      <c r="AB12" s="612"/>
      <c r="AC12" s="612"/>
      <c r="AD12" s="612"/>
      <c r="AE12" s="999"/>
      <c r="AF12" s="998" t="s">
        <v>364</v>
      </c>
      <c r="AG12" s="1002">
        <f>AQ21+1</f>
        <v>786</v>
      </c>
      <c r="AH12" s="628">
        <v>13</v>
      </c>
      <c r="AI12" s="612" t="str">
        <f>G786</f>
        <v>Saisissez le nom du plat et de l'Auteur</v>
      </c>
      <c r="AJ12" s="612"/>
      <c r="AK12" s="612"/>
      <c r="AL12" s="612"/>
      <c r="AM12" s="612"/>
      <c r="AN12" s="612"/>
      <c r="AO12" s="612"/>
      <c r="AP12" s="612"/>
      <c r="AQ12" s="612"/>
      <c r="AR12" s="622"/>
      <c r="AS12" s="622"/>
      <c r="AT12" s="622"/>
      <c r="AU12" s="434"/>
      <c r="AV12" s="434"/>
      <c r="AW12" s="434"/>
      <c r="AY12" s="954">
        <f>ROW()</f>
        <v>12</v>
      </c>
      <c r="AZ12" s="953" t="s">
        <v>954</v>
      </c>
      <c r="BA12" s="1556"/>
      <c r="BB12" s="1556"/>
      <c r="BC12" s="1557"/>
      <c r="BD12" s="610"/>
      <c r="BE12" s="610"/>
      <c r="BF12" s="610"/>
      <c r="BG12" s="610"/>
      <c r="BH12" s="610"/>
      <c r="BI12" s="610"/>
      <c r="BJ12" s="610"/>
      <c r="BK12" s="1558"/>
      <c r="BL12" s="1558"/>
      <c r="BM12" s="1558"/>
      <c r="BN12" s="610"/>
    </row>
    <row r="13" spans="1:66" ht="15.75" customHeight="1" x14ac:dyDescent="0.25">
      <c r="A13" s="433"/>
      <c r="B13" s="1532"/>
      <c r="C13" s="1532"/>
      <c r="D13" s="1532"/>
      <c r="E13" s="998" t="s">
        <v>364</v>
      </c>
      <c r="F13" s="1002">
        <f>P21+1</f>
        <v>480</v>
      </c>
      <c r="G13" s="629">
        <v>4</v>
      </c>
      <c r="H13" s="612" t="str">
        <f>G480</f>
        <v>Journal des Femmes</v>
      </c>
      <c r="I13" s="612"/>
      <c r="J13" s="612"/>
      <c r="K13" s="612"/>
      <c r="L13" s="612"/>
      <c r="M13" s="612"/>
      <c r="N13" s="612"/>
      <c r="O13" s="612"/>
      <c r="P13" s="622"/>
      <c r="Q13" s="622"/>
      <c r="R13" s="622"/>
      <c r="S13" s="998"/>
      <c r="T13" s="998" t="s">
        <v>364</v>
      </c>
      <c r="U13" s="1002">
        <f>AE21+1</f>
        <v>650</v>
      </c>
      <c r="V13" s="630">
        <v>9</v>
      </c>
      <c r="W13" s="612" t="str">
        <f>G650</f>
        <v>Saisissez le nom du plat et de l'Auteur</v>
      </c>
      <c r="X13" s="612"/>
      <c r="Y13" s="612"/>
      <c r="Z13" s="612"/>
      <c r="AA13" s="612"/>
      <c r="AB13" s="612"/>
      <c r="AC13" s="612"/>
      <c r="AD13" s="612"/>
      <c r="AE13" s="1000"/>
      <c r="AF13" s="1001" t="s">
        <v>364</v>
      </c>
      <c r="AG13" s="1003">
        <f>AT21+1</f>
        <v>752</v>
      </c>
      <c r="AH13" s="631">
        <v>14</v>
      </c>
      <c r="AI13" s="612" t="str">
        <f>G820</f>
        <v>Saisissez le nom du plat et de l'Auteur</v>
      </c>
      <c r="AJ13" s="612"/>
      <c r="AK13" s="612"/>
      <c r="AL13" s="612"/>
      <c r="AM13" s="612"/>
      <c r="AN13" s="612"/>
      <c r="AO13" s="612"/>
      <c r="AP13" s="612"/>
      <c r="AQ13" s="612"/>
      <c r="AR13" s="622"/>
      <c r="AS13" s="622"/>
      <c r="AT13" s="622"/>
      <c r="AU13" s="434"/>
      <c r="AV13" s="434"/>
      <c r="AW13" s="434"/>
      <c r="AY13" s="954">
        <f>ROW()</f>
        <v>13</v>
      </c>
      <c r="AZ13" s="953" t="s">
        <v>954</v>
      </c>
      <c r="BA13" s="1556"/>
      <c r="BB13" s="1556"/>
      <c r="BC13" s="1557"/>
      <c r="BD13" s="610"/>
      <c r="BE13" s="610"/>
      <c r="BF13" s="610"/>
      <c r="BG13" s="610"/>
      <c r="BH13" s="610"/>
      <c r="BI13" s="610"/>
      <c r="BJ13" s="610"/>
      <c r="BK13" s="1558"/>
      <c r="BL13" s="1558"/>
      <c r="BM13" s="1558"/>
      <c r="BN13" s="610"/>
    </row>
    <row r="14" spans="1:66" ht="15.75" customHeight="1" x14ac:dyDescent="0.25">
      <c r="A14" s="433"/>
      <c r="B14" s="1532"/>
      <c r="C14" s="1532"/>
      <c r="D14" s="1532"/>
      <c r="E14" s="998" t="s">
        <v>364</v>
      </c>
      <c r="F14" s="1002">
        <f>S21+1</f>
        <v>514</v>
      </c>
      <c r="G14" s="616">
        <v>5</v>
      </c>
      <c r="H14" s="612" t="str">
        <f>G514</f>
        <v>France 3 Carnets de Julie</v>
      </c>
      <c r="I14" s="612"/>
      <c r="J14" s="612"/>
      <c r="K14" s="612"/>
      <c r="L14" s="612"/>
      <c r="M14" s="612"/>
      <c r="N14" s="612"/>
      <c r="O14" s="612"/>
      <c r="P14" s="622"/>
      <c r="Q14" s="622"/>
      <c r="R14" s="622"/>
      <c r="S14" s="998"/>
      <c r="T14" s="998" t="s">
        <v>364</v>
      </c>
      <c r="U14" s="1002">
        <f>AH21+1</f>
        <v>684</v>
      </c>
      <c r="V14" s="613">
        <v>10</v>
      </c>
      <c r="W14" s="612" t="str">
        <f>G684</f>
        <v>Saisissez le nom du plat et de l'Auteur</v>
      </c>
      <c r="X14" s="612"/>
      <c r="Y14" s="612"/>
      <c r="Z14" s="612"/>
      <c r="AA14" s="612"/>
      <c r="AB14" s="612"/>
      <c r="AC14" s="612"/>
      <c r="AD14" s="612"/>
      <c r="AE14" s="1000"/>
      <c r="AF14" s="1001" t="s">
        <v>364</v>
      </c>
      <c r="AG14" s="1003">
        <f>AW21+1</f>
        <v>854</v>
      </c>
      <c r="AH14" s="632">
        <v>15</v>
      </c>
      <c r="AI14" s="612" t="str">
        <f>G854</f>
        <v>Saisissez le nom du plat et de l'Auteur</v>
      </c>
      <c r="AJ14" s="612"/>
      <c r="AK14" s="612"/>
      <c r="AL14" s="612"/>
      <c r="AM14" s="612"/>
      <c r="AN14" s="612"/>
      <c r="AO14" s="612"/>
      <c r="AP14" s="612"/>
      <c r="AQ14" s="612"/>
      <c r="AR14" s="622"/>
      <c r="AS14" s="622"/>
      <c r="AT14" s="622"/>
      <c r="AU14" s="434"/>
      <c r="AV14" s="434"/>
      <c r="AW14" s="434"/>
      <c r="AY14" s="954">
        <f>ROW()</f>
        <v>14</v>
      </c>
      <c r="AZ14" s="953" t="s">
        <v>954</v>
      </c>
      <c r="BA14" s="1556"/>
      <c r="BB14" s="1556"/>
      <c r="BC14" s="1557"/>
      <c r="BD14" s="610"/>
      <c r="BE14" s="610"/>
      <c r="BF14" s="610"/>
      <c r="BG14" s="610"/>
      <c r="BH14" s="610"/>
      <c r="BI14" s="610"/>
      <c r="BJ14" s="610"/>
      <c r="BK14" s="610"/>
      <c r="BL14" s="610"/>
      <c r="BM14" s="610"/>
      <c r="BN14" s="610"/>
    </row>
    <row r="15" spans="1:66" ht="15.75" customHeight="1" x14ac:dyDescent="0.25">
      <c r="A15" s="433"/>
      <c r="B15" s="1532"/>
      <c r="C15" s="1532"/>
      <c r="D15" s="153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2"/>
      <c r="U15" s="612"/>
      <c r="V15" s="612"/>
      <c r="W15" s="612"/>
      <c r="X15" s="612"/>
      <c r="Y15" s="612"/>
      <c r="Z15" s="612"/>
      <c r="AA15" s="612"/>
      <c r="AB15" s="612"/>
      <c r="AC15" s="612"/>
      <c r="AD15" s="434"/>
      <c r="AE15" s="434"/>
      <c r="AF15" s="434"/>
      <c r="AG15" s="434"/>
      <c r="AH15" s="434"/>
      <c r="AI15" s="612"/>
      <c r="AJ15" s="612"/>
      <c r="AK15" s="612"/>
      <c r="AL15" s="612"/>
      <c r="AM15" s="612"/>
      <c r="AN15" s="612"/>
      <c r="AO15" s="612"/>
      <c r="AP15" s="445"/>
      <c r="AQ15" s="445"/>
      <c r="AR15" s="434"/>
      <c r="AS15" s="434"/>
      <c r="AT15" s="434"/>
      <c r="AU15" s="434"/>
      <c r="AV15" s="434"/>
      <c r="AW15" s="434"/>
      <c r="AY15" s="954">
        <f>ROW()</f>
        <v>15</v>
      </c>
      <c r="AZ15" s="953" t="s">
        <v>954</v>
      </c>
      <c r="BA15" s="1556"/>
      <c r="BB15" s="1556"/>
      <c r="BC15" s="1557"/>
      <c r="BD15" s="610"/>
      <c r="BE15" s="610" t="s">
        <v>962</v>
      </c>
      <c r="BF15" s="610"/>
      <c r="BG15" s="610"/>
      <c r="BH15" s="610"/>
      <c r="BI15" s="610"/>
      <c r="BJ15" s="610"/>
      <c r="BK15" s="610"/>
      <c r="BL15" s="610"/>
      <c r="BM15" s="610"/>
      <c r="BN15" s="610"/>
    </row>
    <row r="16" spans="1:66" ht="15.75" customHeight="1" x14ac:dyDescent="0.25">
      <c r="A16" s="433"/>
      <c r="B16" s="1532"/>
      <c r="C16" s="1532"/>
      <c r="D16" s="1532"/>
      <c r="E16" s="1306">
        <v>1</v>
      </c>
      <c r="F16" s="1306"/>
      <c r="G16" s="1306"/>
      <c r="H16" s="1533">
        <v>2</v>
      </c>
      <c r="I16" s="1533"/>
      <c r="J16" s="1533"/>
      <c r="K16" s="1534">
        <v>3</v>
      </c>
      <c r="L16" s="1534"/>
      <c r="M16" s="1534"/>
      <c r="N16" s="1535">
        <v>4</v>
      </c>
      <c r="O16" s="1535"/>
      <c r="P16" s="1535"/>
      <c r="Q16" s="1341">
        <v>5</v>
      </c>
      <c r="R16" s="1341"/>
      <c r="S16" s="1341"/>
      <c r="T16" s="1536">
        <v>6</v>
      </c>
      <c r="U16" s="1536"/>
      <c r="V16" s="1536"/>
      <c r="W16" s="1541">
        <v>7</v>
      </c>
      <c r="X16" s="1541"/>
      <c r="Y16" s="1541"/>
      <c r="Z16" s="1542">
        <v>8</v>
      </c>
      <c r="AA16" s="1542"/>
      <c r="AB16" s="1542"/>
      <c r="AC16" s="1539">
        <v>9</v>
      </c>
      <c r="AD16" s="1539"/>
      <c r="AE16" s="1539"/>
      <c r="AF16" s="1331">
        <v>10</v>
      </c>
      <c r="AG16" s="1331"/>
      <c r="AH16" s="1331"/>
      <c r="AI16" s="1540">
        <v>11</v>
      </c>
      <c r="AJ16" s="1540"/>
      <c r="AK16" s="1540"/>
      <c r="AL16" s="1332">
        <v>12</v>
      </c>
      <c r="AM16" s="1332"/>
      <c r="AN16" s="1332"/>
      <c r="AO16" s="1537">
        <v>13</v>
      </c>
      <c r="AP16" s="1537"/>
      <c r="AQ16" s="1537"/>
      <c r="AR16" s="1538">
        <v>14</v>
      </c>
      <c r="AS16" s="1538"/>
      <c r="AT16" s="1538"/>
      <c r="AU16" s="1319">
        <v>15</v>
      </c>
      <c r="AV16" s="1319"/>
      <c r="AW16" s="1319"/>
      <c r="AY16" s="954">
        <f>ROW()</f>
        <v>16</v>
      </c>
      <c r="AZ16" s="953" t="s">
        <v>954</v>
      </c>
      <c r="BA16" s="1556"/>
      <c r="BB16" s="1556"/>
      <c r="BC16" s="1557"/>
      <c r="BD16" s="610"/>
      <c r="BE16" s="955">
        <f>ROW()</f>
        <v>16</v>
      </c>
      <c r="BF16" s="1306">
        <v>1</v>
      </c>
      <c r="BG16" s="1306"/>
      <c r="BH16" s="1306"/>
      <c r="BI16" s="610" t="s">
        <v>960</v>
      </c>
      <c r="BJ16" s="610"/>
      <c r="BK16" s="610"/>
      <c r="BL16" s="610"/>
      <c r="BM16" s="610"/>
      <c r="BN16" s="610"/>
    </row>
    <row r="17" spans="1:66" ht="27" customHeight="1" x14ac:dyDescent="0.25">
      <c r="A17" s="433"/>
      <c r="B17" s="1524" t="s">
        <v>365</v>
      </c>
      <c r="C17" s="1524"/>
      <c r="D17" s="1525"/>
      <c r="E17" s="1519" t="str">
        <f>H10</f>
        <v>Alain DUCASSE</v>
      </c>
      <c r="F17" s="1520"/>
      <c r="G17" s="1521"/>
      <c r="H17" s="1519" t="str">
        <f>H11</f>
        <v>Cuisine Actuelle</v>
      </c>
      <c r="I17" s="1520"/>
      <c r="J17" s="1521"/>
      <c r="K17" s="1519" t="str">
        <f>H12</f>
        <v>750 Grammes</v>
      </c>
      <c r="L17" s="1520"/>
      <c r="M17" s="1521"/>
      <c r="N17" s="1519" t="str">
        <f>H13</f>
        <v>Journal des Femmes</v>
      </c>
      <c r="O17" s="1520"/>
      <c r="P17" s="1521"/>
      <c r="Q17" s="1519" t="str">
        <f>H14</f>
        <v>France 3 Carnets de Julie</v>
      </c>
      <c r="R17" s="1520"/>
      <c r="S17" s="1521"/>
      <c r="T17" s="1519" t="str">
        <f>W10</f>
        <v>Supertoinette</v>
      </c>
      <c r="U17" s="1520"/>
      <c r="V17" s="1521"/>
      <c r="W17" s="1519" t="str">
        <f>W11</f>
        <v>Au Féminin.com</v>
      </c>
      <c r="X17" s="1520"/>
      <c r="Y17" s="1521"/>
      <c r="Z17" s="1519" t="str">
        <f>W12</f>
        <v>Délice de Celeste</v>
      </c>
      <c r="AA17" s="1520"/>
      <c r="AB17" s="1521"/>
      <c r="AC17" s="1519" t="str">
        <f>W13</f>
        <v>Saisissez le nom du plat et de l'Auteur</v>
      </c>
      <c r="AD17" s="1520"/>
      <c r="AE17" s="1521"/>
      <c r="AF17" s="1519" t="str">
        <f>W14</f>
        <v>Saisissez le nom du plat et de l'Auteur</v>
      </c>
      <c r="AG17" s="1520"/>
      <c r="AH17" s="1521"/>
      <c r="AI17" s="1519" t="str">
        <f>AI10</f>
        <v>Saisissez le nom du plat et de l'Auteur</v>
      </c>
      <c r="AJ17" s="1520"/>
      <c r="AK17" s="1521"/>
      <c r="AL17" s="1519" t="str">
        <f>AI11</f>
        <v>Saisissez le nom du plat et de l'Auteur</v>
      </c>
      <c r="AM17" s="1520"/>
      <c r="AN17" s="1521"/>
      <c r="AO17" s="1519" t="str">
        <f>AI12</f>
        <v>Saisissez le nom du plat et de l'Auteur</v>
      </c>
      <c r="AP17" s="1520"/>
      <c r="AQ17" s="1521"/>
      <c r="AR17" s="1519" t="str">
        <f>AI13</f>
        <v>Saisissez le nom du plat et de l'Auteur</v>
      </c>
      <c r="AS17" s="1520"/>
      <c r="AT17" s="1521"/>
      <c r="AU17" s="1519" t="str">
        <f>AI14</f>
        <v>Saisissez le nom du plat et de l'Auteur</v>
      </c>
      <c r="AV17" s="1520"/>
      <c r="AW17" s="1521"/>
      <c r="AY17" s="954">
        <f>ROW()</f>
        <v>17</v>
      </c>
      <c r="AZ17" s="953" t="s">
        <v>954</v>
      </c>
      <c r="BA17" s="1556"/>
      <c r="BB17" s="1556"/>
      <c r="BC17" s="1557"/>
      <c r="BD17" s="610"/>
      <c r="BE17" s="610"/>
      <c r="BF17" s="610"/>
      <c r="BG17" s="610"/>
      <c r="BH17" s="610"/>
      <c r="BI17" s="610"/>
      <c r="BJ17" s="610"/>
      <c r="BK17" s="610"/>
      <c r="BL17" s="610"/>
      <c r="BM17" s="610"/>
      <c r="BN17" s="610"/>
    </row>
    <row r="18" spans="1:66" ht="29.25" customHeight="1" x14ac:dyDescent="0.25">
      <c r="A18" s="433"/>
      <c r="B18" s="1524"/>
      <c r="C18" s="1524"/>
      <c r="D18" s="1525"/>
      <c r="E18" s="633">
        <f>D378</f>
        <v>4</v>
      </c>
      <c r="F18" s="1522" t="str">
        <f>C378</f>
        <v>couverts</v>
      </c>
      <c r="G18" s="1523"/>
      <c r="H18" s="633">
        <f>D412</f>
        <v>4</v>
      </c>
      <c r="I18" s="1522" t="str">
        <f>C412</f>
        <v>couverts</v>
      </c>
      <c r="J18" s="1523"/>
      <c r="K18" s="633">
        <f>D446</f>
        <v>4</v>
      </c>
      <c r="L18" s="1522" t="str">
        <f>C446</f>
        <v>couverts</v>
      </c>
      <c r="M18" s="1523"/>
      <c r="N18" s="633">
        <f>D480</f>
        <v>4</v>
      </c>
      <c r="O18" s="1522" t="str">
        <f>C480</f>
        <v>couverts</v>
      </c>
      <c r="P18" s="1523"/>
      <c r="Q18" s="633">
        <f>D514</f>
        <v>6</v>
      </c>
      <c r="R18" s="1522" t="str">
        <f>C514</f>
        <v>couverts</v>
      </c>
      <c r="S18" s="1523"/>
      <c r="T18" s="633">
        <f>D548</f>
        <v>4</v>
      </c>
      <c r="U18" s="1522" t="str">
        <f>C548</f>
        <v>couverts</v>
      </c>
      <c r="V18" s="1523"/>
      <c r="W18" s="633">
        <f>D582</f>
        <v>6</v>
      </c>
      <c r="X18" s="1522" t="str">
        <f>C582</f>
        <v>couverts</v>
      </c>
      <c r="Y18" s="1523"/>
      <c r="Z18" s="633">
        <f>D616</f>
        <v>6</v>
      </c>
      <c r="AA18" s="1522" t="str">
        <f>C616</f>
        <v>couverts</v>
      </c>
      <c r="AB18" s="1523"/>
      <c r="AC18" s="633">
        <f>D650</f>
        <v>1</v>
      </c>
      <c r="AD18" s="1522" t="str">
        <f>C650</f>
        <v>couverts</v>
      </c>
      <c r="AE18" s="1523"/>
      <c r="AF18" s="633">
        <f>D684</f>
        <v>1</v>
      </c>
      <c r="AG18" s="1522" t="str">
        <f>C684</f>
        <v>couverts</v>
      </c>
      <c r="AH18" s="1523"/>
      <c r="AI18" s="633">
        <f>D718</f>
        <v>1</v>
      </c>
      <c r="AJ18" s="1522" t="str">
        <f>C718</f>
        <v>couverts</v>
      </c>
      <c r="AK18" s="1523"/>
      <c r="AL18" s="633">
        <f>D752</f>
        <v>1</v>
      </c>
      <c r="AM18" s="1522" t="str">
        <f>C752</f>
        <v>couverts</v>
      </c>
      <c r="AN18" s="1523"/>
      <c r="AO18" s="633">
        <f>D786</f>
        <v>1</v>
      </c>
      <c r="AP18" s="1522" t="str">
        <f>C786</f>
        <v>couverts</v>
      </c>
      <c r="AQ18" s="1523"/>
      <c r="AR18" s="633">
        <f>D820</f>
        <v>1</v>
      </c>
      <c r="AS18" s="1522" t="str">
        <f>C820</f>
        <v>couverts</v>
      </c>
      <c r="AT18" s="1523"/>
      <c r="AU18" s="633">
        <f>D854</f>
        <v>1</v>
      </c>
      <c r="AV18" s="1522" t="str">
        <f>C854</f>
        <v>couverts</v>
      </c>
      <c r="AW18" s="1523"/>
      <c r="AY18" s="954">
        <f>ROW()</f>
        <v>18</v>
      </c>
      <c r="AZ18" s="953" t="s">
        <v>954</v>
      </c>
      <c r="BA18" s="1556"/>
      <c r="BB18" s="1556"/>
      <c r="BC18" s="1557"/>
      <c r="BD18" s="610"/>
      <c r="BE18" s="610"/>
      <c r="BF18" s="610"/>
      <c r="BG18" s="610"/>
      <c r="BH18" s="610"/>
      <c r="BI18" s="610"/>
      <c r="BJ18" s="610"/>
      <c r="BK18" s="610"/>
      <c r="BL18" s="610"/>
      <c r="BM18" s="610"/>
      <c r="BN18" s="610"/>
    </row>
    <row r="19" spans="1:66" ht="15.75" customHeight="1" x14ac:dyDescent="0.25">
      <c r="A19" s="433"/>
      <c r="B19" s="1342" t="s">
        <v>307</v>
      </c>
      <c r="C19" s="1342"/>
      <c r="D19" s="1511"/>
      <c r="E19" s="1350">
        <v>10</v>
      </c>
      <c r="F19" s="1351"/>
      <c r="G19" s="1512"/>
      <c r="H19" s="1350">
        <v>10</v>
      </c>
      <c r="I19" s="1351"/>
      <c r="J19" s="1512"/>
      <c r="K19" s="1350">
        <v>10</v>
      </c>
      <c r="L19" s="1351"/>
      <c r="M19" s="1512"/>
      <c r="N19" s="1350">
        <v>10</v>
      </c>
      <c r="O19" s="1351"/>
      <c r="P19" s="1512"/>
      <c r="Q19" s="1350">
        <v>10</v>
      </c>
      <c r="R19" s="1351"/>
      <c r="S19" s="1512"/>
      <c r="T19" s="1350">
        <v>10</v>
      </c>
      <c r="U19" s="1351"/>
      <c r="V19" s="1512"/>
      <c r="W19" s="1350">
        <v>10</v>
      </c>
      <c r="X19" s="1351"/>
      <c r="Y19" s="1512"/>
      <c r="Z19" s="1350">
        <v>10</v>
      </c>
      <c r="AA19" s="1351"/>
      <c r="AB19" s="1512"/>
      <c r="AC19" s="1350">
        <v>10</v>
      </c>
      <c r="AD19" s="1351"/>
      <c r="AE19" s="1512"/>
      <c r="AF19" s="1350">
        <v>10</v>
      </c>
      <c r="AG19" s="1351"/>
      <c r="AH19" s="1512"/>
      <c r="AI19" s="1350">
        <v>10</v>
      </c>
      <c r="AJ19" s="1351"/>
      <c r="AK19" s="1512"/>
      <c r="AL19" s="1350">
        <v>10</v>
      </c>
      <c r="AM19" s="1351"/>
      <c r="AN19" s="1512"/>
      <c r="AO19" s="1350">
        <v>10</v>
      </c>
      <c r="AP19" s="1351"/>
      <c r="AQ19" s="1512"/>
      <c r="AR19" s="1350">
        <v>10</v>
      </c>
      <c r="AS19" s="1351"/>
      <c r="AT19" s="1512"/>
      <c r="AU19" s="1350">
        <v>10</v>
      </c>
      <c r="AV19" s="1351"/>
      <c r="AW19" s="1512"/>
      <c r="AY19" s="1559" t="s">
        <v>954</v>
      </c>
      <c r="AZ19" s="1559" t="s">
        <v>954</v>
      </c>
      <c r="BA19" s="1561" t="s">
        <v>953</v>
      </c>
      <c r="BB19" s="1561"/>
      <c r="BC19" s="1562"/>
      <c r="BD19" s="610"/>
      <c r="BE19" s="610"/>
      <c r="BF19" s="610"/>
      <c r="BG19" s="610"/>
      <c r="BH19" s="610"/>
      <c r="BI19" s="610"/>
      <c r="BJ19" s="610"/>
      <c r="BK19" s="610"/>
      <c r="BL19" s="610"/>
      <c r="BM19" s="610"/>
      <c r="BN19" s="610"/>
    </row>
    <row r="20" spans="1:66" ht="29.25" customHeight="1" x14ac:dyDescent="0.25">
      <c r="A20" s="433"/>
      <c r="B20" s="1342"/>
      <c r="C20" s="1342"/>
      <c r="D20" s="1511"/>
      <c r="E20" s="1350"/>
      <c r="F20" s="1351"/>
      <c r="G20" s="1512"/>
      <c r="H20" s="1350"/>
      <c r="I20" s="1351"/>
      <c r="J20" s="1512"/>
      <c r="K20" s="1350"/>
      <c r="L20" s="1351"/>
      <c r="M20" s="1512"/>
      <c r="N20" s="1350"/>
      <c r="O20" s="1351"/>
      <c r="P20" s="1512"/>
      <c r="Q20" s="1350"/>
      <c r="R20" s="1351"/>
      <c r="S20" s="1512"/>
      <c r="T20" s="1350"/>
      <c r="U20" s="1351"/>
      <c r="V20" s="1512"/>
      <c r="W20" s="1350"/>
      <c r="X20" s="1351"/>
      <c r="Y20" s="1512"/>
      <c r="Z20" s="1350"/>
      <c r="AA20" s="1351"/>
      <c r="AB20" s="1512"/>
      <c r="AC20" s="1350"/>
      <c r="AD20" s="1351"/>
      <c r="AE20" s="1512"/>
      <c r="AF20" s="1350"/>
      <c r="AG20" s="1351"/>
      <c r="AH20" s="1512"/>
      <c r="AI20" s="1350"/>
      <c r="AJ20" s="1351"/>
      <c r="AK20" s="1512"/>
      <c r="AL20" s="1350"/>
      <c r="AM20" s="1351"/>
      <c r="AN20" s="1512"/>
      <c r="AO20" s="1350"/>
      <c r="AP20" s="1351"/>
      <c r="AQ20" s="1512"/>
      <c r="AR20" s="1350"/>
      <c r="AS20" s="1351"/>
      <c r="AT20" s="1512"/>
      <c r="AU20" s="1350"/>
      <c r="AV20" s="1351"/>
      <c r="AW20" s="1512"/>
      <c r="AY20" s="1560"/>
      <c r="AZ20" s="1560"/>
      <c r="BA20" s="1563"/>
      <c r="BB20" s="1563"/>
      <c r="BC20" s="1564"/>
      <c r="BD20" s="610"/>
      <c r="BE20" s="610" t="s">
        <v>962</v>
      </c>
      <c r="BF20" s="610"/>
      <c r="BG20" s="610"/>
      <c r="BH20" s="610"/>
      <c r="BI20" s="610"/>
      <c r="BJ20" s="610"/>
      <c r="BK20" s="610"/>
      <c r="BL20" s="610"/>
      <c r="BM20" s="610"/>
      <c r="BN20" s="610"/>
    </row>
    <row r="21" spans="1:66" ht="16.5" customHeight="1" x14ac:dyDescent="0.25">
      <c r="A21" s="433"/>
      <c r="B21" s="1513" t="s">
        <v>366</v>
      </c>
      <c r="C21" s="1515" t="s">
        <v>171</v>
      </c>
      <c r="D21" s="1517" t="s">
        <v>367</v>
      </c>
      <c r="E21" s="634"/>
      <c r="F21" s="635" t="s">
        <v>368</v>
      </c>
      <c r="G21" s="636">
        <f>A377</f>
        <v>377</v>
      </c>
      <c r="H21" s="634"/>
      <c r="I21" s="635" t="s">
        <v>368</v>
      </c>
      <c r="J21" s="636">
        <f>A411</f>
        <v>411</v>
      </c>
      <c r="K21" s="634"/>
      <c r="L21" s="635" t="s">
        <v>368</v>
      </c>
      <c r="M21" s="636">
        <f>A445</f>
        <v>445</v>
      </c>
      <c r="N21" s="634"/>
      <c r="O21" s="635" t="s">
        <v>368</v>
      </c>
      <c r="P21" s="636">
        <f>A479</f>
        <v>479</v>
      </c>
      <c r="Q21" s="634"/>
      <c r="R21" s="635" t="s">
        <v>368</v>
      </c>
      <c r="S21" s="636">
        <f>A513</f>
        <v>513</v>
      </c>
      <c r="T21" s="634"/>
      <c r="U21" s="635" t="s">
        <v>368</v>
      </c>
      <c r="V21" s="636">
        <f>A547</f>
        <v>547</v>
      </c>
      <c r="W21" s="634"/>
      <c r="X21" s="635" t="s">
        <v>368</v>
      </c>
      <c r="Y21" s="636">
        <f>A581</f>
        <v>581</v>
      </c>
      <c r="Z21" s="634"/>
      <c r="AA21" s="635" t="s">
        <v>368</v>
      </c>
      <c r="AB21" s="636">
        <f>A615</f>
        <v>615</v>
      </c>
      <c r="AC21" s="634"/>
      <c r="AD21" s="635" t="s">
        <v>368</v>
      </c>
      <c r="AE21" s="636">
        <f>A649</f>
        <v>649</v>
      </c>
      <c r="AF21" s="634"/>
      <c r="AG21" s="635" t="s">
        <v>368</v>
      </c>
      <c r="AH21" s="636">
        <f>A683</f>
        <v>683</v>
      </c>
      <c r="AI21" s="634"/>
      <c r="AJ21" s="635" t="s">
        <v>368</v>
      </c>
      <c r="AK21" s="636">
        <f>A717</f>
        <v>717</v>
      </c>
      <c r="AL21" s="634"/>
      <c r="AM21" s="635" t="s">
        <v>368</v>
      </c>
      <c r="AN21" s="636">
        <f>A751</f>
        <v>751</v>
      </c>
      <c r="AO21" s="634"/>
      <c r="AP21" s="635" t="s">
        <v>368</v>
      </c>
      <c r="AQ21" s="636">
        <f>A785</f>
        <v>785</v>
      </c>
      <c r="AR21" s="634"/>
      <c r="AS21" s="635" t="s">
        <v>368</v>
      </c>
      <c r="AT21" s="636">
        <f>A751</f>
        <v>751</v>
      </c>
      <c r="AU21" s="634"/>
      <c r="AV21" s="635" t="s">
        <v>368</v>
      </c>
      <c r="AW21" s="636">
        <f>A853</f>
        <v>853</v>
      </c>
      <c r="AY21" s="954">
        <f>ROW()</f>
        <v>21</v>
      </c>
      <c r="AZ21" s="953" t="s">
        <v>954</v>
      </c>
      <c r="BA21" s="1565" t="s">
        <v>952</v>
      </c>
      <c r="BB21" s="1565"/>
      <c r="BC21" s="1566"/>
      <c r="BD21" s="610"/>
      <c r="BE21" s="955">
        <f>ROW()</f>
        <v>21</v>
      </c>
      <c r="BF21" s="634"/>
      <c r="BG21" s="635" t="s">
        <v>368</v>
      </c>
      <c r="BH21" s="636">
        <v>377</v>
      </c>
      <c r="BI21" s="610"/>
      <c r="BJ21" s="610"/>
      <c r="BK21" s="610"/>
      <c r="BL21" s="610"/>
      <c r="BM21" s="610"/>
      <c r="BN21" s="610"/>
    </row>
    <row r="22" spans="1:66" ht="16.5" customHeight="1" x14ac:dyDescent="0.25">
      <c r="A22" s="433"/>
      <c r="B22" s="1514"/>
      <c r="C22" s="1516"/>
      <c r="D22" s="1518"/>
      <c r="E22" s="637">
        <f>E18</f>
        <v>4</v>
      </c>
      <c r="F22" s="638"/>
      <c r="G22" s="639">
        <f>E19</f>
        <v>10</v>
      </c>
      <c r="H22" s="637">
        <f>H18</f>
        <v>4</v>
      </c>
      <c r="I22" s="638"/>
      <c r="J22" s="639">
        <f>H19</f>
        <v>10</v>
      </c>
      <c r="K22" s="637">
        <f>K18</f>
        <v>4</v>
      </c>
      <c r="L22" s="638"/>
      <c r="M22" s="639">
        <f>K19</f>
        <v>10</v>
      </c>
      <c r="N22" s="637">
        <f>N18</f>
        <v>4</v>
      </c>
      <c r="O22" s="638"/>
      <c r="P22" s="639">
        <f>N19</f>
        <v>10</v>
      </c>
      <c r="Q22" s="637">
        <f>Q18</f>
        <v>6</v>
      </c>
      <c r="R22" s="638"/>
      <c r="S22" s="639">
        <f>Q19</f>
        <v>10</v>
      </c>
      <c r="T22" s="637">
        <f>T18</f>
        <v>4</v>
      </c>
      <c r="U22" s="638"/>
      <c r="V22" s="639">
        <f>T19</f>
        <v>10</v>
      </c>
      <c r="W22" s="637">
        <f>W18</f>
        <v>6</v>
      </c>
      <c r="X22" s="638"/>
      <c r="Y22" s="639">
        <f>W19</f>
        <v>10</v>
      </c>
      <c r="Z22" s="637">
        <f>Z18</f>
        <v>6</v>
      </c>
      <c r="AA22" s="638"/>
      <c r="AB22" s="639">
        <f>Z19</f>
        <v>10</v>
      </c>
      <c r="AC22" s="637">
        <f>AC18</f>
        <v>1</v>
      </c>
      <c r="AD22" s="638"/>
      <c r="AE22" s="639">
        <f>AC19</f>
        <v>10</v>
      </c>
      <c r="AF22" s="637">
        <f>AF18</f>
        <v>1</v>
      </c>
      <c r="AG22" s="638"/>
      <c r="AH22" s="639">
        <f>AF19</f>
        <v>10</v>
      </c>
      <c r="AI22" s="637">
        <f>AI18</f>
        <v>1</v>
      </c>
      <c r="AJ22" s="638"/>
      <c r="AK22" s="639">
        <f>AI19</f>
        <v>10</v>
      </c>
      <c r="AL22" s="637">
        <f>AL18</f>
        <v>1</v>
      </c>
      <c r="AM22" s="638"/>
      <c r="AN22" s="639">
        <f>AL19</f>
        <v>10</v>
      </c>
      <c r="AO22" s="637">
        <f>AO18</f>
        <v>1</v>
      </c>
      <c r="AP22" s="638"/>
      <c r="AQ22" s="639">
        <f>AO19</f>
        <v>10</v>
      </c>
      <c r="AR22" s="637">
        <f>AR18</f>
        <v>1</v>
      </c>
      <c r="AS22" s="638"/>
      <c r="AT22" s="639">
        <f>AR19</f>
        <v>10</v>
      </c>
      <c r="AU22" s="637">
        <f>AU18</f>
        <v>1</v>
      </c>
      <c r="AV22" s="638"/>
      <c r="AW22" s="639">
        <f>AU19</f>
        <v>10</v>
      </c>
      <c r="AY22" s="954">
        <f>ROW()</f>
        <v>22</v>
      </c>
      <c r="AZ22" s="953" t="s">
        <v>954</v>
      </c>
      <c r="BA22" s="1567"/>
      <c r="BB22" s="1567"/>
      <c r="BC22" s="1568"/>
      <c r="BD22" s="610"/>
      <c r="BF22" s="1569" t="s">
        <v>963</v>
      </c>
      <c r="BG22" s="1570"/>
      <c r="BH22" s="636">
        <v>853</v>
      </c>
      <c r="BI22" s="610"/>
      <c r="BJ22" s="610"/>
      <c r="BK22" s="610"/>
      <c r="BL22" s="610"/>
      <c r="BM22" s="610"/>
      <c r="BN22" s="610"/>
    </row>
    <row r="23" spans="1:66" ht="18.75" x14ac:dyDescent="0.25">
      <c r="A23" s="640"/>
      <c r="B23" s="641" t="s">
        <v>369</v>
      </c>
      <c r="C23" s="642"/>
      <c r="D23" s="643"/>
      <c r="E23" s="644" t="str">
        <f>IF(A23=E16,D23,"")</f>
        <v/>
      </c>
      <c r="F23" s="645" t="str">
        <f>IF(A23=E16,C23,"")</f>
        <v/>
      </c>
      <c r="G23" s="646" t="str">
        <f>IF(ISTEXT(E23),E23,(E23/E22)*G22)</f>
        <v/>
      </c>
      <c r="H23" s="644" t="str">
        <f>IF(A23=H16,D23,"")</f>
        <v/>
      </c>
      <c r="I23" s="647" t="str">
        <f>IF(A23=H16,C23,"")</f>
        <v/>
      </c>
      <c r="J23" s="648" t="str">
        <f>IF(ISTEXT(H23),H23,(H23/H22)*J22)</f>
        <v/>
      </c>
      <c r="K23" s="644" t="str">
        <f>IF(A23=K16,D23,"")</f>
        <v/>
      </c>
      <c r="L23" s="649" t="str">
        <f>IF(A23=K16,C23,"")</f>
        <v/>
      </c>
      <c r="M23" s="650" t="str">
        <f>IF(ISTEXT(K23),K23,(K23/K22)*M22)</f>
        <v/>
      </c>
      <c r="N23" s="644" t="str">
        <f>IF(A23=N16,D23,"")</f>
        <v/>
      </c>
      <c r="O23" s="651" t="str">
        <f>IF(A23=N16,C23,"")</f>
        <v/>
      </c>
      <c r="P23" s="652" t="str">
        <f>IF(ISTEXT(N23),N23,(N23/N22)*P22)</f>
        <v/>
      </c>
      <c r="Q23" s="644" t="str">
        <f>IF(A23=Q16,D23,"")</f>
        <v/>
      </c>
      <c r="R23" s="653" t="str">
        <f>IF(A23=Q16,C23,"")</f>
        <v/>
      </c>
      <c r="S23" s="654" t="str">
        <f>IF(ISTEXT(Q23),Q23,(Q23/Q22)*S22)</f>
        <v/>
      </c>
      <c r="T23" s="644" t="str">
        <f>IF(A23=T16,D23,"")</f>
        <v/>
      </c>
      <c r="U23" s="655" t="str">
        <f>IF(A23=T16,C23,"")</f>
        <v/>
      </c>
      <c r="V23" s="656" t="str">
        <f>IF(ISTEXT(T23),T23,(T23/T22)*V22)</f>
        <v/>
      </c>
      <c r="W23" s="644" t="str">
        <f>IF(A23=W16,D23,"")</f>
        <v/>
      </c>
      <c r="X23" s="657" t="str">
        <f>IF(A23=W16,C23,"")</f>
        <v/>
      </c>
      <c r="Y23" s="658" t="str">
        <f>IF(ISTEXT(W23),W23,(W23/W22)*Y22)</f>
        <v/>
      </c>
      <c r="Z23" s="644" t="str">
        <f>IF(A23=Z16,D23,"")</f>
        <v/>
      </c>
      <c r="AA23" s="659" t="str">
        <f>IF(A23=Z16,C23,"")</f>
        <v/>
      </c>
      <c r="AB23" s="660" t="str">
        <f>IF(ISTEXT(Z23),Z23,(Z23/Z22)*AB22)</f>
        <v/>
      </c>
      <c r="AC23" s="644" t="str">
        <f>IF(A23=AC16,D23,"")</f>
        <v/>
      </c>
      <c r="AD23" s="661" t="str">
        <f>IF(A23=AC16,C23,"")</f>
        <v/>
      </c>
      <c r="AE23" s="662" t="str">
        <f>IF(ISTEXT(AC23),AC23,(AC23/AC22)*AE22)</f>
        <v/>
      </c>
      <c r="AF23" s="644" t="str">
        <f>IF(A23=AF16,D23,"")</f>
        <v/>
      </c>
      <c r="AG23" s="663" t="str">
        <f>IF(A23=AF16,C23,"")</f>
        <v/>
      </c>
      <c r="AH23" s="664" t="str">
        <f>IF(ISTEXT(AF23),AF23,(AF23/AF22)*AH22)</f>
        <v/>
      </c>
      <c r="AI23" s="644" t="str">
        <f>IF(A23=AI16,D23,"")</f>
        <v/>
      </c>
      <c r="AJ23" s="665" t="str">
        <f>IF(A23=AI16,C23,"")</f>
        <v/>
      </c>
      <c r="AK23" s="666" t="str">
        <f>IF(ISTEXT(AI23),AI23,(AI23/AI22)*AK22)</f>
        <v/>
      </c>
      <c r="AL23" s="644" t="str">
        <f>IF(A23=AL16,D23,"")</f>
        <v/>
      </c>
      <c r="AM23" s="667" t="str">
        <f>IF(A23=AL16,C23,"")</f>
        <v/>
      </c>
      <c r="AN23" s="668" t="str">
        <f>IF(ISTEXT(AL23),AL23,(AL23/AL22)*AN22)</f>
        <v/>
      </c>
      <c r="AO23" s="644" t="str">
        <f>IF(A23=AO16,D23,"")</f>
        <v/>
      </c>
      <c r="AP23" s="669" t="str">
        <f>IF(A23=AO16,C23,"")</f>
        <v/>
      </c>
      <c r="AQ23" s="670" t="str">
        <f>IF(ISTEXT(AO23),AO23,(AO23/AO22)*AQ22)</f>
        <v/>
      </c>
      <c r="AR23" s="644" t="str">
        <f>IF(A23=AR16,D23,"")</f>
        <v/>
      </c>
      <c r="AS23" s="671" t="str">
        <f>IF(A23=AR16,C23,"")</f>
        <v/>
      </c>
      <c r="AT23" s="672" t="str">
        <f>IF(ISTEXT(AR23),AR23,(AR23/AR22)*AT22)</f>
        <v/>
      </c>
      <c r="AU23" s="644" t="str">
        <f>IF(A23=AU16,D23,"")</f>
        <v/>
      </c>
      <c r="AV23" s="673" t="str">
        <f>IF(A23=AU16,C23,"")</f>
        <v/>
      </c>
      <c r="AW23" s="674" t="str">
        <f>IF(ISTEXT(AU23),AU23,(AU23/AU22)*AW22)</f>
        <v/>
      </c>
      <c r="AY23" s="610"/>
      <c r="AZ23" s="610"/>
      <c r="BA23" s="610"/>
      <c r="BB23" s="610"/>
      <c r="BC23" s="610"/>
      <c r="BD23" s="610"/>
      <c r="BE23" s="610"/>
      <c r="BF23" s="610"/>
      <c r="BG23" s="610"/>
      <c r="BH23" s="610"/>
      <c r="BI23" s="610"/>
      <c r="BJ23" s="610"/>
      <c r="BK23" s="610"/>
      <c r="BL23" s="610"/>
      <c r="BM23" s="610"/>
      <c r="BN23" s="610"/>
    </row>
    <row r="24" spans="1:66" ht="18.75" x14ac:dyDescent="0.25">
      <c r="A24" s="640"/>
      <c r="B24" s="675" t="s">
        <v>370</v>
      </c>
      <c r="C24" s="676"/>
      <c r="D24" s="677"/>
      <c r="E24" s="644" t="str">
        <f>IF(A24=E16,D24,"")</f>
        <v/>
      </c>
      <c r="F24" s="645" t="str">
        <f>IF(A24=E16,C24,"")</f>
        <v/>
      </c>
      <c r="G24" s="646" t="str">
        <f>IF(ISTEXT(E24),E24,(E24/E22)*G22)</f>
        <v/>
      </c>
      <c r="H24" s="644" t="str">
        <f>IF(A24=H16,D24,"")</f>
        <v/>
      </c>
      <c r="I24" s="647" t="str">
        <f>IF(A24=H16,C24,"")</f>
        <v/>
      </c>
      <c r="J24" s="648" t="str">
        <f>IF(ISTEXT(H24),H24,(H24/H22)*J22)</f>
        <v/>
      </c>
      <c r="K24" s="644" t="str">
        <f>IF(A24=K16,D24,"")</f>
        <v/>
      </c>
      <c r="L24" s="649" t="str">
        <f>IF(A24=K16,C24,"")</f>
        <v/>
      </c>
      <c r="M24" s="650" t="str">
        <f>IF(ISTEXT(K24),K24,(K24/K22)*M22)</f>
        <v/>
      </c>
      <c r="N24" s="644" t="str">
        <f>IF(A24=N16,D24,"")</f>
        <v/>
      </c>
      <c r="O24" s="651" t="str">
        <f>IF(A24=N16,C24,"")</f>
        <v/>
      </c>
      <c r="P24" s="652" t="str">
        <f>IF(ISTEXT(N24),N24,(N24/N22)*P22)</f>
        <v/>
      </c>
      <c r="Q24" s="644" t="str">
        <f>IF(A24=Q16,D24,"")</f>
        <v/>
      </c>
      <c r="R24" s="653" t="str">
        <f>IF(A24=Q16,C24,"")</f>
        <v/>
      </c>
      <c r="S24" s="654" t="str">
        <f>IF(ISTEXT(Q24),Q24,(Q24/Q22)*S22)</f>
        <v/>
      </c>
      <c r="T24" s="644" t="str">
        <f>IF(A24=T16,D24,"")</f>
        <v/>
      </c>
      <c r="U24" s="655" t="str">
        <f>IF(A24=T16,C24,"")</f>
        <v/>
      </c>
      <c r="V24" s="656" t="str">
        <f>IF(ISTEXT(T24),T24,(T24/T22)*V22)</f>
        <v/>
      </c>
      <c r="W24" s="644" t="str">
        <f>IF(A24=W16,D24,"")</f>
        <v/>
      </c>
      <c r="X24" s="657" t="str">
        <f>IF(A24=W16,C24,"")</f>
        <v/>
      </c>
      <c r="Y24" s="658" t="str">
        <f>IF(ISTEXT(W24),W24,(W24/W22)*Y22)</f>
        <v/>
      </c>
      <c r="Z24" s="644" t="str">
        <f>IF(A24=Z16,D24,"")</f>
        <v/>
      </c>
      <c r="AA24" s="659" t="str">
        <f>IF(A24=Z16,C24,"")</f>
        <v/>
      </c>
      <c r="AB24" s="660" t="str">
        <f>IF(ISTEXT(Z24),Z24,(Z24/Z22)*AB22)</f>
        <v/>
      </c>
      <c r="AC24" s="644" t="str">
        <f>IF(A24=AC16,D24,"")</f>
        <v/>
      </c>
      <c r="AD24" s="661" t="str">
        <f>IF(A24=AC16,C24,"")</f>
        <v/>
      </c>
      <c r="AE24" s="662" t="str">
        <f>IF(ISTEXT(AC24),AC24,(AC24/AC22)*AE22)</f>
        <v/>
      </c>
      <c r="AF24" s="644" t="str">
        <f>IF(A24=AF16,D24,"")</f>
        <v/>
      </c>
      <c r="AG24" s="663" t="str">
        <f>IF(A24=AF16,C24,"")</f>
        <v/>
      </c>
      <c r="AH24" s="664" t="str">
        <f>IF(ISTEXT(AF24),AF24,(AF24/AF22)*AH22)</f>
        <v/>
      </c>
      <c r="AI24" s="644" t="str">
        <f>IF(A24=AI16,D24,"")</f>
        <v/>
      </c>
      <c r="AJ24" s="665" t="str">
        <f>IF(A24=AI16,C24,"")</f>
        <v/>
      </c>
      <c r="AK24" s="666" t="str">
        <f>IF(ISTEXT(AI24),AI24,(AI24/AI22)*AK22)</f>
        <v/>
      </c>
      <c r="AL24" s="644" t="str">
        <f>IF(A24=AL16,D24,"")</f>
        <v/>
      </c>
      <c r="AM24" s="667" t="str">
        <f>IF(A24=AL16,C24,"")</f>
        <v/>
      </c>
      <c r="AN24" s="668" t="str">
        <f>IF(ISTEXT(AL24),AL24,(AL24/AL22)*AN22)</f>
        <v/>
      </c>
      <c r="AO24" s="644" t="str">
        <f>IF(A24=AO16,D24,"")</f>
        <v/>
      </c>
      <c r="AP24" s="669" t="str">
        <f>IF(A24=AO16,C24,"")</f>
        <v/>
      </c>
      <c r="AQ24" s="670" t="str">
        <f>IF(ISTEXT(AO24),AO24,(AO24/AO22)*AQ22)</f>
        <v/>
      </c>
      <c r="AR24" s="644" t="str">
        <f>IF(A24=AR16,D24,"")</f>
        <v/>
      </c>
      <c r="AS24" s="671" t="str">
        <f>IF(A24=AR16,C24,"")</f>
        <v/>
      </c>
      <c r="AT24" s="672" t="str">
        <f>IF(ISTEXT(AR24),AR24,(AR24/AR22)*AT22)</f>
        <v/>
      </c>
      <c r="AU24" s="644" t="str">
        <f>IF(A24=AU16,D24,"")</f>
        <v/>
      </c>
      <c r="AV24" s="673" t="str">
        <f>IF(A24=AU16,C24,"")</f>
        <v/>
      </c>
      <c r="AW24" s="674" t="str">
        <f>IF(ISTEXT(AU24),AU24,(AU24/AU22)*AW22)</f>
        <v/>
      </c>
      <c r="AY24" s="610"/>
      <c r="AZ24" s="950" t="s">
        <v>369</v>
      </c>
      <c r="BA24" s="950"/>
      <c r="BD24" s="610"/>
      <c r="BE24" s="610"/>
      <c r="BF24" s="610"/>
      <c r="BG24" s="610"/>
      <c r="BH24" s="610"/>
      <c r="BI24" s="610"/>
      <c r="BJ24" s="610"/>
      <c r="BK24" s="610"/>
      <c r="BL24" s="610"/>
      <c r="BM24" s="610"/>
      <c r="BN24" s="610"/>
    </row>
    <row r="25" spans="1:66" ht="18.75" x14ac:dyDescent="0.3">
      <c r="A25" s="640"/>
      <c r="B25" s="934"/>
      <c r="C25" s="991"/>
      <c r="D25" s="992"/>
      <c r="E25" s="644" t="str">
        <f>IF(A25=E16,D25,"")</f>
        <v/>
      </c>
      <c r="F25" s="645" t="str">
        <f>IF(A25=E16,C25,"")</f>
        <v/>
      </c>
      <c r="G25" s="646" t="str">
        <f>IF(ISTEXT(E25),E25,(E25/E22)*G22)</f>
        <v/>
      </c>
      <c r="H25" s="644" t="str">
        <f>IF(A25=H16,D25,"")</f>
        <v/>
      </c>
      <c r="I25" s="647" t="str">
        <f>IF(A25=H16,C25,"")</f>
        <v/>
      </c>
      <c r="J25" s="648" t="str">
        <f>IF(ISTEXT(H25),H25,(H25/H22)*J22)</f>
        <v/>
      </c>
      <c r="K25" s="644" t="str">
        <f>IF(A25=K16,D25,"")</f>
        <v/>
      </c>
      <c r="L25" s="649" t="str">
        <f>IF(A25=K16,C25,"")</f>
        <v/>
      </c>
      <c r="M25" s="650" t="str">
        <f>IF(ISTEXT(K25),K25,(K25/K22)*M22)</f>
        <v/>
      </c>
      <c r="N25" s="644" t="str">
        <f>IF(A25=N16,D25,"")</f>
        <v/>
      </c>
      <c r="O25" s="651" t="str">
        <f>IF(A25=N16,C25,"")</f>
        <v/>
      </c>
      <c r="P25" s="652" t="str">
        <f>IF(ISTEXT(N25),N25,(N25/N22)*P22)</f>
        <v/>
      </c>
      <c r="Q25" s="644" t="str">
        <f>IF(A25=Q16,D25,"")</f>
        <v/>
      </c>
      <c r="R25" s="653" t="str">
        <f>IF(A25=Q16,C25,"")</f>
        <v/>
      </c>
      <c r="S25" s="654" t="str">
        <f>IF(ISTEXT(Q25),Q25,(Q25/Q22)*S22)</f>
        <v/>
      </c>
      <c r="T25" s="644" t="str">
        <f>IF(A25=T16,D25,"")</f>
        <v/>
      </c>
      <c r="U25" s="655" t="str">
        <f>IF(A25=T16,C25,"")</f>
        <v/>
      </c>
      <c r="V25" s="656" t="str">
        <f>IF(ISTEXT(T25),T25,(T25/T22)*V22)</f>
        <v/>
      </c>
      <c r="W25" s="644" t="str">
        <f>IF(A25=W16,D25,"")</f>
        <v/>
      </c>
      <c r="X25" s="657" t="str">
        <f>IF(A25=W16,C25,"")</f>
        <v/>
      </c>
      <c r="Y25" s="658" t="str">
        <f>IF(ISTEXT(W25),W25,(W25/W22)*Y22)</f>
        <v/>
      </c>
      <c r="Z25" s="644" t="str">
        <f>IF(A25=Z16,D25,"")</f>
        <v/>
      </c>
      <c r="AA25" s="659" t="str">
        <f>IF(A25=Z16,C25,"")</f>
        <v/>
      </c>
      <c r="AB25" s="660" t="str">
        <f>IF(ISTEXT(Z25),Z25,(Z25/Z22)*AB22)</f>
        <v/>
      </c>
      <c r="AC25" s="644" t="str">
        <f>IF(A25=AC16,D25,"")</f>
        <v/>
      </c>
      <c r="AD25" s="661" t="str">
        <f>IF(A25=AC16,C25,"")</f>
        <v/>
      </c>
      <c r="AE25" s="662" t="str">
        <f>IF(ISTEXT(AC25),AC25,(AC25/AC22)*AE22)</f>
        <v/>
      </c>
      <c r="AF25" s="644" t="str">
        <f>IF(A25=AF16,D25,"")</f>
        <v/>
      </c>
      <c r="AG25" s="663" t="str">
        <f>IF(A25=AF16,C25,"")</f>
        <v/>
      </c>
      <c r="AH25" s="664" t="str">
        <f>IF(ISTEXT(AF25),AF25,(AF25/AF22)*AH22)</f>
        <v/>
      </c>
      <c r="AI25" s="644" t="str">
        <f>IF(A25=AI16,D25,"")</f>
        <v/>
      </c>
      <c r="AJ25" s="665" t="str">
        <f>IF(A25=AI16,C25,"")</f>
        <v/>
      </c>
      <c r="AK25" s="666" t="str">
        <f>IF(ISTEXT(AI25),AI25,(AI25/AI22)*AK22)</f>
        <v/>
      </c>
      <c r="AL25" s="644" t="str">
        <f>IF(A25=AL16,D25,"")</f>
        <v/>
      </c>
      <c r="AM25" s="667" t="str">
        <f>IF(A25=AL16,C25,"")</f>
        <v/>
      </c>
      <c r="AN25" s="668" t="str">
        <f>IF(ISTEXT(AL25),AL25,(AL25/AL22)*AN22)</f>
        <v/>
      </c>
      <c r="AO25" s="644" t="str">
        <f>IF(A25=AO16,D25,"")</f>
        <v/>
      </c>
      <c r="AP25" s="669" t="str">
        <f>IF(A25=AO16,C25,"")</f>
        <v/>
      </c>
      <c r="AQ25" s="670" t="str">
        <f>IF(ISTEXT(AO25),AO25,(AO25/AO22)*AQ22)</f>
        <v/>
      </c>
      <c r="AR25" s="644" t="str">
        <f>IF(A25=AR16,D25,"")</f>
        <v/>
      </c>
      <c r="AS25" s="671" t="str">
        <f>IF(A25=AR16,C25,"")</f>
        <v/>
      </c>
      <c r="AT25" s="672" t="str">
        <f>IF(ISTEXT(AR25),AR25,(AR25/AR22)*AT22)</f>
        <v/>
      </c>
      <c r="AU25" s="644" t="str">
        <f>IF(A25=AU16,D25,"")</f>
        <v/>
      </c>
      <c r="AV25" s="673" t="str">
        <f>IF(A25=AU16,C25,"")</f>
        <v/>
      </c>
      <c r="AW25" s="674" t="str">
        <f>IF(ISTEXT(AU25),AU25,(AU25/AU22)*AW22)</f>
        <v/>
      </c>
      <c r="AY25" s="610"/>
      <c r="AZ25" s="958" t="s">
        <v>186</v>
      </c>
      <c r="BA25" s="951" t="s">
        <v>187</v>
      </c>
      <c r="BB25" s="951" t="s">
        <v>268</v>
      </c>
      <c r="BC25" s="951" t="s">
        <v>290</v>
      </c>
      <c r="BD25" s="610"/>
      <c r="BE25" s="610"/>
      <c r="BF25" s="610"/>
      <c r="BG25" s="610"/>
      <c r="BH25" s="610"/>
      <c r="BI25" s="610"/>
      <c r="BJ25" s="610"/>
      <c r="BK25" s="610"/>
      <c r="BL25" s="610"/>
      <c r="BM25" s="610"/>
      <c r="BN25" s="610"/>
    </row>
    <row r="26" spans="1:66" ht="18.75" x14ac:dyDescent="0.25">
      <c r="A26" s="640">
        <v>1</v>
      </c>
      <c r="B26" s="684" t="s">
        <v>280</v>
      </c>
      <c r="C26" s="685" t="s">
        <v>9</v>
      </c>
      <c r="D26" s="686">
        <v>0.01</v>
      </c>
      <c r="E26" s="644">
        <f>IF(A26=E16,D26,"")</f>
        <v>0.01</v>
      </c>
      <c r="F26" s="645" t="str">
        <f>IF(A26=E16,C26,"")</f>
        <v>Kg</v>
      </c>
      <c r="G26" s="646">
        <f>IF(ISTEXT(E26),E26,(E26/E22)*G22)</f>
        <v>2.5000000000000001E-2</v>
      </c>
      <c r="H26" s="644" t="str">
        <f>IF(A26=H16,D26,"")</f>
        <v/>
      </c>
      <c r="I26" s="647" t="str">
        <f>IF(A26=H16,C26,"")</f>
        <v/>
      </c>
      <c r="J26" s="648" t="str">
        <f>IF(ISTEXT(H26),H26,(H26/H22)*J22)</f>
        <v/>
      </c>
      <c r="K26" s="644" t="str">
        <f>IF(A26=K16,D26,"")</f>
        <v/>
      </c>
      <c r="L26" s="649" t="str">
        <f>IF(A26=K16,C26,"")</f>
        <v/>
      </c>
      <c r="M26" s="650" t="str">
        <f>IF(ISTEXT(K26),K26,(K26/K22)*M22)</f>
        <v/>
      </c>
      <c r="N26" s="644" t="str">
        <f>IF(A26=N16,D26,"")</f>
        <v/>
      </c>
      <c r="O26" s="651" t="str">
        <f>IF(A26=N16,C26,"")</f>
        <v/>
      </c>
      <c r="P26" s="652" t="str">
        <f>IF(ISTEXT(N26),N26,(N26/N22)*P22)</f>
        <v/>
      </c>
      <c r="Q26" s="644" t="str">
        <f>IF(A26=Q16,D26,"")</f>
        <v/>
      </c>
      <c r="R26" s="653" t="str">
        <f>IF(A26=Q16,C26,"")</f>
        <v/>
      </c>
      <c r="S26" s="654" t="str">
        <f>IF(ISTEXT(Q26),Q26,(Q26/Q22)*S22)</f>
        <v/>
      </c>
      <c r="T26" s="644" t="str">
        <f>IF(A26=T16,D26,"")</f>
        <v/>
      </c>
      <c r="U26" s="655" t="str">
        <f>IF(A26=T16,C26,"")</f>
        <v/>
      </c>
      <c r="V26" s="656" t="str">
        <f>IF(ISTEXT(T26),T26,(T26/T22)*V22)</f>
        <v/>
      </c>
      <c r="W26" s="644" t="str">
        <f>IF(A26=W16,D26,"")</f>
        <v/>
      </c>
      <c r="X26" s="657" t="str">
        <f>IF(A26=W16,C26,"")</f>
        <v/>
      </c>
      <c r="Y26" s="658" t="str">
        <f>IF(ISTEXT(W26),W26,(W26/W22)*Y22)</f>
        <v/>
      </c>
      <c r="Z26" s="644" t="str">
        <f>IF(A26=Z16,D26,"")</f>
        <v/>
      </c>
      <c r="AA26" s="659" t="str">
        <f>IF(A26=Z16,C26,"")</f>
        <v/>
      </c>
      <c r="AB26" s="660" t="str">
        <f>IF(ISTEXT(Z26),Z26,(Z26/Z22)*AB22)</f>
        <v/>
      </c>
      <c r="AC26" s="644" t="str">
        <f>IF(A26=AC16,D26,"")</f>
        <v/>
      </c>
      <c r="AD26" s="661" t="str">
        <f>IF(A26=AC16,C26,"")</f>
        <v/>
      </c>
      <c r="AE26" s="662" t="str">
        <f>IF(ISTEXT(AC26),AC26,(AC26/AC22)*AE22)</f>
        <v/>
      </c>
      <c r="AF26" s="644" t="str">
        <f>IF(A26=AF16,D26,"")</f>
        <v/>
      </c>
      <c r="AG26" s="663" t="str">
        <f>IF(A26=AF16,C26,"")</f>
        <v/>
      </c>
      <c r="AH26" s="664" t="str">
        <f>IF(ISTEXT(AF26),AF26,(AF26/AF22)*AH22)</f>
        <v/>
      </c>
      <c r="AI26" s="644" t="str">
        <f>IF(A26=AI16,D26,"")</f>
        <v/>
      </c>
      <c r="AJ26" s="665" t="str">
        <f>IF(A26=AI16,C26,"")</f>
        <v/>
      </c>
      <c r="AK26" s="666" t="str">
        <f>IF(ISTEXT(AI26),AI26,(AI26/AI22)*AK22)</f>
        <v/>
      </c>
      <c r="AL26" s="644" t="str">
        <f>IF(A26=AL16,D26,"")</f>
        <v/>
      </c>
      <c r="AM26" s="667" t="str">
        <f>IF(A26=AL16,C26,"")</f>
        <v/>
      </c>
      <c r="AN26" s="668" t="str">
        <f>IF(ISTEXT(AL26),AL26,(AL26/AL22)*AN22)</f>
        <v/>
      </c>
      <c r="AO26" s="644" t="str">
        <f>IF(A26=AO16,D26,"")</f>
        <v/>
      </c>
      <c r="AP26" s="669" t="str">
        <f>IF(A26=AO16,C26,"")</f>
        <v/>
      </c>
      <c r="AQ26" s="670" t="str">
        <f>IF(ISTEXT(AO26),AO26,(AO26/AO22)*AQ22)</f>
        <v/>
      </c>
      <c r="AR26" s="644" t="str">
        <f>IF(A26=AR16,D26,"")</f>
        <v/>
      </c>
      <c r="AS26" s="671" t="str">
        <f>IF(A26=AR16,C26,"")</f>
        <v/>
      </c>
      <c r="AT26" s="672" t="str">
        <f>IF(ISTEXT(AR26),AR26,(AR26/AR22)*AT22)</f>
        <v/>
      </c>
      <c r="AU26" s="644" t="str">
        <f>IF(A26=AU16,D26,"")</f>
        <v/>
      </c>
      <c r="AV26" s="673" t="str">
        <f>IF(A26=AU16,C26,"")</f>
        <v/>
      </c>
      <c r="AW26" s="674" t="str">
        <f>IF(ISTEXT(AU26),AU26,(AU26/AU22)*AW22)</f>
        <v/>
      </c>
      <c r="AY26" s="610"/>
      <c r="AZ26" s="952" t="s">
        <v>179</v>
      </c>
      <c r="BA26" s="952" t="s">
        <v>179</v>
      </c>
      <c r="BB26" s="952" t="s">
        <v>179</v>
      </c>
      <c r="BC26" s="952" t="s">
        <v>179</v>
      </c>
      <c r="BD26" s="610"/>
      <c r="BE26" s="610"/>
      <c r="BF26" s="610"/>
      <c r="BG26" s="610"/>
      <c r="BH26" s="610"/>
      <c r="BI26" s="610"/>
      <c r="BJ26" s="610"/>
      <c r="BK26" s="610"/>
      <c r="BL26" s="610"/>
      <c r="BM26" s="610"/>
      <c r="BN26" s="610"/>
    </row>
    <row r="27" spans="1:66" ht="18.75" x14ac:dyDescent="0.25">
      <c r="A27" s="640">
        <v>1</v>
      </c>
      <c r="B27" s="684" t="s">
        <v>281</v>
      </c>
      <c r="C27" s="685" t="s">
        <v>9</v>
      </c>
      <c r="D27" s="686">
        <v>0.01</v>
      </c>
      <c r="E27" s="644">
        <f>IF(A27=E16,D27,"")</f>
        <v>0.01</v>
      </c>
      <c r="F27" s="645" t="str">
        <f>IF(A27=E16,C27,"")</f>
        <v>Kg</v>
      </c>
      <c r="G27" s="646">
        <f>IF(ISTEXT(E27),E27,(E27/E22)*G22)</f>
        <v>2.5000000000000001E-2</v>
      </c>
      <c r="H27" s="644" t="str">
        <f>IF(A27=H16,D27,"")</f>
        <v/>
      </c>
      <c r="I27" s="647" t="str">
        <f>IF(A27=H16,C27,"")</f>
        <v/>
      </c>
      <c r="J27" s="648" t="str">
        <f>IF(ISTEXT(H27),H27,(H27/H22)*J22)</f>
        <v/>
      </c>
      <c r="K27" s="644" t="str">
        <f>IF(A27=K16,D27,"")</f>
        <v/>
      </c>
      <c r="L27" s="649" t="str">
        <f>IF(A27=K16,C27,"")</f>
        <v/>
      </c>
      <c r="M27" s="650" t="str">
        <f>IF(ISTEXT(K27),K27,(K27/K22)*M22)</f>
        <v/>
      </c>
      <c r="N27" s="644" t="str">
        <f>IF(A27=N16,D27,"")</f>
        <v/>
      </c>
      <c r="O27" s="651" t="str">
        <f>IF(A27=N16,C27,"")</f>
        <v/>
      </c>
      <c r="P27" s="652" t="str">
        <f>IF(ISTEXT(N27),N27,(N27/N22)*P22)</f>
        <v/>
      </c>
      <c r="Q27" s="644" t="str">
        <f>IF(A27=Q16,D27,"")</f>
        <v/>
      </c>
      <c r="R27" s="653" t="str">
        <f>IF(A27=Q16,C27,"")</f>
        <v/>
      </c>
      <c r="S27" s="654" t="str">
        <f>IF(ISTEXT(Q27),Q27,(Q27/Q22)*S22)</f>
        <v/>
      </c>
      <c r="T27" s="644" t="str">
        <f>IF(A27=T16,D27,"")</f>
        <v/>
      </c>
      <c r="U27" s="655" t="str">
        <f>IF(A27=T16,C27,"")</f>
        <v/>
      </c>
      <c r="V27" s="656" t="str">
        <f>IF(ISTEXT(T27),T27,(T27/T22)*V22)</f>
        <v/>
      </c>
      <c r="W27" s="644" t="str">
        <f>IF(A27=W16,D27,"")</f>
        <v/>
      </c>
      <c r="X27" s="657" t="str">
        <f>IF(A27=W16,C27,"")</f>
        <v/>
      </c>
      <c r="Y27" s="658" t="str">
        <f>IF(ISTEXT(W27),W27,(W27/W22)*Y22)</f>
        <v/>
      </c>
      <c r="Z27" s="644" t="str">
        <f>IF(A27=Z16,D27,"")</f>
        <v/>
      </c>
      <c r="AA27" s="659" t="str">
        <f>IF(A27=Z16,C27,"")</f>
        <v/>
      </c>
      <c r="AB27" s="660" t="str">
        <f>IF(ISTEXT(Z27),Z27,(Z27/Z22)*AB22)</f>
        <v/>
      </c>
      <c r="AC27" s="644" t="str">
        <f>IF(A27=AC16,D27,"")</f>
        <v/>
      </c>
      <c r="AD27" s="661" t="str">
        <f>IF(A27=AC16,C27,"")</f>
        <v/>
      </c>
      <c r="AE27" s="662" t="str">
        <f>IF(ISTEXT(AC27),AC27,(AC27/AC22)*AE22)</f>
        <v/>
      </c>
      <c r="AF27" s="644" t="str">
        <f>IF(A27=AF16,D27,"")</f>
        <v/>
      </c>
      <c r="AG27" s="663" t="str">
        <f>IF(A27=AF16,C27,"")</f>
        <v/>
      </c>
      <c r="AH27" s="664" t="str">
        <f>IF(ISTEXT(AF27),AF27,(AF27/AF22)*AH22)</f>
        <v/>
      </c>
      <c r="AI27" s="644" t="str">
        <f>IF(A27=AI16,D27,"")</f>
        <v/>
      </c>
      <c r="AJ27" s="665" t="str">
        <f>IF(A27=AI16,C27,"")</f>
        <v/>
      </c>
      <c r="AK27" s="666" t="str">
        <f>IF(ISTEXT(AI27),AI27,(AI27/AI22)*AK22)</f>
        <v/>
      </c>
      <c r="AL27" s="644" t="str">
        <f>IF(A27=AL16,D27,"")</f>
        <v/>
      </c>
      <c r="AM27" s="667" t="str">
        <f>IF(A27=AL16,C27,"")</f>
        <v/>
      </c>
      <c r="AN27" s="668" t="str">
        <f>IF(ISTEXT(AL27),AL27,(AL27/AL22)*AN22)</f>
        <v/>
      </c>
      <c r="AO27" s="644" t="str">
        <f>IF(A27=AO16,D27,"")</f>
        <v/>
      </c>
      <c r="AP27" s="669" t="str">
        <f>IF(A27=AO16,C27,"")</f>
        <v/>
      </c>
      <c r="AQ27" s="670" t="str">
        <f>IF(ISTEXT(AO27),AO27,(AO27/AO22)*AQ22)</f>
        <v/>
      </c>
      <c r="AR27" s="644" t="str">
        <f>IF(A27=AR16,D27,"")</f>
        <v/>
      </c>
      <c r="AS27" s="671" t="str">
        <f>IF(A27=AR16,C27,"")</f>
        <v/>
      </c>
      <c r="AT27" s="672" t="str">
        <f>IF(ISTEXT(AR27),AR27,(AR27/AR22)*AT22)</f>
        <v/>
      </c>
      <c r="AU27" s="644" t="str">
        <f>IF(A27=AU16,D27,"")</f>
        <v/>
      </c>
      <c r="AV27" s="673" t="str">
        <f>IF(A27=AU16,C27,"")</f>
        <v/>
      </c>
      <c r="AW27" s="674" t="str">
        <f>IF(ISTEXT(AU27),AU27,(AU27/AU22)*AW22)</f>
        <v/>
      </c>
      <c r="AY27" s="610"/>
      <c r="AZ27" s="640">
        <v>2</v>
      </c>
      <c r="BA27" s="678" t="s">
        <v>56</v>
      </c>
      <c r="BB27" s="679" t="s">
        <v>9</v>
      </c>
      <c r="BC27" s="680">
        <v>0.125</v>
      </c>
      <c r="BD27" s="956" t="s">
        <v>991</v>
      </c>
      <c r="BE27" s="957"/>
      <c r="BF27" s="957"/>
      <c r="BG27" s="957"/>
      <c r="BH27" s="957"/>
      <c r="BI27" s="957"/>
      <c r="BJ27" s="610"/>
      <c r="BK27" s="610"/>
      <c r="BL27" s="610"/>
      <c r="BM27" s="610"/>
      <c r="BN27" s="610"/>
    </row>
    <row r="28" spans="1:66" ht="18.75" x14ac:dyDescent="0.25">
      <c r="A28" s="640">
        <v>1</v>
      </c>
      <c r="B28" s="684" t="s">
        <v>282</v>
      </c>
      <c r="C28" s="685" t="s">
        <v>9</v>
      </c>
      <c r="D28" s="686">
        <v>0.1</v>
      </c>
      <c r="E28" s="644">
        <f>IF(A28=E16,D28,"")</f>
        <v>0.1</v>
      </c>
      <c r="F28" s="645" t="str">
        <f>IF(A28=E16,C28,"")</f>
        <v>Kg</v>
      </c>
      <c r="G28" s="646">
        <f>IF(ISTEXT(E28),E28,(E28/E22)*G22)</f>
        <v>0.25</v>
      </c>
      <c r="H28" s="644" t="str">
        <f>IF(A28=H16,D28,"")</f>
        <v/>
      </c>
      <c r="I28" s="647" t="str">
        <f>IF(A28=H16,C28,"")</f>
        <v/>
      </c>
      <c r="J28" s="648" t="str">
        <f>IF(ISTEXT(H28),H28,(H28/H22)*J22)</f>
        <v/>
      </c>
      <c r="K28" s="644" t="str">
        <f>IF(A28=K16,D28,"")</f>
        <v/>
      </c>
      <c r="L28" s="649" t="str">
        <f>IF(A28=K16,C28,"")</f>
        <v/>
      </c>
      <c r="M28" s="650" t="str">
        <f>IF(ISTEXT(K28),K28,(K28/K22)*M22)</f>
        <v/>
      </c>
      <c r="N28" s="644" t="str">
        <f>IF(A28=N16,D28,"")</f>
        <v/>
      </c>
      <c r="O28" s="651" t="str">
        <f>IF(A28=N16,C28,"")</f>
        <v/>
      </c>
      <c r="P28" s="652" t="str">
        <f>IF(ISTEXT(N28),N28,(N28/N22)*P22)</f>
        <v/>
      </c>
      <c r="Q28" s="644" t="str">
        <f>IF(A28=Q16,D28,"")</f>
        <v/>
      </c>
      <c r="R28" s="653" t="str">
        <f>IF(A28=Q16,C28,"")</f>
        <v/>
      </c>
      <c r="S28" s="654" t="str">
        <f>IF(ISTEXT(Q28),Q28,(Q28/Q22)*S22)</f>
        <v/>
      </c>
      <c r="T28" s="644" t="str">
        <f>IF(A28=T16,D28,"")</f>
        <v/>
      </c>
      <c r="U28" s="655" t="str">
        <f>IF(A28=T16,C28,"")</f>
        <v/>
      </c>
      <c r="V28" s="656" t="str">
        <f>IF(ISTEXT(T28),T28,(T28/T22)*V22)</f>
        <v/>
      </c>
      <c r="W28" s="644" t="str">
        <f>IF(A28=W16,D28,"")</f>
        <v/>
      </c>
      <c r="X28" s="657" t="str">
        <f>IF(A28=W16,C28,"")</f>
        <v/>
      </c>
      <c r="Y28" s="658" t="str">
        <f>IF(ISTEXT(W28),W28,(W28/W22)*Y22)</f>
        <v/>
      </c>
      <c r="Z28" s="644" t="str">
        <f>IF(A28=Z16,D28,"")</f>
        <v/>
      </c>
      <c r="AA28" s="659" t="str">
        <f>IF(A28=Z16,C28,"")</f>
        <v/>
      </c>
      <c r="AB28" s="660" t="str">
        <f>IF(ISTEXT(Z28),Z28,(Z28/Z22)*AB22)</f>
        <v/>
      </c>
      <c r="AC28" s="644" t="str">
        <f>IF(A28=AC16,D28,"")</f>
        <v/>
      </c>
      <c r="AD28" s="661" t="str">
        <f>IF(A28=AC16,C28,"")</f>
        <v/>
      </c>
      <c r="AE28" s="662" t="str">
        <f>IF(ISTEXT(AC28),AC28,(AC28/AC22)*AE22)</f>
        <v/>
      </c>
      <c r="AF28" s="644" t="str">
        <f>IF(A28=AF16,D28,"")</f>
        <v/>
      </c>
      <c r="AG28" s="663" t="str">
        <f>IF(A28=AF16,C28,"")</f>
        <v/>
      </c>
      <c r="AH28" s="664" t="str">
        <f>IF(ISTEXT(AF28),AF28,(AF28/AF22)*AH22)</f>
        <v/>
      </c>
      <c r="AI28" s="644" t="str">
        <f>IF(A28=AI16,D28,"")</f>
        <v/>
      </c>
      <c r="AJ28" s="665" t="str">
        <f>IF(A28=AI16,C28,"")</f>
        <v/>
      </c>
      <c r="AK28" s="666" t="str">
        <f>IF(ISTEXT(AI28),AI28,(AI28/AI22)*AK22)</f>
        <v/>
      </c>
      <c r="AL28" s="644" t="str">
        <f>IF(A28=AL16,D28,"")</f>
        <v/>
      </c>
      <c r="AM28" s="667" t="str">
        <f>IF(A28=AL16,C28,"")</f>
        <v/>
      </c>
      <c r="AN28" s="668" t="str">
        <f>IF(ISTEXT(AL28),AL28,(AL28/AL22)*AN22)</f>
        <v/>
      </c>
      <c r="AO28" s="644" t="str">
        <f>IF(A28=AO16,D28,"")</f>
        <v/>
      </c>
      <c r="AP28" s="669" t="str">
        <f>IF(A28=AO16,C28,"")</f>
        <v/>
      </c>
      <c r="AQ28" s="670" t="str">
        <f>IF(ISTEXT(AO28),AO28,(AO28/AO22)*AQ22)</f>
        <v/>
      </c>
      <c r="AR28" s="644" t="str">
        <f>IF(A28=AR16,D28,"")</f>
        <v/>
      </c>
      <c r="AS28" s="671" t="str">
        <f>IF(A28=AR16,C28,"")</f>
        <v/>
      </c>
      <c r="AT28" s="672" t="str">
        <f>IF(ISTEXT(AR28),AR28,(AR28/AR22)*AT22)</f>
        <v/>
      </c>
      <c r="AU28" s="644" t="str">
        <f>IF(A28=AU16,D28,"")</f>
        <v/>
      </c>
      <c r="AV28" s="673" t="str">
        <f>IF(A28=AU16,C28,"")</f>
        <v/>
      </c>
      <c r="AW28" s="674" t="str">
        <f>IF(ISTEXT(AU28),AU28,(AU28/AU22)*AW22)</f>
        <v/>
      </c>
      <c r="AY28" s="610"/>
      <c r="AZ28" s="610"/>
      <c r="BA28" s="610"/>
      <c r="BB28" s="610"/>
      <c r="BC28" s="610"/>
      <c r="BD28" s="610"/>
      <c r="BE28" s="610"/>
      <c r="BF28" s="610"/>
      <c r="BG28" s="610"/>
      <c r="BH28" s="610"/>
      <c r="BI28" s="610"/>
      <c r="BJ28" s="610"/>
      <c r="BK28" s="610"/>
      <c r="BL28" s="610"/>
      <c r="BM28" s="610"/>
      <c r="BN28" s="610"/>
    </row>
    <row r="29" spans="1:66" ht="22.5" x14ac:dyDescent="0.25">
      <c r="A29" s="640">
        <v>1</v>
      </c>
      <c r="B29" s="684" t="s">
        <v>283</v>
      </c>
      <c r="C29" s="685" t="s">
        <v>242</v>
      </c>
      <c r="D29" s="686">
        <v>2</v>
      </c>
      <c r="E29" s="644">
        <f>IF(A29=E16,D29,"")</f>
        <v>2</v>
      </c>
      <c r="F29" s="645" t="str">
        <f>IF(A29=E16,C29,"")</f>
        <v>jaunes</v>
      </c>
      <c r="G29" s="646">
        <f>IF(ISTEXT(E29),E29,(E29/E22)*G22)</f>
        <v>5</v>
      </c>
      <c r="H29" s="644" t="str">
        <f>IF(A29=H16,D29,"")</f>
        <v/>
      </c>
      <c r="I29" s="647" t="str">
        <f>IF(A29=H16,C29,"")</f>
        <v/>
      </c>
      <c r="J29" s="648" t="str">
        <f>IF(ISTEXT(H29),H29,(H29/H22)*J22)</f>
        <v/>
      </c>
      <c r="K29" s="644" t="str">
        <f>IF(A29=K16,D29,"")</f>
        <v/>
      </c>
      <c r="L29" s="649" t="str">
        <f>IF(A29=K16,C29,"")</f>
        <v/>
      </c>
      <c r="M29" s="650" t="str">
        <f>IF(ISTEXT(K29),K29,(K29/K22)*M22)</f>
        <v/>
      </c>
      <c r="N29" s="644" t="str">
        <f>IF(A29=N16,D29,"")</f>
        <v/>
      </c>
      <c r="O29" s="651" t="str">
        <f>IF(A29=N16,C29,"")</f>
        <v/>
      </c>
      <c r="P29" s="652" t="str">
        <f>IF(ISTEXT(N29),N29,(N29/N22)*P22)</f>
        <v/>
      </c>
      <c r="Q29" s="644" t="str">
        <f>IF(A29=Q16,D29,"")</f>
        <v/>
      </c>
      <c r="R29" s="653" t="str">
        <f>IF(A29=Q16,C29,"")</f>
        <v/>
      </c>
      <c r="S29" s="654" t="str">
        <f>IF(ISTEXT(Q29),Q29,(Q29/Q22)*S22)</f>
        <v/>
      </c>
      <c r="T29" s="644" t="str">
        <f>IF(A29=T16,D29,"")</f>
        <v/>
      </c>
      <c r="U29" s="655" t="str">
        <f>IF(A29=T16,C29,"")</f>
        <v/>
      </c>
      <c r="V29" s="656" t="str">
        <f>IF(ISTEXT(T29),T29,(T29/T22)*V22)</f>
        <v/>
      </c>
      <c r="W29" s="644" t="str">
        <f>IF(A29=W16,D29,"")</f>
        <v/>
      </c>
      <c r="X29" s="657" t="str">
        <f>IF(A29=W16,C29,"")</f>
        <v/>
      </c>
      <c r="Y29" s="658" t="str">
        <f>IF(ISTEXT(W29),W29,(W29/W22)*Y22)</f>
        <v/>
      </c>
      <c r="Z29" s="644" t="str">
        <f>IF(A29=Z16,D29,"")</f>
        <v/>
      </c>
      <c r="AA29" s="659" t="str">
        <f>IF(A29=Z16,C29,"")</f>
        <v/>
      </c>
      <c r="AB29" s="660" t="str">
        <f>IF(ISTEXT(Z29),Z29,(Z29/Z22)*AB22)</f>
        <v/>
      </c>
      <c r="AC29" s="644" t="str">
        <f>IF(A29=AC16,D29,"")</f>
        <v/>
      </c>
      <c r="AD29" s="661" t="str">
        <f>IF(A29=AC16,C29,"")</f>
        <v/>
      </c>
      <c r="AE29" s="662" t="str">
        <f>IF(ISTEXT(AC29),AC29,(AC29/AC22)*AE22)</f>
        <v/>
      </c>
      <c r="AF29" s="644" t="str">
        <f>IF(A29=AF16,D29,"")</f>
        <v/>
      </c>
      <c r="AG29" s="663" t="str">
        <f>IF(A29=AF16,C29,"")</f>
        <v/>
      </c>
      <c r="AH29" s="664" t="str">
        <f>IF(ISTEXT(AF29),AF29,(AF29/AF22)*AH22)</f>
        <v/>
      </c>
      <c r="AI29" s="644" t="str">
        <f>IF(A29=AI16,D29,"")</f>
        <v/>
      </c>
      <c r="AJ29" s="665" t="str">
        <f>IF(A29=AI16,C29,"")</f>
        <v/>
      </c>
      <c r="AK29" s="666" t="str">
        <f>IF(ISTEXT(AI29),AI29,(AI29/AI22)*AK22)</f>
        <v/>
      </c>
      <c r="AL29" s="644" t="str">
        <f>IF(A29=AL16,D29,"")</f>
        <v/>
      </c>
      <c r="AM29" s="667" t="str">
        <f>IF(A29=AL16,C29,"")</f>
        <v/>
      </c>
      <c r="AN29" s="668" t="str">
        <f>IF(ISTEXT(AL29),AL29,(AL29/AL22)*AN22)</f>
        <v/>
      </c>
      <c r="AO29" s="644" t="str">
        <f>IF(A29=AO16,D29,"")</f>
        <v/>
      </c>
      <c r="AP29" s="669" t="str">
        <f>IF(A29=AO16,C29,"")</f>
        <v/>
      </c>
      <c r="AQ29" s="670" t="str">
        <f>IF(ISTEXT(AO29),AO29,(AO29/AO22)*AQ22)</f>
        <v/>
      </c>
      <c r="AR29" s="644" t="str">
        <f>IF(A29=AR16,D29,"")</f>
        <v/>
      </c>
      <c r="AS29" s="671" t="str">
        <f>IF(A29=AR16,C29,"")</f>
        <v/>
      </c>
      <c r="AT29" s="672" t="str">
        <f>IF(ISTEXT(AR29),AR29,(AR29/AR22)*AT22)</f>
        <v/>
      </c>
      <c r="AU29" s="644" t="str">
        <f>IF(A29=AU16,D29,"")</f>
        <v/>
      </c>
      <c r="AV29" s="673" t="str">
        <f>IF(A29=AU16,C29,"")</f>
        <v/>
      </c>
      <c r="AW29" s="674" t="str">
        <f>IF(ISTEXT(AU29),AU29,(AU29/AU22)*AW22)</f>
        <v/>
      </c>
      <c r="AY29" s="610"/>
      <c r="AZ29" s="949" t="s">
        <v>954</v>
      </c>
      <c r="BA29" s="675" t="s">
        <v>955</v>
      </c>
      <c r="BB29" s="675"/>
      <c r="BC29" s="675"/>
      <c r="BD29" s="675"/>
      <c r="BE29" s="675"/>
      <c r="BF29" s="610"/>
      <c r="BG29" s="610"/>
      <c r="BH29" s="610"/>
      <c r="BI29" s="610"/>
      <c r="BJ29" s="610"/>
      <c r="BK29" s="610"/>
      <c r="BL29" s="610"/>
      <c r="BM29" s="610"/>
      <c r="BN29" s="610"/>
    </row>
    <row r="30" spans="1:66" ht="18.75" x14ac:dyDescent="0.25">
      <c r="A30" s="640">
        <v>1</v>
      </c>
      <c r="B30" s="684" t="s">
        <v>284</v>
      </c>
      <c r="C30" s="685" t="s">
        <v>9</v>
      </c>
      <c r="D30" s="686">
        <v>6.0000000000000001E-3</v>
      </c>
      <c r="E30" s="644">
        <f>IF(A30=E16,D30,"")</f>
        <v>6.0000000000000001E-3</v>
      </c>
      <c r="F30" s="645" t="str">
        <f>IF(A30=E16,C30,"")</f>
        <v>Kg</v>
      </c>
      <c r="G30" s="646">
        <f>IF(ISTEXT(E30),E30,(E30/E22)*G22)</f>
        <v>1.4999999999999999E-2</v>
      </c>
      <c r="H30" s="644" t="str">
        <f>IF(A30=H16,D30,"")</f>
        <v/>
      </c>
      <c r="I30" s="647" t="str">
        <f>IF(A30=H16,C30,"")</f>
        <v/>
      </c>
      <c r="J30" s="648" t="str">
        <f>IF(ISTEXT(H30),H30,(H30/H22)*J22)</f>
        <v/>
      </c>
      <c r="K30" s="644" t="str">
        <f>IF(A30=K16,D30,"")</f>
        <v/>
      </c>
      <c r="L30" s="649" t="str">
        <f>IF(A30=K16,C30,"")</f>
        <v/>
      </c>
      <c r="M30" s="650" t="str">
        <f>IF(ISTEXT(K30),K30,(K30/K22)*M22)</f>
        <v/>
      </c>
      <c r="N30" s="644" t="str">
        <f>IF(A30=N16,D30,"")</f>
        <v/>
      </c>
      <c r="O30" s="651" t="str">
        <f>IF(A30=N16,C30,"")</f>
        <v/>
      </c>
      <c r="P30" s="652" t="str">
        <f>IF(ISTEXT(N30),N30,(N30/N22)*P22)</f>
        <v/>
      </c>
      <c r="Q30" s="644" t="str">
        <f>IF(A30=Q16,D30,"")</f>
        <v/>
      </c>
      <c r="R30" s="653" t="str">
        <f>IF(A30=Q16,C30,"")</f>
        <v/>
      </c>
      <c r="S30" s="654" t="str">
        <f>IF(ISTEXT(Q30),Q30,(Q30/Q22)*S22)</f>
        <v/>
      </c>
      <c r="T30" s="644" t="str">
        <f>IF(A30=T16,D30,"")</f>
        <v/>
      </c>
      <c r="U30" s="655" t="str">
        <f>IF(A30=T16,C30,"")</f>
        <v/>
      </c>
      <c r="V30" s="656" t="str">
        <f>IF(ISTEXT(T30),T30,(T30/T22)*V22)</f>
        <v/>
      </c>
      <c r="W30" s="644" t="str">
        <f>IF(A30=W16,D30,"")</f>
        <v/>
      </c>
      <c r="X30" s="657" t="str">
        <f>IF(A30=W16,C30,"")</f>
        <v/>
      </c>
      <c r="Y30" s="658" t="str">
        <f>IF(ISTEXT(W30),W30,(W30/W22)*Y22)</f>
        <v/>
      </c>
      <c r="Z30" s="644" t="str">
        <f>IF(A30=Z16,D30,"")</f>
        <v/>
      </c>
      <c r="AA30" s="659" t="str">
        <f>IF(A30=Z16,C30,"")</f>
        <v/>
      </c>
      <c r="AB30" s="660" t="str">
        <f>IF(ISTEXT(Z30),Z30,(Z30/Z22)*AB22)</f>
        <v/>
      </c>
      <c r="AC30" s="644" t="str">
        <f>IF(A30=AC16,D30,"")</f>
        <v/>
      </c>
      <c r="AD30" s="661" t="str">
        <f>IF(A30=AC16,C30,"")</f>
        <v/>
      </c>
      <c r="AE30" s="662" t="str">
        <f>IF(ISTEXT(AC30),AC30,(AC30/AC22)*AE22)</f>
        <v/>
      </c>
      <c r="AF30" s="644" t="str">
        <f>IF(A30=AF16,D30,"")</f>
        <v/>
      </c>
      <c r="AG30" s="663" t="str">
        <f>IF(A30=AF16,C30,"")</f>
        <v/>
      </c>
      <c r="AH30" s="664" t="str">
        <f>IF(ISTEXT(AF30),AF30,(AF30/AF22)*AH22)</f>
        <v/>
      </c>
      <c r="AI30" s="644" t="str">
        <f>IF(A30=AI16,D30,"")</f>
        <v/>
      </c>
      <c r="AJ30" s="665" t="str">
        <f>IF(A30=AI16,C30,"")</f>
        <v/>
      </c>
      <c r="AK30" s="666" t="str">
        <f>IF(ISTEXT(AI30),AI30,(AI30/AI22)*AK22)</f>
        <v/>
      </c>
      <c r="AL30" s="644" t="str">
        <f>IF(A30=AL16,D30,"")</f>
        <v/>
      </c>
      <c r="AM30" s="667" t="str">
        <f>IF(A30=AL16,C30,"")</f>
        <v/>
      </c>
      <c r="AN30" s="668" t="str">
        <f>IF(ISTEXT(AL30),AL30,(AL30/AL22)*AN22)</f>
        <v/>
      </c>
      <c r="AO30" s="644" t="str">
        <f>IF(A30=AO16,D30,"")</f>
        <v/>
      </c>
      <c r="AP30" s="669" t="str">
        <f>IF(A30=AO16,C30,"")</f>
        <v/>
      </c>
      <c r="AQ30" s="670" t="str">
        <f>IF(ISTEXT(AO30),AO30,(AO30/AO22)*AQ22)</f>
        <v/>
      </c>
      <c r="AR30" s="644" t="str">
        <f>IF(A30=AR16,D30,"")</f>
        <v/>
      </c>
      <c r="AS30" s="671" t="str">
        <f>IF(A30=AR16,C30,"")</f>
        <v/>
      </c>
      <c r="AT30" s="672" t="str">
        <f>IF(ISTEXT(AR30),AR30,(AR30/AR22)*AT22)</f>
        <v/>
      </c>
      <c r="AU30" s="644" t="str">
        <f>IF(A30=AU16,D30,"")</f>
        <v/>
      </c>
      <c r="AV30" s="673" t="str">
        <f>IF(A30=AU16,C30,"")</f>
        <v/>
      </c>
      <c r="AW30" s="674" t="str">
        <f>IF(ISTEXT(AU30),AU30,(AU30/AU22)*AW22)</f>
        <v/>
      </c>
      <c r="AY30" s="610"/>
      <c r="AZ30" s="610"/>
      <c r="BA30" s="610"/>
      <c r="BB30" s="610"/>
      <c r="BC30" s="610"/>
      <c r="BD30" s="610"/>
      <c r="BE30" s="610"/>
      <c r="BF30" s="610"/>
      <c r="BG30" s="610"/>
      <c r="BH30" s="610"/>
      <c r="BI30" s="610"/>
      <c r="BJ30" s="610"/>
      <c r="BK30" s="610"/>
      <c r="BL30" s="610"/>
      <c r="BM30" s="610"/>
      <c r="BN30" s="610"/>
    </row>
    <row r="31" spans="1:66" ht="18.75" x14ac:dyDescent="0.25">
      <c r="A31" s="640">
        <v>1</v>
      </c>
      <c r="B31" s="684" t="s">
        <v>285</v>
      </c>
      <c r="C31" s="685" t="s">
        <v>9</v>
      </c>
      <c r="D31" s="686">
        <v>0.1</v>
      </c>
      <c r="E31" s="644">
        <f>IF(A31=E16,D31,"")</f>
        <v>0.1</v>
      </c>
      <c r="F31" s="645" t="str">
        <f>IF(A31=E16,C31,"")</f>
        <v>Kg</v>
      </c>
      <c r="G31" s="646">
        <f>IF(ISTEXT(E31),E31,(E31/E22)*G22)</f>
        <v>0.25</v>
      </c>
      <c r="H31" s="644" t="str">
        <f>IF(A31=H16,D31,"")</f>
        <v/>
      </c>
      <c r="I31" s="647" t="str">
        <f>IF(A31=H16,C31,"")</f>
        <v/>
      </c>
      <c r="J31" s="648" t="str">
        <f>IF(ISTEXT(H31),H31,(H31/H22)*J22)</f>
        <v/>
      </c>
      <c r="K31" s="644" t="str">
        <f>IF(A31=K16,D31,"")</f>
        <v/>
      </c>
      <c r="L31" s="649" t="str">
        <f>IF(A31=K16,C31,"")</f>
        <v/>
      </c>
      <c r="M31" s="650" t="str">
        <f>IF(ISTEXT(K31),K31,(K31/K22)*M22)</f>
        <v/>
      </c>
      <c r="N31" s="644" t="str">
        <f>IF(A31=N16,D31,"")</f>
        <v/>
      </c>
      <c r="O31" s="651" t="str">
        <f>IF(A31=N16,C31,"")</f>
        <v/>
      </c>
      <c r="P31" s="652" t="str">
        <f>IF(ISTEXT(N31),N31,(N31/N22)*P22)</f>
        <v/>
      </c>
      <c r="Q31" s="644" t="str">
        <f>IF(A31=Q16,D31,"")</f>
        <v/>
      </c>
      <c r="R31" s="653" t="str">
        <f>IF(A31=Q16,C31,"")</f>
        <v/>
      </c>
      <c r="S31" s="654" t="str">
        <f>IF(ISTEXT(Q31),Q31,(Q31/Q22)*S22)</f>
        <v/>
      </c>
      <c r="T31" s="644" t="str">
        <f>IF(A31=T16,D31,"")</f>
        <v/>
      </c>
      <c r="U31" s="655" t="str">
        <f>IF(A31=T16,C31,"")</f>
        <v/>
      </c>
      <c r="V31" s="656" t="str">
        <f>IF(ISTEXT(T31),T31,(T31/T22)*V22)</f>
        <v/>
      </c>
      <c r="W31" s="644" t="str">
        <f>IF(A31=W16,D31,"")</f>
        <v/>
      </c>
      <c r="X31" s="657" t="str">
        <f>IF(A31=W16,C31,"")</f>
        <v/>
      </c>
      <c r="Y31" s="658" t="str">
        <f>IF(ISTEXT(W31),W31,(W31/W22)*Y22)</f>
        <v/>
      </c>
      <c r="Z31" s="644" t="str">
        <f>IF(A31=Z16,D31,"")</f>
        <v/>
      </c>
      <c r="AA31" s="659" t="str">
        <f>IF(A31=Z16,C31,"")</f>
        <v/>
      </c>
      <c r="AB31" s="660" t="str">
        <f>IF(ISTEXT(Z31),Z31,(Z31/Z22)*AB22)</f>
        <v/>
      </c>
      <c r="AC31" s="644" t="str">
        <f>IF(A31=AC16,D31,"")</f>
        <v/>
      </c>
      <c r="AD31" s="661" t="str">
        <f>IF(A31=AC16,C31,"")</f>
        <v/>
      </c>
      <c r="AE31" s="662" t="str">
        <f>IF(ISTEXT(AC31),AC31,(AC31/AC22)*AE22)</f>
        <v/>
      </c>
      <c r="AF31" s="644" t="str">
        <f>IF(A31=AF16,D31,"")</f>
        <v/>
      </c>
      <c r="AG31" s="663" t="str">
        <f>IF(A31=AF16,C31,"")</f>
        <v/>
      </c>
      <c r="AH31" s="664" t="str">
        <f>IF(ISTEXT(AF31),AF31,(AF31/AF22)*AH22)</f>
        <v/>
      </c>
      <c r="AI31" s="644" t="str">
        <f>IF(A31=AI16,D31,"")</f>
        <v/>
      </c>
      <c r="AJ31" s="665" t="str">
        <f>IF(A31=AI16,C31,"")</f>
        <v/>
      </c>
      <c r="AK31" s="666" t="str">
        <f>IF(ISTEXT(AI31),AI31,(AI31/AI22)*AK22)</f>
        <v/>
      </c>
      <c r="AL31" s="644" t="str">
        <f>IF(A31=AL16,D31,"")</f>
        <v/>
      </c>
      <c r="AM31" s="667" t="str">
        <f>IF(A31=AL16,C31,"")</f>
        <v/>
      </c>
      <c r="AN31" s="668" t="str">
        <f>IF(ISTEXT(AL31),AL31,(AL31/AL22)*AN22)</f>
        <v/>
      </c>
      <c r="AO31" s="644" t="str">
        <f>IF(A31=AO16,D31,"")</f>
        <v/>
      </c>
      <c r="AP31" s="669" t="str">
        <f>IF(A31=AO16,C31,"")</f>
        <v/>
      </c>
      <c r="AQ31" s="670" t="str">
        <f>IF(ISTEXT(AO31),AO31,(AO31/AO22)*AQ22)</f>
        <v/>
      </c>
      <c r="AR31" s="644" t="str">
        <f>IF(A31=AR16,D31,"")</f>
        <v/>
      </c>
      <c r="AS31" s="671" t="str">
        <f>IF(A31=AR16,C31,"")</f>
        <v/>
      </c>
      <c r="AT31" s="672" t="str">
        <f>IF(ISTEXT(AR31),AR31,(AR31/AR22)*AT22)</f>
        <v/>
      </c>
      <c r="AU31" s="644" t="str">
        <f>IF(A31=AU16,D31,"")</f>
        <v/>
      </c>
      <c r="AV31" s="673" t="str">
        <f>IF(A31=AU16,C31,"")</f>
        <v/>
      </c>
      <c r="AW31" s="674" t="str">
        <f>IF(ISTEXT(AU31),AU31,(AU31/AU22)*AW22)</f>
        <v/>
      </c>
      <c r="AY31" s="610"/>
      <c r="AZ31" s="994" t="s">
        <v>186</v>
      </c>
      <c r="BA31" s="993" t="s">
        <v>187</v>
      </c>
      <c r="BB31" s="995" t="s">
        <v>268</v>
      </c>
      <c r="BC31" s="996" t="s">
        <v>290</v>
      </c>
      <c r="BD31" s="610"/>
      <c r="BE31" s="610"/>
      <c r="BF31" s="610"/>
      <c r="BG31" s="610"/>
      <c r="BH31" s="610"/>
      <c r="BI31" s="610"/>
      <c r="BJ31" s="610"/>
      <c r="BK31" s="610"/>
      <c r="BL31" s="610"/>
      <c r="BM31" s="610"/>
      <c r="BN31" s="610"/>
    </row>
    <row r="32" spans="1:66" ht="18.75" x14ac:dyDescent="0.25">
      <c r="A32" s="640">
        <v>1</v>
      </c>
      <c r="B32" s="684" t="s">
        <v>286</v>
      </c>
      <c r="C32" s="685" t="s">
        <v>246</v>
      </c>
      <c r="D32" s="686">
        <v>3</v>
      </c>
      <c r="E32" s="644">
        <f>IF(A32=E16,D32,"")</f>
        <v>3</v>
      </c>
      <c r="F32" s="645" t="str">
        <f>IF(A32=E16,C32,"")</f>
        <v>pistils</v>
      </c>
      <c r="G32" s="646">
        <f>IF(ISTEXT(E32),E32,(E32/E22)*G22)</f>
        <v>7.5</v>
      </c>
      <c r="H32" s="644" t="str">
        <f>IF(A32=H16,D32,"")</f>
        <v/>
      </c>
      <c r="I32" s="647" t="str">
        <f>IF(A32=H16,C32,"")</f>
        <v/>
      </c>
      <c r="J32" s="648" t="str">
        <f>IF(ISTEXT(H32),H32,(H32/H22)*J22)</f>
        <v/>
      </c>
      <c r="K32" s="644" t="str">
        <f>IF(A32=K16,D32,"")</f>
        <v/>
      </c>
      <c r="L32" s="649" t="str">
        <f>IF(A32=K16,C32,"")</f>
        <v/>
      </c>
      <c r="M32" s="650" t="str">
        <f>IF(ISTEXT(K32),K32,(K32/K22)*M22)</f>
        <v/>
      </c>
      <c r="N32" s="644" t="str">
        <f>IF(A32=N16,D32,"")</f>
        <v/>
      </c>
      <c r="O32" s="651" t="str">
        <f>IF(A32=N16,C32,"")</f>
        <v/>
      </c>
      <c r="P32" s="652" t="str">
        <f>IF(ISTEXT(N32),N32,(N32/N22)*P22)</f>
        <v/>
      </c>
      <c r="Q32" s="644" t="str">
        <f>IF(A32=Q16,D32,"")</f>
        <v/>
      </c>
      <c r="R32" s="653" t="str">
        <f>IF(A32=Q16,C32,"")</f>
        <v/>
      </c>
      <c r="S32" s="654" t="str">
        <f>IF(ISTEXT(Q32),Q32,(Q32/Q22)*S22)</f>
        <v/>
      </c>
      <c r="T32" s="644" t="str">
        <f>IF(A32=T16,D32,"")</f>
        <v/>
      </c>
      <c r="U32" s="655" t="str">
        <f>IF(A32=T16,C32,"")</f>
        <v/>
      </c>
      <c r="V32" s="656" t="str">
        <f>IF(ISTEXT(T32),T32,(T32/T22)*V22)</f>
        <v/>
      </c>
      <c r="W32" s="644" t="str">
        <f>IF(A32=W16,D32,"")</f>
        <v/>
      </c>
      <c r="X32" s="657" t="str">
        <f>IF(A32=W16,C32,"")</f>
        <v/>
      </c>
      <c r="Y32" s="658" t="str">
        <f>IF(ISTEXT(W32),W32,(W32/W22)*Y22)</f>
        <v/>
      </c>
      <c r="Z32" s="644" t="str">
        <f>IF(A32=Z16,D32,"")</f>
        <v/>
      </c>
      <c r="AA32" s="659" t="str">
        <f>IF(A32=Z16,C32,"")</f>
        <v/>
      </c>
      <c r="AB32" s="660" t="str">
        <f>IF(ISTEXT(Z32),Z32,(Z32/Z22)*AB22)</f>
        <v/>
      </c>
      <c r="AC32" s="644" t="str">
        <f>IF(A32=AC16,D32,"")</f>
        <v/>
      </c>
      <c r="AD32" s="661" t="str">
        <f>IF(A32=AC16,C32,"")</f>
        <v/>
      </c>
      <c r="AE32" s="662" t="str">
        <f>IF(ISTEXT(AC32),AC32,(AC32/AC22)*AE22)</f>
        <v/>
      </c>
      <c r="AF32" s="644" t="str">
        <f>IF(A32=AF16,D32,"")</f>
        <v/>
      </c>
      <c r="AG32" s="663" t="str">
        <f>IF(A32=AF16,C32,"")</f>
        <v/>
      </c>
      <c r="AH32" s="664" t="str">
        <f>IF(ISTEXT(AF32),AF32,(AF32/AF22)*AH22)</f>
        <v/>
      </c>
      <c r="AI32" s="644" t="str">
        <f>IF(A32=AI16,D32,"")</f>
        <v/>
      </c>
      <c r="AJ32" s="665" t="str">
        <f>IF(A32=AI16,C32,"")</f>
        <v/>
      </c>
      <c r="AK32" s="666" t="str">
        <f>IF(ISTEXT(AI32),AI32,(AI32/AI22)*AK22)</f>
        <v/>
      </c>
      <c r="AL32" s="644" t="str">
        <f>IF(A32=AL16,D32,"")</f>
        <v/>
      </c>
      <c r="AM32" s="667" t="str">
        <f>IF(A32=AL16,C32,"")</f>
        <v/>
      </c>
      <c r="AN32" s="668" t="str">
        <f>IF(ISTEXT(AL32),AL32,(AL32/AL22)*AN22)</f>
        <v/>
      </c>
      <c r="AO32" s="644" t="str">
        <f>IF(A32=AO16,D32,"")</f>
        <v/>
      </c>
      <c r="AP32" s="669" t="str">
        <f>IF(A32=AO16,C32,"")</f>
        <v/>
      </c>
      <c r="AQ32" s="670" t="str">
        <f>IF(ISTEXT(AO32),AO32,(AO32/AO22)*AQ22)</f>
        <v/>
      </c>
      <c r="AR32" s="644" t="str">
        <f>IF(A32=AR16,D32,"")</f>
        <v/>
      </c>
      <c r="AS32" s="671" t="str">
        <f>IF(A32=AR16,C32,"")</f>
        <v/>
      </c>
      <c r="AT32" s="672" t="str">
        <f>IF(ISTEXT(AR32),AR32,(AR32/AR22)*AT22)</f>
        <v/>
      </c>
      <c r="AU32" s="644" t="str">
        <f>IF(A32=AU16,D32,"")</f>
        <v/>
      </c>
      <c r="AV32" s="673" t="str">
        <f>IF(A32=AU16,C32,"")</f>
        <v/>
      </c>
      <c r="AW32" s="674" t="str">
        <f>IF(ISTEXT(AU32),AU32,(AU32/AU22)*AW22)</f>
        <v/>
      </c>
      <c r="AY32" s="610"/>
      <c r="AZ32" s="640"/>
      <c r="BA32" s="934" t="s">
        <v>976</v>
      </c>
      <c r="BB32" s="991"/>
      <c r="BC32" s="992"/>
      <c r="BD32" s="610"/>
      <c r="BE32" s="610"/>
      <c r="BF32" s="610"/>
      <c r="BG32" s="610"/>
      <c r="BH32" s="610"/>
      <c r="BI32" s="610"/>
      <c r="BJ32" s="610"/>
      <c r="BK32" s="610"/>
      <c r="BL32" s="610"/>
      <c r="BM32" s="610"/>
      <c r="BN32" s="610"/>
    </row>
    <row r="33" spans="1:66" ht="18.75" x14ac:dyDescent="0.25">
      <c r="A33" s="640">
        <v>1</v>
      </c>
      <c r="B33" s="684" t="s">
        <v>22</v>
      </c>
      <c r="C33" s="685" t="s">
        <v>73</v>
      </c>
      <c r="D33" s="686">
        <v>1</v>
      </c>
      <c r="E33" s="644">
        <f>IF(A33=E16,D33,"")</f>
        <v>1</v>
      </c>
      <c r="F33" s="645" t="str">
        <f>IF(A33=E16,C33,"")</f>
        <v>pincées</v>
      </c>
      <c r="G33" s="646">
        <f>IF(ISTEXT(E33),E33,(E33/E22)*G22)</f>
        <v>2.5</v>
      </c>
      <c r="H33" s="644" t="str">
        <f>IF(A33=H16,D33,"")</f>
        <v/>
      </c>
      <c r="I33" s="647" t="str">
        <f>IF(A33=H16,C33,"")</f>
        <v/>
      </c>
      <c r="J33" s="648" t="str">
        <f>IF(ISTEXT(H33),H33,(H33/H22)*J22)</f>
        <v/>
      </c>
      <c r="K33" s="644" t="str">
        <f>IF(A33=K16,D33,"")</f>
        <v/>
      </c>
      <c r="L33" s="649" t="str">
        <f>IF(A33=K16,C33,"")</f>
        <v/>
      </c>
      <c r="M33" s="650" t="str">
        <f>IF(ISTEXT(K33),K33,(K33/K22)*M22)</f>
        <v/>
      </c>
      <c r="N33" s="644" t="str">
        <f>IF(A33=N16,D33,"")</f>
        <v/>
      </c>
      <c r="O33" s="651" t="str">
        <f>IF(A33=N16,C33,"")</f>
        <v/>
      </c>
      <c r="P33" s="652" t="str">
        <f>IF(ISTEXT(N33),N33,(N33/N22)*P22)</f>
        <v/>
      </c>
      <c r="Q33" s="644" t="str">
        <f>IF(A33=Q16,D33,"")</f>
        <v/>
      </c>
      <c r="R33" s="653" t="str">
        <f>IF(A33=Q16,C33,"")</f>
        <v/>
      </c>
      <c r="S33" s="654" t="str">
        <f>IF(ISTEXT(Q33),Q33,(Q33/Q22)*S22)</f>
        <v/>
      </c>
      <c r="T33" s="644" t="str">
        <f>IF(A33=T16,D33,"")</f>
        <v/>
      </c>
      <c r="U33" s="655" t="str">
        <f>IF(A33=T16,C33,"")</f>
        <v/>
      </c>
      <c r="V33" s="656" t="str">
        <f>IF(ISTEXT(T33),T33,(T33/T22)*V22)</f>
        <v/>
      </c>
      <c r="W33" s="644" t="str">
        <f>IF(A33=W16,D33,"")</f>
        <v/>
      </c>
      <c r="X33" s="657" t="str">
        <f>IF(A33=W16,C33,"")</f>
        <v/>
      </c>
      <c r="Y33" s="658" t="str">
        <f>IF(ISTEXT(W33),W33,(W33/W22)*Y22)</f>
        <v/>
      </c>
      <c r="Z33" s="644" t="str">
        <f>IF(A33=Z16,D33,"")</f>
        <v/>
      </c>
      <c r="AA33" s="659" t="str">
        <f>IF(A33=Z16,C33,"")</f>
        <v/>
      </c>
      <c r="AB33" s="660" t="str">
        <f>IF(ISTEXT(Z33),Z33,(Z33/Z22)*AB22)</f>
        <v/>
      </c>
      <c r="AC33" s="644" t="str">
        <f>IF(A33=AC16,D33,"")</f>
        <v/>
      </c>
      <c r="AD33" s="661" t="str">
        <f>IF(A33=AC16,C33,"")</f>
        <v/>
      </c>
      <c r="AE33" s="662" t="str">
        <f>IF(ISTEXT(AC33),AC33,(AC33/AC22)*AE22)</f>
        <v/>
      </c>
      <c r="AF33" s="644" t="str">
        <f>IF(A33=AF16,D33,"")</f>
        <v/>
      </c>
      <c r="AG33" s="663" t="str">
        <f>IF(A33=AF16,C33,"")</f>
        <v/>
      </c>
      <c r="AH33" s="664" t="str">
        <f>IF(ISTEXT(AF33),AF33,(AF33/AF22)*AH22)</f>
        <v/>
      </c>
      <c r="AI33" s="644" t="str">
        <f>IF(A33=AI16,D33,"")</f>
        <v/>
      </c>
      <c r="AJ33" s="665" t="str">
        <f>IF(A33=AI16,C33,"")</f>
        <v/>
      </c>
      <c r="AK33" s="666" t="str">
        <f>IF(ISTEXT(AI33),AI33,(AI33/AI22)*AK22)</f>
        <v/>
      </c>
      <c r="AL33" s="644" t="str">
        <f>IF(A33=AL16,D33,"")</f>
        <v/>
      </c>
      <c r="AM33" s="667" t="str">
        <f>IF(A33=AL16,C33,"")</f>
        <v/>
      </c>
      <c r="AN33" s="668" t="str">
        <f>IF(ISTEXT(AL33),AL33,(AL33/AL22)*AN22)</f>
        <v/>
      </c>
      <c r="AO33" s="644" t="str">
        <f>IF(A33=AO16,D33,"")</f>
        <v/>
      </c>
      <c r="AP33" s="669" t="str">
        <f>IF(A33=AO16,C33,"")</f>
        <v/>
      </c>
      <c r="AQ33" s="670" t="str">
        <f>IF(ISTEXT(AO33),AO33,(AO33/AO22)*AQ22)</f>
        <v/>
      </c>
      <c r="AR33" s="644" t="str">
        <f>IF(A33=AR16,D33,"")</f>
        <v/>
      </c>
      <c r="AS33" s="671" t="str">
        <f>IF(A33=AR16,C33,"")</f>
        <v/>
      </c>
      <c r="AT33" s="672" t="str">
        <f>IF(ISTEXT(AR33),AR33,(AR33/AR22)*AT22)</f>
        <v/>
      </c>
      <c r="AU33" s="644" t="str">
        <f>IF(A33=AU16,D33,"")</f>
        <v/>
      </c>
      <c r="AV33" s="673" t="str">
        <f>IF(A33=AU16,C33,"")</f>
        <v/>
      </c>
      <c r="AW33" s="674" t="str">
        <f>IF(ISTEXT(AU33),AU33,(AU33/AU22)*AW22)</f>
        <v/>
      </c>
      <c r="AY33" s="610"/>
      <c r="AZ33" s="640"/>
      <c r="BA33" s="934" t="s">
        <v>977</v>
      </c>
      <c r="BB33" s="991"/>
      <c r="BC33" s="992"/>
      <c r="BD33" s="610"/>
      <c r="BE33" s="610"/>
      <c r="BF33" s="610"/>
      <c r="BG33" s="610"/>
      <c r="BH33" s="610"/>
      <c r="BI33" s="610"/>
      <c r="BJ33" s="610"/>
      <c r="BK33" s="610"/>
      <c r="BL33" s="610"/>
      <c r="BM33" s="610"/>
      <c r="BN33" s="610"/>
    </row>
    <row r="34" spans="1:66" ht="18.75" x14ac:dyDescent="0.25">
      <c r="A34" s="640">
        <v>1</v>
      </c>
      <c r="B34" s="687" t="s">
        <v>287</v>
      </c>
      <c r="C34" s="685" t="s">
        <v>9</v>
      </c>
      <c r="D34" s="686">
        <v>0.02</v>
      </c>
      <c r="E34" s="644">
        <f>IF(A34=E16,D34,"")</f>
        <v>0.02</v>
      </c>
      <c r="F34" s="645" t="str">
        <f>IF(A34=E16,C34,"")</f>
        <v>Kg</v>
      </c>
      <c r="G34" s="646">
        <f>IF(ISTEXT(E34),E34,(E34/E22)*G22)</f>
        <v>0.05</v>
      </c>
      <c r="H34" s="644" t="str">
        <f>IF(A34=H16,D34,"")</f>
        <v/>
      </c>
      <c r="I34" s="647" t="str">
        <f>IF(A34=H16,C34,"")</f>
        <v/>
      </c>
      <c r="J34" s="648" t="str">
        <f>IF(ISTEXT(H34),H34,(H34/H22)*J22)</f>
        <v/>
      </c>
      <c r="K34" s="644" t="str">
        <f>IF(A34=K16,D34,"")</f>
        <v/>
      </c>
      <c r="L34" s="649" t="str">
        <f>IF(A34=K16,C34,"")</f>
        <v/>
      </c>
      <c r="M34" s="650" t="str">
        <f>IF(ISTEXT(K34),K34,(K34/K22)*M22)</f>
        <v/>
      </c>
      <c r="N34" s="644" t="str">
        <f>IF(A34=N16,D34,"")</f>
        <v/>
      </c>
      <c r="O34" s="651" t="str">
        <f>IF(A34=N16,C34,"")</f>
        <v/>
      </c>
      <c r="P34" s="652" t="str">
        <f>IF(ISTEXT(N34),N34,(N34/N22)*P22)</f>
        <v/>
      </c>
      <c r="Q34" s="644" t="str">
        <f>IF(A34=Q16,D34,"")</f>
        <v/>
      </c>
      <c r="R34" s="653" t="str">
        <f>IF(A34=Q16,C34,"")</f>
        <v/>
      </c>
      <c r="S34" s="654" t="str">
        <f>IF(ISTEXT(Q34),Q34,(Q34/Q22)*S22)</f>
        <v/>
      </c>
      <c r="T34" s="644" t="str">
        <f>IF(A34=T16,D34,"")</f>
        <v/>
      </c>
      <c r="U34" s="655" t="str">
        <f>IF(A34=T16,C34,"")</f>
        <v/>
      </c>
      <c r="V34" s="656" t="str">
        <f>IF(ISTEXT(T34),T34,(T34/T22)*V22)</f>
        <v/>
      </c>
      <c r="W34" s="644" t="str">
        <f>IF(A34=W16,D34,"")</f>
        <v/>
      </c>
      <c r="X34" s="657" t="str">
        <f>IF(A34=W16,C34,"")</f>
        <v/>
      </c>
      <c r="Y34" s="658" t="str">
        <f>IF(ISTEXT(W34),W34,(W34/W22)*Y22)</f>
        <v/>
      </c>
      <c r="Z34" s="644" t="str">
        <f>IF(A34=Z16,D34,"")</f>
        <v/>
      </c>
      <c r="AA34" s="659" t="str">
        <f>IF(A34=Z16,C34,"")</f>
        <v/>
      </c>
      <c r="AB34" s="660" t="str">
        <f>IF(ISTEXT(Z34),Z34,(Z34/Z22)*AB22)</f>
        <v/>
      </c>
      <c r="AC34" s="644" t="str">
        <f>IF(A34=AC16,D34,"")</f>
        <v/>
      </c>
      <c r="AD34" s="661" t="str">
        <f>IF(A34=AC16,C34,"")</f>
        <v/>
      </c>
      <c r="AE34" s="662" t="str">
        <f>IF(ISTEXT(AC34),AC34,(AC34/AC22)*AE22)</f>
        <v/>
      </c>
      <c r="AF34" s="644" t="str">
        <f>IF(A34=AF16,D34,"")</f>
        <v/>
      </c>
      <c r="AG34" s="663" t="str">
        <f>IF(A34=AF16,C34,"")</f>
        <v/>
      </c>
      <c r="AH34" s="664" t="str">
        <f>IF(ISTEXT(AF34),AF34,(AF34/AF22)*AH22)</f>
        <v/>
      </c>
      <c r="AI34" s="644" t="str">
        <f>IF(A34=AI16,D34,"")</f>
        <v/>
      </c>
      <c r="AJ34" s="665" t="str">
        <f>IF(A34=AI16,C34,"")</f>
        <v/>
      </c>
      <c r="AK34" s="666" t="str">
        <f>IF(ISTEXT(AI34),AI34,(AI34/AI22)*AK22)</f>
        <v/>
      </c>
      <c r="AL34" s="644" t="str">
        <f>IF(A34=AL16,D34,"")</f>
        <v/>
      </c>
      <c r="AM34" s="667" t="str">
        <f>IF(A34=AL16,C34,"")</f>
        <v/>
      </c>
      <c r="AN34" s="668" t="str">
        <f>IF(ISTEXT(AL34),AL34,(AL34/AL22)*AN22)</f>
        <v/>
      </c>
      <c r="AO34" s="644" t="str">
        <f>IF(A34=AO16,D34,"")</f>
        <v/>
      </c>
      <c r="AP34" s="669" t="str">
        <f>IF(A34=AO16,C34,"")</f>
        <v/>
      </c>
      <c r="AQ34" s="670" t="str">
        <f>IF(ISTEXT(AO34),AO34,(AO34/AO22)*AQ22)</f>
        <v/>
      </c>
      <c r="AR34" s="644" t="str">
        <f>IF(A34=AR16,D34,"")</f>
        <v/>
      </c>
      <c r="AS34" s="671" t="str">
        <f>IF(A34=AR16,C34,"")</f>
        <v/>
      </c>
      <c r="AT34" s="672" t="str">
        <f>IF(ISTEXT(AR34),AR34,(AR34/AR22)*AT22)</f>
        <v/>
      </c>
      <c r="AU34" s="644" t="str">
        <f>IF(A34=AU16,D34,"")</f>
        <v/>
      </c>
      <c r="AV34" s="673" t="str">
        <f>IF(A34=AU16,C34,"")</f>
        <v/>
      </c>
      <c r="AW34" s="674" t="str">
        <f>IF(ISTEXT(AU34),AU34,(AU34/AU22)*AW22)</f>
        <v/>
      </c>
      <c r="AY34" s="610"/>
      <c r="AZ34" s="640"/>
      <c r="BA34" s="934" t="s">
        <v>979</v>
      </c>
      <c r="BB34" s="991"/>
      <c r="BC34" s="992"/>
      <c r="BD34" s="610"/>
      <c r="BE34" s="610"/>
      <c r="BF34" s="610"/>
      <c r="BG34" s="610"/>
      <c r="BH34" s="610"/>
      <c r="BI34" s="610"/>
      <c r="BJ34" s="610"/>
      <c r="BK34" s="610"/>
      <c r="BL34" s="610"/>
      <c r="BM34" s="610"/>
      <c r="BN34" s="610"/>
    </row>
    <row r="35" spans="1:66" ht="18.75" customHeight="1" x14ac:dyDescent="0.25">
      <c r="A35" s="640">
        <v>1</v>
      </c>
      <c r="B35" s="687" t="s">
        <v>288</v>
      </c>
      <c r="C35" s="685" t="s">
        <v>72</v>
      </c>
      <c r="D35" s="686">
        <v>12</v>
      </c>
      <c r="E35" s="644">
        <f>IF(A35=E16,D35,"")</f>
        <v>12</v>
      </c>
      <c r="F35" s="645" t="str">
        <f>IF(A35=E16,C35,"")</f>
        <v>grappes</v>
      </c>
      <c r="G35" s="646">
        <f>IF(ISTEXT(E35),E35,(E35/E22)*G22)</f>
        <v>30</v>
      </c>
      <c r="H35" s="644" t="str">
        <f>IF(A35=H16,D35,"")</f>
        <v/>
      </c>
      <c r="I35" s="647" t="str">
        <f>IF(A35=H16,C35,"")</f>
        <v/>
      </c>
      <c r="J35" s="648" t="str">
        <f>IF(ISTEXT(H35),H35,(H35/H22)*J22)</f>
        <v/>
      </c>
      <c r="K35" s="644" t="str">
        <f>IF(A35=K16,D35,"")</f>
        <v/>
      </c>
      <c r="L35" s="649" t="str">
        <f>IF(A35=K16,C35,"")</f>
        <v/>
      </c>
      <c r="M35" s="650" t="str">
        <f>IF(ISTEXT(K35),K35,(K35/K22)*M22)</f>
        <v/>
      </c>
      <c r="N35" s="644" t="str">
        <f>IF(A35=N16,D35,"")</f>
        <v/>
      </c>
      <c r="O35" s="651" t="str">
        <f>IF(A35=N16,C35,"")</f>
        <v/>
      </c>
      <c r="P35" s="652" t="str">
        <f>IF(ISTEXT(N35),N35,(N35/N22)*P22)</f>
        <v/>
      </c>
      <c r="Q35" s="644" t="str">
        <f>IF(A35=Q16,D35,"")</f>
        <v/>
      </c>
      <c r="R35" s="653" t="str">
        <f>IF(A35=Q16,C35,"")</f>
        <v/>
      </c>
      <c r="S35" s="654" t="str">
        <f>IF(ISTEXT(Q35),Q35,(Q35/Q22)*S22)</f>
        <v/>
      </c>
      <c r="T35" s="644" t="str">
        <f>IF(A35=T16,D35,"")</f>
        <v/>
      </c>
      <c r="U35" s="655" t="str">
        <f>IF(A35=T16,C35,"")</f>
        <v/>
      </c>
      <c r="V35" s="656" t="str">
        <f>IF(ISTEXT(T35),T35,(T35/T22)*V22)</f>
        <v/>
      </c>
      <c r="W35" s="644" t="str">
        <f>IF(A35=W16,D35,"")</f>
        <v/>
      </c>
      <c r="X35" s="657" t="str">
        <f>IF(A35=W16,C35,"")</f>
        <v/>
      </c>
      <c r="Y35" s="658" t="str">
        <f>IF(ISTEXT(W35),W35,(W35/W22)*Y22)</f>
        <v/>
      </c>
      <c r="Z35" s="644" t="str">
        <f>IF(A35=Z16,D35,"")</f>
        <v/>
      </c>
      <c r="AA35" s="659" t="str">
        <f>IF(A35=Z16,C35,"")</f>
        <v/>
      </c>
      <c r="AB35" s="660" t="str">
        <f>IF(ISTEXT(Z35),Z35,(Z35/Z22)*AB22)</f>
        <v/>
      </c>
      <c r="AC35" s="644" t="str">
        <f>IF(A35=AC16,D35,"")</f>
        <v/>
      </c>
      <c r="AD35" s="661" t="str">
        <f>IF(A35=AC16,C35,"")</f>
        <v/>
      </c>
      <c r="AE35" s="662" t="str">
        <f>IF(ISTEXT(AC35),AC35,(AC35/AC22)*AE22)</f>
        <v/>
      </c>
      <c r="AF35" s="644" t="str">
        <f>IF(A35=AF16,D35,"")</f>
        <v/>
      </c>
      <c r="AG35" s="663" t="str">
        <f>IF(A35=AF16,C35,"")</f>
        <v/>
      </c>
      <c r="AH35" s="664" t="str">
        <f>IF(ISTEXT(AF35),AF35,(AF35/AF22)*AH22)</f>
        <v/>
      </c>
      <c r="AI35" s="644" t="str">
        <f>IF(A35=AI16,D35,"")</f>
        <v/>
      </c>
      <c r="AJ35" s="665" t="str">
        <f>IF(A35=AI16,C35,"")</f>
        <v/>
      </c>
      <c r="AK35" s="666" t="str">
        <f>IF(ISTEXT(AI35),AI35,(AI35/AI22)*AK22)</f>
        <v/>
      </c>
      <c r="AL35" s="644" t="str">
        <f>IF(A35=AL16,D35,"")</f>
        <v/>
      </c>
      <c r="AM35" s="667" t="str">
        <f>IF(A35=AL16,C35,"")</f>
        <v/>
      </c>
      <c r="AN35" s="668" t="str">
        <f>IF(ISTEXT(AL35),AL35,(AL35/AL22)*AN22)</f>
        <v/>
      </c>
      <c r="AO35" s="644" t="str">
        <f>IF(A35=AO16,D35,"")</f>
        <v/>
      </c>
      <c r="AP35" s="669" t="str">
        <f>IF(A35=AO16,C35,"")</f>
        <v/>
      </c>
      <c r="AQ35" s="670" t="str">
        <f>IF(ISTEXT(AO35),AO35,(AO35/AO22)*AQ22)</f>
        <v/>
      </c>
      <c r="AR35" s="644" t="str">
        <f>IF(A35=AR16,D35,"")</f>
        <v/>
      </c>
      <c r="AS35" s="671" t="str">
        <f>IF(A35=AR16,C35,"")</f>
        <v/>
      </c>
      <c r="AT35" s="672" t="str">
        <f>IF(ISTEXT(AR35),AR35,(AR35/AR22)*AT22)</f>
        <v/>
      </c>
      <c r="AU35" s="644" t="str">
        <f>IF(A35=AU16,D35,"")</f>
        <v/>
      </c>
      <c r="AV35" s="673" t="str">
        <f>IF(A35=AU16,C35,"")</f>
        <v/>
      </c>
      <c r="AW35" s="674" t="str">
        <f>IF(ISTEXT(AU35),AU35,(AU35/AU22)*AW22)</f>
        <v/>
      </c>
      <c r="AY35" s="610"/>
      <c r="AZ35" s="640"/>
      <c r="BA35" s="934" t="s">
        <v>978</v>
      </c>
      <c r="BB35" s="991"/>
      <c r="BC35" s="992"/>
      <c r="BD35" s="610"/>
      <c r="BE35" s="610"/>
      <c r="BF35" s="610"/>
      <c r="BG35" s="610"/>
      <c r="BH35" s="610"/>
      <c r="BI35" s="610"/>
      <c r="BJ35" s="610"/>
      <c r="BK35" s="610"/>
      <c r="BL35" s="610"/>
      <c r="BM35" s="610"/>
      <c r="BN35" s="610"/>
    </row>
    <row r="36" spans="1:66" ht="18.75" x14ac:dyDescent="0.25">
      <c r="A36" s="640">
        <v>1</v>
      </c>
      <c r="B36" s="687" t="s">
        <v>289</v>
      </c>
      <c r="C36" s="685" t="s">
        <v>294</v>
      </c>
      <c r="D36" s="686" t="s">
        <v>71</v>
      </c>
      <c r="E36" s="644" t="str">
        <f>IF(A36=E16,D36,"")</f>
        <v>pm</v>
      </c>
      <c r="F36" s="645" t="str">
        <f>IF(A36=E16,C36,"")</f>
        <v>L</v>
      </c>
      <c r="G36" s="646" t="str">
        <f>IF(ISTEXT(E36),E36,(E36/E22)*G22)</f>
        <v>pm</v>
      </c>
      <c r="H36" s="644" t="str">
        <f>IF(A36=H16,D36,"")</f>
        <v/>
      </c>
      <c r="I36" s="647" t="str">
        <f>IF(A36=H16,C36,"")</f>
        <v/>
      </c>
      <c r="J36" s="648" t="str">
        <f>IF(ISTEXT(H36),H36,(H36/H22)*J22)</f>
        <v/>
      </c>
      <c r="K36" s="644" t="str">
        <f>IF(A36=K16,D36,"")</f>
        <v/>
      </c>
      <c r="L36" s="649" t="str">
        <f>IF(A36=K16,C36,"")</f>
        <v/>
      </c>
      <c r="M36" s="650" t="str">
        <f>IF(ISTEXT(K36),K36,(K36/K22)*M22)</f>
        <v/>
      </c>
      <c r="N36" s="644" t="str">
        <f>IF(A36=N16,D36,"")</f>
        <v/>
      </c>
      <c r="O36" s="651" t="str">
        <f>IF(A36=N16,C36,"")</f>
        <v/>
      </c>
      <c r="P36" s="652" t="str">
        <f>IF(ISTEXT(N36),N36,(N36/N22)*P22)</f>
        <v/>
      </c>
      <c r="Q36" s="644" t="str">
        <f>IF(A36=Q16,D36,"")</f>
        <v/>
      </c>
      <c r="R36" s="653" t="str">
        <f>IF(A36=Q16,C36,"")</f>
        <v/>
      </c>
      <c r="S36" s="654" t="str">
        <f>IF(ISTEXT(Q36),Q36,(Q36/Q22)*S22)</f>
        <v/>
      </c>
      <c r="T36" s="644" t="str">
        <f>IF(A36=T16,D36,"")</f>
        <v/>
      </c>
      <c r="U36" s="655" t="str">
        <f>IF(A36=T16,C36,"")</f>
        <v/>
      </c>
      <c r="V36" s="656" t="str">
        <f>IF(ISTEXT(T36),T36,(T36/T22)*V22)</f>
        <v/>
      </c>
      <c r="W36" s="644" t="str">
        <f>IF(A36=W16,D36,"")</f>
        <v/>
      </c>
      <c r="X36" s="657" t="str">
        <f>IF(A36=W16,C36,"")</f>
        <v/>
      </c>
      <c r="Y36" s="658" t="str">
        <f>IF(ISTEXT(W36),W36,(W36/W22)*Y22)</f>
        <v/>
      </c>
      <c r="Z36" s="644" t="str">
        <f>IF(A36=Z16,D36,"")</f>
        <v/>
      </c>
      <c r="AA36" s="659" t="str">
        <f>IF(A36=Z16,C36,"")</f>
        <v/>
      </c>
      <c r="AB36" s="660" t="str">
        <f>IF(ISTEXT(Z36),Z36,(Z36/Z22)*AB22)</f>
        <v/>
      </c>
      <c r="AC36" s="644" t="str">
        <f>IF(A36=AC16,D36,"")</f>
        <v/>
      </c>
      <c r="AD36" s="661" t="str">
        <f>IF(A36=AC16,C36,"")</f>
        <v/>
      </c>
      <c r="AE36" s="662" t="str">
        <f>IF(ISTEXT(AC36),AC36,(AC36/AC22)*AE22)</f>
        <v/>
      </c>
      <c r="AF36" s="644" t="str">
        <f>IF(A36=AF16,D36,"")</f>
        <v/>
      </c>
      <c r="AG36" s="663" t="str">
        <f>IF(A36=AF16,C36,"")</f>
        <v/>
      </c>
      <c r="AH36" s="664" t="str">
        <f>IF(ISTEXT(AF36),AF36,(AF36/AF22)*AH22)</f>
        <v/>
      </c>
      <c r="AI36" s="644" t="str">
        <f>IF(A36=AI16,D36,"")</f>
        <v/>
      </c>
      <c r="AJ36" s="665" t="str">
        <f>IF(A36=AI16,C36,"")</f>
        <v/>
      </c>
      <c r="AK36" s="666" t="str">
        <f>IF(ISTEXT(AI36),AI36,(AI36/AI22)*AK22)</f>
        <v/>
      </c>
      <c r="AL36" s="644" t="str">
        <f>IF(A36=AL16,D36,"")</f>
        <v/>
      </c>
      <c r="AM36" s="667" t="str">
        <f>IF(A36=AL16,C36,"")</f>
        <v/>
      </c>
      <c r="AN36" s="668" t="str">
        <f>IF(ISTEXT(AL36),AL36,(AL36/AL22)*AN22)</f>
        <v/>
      </c>
      <c r="AO36" s="644" t="str">
        <f>IF(A36=AO16,D36,"")</f>
        <v/>
      </c>
      <c r="AP36" s="669" t="str">
        <f>IF(A36=AO16,C36,"")</f>
        <v/>
      </c>
      <c r="AQ36" s="670" t="str">
        <f>IF(ISTEXT(AO36),AO36,(AO36/AO22)*AQ22)</f>
        <v/>
      </c>
      <c r="AR36" s="644" t="str">
        <f>IF(A36=AR16,D36,"")</f>
        <v/>
      </c>
      <c r="AS36" s="671" t="str">
        <f>IF(A36=AR16,C36,"")</f>
        <v/>
      </c>
      <c r="AT36" s="672" t="str">
        <f>IF(ISTEXT(AR36),AR36,(AR36/AR22)*AT22)</f>
        <v/>
      </c>
      <c r="AU36" s="644" t="str">
        <f>IF(A36=AU16,D36,"")</f>
        <v/>
      </c>
      <c r="AV36" s="673" t="str">
        <f>IF(A36=AU16,C36,"")</f>
        <v/>
      </c>
      <c r="AW36" s="674" t="str">
        <f>IF(ISTEXT(AU36),AU36,(AU36/AU22)*AW22)</f>
        <v/>
      </c>
      <c r="AY36" s="610"/>
      <c r="AZ36" s="640"/>
      <c r="BA36" s="934"/>
      <c r="BB36" s="991"/>
      <c r="BC36" s="992"/>
      <c r="BD36" s="610"/>
      <c r="BE36" s="610"/>
      <c r="BF36" s="610"/>
      <c r="BG36" s="610"/>
      <c r="BH36" s="610"/>
      <c r="BI36" s="610"/>
      <c r="BJ36" s="610"/>
      <c r="BK36" s="610"/>
      <c r="BL36" s="610"/>
      <c r="BM36" s="610"/>
      <c r="BN36" s="610"/>
    </row>
    <row r="37" spans="1:66" ht="18.75" x14ac:dyDescent="0.25">
      <c r="A37" s="640">
        <v>1</v>
      </c>
      <c r="B37" s="687" t="s">
        <v>253</v>
      </c>
      <c r="C37" s="685"/>
      <c r="D37" s="686" t="s">
        <v>71</v>
      </c>
      <c r="E37" s="644" t="str">
        <f>IF(A37=E16,D37,"")</f>
        <v>pm</v>
      </c>
      <c r="F37" s="645">
        <f>IF(A37=E16,C37,"")</f>
        <v>0</v>
      </c>
      <c r="G37" s="646" t="str">
        <f>IF(ISTEXT(E37),E37,(E37/E22)*G22)</f>
        <v>pm</v>
      </c>
      <c r="H37" s="644" t="str">
        <f>IF(A37=H16,D37,"")</f>
        <v/>
      </c>
      <c r="I37" s="647" t="str">
        <f>IF(A37=H16,C37,"")</f>
        <v/>
      </c>
      <c r="J37" s="648" t="str">
        <f>IF(ISTEXT(H37),H37,(H37/H22)*J22)</f>
        <v/>
      </c>
      <c r="K37" s="644" t="str">
        <f>IF(A37=K16,D37,"")</f>
        <v/>
      </c>
      <c r="L37" s="649" t="str">
        <f>IF(A37=K16,C37,"")</f>
        <v/>
      </c>
      <c r="M37" s="650" t="str">
        <f>IF(ISTEXT(K37),K37,(K37/K22)*M22)</f>
        <v/>
      </c>
      <c r="N37" s="644" t="str">
        <f>IF(A37=N16,D37,"")</f>
        <v/>
      </c>
      <c r="O37" s="651" t="str">
        <f>IF(A37=N16,C37,"")</f>
        <v/>
      </c>
      <c r="P37" s="652" t="str">
        <f>IF(ISTEXT(N37),N37,(N37/N22)*P22)</f>
        <v/>
      </c>
      <c r="Q37" s="644" t="str">
        <f>IF(A37=Q16,D37,"")</f>
        <v/>
      </c>
      <c r="R37" s="653" t="str">
        <f>IF(A37=Q16,C37,"")</f>
        <v/>
      </c>
      <c r="S37" s="654" t="str">
        <f>IF(ISTEXT(Q37),Q37,(Q37/Q22)*S22)</f>
        <v/>
      </c>
      <c r="T37" s="644" t="str">
        <f>IF(A37=T16,D37,"")</f>
        <v/>
      </c>
      <c r="U37" s="655" t="str">
        <f>IF(A37=T16,C37,"")</f>
        <v/>
      </c>
      <c r="V37" s="656" t="str">
        <f>IF(ISTEXT(T37),T37,(T37/T22)*V22)</f>
        <v/>
      </c>
      <c r="W37" s="644" t="str">
        <f>IF(A37=W16,D37,"")</f>
        <v/>
      </c>
      <c r="X37" s="657" t="str">
        <f>IF(A37=W16,C37,"")</f>
        <v/>
      </c>
      <c r="Y37" s="658" t="str">
        <f>IF(ISTEXT(W37),W37,(W37/W22)*Y22)</f>
        <v/>
      </c>
      <c r="Z37" s="644" t="str">
        <f>IF(A37=Z16,D37,"")</f>
        <v/>
      </c>
      <c r="AA37" s="659" t="str">
        <f>IF(A37=Z16,C37,"")</f>
        <v/>
      </c>
      <c r="AB37" s="660" t="str">
        <f>IF(ISTEXT(Z37),Z37,(Z37/Z22)*AB22)</f>
        <v/>
      </c>
      <c r="AC37" s="644" t="str">
        <f>IF(A37=AC16,D37,"")</f>
        <v/>
      </c>
      <c r="AD37" s="661" t="str">
        <f>IF(A37=AC16,C37,"")</f>
        <v/>
      </c>
      <c r="AE37" s="662" t="str">
        <f>IF(ISTEXT(AC37),AC37,(AC37/AC22)*AE22)</f>
        <v/>
      </c>
      <c r="AF37" s="644" t="str">
        <f>IF(A37=AF16,D37,"")</f>
        <v/>
      </c>
      <c r="AG37" s="663" t="str">
        <f>IF(A37=AF16,C37,"")</f>
        <v/>
      </c>
      <c r="AH37" s="664" t="str">
        <f>IF(ISTEXT(AF37),AF37,(AF37/AF22)*AH22)</f>
        <v/>
      </c>
      <c r="AI37" s="644" t="str">
        <f>IF(A37=AI16,D37,"")</f>
        <v/>
      </c>
      <c r="AJ37" s="665" t="str">
        <f>IF(A37=AI16,C37,"")</f>
        <v/>
      </c>
      <c r="AK37" s="666" t="str">
        <f>IF(ISTEXT(AI37),AI37,(AI37/AI22)*AK22)</f>
        <v/>
      </c>
      <c r="AL37" s="644" t="str">
        <f>IF(A37=AL16,D37,"")</f>
        <v/>
      </c>
      <c r="AM37" s="667" t="str">
        <f>IF(A37=AL16,C37,"")</f>
        <v/>
      </c>
      <c r="AN37" s="668" t="str">
        <f>IF(ISTEXT(AL37),AL37,(AL37/AL22)*AN22)</f>
        <v/>
      </c>
      <c r="AO37" s="644" t="str">
        <f>IF(A37=AO16,D37,"")</f>
        <v/>
      </c>
      <c r="AP37" s="669" t="str">
        <f>IF(A37=AO16,C37,"")</f>
        <v/>
      </c>
      <c r="AQ37" s="670" t="str">
        <f>IF(ISTEXT(AO37),AO37,(AO37/AO22)*AQ22)</f>
        <v/>
      </c>
      <c r="AR37" s="644" t="str">
        <f>IF(A37=AR16,D37,"")</f>
        <v/>
      </c>
      <c r="AS37" s="671" t="str">
        <f>IF(A37=AR16,C37,"")</f>
        <v/>
      </c>
      <c r="AT37" s="672" t="str">
        <f>IF(ISTEXT(AR37),AR37,(AR37/AR22)*AT22)</f>
        <v/>
      </c>
      <c r="AU37" s="644" t="str">
        <f>IF(A37=AU16,D37,"")</f>
        <v/>
      </c>
      <c r="AV37" s="673" t="str">
        <f>IF(A37=AU16,C37,"")</f>
        <v/>
      </c>
      <c r="AW37" s="674" t="str">
        <f>IF(ISTEXT(AU37),AU37,(AU37/AU22)*AW22)</f>
        <v/>
      </c>
      <c r="AY37" s="610"/>
      <c r="AZ37" s="640"/>
      <c r="BA37" s="934" t="s">
        <v>984</v>
      </c>
      <c r="BB37" s="991"/>
      <c r="BC37" s="992"/>
      <c r="BD37" s="610"/>
      <c r="BE37" s="610"/>
      <c r="BF37" s="610"/>
      <c r="BG37" s="610"/>
      <c r="BH37" s="610"/>
      <c r="BI37" s="610"/>
      <c r="BJ37" s="610"/>
      <c r="BK37" s="610"/>
      <c r="BL37" s="610"/>
      <c r="BM37" s="610"/>
      <c r="BN37" s="610"/>
    </row>
    <row r="38" spans="1:66" ht="18.75" x14ac:dyDescent="0.25">
      <c r="A38" s="640"/>
      <c r="B38" s="934"/>
      <c r="C38" s="991"/>
      <c r="D38" s="992"/>
      <c r="E38" s="644" t="str">
        <f>IF(A38=E16,D38,"")</f>
        <v/>
      </c>
      <c r="F38" s="645" t="str">
        <f>IF(A38=E16,C38,"")</f>
        <v/>
      </c>
      <c r="G38" s="646" t="str">
        <f>IF(ISTEXT(E38),E38,(E38/E22)*G22)</f>
        <v/>
      </c>
      <c r="H38" s="644" t="str">
        <f>IF(A38=H16,D38,"")</f>
        <v/>
      </c>
      <c r="I38" s="647" t="str">
        <f>IF(A38=H16,C38,"")</f>
        <v/>
      </c>
      <c r="J38" s="648" t="str">
        <f>IF(ISTEXT(H38),H38,(H38/H22)*J22)</f>
        <v/>
      </c>
      <c r="K38" s="644" t="str">
        <f>IF(A38=K16,D38,"")</f>
        <v/>
      </c>
      <c r="L38" s="649" t="str">
        <f>IF(A38=K16,C38,"")</f>
        <v/>
      </c>
      <c r="M38" s="650" t="str">
        <f>IF(ISTEXT(K38),K38,(K38/K22)*M22)</f>
        <v/>
      </c>
      <c r="N38" s="644" t="str">
        <f>IF(A38=N16,D38,"")</f>
        <v/>
      </c>
      <c r="O38" s="651" t="str">
        <f>IF(A38=N16,C38,"")</f>
        <v/>
      </c>
      <c r="P38" s="652" t="str">
        <f>IF(ISTEXT(N38),N38,(N38/N22)*P22)</f>
        <v/>
      </c>
      <c r="Q38" s="644" t="str">
        <f>IF(A38=Q16,D38,"")</f>
        <v/>
      </c>
      <c r="R38" s="653" t="str">
        <f>IF(A38=Q16,C38,"")</f>
        <v/>
      </c>
      <c r="S38" s="654" t="str">
        <f>IF(ISTEXT(Q38),Q38,(Q38/Q22)*S22)</f>
        <v/>
      </c>
      <c r="T38" s="644" t="str">
        <f>IF(A38=T16,D38,"")</f>
        <v/>
      </c>
      <c r="U38" s="655" t="str">
        <f>IF(A38=T16,C38,"")</f>
        <v/>
      </c>
      <c r="V38" s="656" t="str">
        <f>IF(ISTEXT(T38),T38,(T38/T22)*V22)</f>
        <v/>
      </c>
      <c r="W38" s="644" t="str">
        <f>IF(A38=W16,D38,"")</f>
        <v/>
      </c>
      <c r="X38" s="657" t="str">
        <f>IF(A38=W16,C38,"")</f>
        <v/>
      </c>
      <c r="Y38" s="658" t="str">
        <f>IF(ISTEXT(W38),W38,(W38/W22)*Y22)</f>
        <v/>
      </c>
      <c r="Z38" s="644" t="str">
        <f>IF(A38=Z16,D38,"")</f>
        <v/>
      </c>
      <c r="AA38" s="659" t="str">
        <f>IF(A38=Z16,C38,"")</f>
        <v/>
      </c>
      <c r="AB38" s="660" t="str">
        <f>IF(ISTEXT(Z38),Z38,(Z38/Z22)*AB22)</f>
        <v/>
      </c>
      <c r="AC38" s="644" t="str">
        <f>IF(A38=AC16,D38,"")</f>
        <v/>
      </c>
      <c r="AD38" s="661" t="str">
        <f>IF(A38=AC16,C38,"")</f>
        <v/>
      </c>
      <c r="AE38" s="662" t="str">
        <f>IF(ISTEXT(AC38),AC38,(AC38/AC22)*AE22)</f>
        <v/>
      </c>
      <c r="AF38" s="644" t="str">
        <f>IF(A38=AF16,D38,"")</f>
        <v/>
      </c>
      <c r="AG38" s="663" t="str">
        <f>IF(A38=AF16,C38,"")</f>
        <v/>
      </c>
      <c r="AH38" s="664" t="str">
        <f>IF(ISTEXT(AF38),AF38,(AF38/AF22)*AH22)</f>
        <v/>
      </c>
      <c r="AI38" s="644" t="str">
        <f>IF(A38=AI16,D38,"")</f>
        <v/>
      </c>
      <c r="AJ38" s="665" t="str">
        <f>IF(A38=AI16,C38,"")</f>
        <v/>
      </c>
      <c r="AK38" s="666" t="str">
        <f>IF(ISTEXT(AI38),AI38,(AI38/AI22)*AK22)</f>
        <v/>
      </c>
      <c r="AL38" s="644" t="str">
        <f>IF(A38=AL16,D38,"")</f>
        <v/>
      </c>
      <c r="AM38" s="667" t="str">
        <f>IF(A38=AL16,C38,"")</f>
        <v/>
      </c>
      <c r="AN38" s="668" t="str">
        <f>IF(ISTEXT(AL38),AL38,(AL38/AL22)*AN22)</f>
        <v/>
      </c>
      <c r="AO38" s="644" t="str">
        <f>IF(A38=AO16,D38,"")</f>
        <v/>
      </c>
      <c r="AP38" s="669" t="str">
        <f>IF(A38=AO16,C38,"")</f>
        <v/>
      </c>
      <c r="AQ38" s="670" t="str">
        <f>IF(ISTEXT(AO38),AO38,(AO38/AO22)*AQ22)</f>
        <v/>
      </c>
      <c r="AR38" s="644" t="str">
        <f>IF(A38=AR16,D38,"")</f>
        <v/>
      </c>
      <c r="AS38" s="671" t="str">
        <f>IF(A38=AR16,C38,"")</f>
        <v/>
      </c>
      <c r="AT38" s="672" t="str">
        <f>IF(ISTEXT(AR38),AR38,(AR38/AR22)*AT22)</f>
        <v/>
      </c>
      <c r="AU38" s="644" t="str">
        <f>IF(A38=AU16,D38,"")</f>
        <v/>
      </c>
      <c r="AV38" s="673" t="str">
        <f>IF(A38=AU16,C38,"")</f>
        <v/>
      </c>
      <c r="AW38" s="674" t="str">
        <f>IF(ISTEXT(AU38),AU38,(AU38/AU22)*AW22)</f>
        <v/>
      </c>
      <c r="AY38" s="610"/>
      <c r="AZ38" s="640"/>
      <c r="BA38" s="934" t="s">
        <v>980</v>
      </c>
      <c r="BB38" s="991"/>
      <c r="BC38" s="992"/>
      <c r="BD38" s="610"/>
      <c r="BE38" s="610"/>
      <c r="BF38" s="610"/>
      <c r="BG38" s="610"/>
      <c r="BH38" s="610"/>
      <c r="BI38" s="610"/>
      <c r="BJ38" s="610"/>
      <c r="BK38" s="610"/>
      <c r="BL38" s="610"/>
      <c r="BM38" s="610"/>
      <c r="BN38" s="610"/>
    </row>
    <row r="39" spans="1:66" ht="18.75" x14ac:dyDescent="0.25">
      <c r="A39" s="640">
        <v>2</v>
      </c>
      <c r="B39" s="678" t="s">
        <v>56</v>
      </c>
      <c r="C39" s="679" t="s">
        <v>9</v>
      </c>
      <c r="D39" s="680">
        <v>0.125</v>
      </c>
      <c r="E39" s="644" t="str">
        <f>IF(A39=E16,D39,"")</f>
        <v/>
      </c>
      <c r="F39" s="645" t="str">
        <f>IF(A39=E16,C39,"")</f>
        <v/>
      </c>
      <c r="G39" s="646" t="str">
        <f>IF(ISTEXT(E39),E39,(E39/E22)*G22)</f>
        <v/>
      </c>
      <c r="H39" s="644">
        <f>IF(A39=H16,D39,"")</f>
        <v>0.125</v>
      </c>
      <c r="I39" s="647" t="str">
        <f>IF(A39=H16,C39,"")</f>
        <v>Kg</v>
      </c>
      <c r="J39" s="648">
        <f>IF(ISTEXT(H39),H39,(H39/H22)*J22)</f>
        <v>0.3125</v>
      </c>
      <c r="K39" s="644" t="str">
        <f>IF(A39=K16,D39,"")</f>
        <v/>
      </c>
      <c r="L39" s="649" t="str">
        <f>IF(A39=K16,C39,"")</f>
        <v/>
      </c>
      <c r="M39" s="650" t="str">
        <f>IF(ISTEXT(K39),K39,(K39/K22)*M22)</f>
        <v/>
      </c>
      <c r="N39" s="644" t="str">
        <f>IF(A39=N16,D39,"")</f>
        <v/>
      </c>
      <c r="O39" s="651" t="str">
        <f>IF(A39=N16,C39,"")</f>
        <v/>
      </c>
      <c r="P39" s="652" t="str">
        <f>IF(ISTEXT(N39),N39,(N39/N22)*P22)</f>
        <v/>
      </c>
      <c r="Q39" s="644" t="str">
        <f>IF(A39=Q16,D39,"")</f>
        <v/>
      </c>
      <c r="R39" s="653" t="str">
        <f>IF(A39=Q16,C39,"")</f>
        <v/>
      </c>
      <c r="S39" s="654" t="str">
        <f>IF(ISTEXT(Q39),Q39,(Q39/Q22)*S22)</f>
        <v/>
      </c>
      <c r="T39" s="644" t="str">
        <f>IF(A39=T16,D39,"")</f>
        <v/>
      </c>
      <c r="U39" s="655" t="str">
        <f>IF(A39=T16,C39,"")</f>
        <v/>
      </c>
      <c r="V39" s="656" t="str">
        <f>IF(ISTEXT(T39),T39,(T39/T22)*V22)</f>
        <v/>
      </c>
      <c r="W39" s="644" t="str">
        <f>IF(A39=W16,D39,"")</f>
        <v/>
      </c>
      <c r="X39" s="657" t="str">
        <f>IF(A39=W16,C39,"")</f>
        <v/>
      </c>
      <c r="Y39" s="658" t="str">
        <f>IF(ISTEXT(W39),W39,(W39/W22)*Y22)</f>
        <v/>
      </c>
      <c r="Z39" s="644" t="str">
        <f>IF(A39=Z16,D39,"")</f>
        <v/>
      </c>
      <c r="AA39" s="659" t="str">
        <f>IF(A39=Z16,C39,"")</f>
        <v/>
      </c>
      <c r="AB39" s="660" t="str">
        <f>IF(ISTEXT(Z39),Z39,(Z39/Z22)*AB22)</f>
        <v/>
      </c>
      <c r="AC39" s="644" t="str">
        <f>IF(A39=AC16,D39,"")</f>
        <v/>
      </c>
      <c r="AD39" s="661" t="str">
        <f>IF(A39=AC16,C39,"")</f>
        <v/>
      </c>
      <c r="AE39" s="662" t="str">
        <f>IF(ISTEXT(AC39),AC39,(AC39/AC22)*AE22)</f>
        <v/>
      </c>
      <c r="AF39" s="644" t="str">
        <f>IF(A39=AF16,D39,"")</f>
        <v/>
      </c>
      <c r="AG39" s="663" t="str">
        <f>IF(A39=AF16,C39,"")</f>
        <v/>
      </c>
      <c r="AH39" s="664" t="str">
        <f>IF(ISTEXT(AF39),AF39,(AF39/AF22)*AH22)</f>
        <v/>
      </c>
      <c r="AI39" s="644" t="str">
        <f>IF(A39=AI16,D39,"")</f>
        <v/>
      </c>
      <c r="AJ39" s="665" t="str">
        <f>IF(A39=AI16,C39,"")</f>
        <v/>
      </c>
      <c r="AK39" s="666" t="str">
        <f>IF(ISTEXT(AI39),AI39,(AI39/AI22)*AK22)</f>
        <v/>
      </c>
      <c r="AL39" s="644" t="str">
        <f>IF(A39=AL16,D39,"")</f>
        <v/>
      </c>
      <c r="AM39" s="667" t="str">
        <f>IF(A39=AL16,C39,"")</f>
        <v/>
      </c>
      <c r="AN39" s="668" t="str">
        <f>IF(ISTEXT(AL39),AL39,(AL39/AL22)*AN22)</f>
        <v/>
      </c>
      <c r="AO39" s="644" t="str">
        <f>IF(A39=AO16,D39,"")</f>
        <v/>
      </c>
      <c r="AP39" s="669" t="str">
        <f>IF(A39=AO16,C39,"")</f>
        <v/>
      </c>
      <c r="AQ39" s="670" t="str">
        <f>IF(ISTEXT(AO39),AO39,(AO39/AO22)*AQ22)</f>
        <v/>
      </c>
      <c r="AR39" s="644" t="str">
        <f>IF(A39=AR16,D39,"")</f>
        <v/>
      </c>
      <c r="AS39" s="671" t="str">
        <f>IF(A39=AR16,C39,"")</f>
        <v/>
      </c>
      <c r="AT39" s="672" t="str">
        <f>IF(ISTEXT(AR39),AR39,(AR39/AR22)*AT22)</f>
        <v/>
      </c>
      <c r="AU39" s="644" t="str">
        <f>IF(A39=AU16,D39,"")</f>
        <v/>
      </c>
      <c r="AV39" s="673" t="str">
        <f>IF(A39=AU16,C39,"")</f>
        <v/>
      </c>
      <c r="AW39" s="674" t="str">
        <f>IF(ISTEXT(AU39),AU39,(AU39/AU22)*AW22)</f>
        <v/>
      </c>
      <c r="AY39" s="610"/>
      <c r="AZ39" s="640"/>
      <c r="BA39" s="934"/>
      <c r="BB39" s="991"/>
      <c r="BC39" s="992"/>
      <c r="BD39" s="610"/>
      <c r="BE39" s="610"/>
      <c r="BF39" s="610"/>
      <c r="BG39" s="610"/>
      <c r="BH39" s="610"/>
      <c r="BI39" s="610"/>
      <c r="BJ39" s="610"/>
      <c r="BK39" s="610"/>
      <c r="BL39" s="610"/>
      <c r="BM39" s="610"/>
      <c r="BN39" s="610"/>
    </row>
    <row r="40" spans="1:66" ht="18.75" x14ac:dyDescent="0.25">
      <c r="A40" s="640">
        <v>2</v>
      </c>
      <c r="B40" s="678" t="s">
        <v>60</v>
      </c>
      <c r="C40" s="679" t="s">
        <v>73</v>
      </c>
      <c r="D40" s="680">
        <v>2</v>
      </c>
      <c r="E40" s="644" t="str">
        <f>IF(A40=E16,D40,"")</f>
        <v/>
      </c>
      <c r="F40" s="645" t="str">
        <f>IF(A40=E16,C40,"")</f>
        <v/>
      </c>
      <c r="G40" s="646" t="str">
        <f>IF(ISTEXT(E40),E40,(E40/E22)*G22)</f>
        <v/>
      </c>
      <c r="H40" s="644">
        <f>IF(A40=H16,D40,"")</f>
        <v>2</v>
      </c>
      <c r="I40" s="647" t="str">
        <f>IF(A40=H16,C40,"")</f>
        <v>pincées</v>
      </c>
      <c r="J40" s="648">
        <f>IF(ISTEXT(H40),H40,(H40/H22)*J22)</f>
        <v>5</v>
      </c>
      <c r="K40" s="644" t="str">
        <f>IF(A40=K16,D40,"")</f>
        <v/>
      </c>
      <c r="L40" s="649" t="str">
        <f>IF(A40=K16,C40,"")</f>
        <v/>
      </c>
      <c r="M40" s="650" t="str">
        <f>IF(ISTEXT(K40),K40,(K40/K22)*M22)</f>
        <v/>
      </c>
      <c r="N40" s="644" t="str">
        <f>IF(A40=N16,D40,"")</f>
        <v/>
      </c>
      <c r="O40" s="651" t="str">
        <f>IF(A40=N16,C40,"")</f>
        <v/>
      </c>
      <c r="P40" s="652" t="str">
        <f>IF(ISTEXT(N40),N40,(N40/N22)*P22)</f>
        <v/>
      </c>
      <c r="Q40" s="644" t="str">
        <f>IF(A40=Q16,D40,"")</f>
        <v/>
      </c>
      <c r="R40" s="653" t="str">
        <f>IF(A40=Q16,C40,"")</f>
        <v/>
      </c>
      <c r="S40" s="654" t="str">
        <f>IF(ISTEXT(Q40),Q40,(Q40/Q22)*S22)</f>
        <v/>
      </c>
      <c r="T40" s="644" t="str">
        <f>IF(A40=T16,D40,"")</f>
        <v/>
      </c>
      <c r="U40" s="655" t="str">
        <f>IF(A40=T16,C40,"")</f>
        <v/>
      </c>
      <c r="V40" s="656" t="str">
        <f>IF(ISTEXT(T40),T40,(T40/T22)*V22)</f>
        <v/>
      </c>
      <c r="W40" s="644" t="str">
        <f>IF(A40=W16,D40,"")</f>
        <v/>
      </c>
      <c r="X40" s="657" t="str">
        <f>IF(A40=W16,C40,"")</f>
        <v/>
      </c>
      <c r="Y40" s="658" t="str">
        <f>IF(ISTEXT(W40),W40,(W40/W22)*Y22)</f>
        <v/>
      </c>
      <c r="Z40" s="644" t="str">
        <f>IF(A40=Z16,D40,"")</f>
        <v/>
      </c>
      <c r="AA40" s="659" t="str">
        <f>IF(A40=Z16,C40,"")</f>
        <v/>
      </c>
      <c r="AB40" s="660" t="str">
        <f>IF(ISTEXT(Z40),Z40,(Z40/Z22)*AB22)</f>
        <v/>
      </c>
      <c r="AC40" s="644" t="str">
        <f>IF(A40=AC16,D40,"")</f>
        <v/>
      </c>
      <c r="AD40" s="661" t="str">
        <f>IF(A40=AC16,C40,"")</f>
        <v/>
      </c>
      <c r="AE40" s="662" t="str">
        <f>IF(ISTEXT(AC40),AC40,(AC40/AC22)*AE22)</f>
        <v/>
      </c>
      <c r="AF40" s="644" t="str">
        <f>IF(A40=AF16,D40,"")</f>
        <v/>
      </c>
      <c r="AG40" s="663" t="str">
        <f>IF(A40=AF16,C40,"")</f>
        <v/>
      </c>
      <c r="AH40" s="664" t="str">
        <f>IF(ISTEXT(AF40),AF40,(AF40/AF22)*AH22)</f>
        <v/>
      </c>
      <c r="AI40" s="644" t="str">
        <f>IF(A40=AI16,D40,"")</f>
        <v/>
      </c>
      <c r="AJ40" s="665" t="str">
        <f>IF(A40=AI16,C40,"")</f>
        <v/>
      </c>
      <c r="AK40" s="666" t="str">
        <f>IF(ISTEXT(AI40),AI40,(AI40/AI22)*AK22)</f>
        <v/>
      </c>
      <c r="AL40" s="644" t="str">
        <f>IF(A40=AL16,D40,"")</f>
        <v/>
      </c>
      <c r="AM40" s="667" t="str">
        <f>IF(A40=AL16,C40,"")</f>
        <v/>
      </c>
      <c r="AN40" s="668" t="str">
        <f>IF(ISTEXT(AL40),AL40,(AL40/AL22)*AN22)</f>
        <v/>
      </c>
      <c r="AO40" s="644" t="str">
        <f>IF(A40=AO16,D40,"")</f>
        <v/>
      </c>
      <c r="AP40" s="669" t="str">
        <f>IF(A40=AO16,C40,"")</f>
        <v/>
      </c>
      <c r="AQ40" s="670" t="str">
        <f>IF(ISTEXT(AO40),AO40,(AO40/AO22)*AQ22)</f>
        <v/>
      </c>
      <c r="AR40" s="644" t="str">
        <f>IF(A40=AR16,D40,"")</f>
        <v/>
      </c>
      <c r="AS40" s="671" t="str">
        <f>IF(A40=AR16,C40,"")</f>
        <v/>
      </c>
      <c r="AT40" s="672" t="str">
        <f>IF(ISTEXT(AR40),AR40,(AR40/AR22)*AT22)</f>
        <v/>
      </c>
      <c r="AU40" s="644" t="str">
        <f>IF(A40=AU16,D40,"")</f>
        <v/>
      </c>
      <c r="AV40" s="673" t="str">
        <f>IF(A40=AU16,C40,"")</f>
        <v/>
      </c>
      <c r="AW40" s="674" t="str">
        <f>IF(ISTEXT(AU40),AU40,(AU40/AU22)*AW22)</f>
        <v/>
      </c>
      <c r="AY40" s="610"/>
      <c r="AZ40" s="640"/>
      <c r="BA40" s="934" t="s">
        <v>981</v>
      </c>
      <c r="BB40" s="991"/>
      <c r="BC40" s="992"/>
      <c r="BD40" s="610"/>
      <c r="BE40" s="610"/>
      <c r="BF40" s="610"/>
      <c r="BG40" s="610"/>
      <c r="BH40" s="610"/>
      <c r="BI40" s="610"/>
      <c r="BJ40" s="610"/>
      <c r="BK40" s="610"/>
      <c r="BL40" s="610"/>
      <c r="BM40" s="610"/>
      <c r="BN40" s="610"/>
    </row>
    <row r="41" spans="1:66" ht="18.75" x14ac:dyDescent="0.25">
      <c r="A41" s="640">
        <v>2</v>
      </c>
      <c r="B41" s="678" t="s">
        <v>67</v>
      </c>
      <c r="C41" s="679" t="s">
        <v>62</v>
      </c>
      <c r="D41" s="680">
        <v>1</v>
      </c>
      <c r="E41" s="644" t="str">
        <f>IF(A41=E16,D41,"")</f>
        <v/>
      </c>
      <c r="F41" s="645" t="str">
        <f>IF(A41=E16,C41,"")</f>
        <v/>
      </c>
      <c r="G41" s="646" t="str">
        <f>IF(ISTEXT(E41),E41,(E41/E22)*G22)</f>
        <v/>
      </c>
      <c r="H41" s="644">
        <f>IF(A41=H16,D41,"")</f>
        <v>1</v>
      </c>
      <c r="I41" s="647" t="str">
        <f>IF(A41=H16,C41,"")</f>
        <v>œufs</v>
      </c>
      <c r="J41" s="648">
        <f>IF(ISTEXT(H41),H41,(H41/H22)*J22)</f>
        <v>2.5</v>
      </c>
      <c r="K41" s="644" t="str">
        <f>IF(A41=K16,D41,"")</f>
        <v/>
      </c>
      <c r="L41" s="649" t="str">
        <f>IF(A41=K16,C41,"")</f>
        <v/>
      </c>
      <c r="M41" s="650" t="str">
        <f>IF(ISTEXT(K41),K41,(K41/K22)*M22)</f>
        <v/>
      </c>
      <c r="N41" s="644" t="str">
        <f>IF(A41=N16,D41,"")</f>
        <v/>
      </c>
      <c r="O41" s="651" t="str">
        <f>IF(A41=N16,C41,"")</f>
        <v/>
      </c>
      <c r="P41" s="652" t="str">
        <f>IF(ISTEXT(N41),N41,(N41/N22)*P22)</f>
        <v/>
      </c>
      <c r="Q41" s="644" t="str">
        <f>IF(A41=Q16,D41,"")</f>
        <v/>
      </c>
      <c r="R41" s="653" t="str">
        <f>IF(A41=Q16,C41,"")</f>
        <v/>
      </c>
      <c r="S41" s="654" t="str">
        <f>IF(ISTEXT(Q41),Q41,(Q41/Q22)*S22)</f>
        <v/>
      </c>
      <c r="T41" s="644" t="str">
        <f>IF(A41=T16,D41,"")</f>
        <v/>
      </c>
      <c r="U41" s="655" t="str">
        <f>IF(A41=T16,C41,"")</f>
        <v/>
      </c>
      <c r="V41" s="656" t="str">
        <f>IF(ISTEXT(T41),T41,(T41/T22)*V22)</f>
        <v/>
      </c>
      <c r="W41" s="644" t="str">
        <f>IF(A41=W16,D41,"")</f>
        <v/>
      </c>
      <c r="X41" s="657" t="str">
        <f>IF(A41=W16,C41,"")</f>
        <v/>
      </c>
      <c r="Y41" s="658" t="str">
        <f>IF(ISTEXT(W41),W41,(W41/W22)*Y22)</f>
        <v/>
      </c>
      <c r="Z41" s="644" t="str">
        <f>IF(A41=Z16,D41,"")</f>
        <v/>
      </c>
      <c r="AA41" s="659" t="str">
        <f>IF(A41=Z16,C41,"")</f>
        <v/>
      </c>
      <c r="AB41" s="660" t="str">
        <f>IF(ISTEXT(Z41),Z41,(Z41/Z22)*AB22)</f>
        <v/>
      </c>
      <c r="AC41" s="644" t="str">
        <f>IF(A41=AC16,D41,"")</f>
        <v/>
      </c>
      <c r="AD41" s="661" t="str">
        <f>IF(A41=AC16,C41,"")</f>
        <v/>
      </c>
      <c r="AE41" s="662" t="str">
        <f>IF(ISTEXT(AC41),AC41,(AC41/AC22)*AE22)</f>
        <v/>
      </c>
      <c r="AF41" s="644" t="str">
        <f>IF(A41=AF16,D41,"")</f>
        <v/>
      </c>
      <c r="AG41" s="663" t="str">
        <f>IF(A41=AF16,C41,"")</f>
        <v/>
      </c>
      <c r="AH41" s="664" t="str">
        <f>IF(ISTEXT(AF41),AF41,(AF41/AF22)*AH22)</f>
        <v/>
      </c>
      <c r="AI41" s="644" t="str">
        <f>IF(A41=AI16,D41,"")</f>
        <v/>
      </c>
      <c r="AJ41" s="665" t="str">
        <f>IF(A41=AI16,C41,"")</f>
        <v/>
      </c>
      <c r="AK41" s="666" t="str">
        <f>IF(ISTEXT(AI41),AI41,(AI41/AI22)*AK22)</f>
        <v/>
      </c>
      <c r="AL41" s="644" t="str">
        <f>IF(A41=AL16,D41,"")</f>
        <v/>
      </c>
      <c r="AM41" s="667" t="str">
        <f>IF(A41=AL16,C41,"")</f>
        <v/>
      </c>
      <c r="AN41" s="668" t="str">
        <f>IF(ISTEXT(AL41),AL41,(AL41/AL22)*AN22)</f>
        <v/>
      </c>
      <c r="AO41" s="644" t="str">
        <f>IF(A41=AO16,D41,"")</f>
        <v/>
      </c>
      <c r="AP41" s="669" t="str">
        <f>IF(A41=AO16,C41,"")</f>
        <v/>
      </c>
      <c r="AQ41" s="670" t="str">
        <f>IF(ISTEXT(AO41),AO41,(AO41/AO22)*AQ22)</f>
        <v/>
      </c>
      <c r="AR41" s="644" t="str">
        <f>IF(A41=AR16,D41,"")</f>
        <v/>
      </c>
      <c r="AS41" s="671" t="str">
        <f>IF(A41=AR16,C41,"")</f>
        <v/>
      </c>
      <c r="AT41" s="672" t="str">
        <f>IF(ISTEXT(AR41),AR41,(AR41/AR22)*AT22)</f>
        <v/>
      </c>
      <c r="AU41" s="644" t="str">
        <f>IF(A41=AU16,D41,"")</f>
        <v/>
      </c>
      <c r="AV41" s="673" t="str">
        <f>IF(A41=AU16,C41,"")</f>
        <v/>
      </c>
      <c r="AW41" s="674" t="str">
        <f>IF(ISTEXT(AU41),AU41,(AU41/AU22)*AW22)</f>
        <v/>
      </c>
      <c r="AY41" s="610"/>
      <c r="AZ41" s="640"/>
      <c r="BA41" s="934" t="s">
        <v>982</v>
      </c>
      <c r="BB41" s="991"/>
      <c r="BC41" s="992"/>
      <c r="BD41" s="610"/>
      <c r="BE41" s="610"/>
      <c r="BF41" s="610"/>
      <c r="BG41" s="610"/>
      <c r="BH41" s="610"/>
      <c r="BI41" s="610"/>
      <c r="BJ41" s="610"/>
      <c r="BK41" s="610"/>
      <c r="BL41" s="610"/>
      <c r="BM41" s="610"/>
      <c r="BN41" s="610"/>
    </row>
    <row r="42" spans="1:66" ht="18.75" x14ac:dyDescent="0.25">
      <c r="A42" s="640">
        <v>2</v>
      </c>
      <c r="B42" s="678" t="s">
        <v>61</v>
      </c>
      <c r="C42" s="679" t="s">
        <v>71</v>
      </c>
      <c r="D42" s="680" t="s">
        <v>71</v>
      </c>
      <c r="E42" s="644" t="str">
        <f>IF(A42=E16,D42,"")</f>
        <v/>
      </c>
      <c r="F42" s="645" t="str">
        <f>IF(A42=E16,C42,"")</f>
        <v/>
      </c>
      <c r="G42" s="646" t="str">
        <f>IF(ISTEXT(E42),E42,(E42/E22)*G22)</f>
        <v/>
      </c>
      <c r="H42" s="644" t="str">
        <f>IF(A42=H16,D42,"")</f>
        <v>pm</v>
      </c>
      <c r="I42" s="647" t="str">
        <f>IF(A42=H16,C42,"")</f>
        <v>pm</v>
      </c>
      <c r="J42" s="648" t="str">
        <f>IF(ISTEXT(H42),H42,(H42/H22)*J22)</f>
        <v>pm</v>
      </c>
      <c r="K42" s="644" t="str">
        <f>IF(A42=K16,D42,"")</f>
        <v/>
      </c>
      <c r="L42" s="649" t="str">
        <f>IF(A42=K16,C42,"")</f>
        <v/>
      </c>
      <c r="M42" s="650" t="str">
        <f>IF(ISTEXT(K42),K42,(K42/K22)*M22)</f>
        <v/>
      </c>
      <c r="N42" s="644" t="str">
        <f>IF(A42=N16,D42,"")</f>
        <v/>
      </c>
      <c r="O42" s="651" t="str">
        <f>IF(A42=N16,C42,"")</f>
        <v/>
      </c>
      <c r="P42" s="652" t="str">
        <f>IF(ISTEXT(N42),N42,(N42/N22)*P22)</f>
        <v/>
      </c>
      <c r="Q42" s="644" t="str">
        <f>IF(A42=Q16,D42,"")</f>
        <v/>
      </c>
      <c r="R42" s="653" t="str">
        <f>IF(A42=Q16,C42,"")</f>
        <v/>
      </c>
      <c r="S42" s="654" t="str">
        <f>IF(ISTEXT(Q42),Q42,(Q42/Q22)*S22)</f>
        <v/>
      </c>
      <c r="T42" s="644" t="str">
        <f>IF(A42=T16,D42,"")</f>
        <v/>
      </c>
      <c r="U42" s="655" t="str">
        <f>IF(A42=T16,C42,"")</f>
        <v/>
      </c>
      <c r="V42" s="656" t="str">
        <f>IF(ISTEXT(T42),T42,(T42/T22)*V22)</f>
        <v/>
      </c>
      <c r="W42" s="644" t="str">
        <f>IF(A42=W16,D42,"")</f>
        <v/>
      </c>
      <c r="X42" s="657" t="str">
        <f>IF(A42=W16,C42,"")</f>
        <v/>
      </c>
      <c r="Y42" s="658" t="str">
        <f>IF(ISTEXT(W42),W42,(W42/W22)*Y22)</f>
        <v/>
      </c>
      <c r="Z42" s="644" t="str">
        <f>IF(A42=Z16,D42,"")</f>
        <v/>
      </c>
      <c r="AA42" s="659" t="str">
        <f>IF(A42=Z16,C42,"")</f>
        <v/>
      </c>
      <c r="AB42" s="660" t="str">
        <f>IF(ISTEXT(Z42),Z42,(Z42/Z22)*AB22)</f>
        <v/>
      </c>
      <c r="AC42" s="644" t="str">
        <f>IF(A42=AC16,D42,"")</f>
        <v/>
      </c>
      <c r="AD42" s="661" t="str">
        <f>IF(A42=AC16,C42,"")</f>
        <v/>
      </c>
      <c r="AE42" s="662" t="str">
        <f>IF(ISTEXT(AC42),AC42,(AC42/AC22)*AE22)</f>
        <v/>
      </c>
      <c r="AF42" s="644" t="str">
        <f>IF(A42=AF16,D42,"")</f>
        <v/>
      </c>
      <c r="AG42" s="663" t="str">
        <f>IF(A42=AF16,C42,"")</f>
        <v/>
      </c>
      <c r="AH42" s="664" t="str">
        <f>IF(ISTEXT(AF42),AF42,(AF42/AF22)*AH22)</f>
        <v/>
      </c>
      <c r="AI42" s="644" t="str">
        <f>IF(A42=AI16,D42,"")</f>
        <v/>
      </c>
      <c r="AJ42" s="665" t="str">
        <f>IF(A42=AI16,C42,"")</f>
        <v/>
      </c>
      <c r="AK42" s="666" t="str">
        <f>IF(ISTEXT(AI42),AI42,(AI42/AI22)*AK22)</f>
        <v/>
      </c>
      <c r="AL42" s="644" t="str">
        <f>IF(A42=AL16,D42,"")</f>
        <v/>
      </c>
      <c r="AM42" s="667" t="str">
        <f>IF(A42=AL16,C42,"")</f>
        <v/>
      </c>
      <c r="AN42" s="668" t="str">
        <f>IF(ISTEXT(AL42),AL42,(AL42/AL22)*AN22)</f>
        <v/>
      </c>
      <c r="AO42" s="644" t="str">
        <f>IF(A42=AO16,D42,"")</f>
        <v/>
      </c>
      <c r="AP42" s="669" t="str">
        <f>IF(A42=AO16,C42,"")</f>
        <v/>
      </c>
      <c r="AQ42" s="670" t="str">
        <f>IF(ISTEXT(AO42),AO42,(AO42/AO22)*AQ22)</f>
        <v/>
      </c>
      <c r="AR42" s="644" t="str">
        <f>IF(A42=AR16,D42,"")</f>
        <v/>
      </c>
      <c r="AS42" s="671" t="str">
        <f>IF(A42=AR16,C42,"")</f>
        <v/>
      </c>
      <c r="AT42" s="672" t="str">
        <f>IF(ISTEXT(AR42),AR42,(AR42/AR22)*AT22)</f>
        <v/>
      </c>
      <c r="AU42" s="644" t="str">
        <f>IF(A42=AU16,D42,"")</f>
        <v/>
      </c>
      <c r="AV42" s="673" t="str">
        <f>IF(A42=AU16,C42,"")</f>
        <v/>
      </c>
      <c r="AW42" s="674" t="str">
        <f>IF(ISTEXT(AU42),AU42,(AU42/AU22)*AW22)</f>
        <v/>
      </c>
      <c r="AY42" s="610"/>
      <c r="AZ42" s="610"/>
      <c r="BA42" s="610"/>
      <c r="BB42" s="610"/>
      <c r="BC42" s="610"/>
      <c r="BD42" s="610"/>
      <c r="BE42" s="610"/>
      <c r="BF42" s="610"/>
      <c r="BG42" s="610"/>
      <c r="BH42" s="610"/>
      <c r="BI42" s="610"/>
      <c r="BJ42" s="610"/>
      <c r="BK42" s="610"/>
      <c r="BL42" s="610"/>
      <c r="BM42" s="610"/>
      <c r="BN42" s="610"/>
    </row>
    <row r="43" spans="1:66" ht="18.75" x14ac:dyDescent="0.25">
      <c r="A43" s="640">
        <v>2</v>
      </c>
      <c r="B43" s="678" t="s">
        <v>58</v>
      </c>
      <c r="C43" s="679" t="s">
        <v>9</v>
      </c>
      <c r="D43" s="680">
        <v>0.08</v>
      </c>
      <c r="E43" s="644" t="str">
        <f>IF(A43=E16,D43,"")</f>
        <v/>
      </c>
      <c r="F43" s="645" t="str">
        <f>IF(A43=E16,C43,"")</f>
        <v/>
      </c>
      <c r="G43" s="646" t="str">
        <f>IF(ISTEXT(E43),E43,(E43/E22)*G22)</f>
        <v/>
      </c>
      <c r="H43" s="644">
        <f>IF(A43=H16,D43,"")</f>
        <v>0.08</v>
      </c>
      <c r="I43" s="647" t="str">
        <f>IF(A43=H16,C43,"")</f>
        <v>Kg</v>
      </c>
      <c r="J43" s="648">
        <f>IF(ISTEXT(H43),H43,(H43/H22)*J22)</f>
        <v>0.2</v>
      </c>
      <c r="K43" s="644" t="str">
        <f>IF(A43=K16,D43,"")</f>
        <v/>
      </c>
      <c r="L43" s="649" t="str">
        <f>IF(A43=K16,C43,"")</f>
        <v/>
      </c>
      <c r="M43" s="650" t="str">
        <f>IF(ISTEXT(K43),K43,(K43/K22)*M22)</f>
        <v/>
      </c>
      <c r="N43" s="644" t="str">
        <f>IF(A43=N16,D43,"")</f>
        <v/>
      </c>
      <c r="O43" s="651" t="str">
        <f>IF(A43=N16,C43,"")</f>
        <v/>
      </c>
      <c r="P43" s="652" t="str">
        <f>IF(ISTEXT(N43),N43,(N43/N22)*P22)</f>
        <v/>
      </c>
      <c r="Q43" s="644" t="str">
        <f>IF(A43=Q16,D43,"")</f>
        <v/>
      </c>
      <c r="R43" s="653" t="str">
        <f>IF(A43=Q16,C43,"")</f>
        <v/>
      </c>
      <c r="S43" s="654" t="str">
        <f>IF(ISTEXT(Q43),Q43,(Q43/Q22)*S22)</f>
        <v/>
      </c>
      <c r="T43" s="644" t="str">
        <f>IF(A43=T16,D43,"")</f>
        <v/>
      </c>
      <c r="U43" s="655" t="str">
        <f>IF(A43=T16,C43,"")</f>
        <v/>
      </c>
      <c r="V43" s="656" t="str">
        <f>IF(ISTEXT(T43),T43,(T43/T22)*V22)</f>
        <v/>
      </c>
      <c r="W43" s="644" t="str">
        <f>IF(A43=W16,D43,"")</f>
        <v/>
      </c>
      <c r="X43" s="657" t="str">
        <f>IF(A43=W16,C43,"")</f>
        <v/>
      </c>
      <c r="Y43" s="658" t="str">
        <f>IF(ISTEXT(W43),W43,(W43/W22)*Y22)</f>
        <v/>
      </c>
      <c r="Z43" s="644" t="str">
        <f>IF(A43=Z16,D43,"")</f>
        <v/>
      </c>
      <c r="AA43" s="659" t="str">
        <f>IF(A43=Z16,C43,"")</f>
        <v/>
      </c>
      <c r="AB43" s="660" t="str">
        <f>IF(ISTEXT(Z43),Z43,(Z43/Z22)*AB22)</f>
        <v/>
      </c>
      <c r="AC43" s="644" t="str">
        <f>IF(A43=AC16,D43,"")</f>
        <v/>
      </c>
      <c r="AD43" s="661" t="str">
        <f>IF(A43=AC16,C43,"")</f>
        <v/>
      </c>
      <c r="AE43" s="662" t="str">
        <f>IF(ISTEXT(AC43),AC43,(AC43/AC22)*AE22)</f>
        <v/>
      </c>
      <c r="AF43" s="644" t="str">
        <f>IF(A43=AF16,D43,"")</f>
        <v/>
      </c>
      <c r="AG43" s="663" t="str">
        <f>IF(A43=AF16,C43,"")</f>
        <v/>
      </c>
      <c r="AH43" s="664" t="str">
        <f>IF(ISTEXT(AF43),AF43,(AF43/AF22)*AH22)</f>
        <v/>
      </c>
      <c r="AI43" s="644" t="str">
        <f>IF(A43=AI16,D43,"")</f>
        <v/>
      </c>
      <c r="AJ43" s="665" t="str">
        <f>IF(A43=AI16,C43,"")</f>
        <v/>
      </c>
      <c r="AK43" s="666" t="str">
        <f>IF(ISTEXT(AI43),AI43,(AI43/AI22)*AK22)</f>
        <v/>
      </c>
      <c r="AL43" s="644" t="str">
        <f>IF(A43=AL16,D43,"")</f>
        <v/>
      </c>
      <c r="AM43" s="667" t="str">
        <f>IF(A43=AL16,C43,"")</f>
        <v/>
      </c>
      <c r="AN43" s="668" t="str">
        <f>IF(ISTEXT(AL43),AL43,(AL43/AL22)*AN22)</f>
        <v/>
      </c>
      <c r="AO43" s="644" t="str">
        <f>IF(A43=AO16,D43,"")</f>
        <v/>
      </c>
      <c r="AP43" s="669" t="str">
        <f>IF(A43=AO16,C43,"")</f>
        <v/>
      </c>
      <c r="AQ43" s="670" t="str">
        <f>IF(ISTEXT(AO43),AO43,(AO43/AO22)*AQ22)</f>
        <v/>
      </c>
      <c r="AR43" s="644" t="str">
        <f>IF(A43=AR16,D43,"")</f>
        <v/>
      </c>
      <c r="AS43" s="671" t="str">
        <f>IF(A43=AR16,C43,"")</f>
        <v/>
      </c>
      <c r="AT43" s="672" t="str">
        <f>IF(ISTEXT(AR43),AR43,(AR43/AR22)*AT22)</f>
        <v/>
      </c>
      <c r="AU43" s="644" t="str">
        <f>IF(A43=AU16,D43,"")</f>
        <v/>
      </c>
      <c r="AV43" s="673" t="str">
        <f>IF(A43=AU16,C43,"")</f>
        <v/>
      </c>
      <c r="AW43" s="674" t="str">
        <f>IF(ISTEXT(AU43),AU43,(AU43/AU22)*AW22)</f>
        <v/>
      </c>
      <c r="AY43" s="610"/>
      <c r="AZ43" s="610"/>
      <c r="BA43" s="610"/>
      <c r="BB43" s="610"/>
      <c r="BC43" s="610"/>
      <c r="BD43" s="610"/>
      <c r="BE43" s="610"/>
      <c r="BF43" s="610"/>
      <c r="BG43" s="610"/>
      <c r="BH43" s="610"/>
      <c r="BI43" s="610"/>
      <c r="BJ43" s="610"/>
      <c r="BK43" s="610"/>
      <c r="BL43" s="610"/>
      <c r="BM43" s="610"/>
      <c r="BN43" s="610"/>
    </row>
    <row r="44" spans="1:66" ht="18.75" x14ac:dyDescent="0.25">
      <c r="A44" s="640">
        <v>2</v>
      </c>
      <c r="B44" s="678" t="s">
        <v>57</v>
      </c>
      <c r="C44" s="679" t="s">
        <v>86</v>
      </c>
      <c r="D44" s="680">
        <v>1</v>
      </c>
      <c r="E44" s="644" t="str">
        <f>IF(A44=E16,D44,"")</f>
        <v/>
      </c>
      <c r="F44" s="645" t="str">
        <f>IF(A44=E16,C44,"")</f>
        <v/>
      </c>
      <c r="G44" s="646" t="str">
        <f>IF(ISTEXT(E44),E44,(E44/E22)*G22)</f>
        <v/>
      </c>
      <c r="H44" s="644">
        <f>IF(A44=H16,D44,"")</f>
        <v>1</v>
      </c>
      <c r="I44" s="647" t="str">
        <f>IF(A44=H16,C44,"")</f>
        <v>C à S</v>
      </c>
      <c r="J44" s="648">
        <f>IF(ISTEXT(H44),H44,(H44/H22)*J22)</f>
        <v>2.5</v>
      </c>
      <c r="K44" s="644" t="str">
        <f>IF(A44=K16,D44,"")</f>
        <v/>
      </c>
      <c r="L44" s="649" t="str">
        <f>IF(A44=K16,C44,"")</f>
        <v/>
      </c>
      <c r="M44" s="650" t="str">
        <f>IF(ISTEXT(K44),K44,(K44/K22)*M22)</f>
        <v/>
      </c>
      <c r="N44" s="644" t="str">
        <f>IF(A44=N16,D44,"")</f>
        <v/>
      </c>
      <c r="O44" s="651" t="str">
        <f>IF(A44=N16,C44,"")</f>
        <v/>
      </c>
      <c r="P44" s="652" t="str">
        <f>IF(ISTEXT(N44),N44,(N44/N22)*P22)</f>
        <v/>
      </c>
      <c r="Q44" s="644" t="str">
        <f>IF(A44=Q16,D44,"")</f>
        <v/>
      </c>
      <c r="R44" s="653" t="str">
        <f>IF(A44=Q16,C44,"")</f>
        <v/>
      </c>
      <c r="S44" s="654" t="str">
        <f>IF(ISTEXT(Q44),Q44,(Q44/Q22)*S22)</f>
        <v/>
      </c>
      <c r="T44" s="644" t="str">
        <f>IF(A44=T16,D44,"")</f>
        <v/>
      </c>
      <c r="U44" s="655" t="str">
        <f>IF(A44=T16,C44,"")</f>
        <v/>
      </c>
      <c r="V44" s="656" t="str">
        <f>IF(ISTEXT(T44),T44,(T44/T22)*V22)</f>
        <v/>
      </c>
      <c r="W44" s="644" t="str">
        <f>IF(A44=W16,D44,"")</f>
        <v/>
      </c>
      <c r="X44" s="657" t="str">
        <f>IF(A44=W16,C44,"")</f>
        <v/>
      </c>
      <c r="Y44" s="658" t="str">
        <f>IF(ISTEXT(W44),W44,(W44/W22)*Y22)</f>
        <v/>
      </c>
      <c r="Z44" s="644" t="str">
        <f>IF(A44=Z16,D44,"")</f>
        <v/>
      </c>
      <c r="AA44" s="659" t="str">
        <f>IF(A44=Z16,C44,"")</f>
        <v/>
      </c>
      <c r="AB44" s="660" t="str">
        <f>IF(ISTEXT(Z44),Z44,(Z44/Z22)*AB22)</f>
        <v/>
      </c>
      <c r="AC44" s="644" t="str">
        <f>IF(A44=AC16,D44,"")</f>
        <v/>
      </c>
      <c r="AD44" s="661" t="str">
        <f>IF(A44=AC16,C44,"")</f>
        <v/>
      </c>
      <c r="AE44" s="662" t="str">
        <f>IF(ISTEXT(AC44),AC44,(AC44/AC22)*AE22)</f>
        <v/>
      </c>
      <c r="AF44" s="644" t="str">
        <f>IF(A44=AF16,D44,"")</f>
        <v/>
      </c>
      <c r="AG44" s="663" t="str">
        <f>IF(A44=AF16,C44,"")</f>
        <v/>
      </c>
      <c r="AH44" s="664" t="str">
        <f>IF(ISTEXT(AF44),AF44,(AF44/AF22)*AH22)</f>
        <v/>
      </c>
      <c r="AI44" s="644" t="str">
        <f>IF(A44=AI16,D44,"")</f>
        <v/>
      </c>
      <c r="AJ44" s="665" t="str">
        <f>IF(A44=AI16,C44,"")</f>
        <v/>
      </c>
      <c r="AK44" s="666" t="str">
        <f>IF(ISTEXT(AI44),AI44,(AI44/AI22)*AK22)</f>
        <v/>
      </c>
      <c r="AL44" s="644" t="str">
        <f>IF(A44=AL16,D44,"")</f>
        <v/>
      </c>
      <c r="AM44" s="667" t="str">
        <f>IF(A44=AL16,C44,"")</f>
        <v/>
      </c>
      <c r="AN44" s="668" t="str">
        <f>IF(ISTEXT(AL44),AL44,(AL44/AL22)*AN22)</f>
        <v/>
      </c>
      <c r="AO44" s="644" t="str">
        <f>IF(A44=AO16,D44,"")</f>
        <v/>
      </c>
      <c r="AP44" s="669" t="str">
        <f>IF(A44=AO16,C44,"")</f>
        <v/>
      </c>
      <c r="AQ44" s="670" t="str">
        <f>IF(ISTEXT(AO44),AO44,(AO44/AO22)*AQ22)</f>
        <v/>
      </c>
      <c r="AR44" s="644" t="str">
        <f>IF(A44=AR16,D44,"")</f>
        <v/>
      </c>
      <c r="AS44" s="671" t="str">
        <f>IF(A44=AR16,C44,"")</f>
        <v/>
      </c>
      <c r="AT44" s="672" t="str">
        <f>IF(ISTEXT(AR44),AR44,(AR44/AR22)*AT22)</f>
        <v/>
      </c>
      <c r="AU44" s="644" t="str">
        <f>IF(A44=AU16,D44,"")</f>
        <v/>
      </c>
      <c r="AV44" s="673" t="str">
        <f>IF(A44=AU16,C44,"")</f>
        <v/>
      </c>
      <c r="AW44" s="674" t="str">
        <f>IF(ISTEXT(AU44),AU44,(AU44/AU22)*AW22)</f>
        <v/>
      </c>
      <c r="AY44" s="610"/>
      <c r="AZ44" s="640"/>
      <c r="BA44" s="934" t="s">
        <v>983</v>
      </c>
      <c r="BB44" s="991"/>
      <c r="BC44" s="992"/>
      <c r="BD44" s="610"/>
      <c r="BE44" s="610"/>
      <c r="BF44" s="610"/>
      <c r="BG44" s="610"/>
      <c r="BH44" s="610"/>
      <c r="BI44" s="610"/>
      <c r="BJ44" s="610"/>
      <c r="BK44" s="610"/>
      <c r="BL44" s="610"/>
      <c r="BM44" s="610"/>
      <c r="BN44" s="610"/>
    </row>
    <row r="45" spans="1:66" ht="18.75" x14ac:dyDescent="0.25">
      <c r="A45" s="640">
        <v>2</v>
      </c>
      <c r="B45" s="678" t="s">
        <v>169</v>
      </c>
      <c r="C45" s="679" t="s">
        <v>338</v>
      </c>
      <c r="D45" s="680">
        <v>1</v>
      </c>
      <c r="E45" s="644" t="str">
        <f>IF(A45=E16,D45,"")</f>
        <v/>
      </c>
      <c r="F45" s="645" t="str">
        <f>IF(A45=E16,C45,"")</f>
        <v/>
      </c>
      <c r="G45" s="646" t="str">
        <f>IF(ISTEXT(E45),E45,(E45/E22)*G22)</f>
        <v/>
      </c>
      <c r="H45" s="644">
        <f>IF(A45=H16,D45,"")</f>
        <v>1</v>
      </c>
      <c r="I45" s="647" t="str">
        <f>IF(A45=H16,C45,"")</f>
        <v>blancs</v>
      </c>
      <c r="J45" s="648">
        <f>IF(ISTEXT(H45),H45,(H45/H22)*J22)</f>
        <v>2.5</v>
      </c>
      <c r="K45" s="644" t="str">
        <f>IF(A45=K16,D45,"")</f>
        <v/>
      </c>
      <c r="L45" s="649" t="str">
        <f>IF(A45=K16,C45,"")</f>
        <v/>
      </c>
      <c r="M45" s="650" t="str">
        <f>IF(ISTEXT(K45),K45,(K45/K22)*M22)</f>
        <v/>
      </c>
      <c r="N45" s="644" t="str">
        <f>IF(A45=N16,D45,"")</f>
        <v/>
      </c>
      <c r="O45" s="651" t="str">
        <f>IF(A45=N16,C45,"")</f>
        <v/>
      </c>
      <c r="P45" s="652" t="str">
        <f>IF(ISTEXT(N45),N45,(N45/N22)*P22)</f>
        <v/>
      </c>
      <c r="Q45" s="644" t="str">
        <f>IF(A45=Q16,D45,"")</f>
        <v/>
      </c>
      <c r="R45" s="653" t="str">
        <f>IF(A45=Q16,C45,"")</f>
        <v/>
      </c>
      <c r="S45" s="654" t="str">
        <f>IF(ISTEXT(Q45),Q45,(Q45/Q22)*S22)</f>
        <v/>
      </c>
      <c r="T45" s="644" t="str">
        <f>IF(A45=T16,D45,"")</f>
        <v/>
      </c>
      <c r="U45" s="655" t="str">
        <f>IF(A45=T16,C45,"")</f>
        <v/>
      </c>
      <c r="V45" s="656" t="str">
        <f>IF(ISTEXT(T45),T45,(T45/T22)*V22)</f>
        <v/>
      </c>
      <c r="W45" s="644" t="str">
        <f>IF(A45=W16,D45,"")</f>
        <v/>
      </c>
      <c r="X45" s="657" t="str">
        <f>IF(A45=W16,C45,"")</f>
        <v/>
      </c>
      <c r="Y45" s="658" t="str">
        <f>IF(ISTEXT(W45),W45,(W45/W22)*Y22)</f>
        <v/>
      </c>
      <c r="Z45" s="644" t="str">
        <f>IF(A45=Z16,D45,"")</f>
        <v/>
      </c>
      <c r="AA45" s="659" t="str">
        <f>IF(A45=Z16,C45,"")</f>
        <v/>
      </c>
      <c r="AB45" s="660" t="str">
        <f>IF(ISTEXT(Z45),Z45,(Z45/Z22)*AB22)</f>
        <v/>
      </c>
      <c r="AC45" s="644" t="str">
        <f>IF(A45=AC16,D45,"")</f>
        <v/>
      </c>
      <c r="AD45" s="661" t="str">
        <f>IF(A45=AC16,C45,"")</f>
        <v/>
      </c>
      <c r="AE45" s="662" t="str">
        <f>IF(ISTEXT(AC45),AC45,(AC45/AC22)*AE22)</f>
        <v/>
      </c>
      <c r="AF45" s="644" t="str">
        <f>IF(A45=AF16,D45,"")</f>
        <v/>
      </c>
      <c r="AG45" s="663" t="str">
        <f>IF(A45=AF16,C45,"")</f>
        <v/>
      </c>
      <c r="AH45" s="664" t="str">
        <f>IF(ISTEXT(AF45),AF45,(AF45/AF22)*AH22)</f>
        <v/>
      </c>
      <c r="AI45" s="644" t="str">
        <f>IF(A45=AI16,D45,"")</f>
        <v/>
      </c>
      <c r="AJ45" s="665" t="str">
        <f>IF(A45=AI16,C45,"")</f>
        <v/>
      </c>
      <c r="AK45" s="666" t="str">
        <f>IF(ISTEXT(AI45),AI45,(AI45/AI22)*AK22)</f>
        <v/>
      </c>
      <c r="AL45" s="644" t="str">
        <f>IF(A45=AL16,D45,"")</f>
        <v/>
      </c>
      <c r="AM45" s="667" t="str">
        <f>IF(A45=AL16,C45,"")</f>
        <v/>
      </c>
      <c r="AN45" s="668" t="str">
        <f>IF(ISTEXT(AL45),AL45,(AL45/AL22)*AN22)</f>
        <v/>
      </c>
      <c r="AO45" s="644" t="str">
        <f>IF(A45=AO16,D45,"")</f>
        <v/>
      </c>
      <c r="AP45" s="669" t="str">
        <f>IF(A45=AO16,C45,"")</f>
        <v/>
      </c>
      <c r="AQ45" s="670" t="str">
        <f>IF(ISTEXT(AO45),AO45,(AO45/AO22)*AQ22)</f>
        <v/>
      </c>
      <c r="AR45" s="644" t="str">
        <f>IF(A45=AR16,D45,"")</f>
        <v/>
      </c>
      <c r="AS45" s="671" t="str">
        <f>IF(A45=AR16,C45,"")</f>
        <v/>
      </c>
      <c r="AT45" s="672" t="str">
        <f>IF(ISTEXT(AR45),AR45,(AR45/AR22)*AT22)</f>
        <v/>
      </c>
      <c r="AU45" s="644" t="str">
        <f>IF(A45=AU16,D45,"")</f>
        <v/>
      </c>
      <c r="AV45" s="673" t="str">
        <f>IF(A45=AU16,C45,"")</f>
        <v/>
      </c>
      <c r="AW45" s="674" t="str">
        <f>IF(ISTEXT(AU45),AU45,(AU45/AU22)*AW22)</f>
        <v/>
      </c>
      <c r="AY45" s="610"/>
      <c r="AZ45" s="640"/>
      <c r="BA45" s="934"/>
      <c r="BB45" s="991"/>
      <c r="BC45" s="992"/>
      <c r="BD45" s="610"/>
      <c r="BE45" s="610"/>
      <c r="BF45" s="610"/>
      <c r="BG45" s="610"/>
      <c r="BH45" s="610"/>
      <c r="BI45" s="610"/>
      <c r="BJ45" s="610"/>
      <c r="BK45" s="610"/>
      <c r="BL45" s="610"/>
      <c r="BM45" s="610"/>
      <c r="BN45" s="610"/>
    </row>
    <row r="46" spans="1:66" ht="18.75" x14ac:dyDescent="0.25">
      <c r="A46" s="640">
        <v>2</v>
      </c>
      <c r="B46" s="678" t="s">
        <v>55</v>
      </c>
      <c r="C46" s="679" t="s">
        <v>72</v>
      </c>
      <c r="D46" s="680">
        <v>4</v>
      </c>
      <c r="E46" s="644" t="str">
        <f>IF(A46=E16,D46,"")</f>
        <v/>
      </c>
      <c r="F46" s="645" t="str">
        <f>IF(A46=E16,C46,"")</f>
        <v/>
      </c>
      <c r="G46" s="646" t="str">
        <f>IF(ISTEXT(E46),E46,(E46/E22)*G22)</f>
        <v/>
      </c>
      <c r="H46" s="644">
        <f>IF(A46=H16,D46,"")</f>
        <v>4</v>
      </c>
      <c r="I46" s="647" t="str">
        <f>IF(A46=H16,C46,"")</f>
        <v>grappes</v>
      </c>
      <c r="J46" s="648">
        <f>IF(ISTEXT(H46),H46,(H46/H22)*J22)</f>
        <v>10</v>
      </c>
      <c r="K46" s="644" t="str">
        <f>IF(A46=K16,D46,"")</f>
        <v/>
      </c>
      <c r="L46" s="649" t="str">
        <f>IF(A46=K16,C46,"")</f>
        <v/>
      </c>
      <c r="M46" s="650" t="str">
        <f>IF(ISTEXT(K46),K46,(K46/K22)*M22)</f>
        <v/>
      </c>
      <c r="N46" s="644" t="str">
        <f>IF(A46=N16,D46,"")</f>
        <v/>
      </c>
      <c r="O46" s="651" t="str">
        <f>IF(A46=N16,C46,"")</f>
        <v/>
      </c>
      <c r="P46" s="652" t="str">
        <f>IF(ISTEXT(N46),N46,(N46/N22)*P22)</f>
        <v/>
      </c>
      <c r="Q46" s="644" t="str">
        <f>IF(A46=Q16,D46,"")</f>
        <v/>
      </c>
      <c r="R46" s="653" t="str">
        <f>IF(A46=Q16,C46,"")</f>
        <v/>
      </c>
      <c r="S46" s="654" t="str">
        <f>IF(ISTEXT(Q46),Q46,(Q46/Q22)*S22)</f>
        <v/>
      </c>
      <c r="T46" s="644" t="str">
        <f>IF(A46=T16,D46,"")</f>
        <v/>
      </c>
      <c r="U46" s="655" t="str">
        <f>IF(A46=T16,C46,"")</f>
        <v/>
      </c>
      <c r="V46" s="656" t="str">
        <f>IF(ISTEXT(T46),T46,(T46/T22)*V22)</f>
        <v/>
      </c>
      <c r="W46" s="644" t="str">
        <f>IF(A46=W16,D46,"")</f>
        <v/>
      </c>
      <c r="X46" s="657" t="str">
        <f>IF(A46=W16,C46,"")</f>
        <v/>
      </c>
      <c r="Y46" s="658" t="str">
        <f>IF(ISTEXT(W46),W46,(W46/W22)*Y22)</f>
        <v/>
      </c>
      <c r="Z46" s="644" t="str">
        <f>IF(A46=Z16,D46,"")</f>
        <v/>
      </c>
      <c r="AA46" s="659" t="str">
        <f>IF(A46=Z16,C46,"")</f>
        <v/>
      </c>
      <c r="AB46" s="660" t="str">
        <f>IF(ISTEXT(Z46),Z46,(Z46/Z22)*AB22)</f>
        <v/>
      </c>
      <c r="AC46" s="644" t="str">
        <f>IF(A46=AC16,D46,"")</f>
        <v/>
      </c>
      <c r="AD46" s="661" t="str">
        <f>IF(A46=AC16,C46,"")</f>
        <v/>
      </c>
      <c r="AE46" s="662" t="str">
        <f>IF(ISTEXT(AC46),AC46,(AC46/AC22)*AE22)</f>
        <v/>
      </c>
      <c r="AF46" s="644" t="str">
        <f>IF(A46=AF16,D46,"")</f>
        <v/>
      </c>
      <c r="AG46" s="663" t="str">
        <f>IF(A46=AF16,C46,"")</f>
        <v/>
      </c>
      <c r="AH46" s="664" t="str">
        <f>IF(ISTEXT(AF46),AF46,(AF46/AF22)*AH22)</f>
        <v/>
      </c>
      <c r="AI46" s="644" t="str">
        <f>IF(A46=AI16,D46,"")</f>
        <v/>
      </c>
      <c r="AJ46" s="665" t="str">
        <f>IF(A46=AI16,C46,"")</f>
        <v/>
      </c>
      <c r="AK46" s="666" t="str">
        <f>IF(ISTEXT(AI46),AI46,(AI46/AI22)*AK22)</f>
        <v/>
      </c>
      <c r="AL46" s="644" t="str">
        <f>IF(A46=AL16,D46,"")</f>
        <v/>
      </c>
      <c r="AM46" s="667" t="str">
        <f>IF(A46=AL16,C46,"")</f>
        <v/>
      </c>
      <c r="AN46" s="668" t="str">
        <f>IF(ISTEXT(AL46),AL46,(AL46/AL22)*AN22)</f>
        <v/>
      </c>
      <c r="AO46" s="644" t="str">
        <f>IF(A46=AO16,D46,"")</f>
        <v/>
      </c>
      <c r="AP46" s="669" t="str">
        <f>IF(A46=AO16,C46,"")</f>
        <v/>
      </c>
      <c r="AQ46" s="670" t="str">
        <f>IF(ISTEXT(AO46),AO46,(AO46/AO22)*AQ22)</f>
        <v/>
      </c>
      <c r="AR46" s="644" t="str">
        <f>IF(A46=AR16,D46,"")</f>
        <v/>
      </c>
      <c r="AS46" s="671" t="str">
        <f>IF(A46=AR16,C46,"")</f>
        <v/>
      </c>
      <c r="AT46" s="672" t="str">
        <f>IF(ISTEXT(AR46),AR46,(AR46/AR22)*AT22)</f>
        <v/>
      </c>
      <c r="AU46" s="644" t="str">
        <f>IF(A46=AU16,D46,"")</f>
        <v/>
      </c>
      <c r="AV46" s="673" t="str">
        <f>IF(A46=AU16,C46,"")</f>
        <v/>
      </c>
      <c r="AW46" s="674" t="str">
        <f>IF(ISTEXT(AU46),AU46,(AU46/AU22)*AW22)</f>
        <v/>
      </c>
      <c r="AY46" s="610"/>
      <c r="AZ46" s="640"/>
      <c r="BA46" s="934" t="s">
        <v>986</v>
      </c>
      <c r="BB46" s="991"/>
      <c r="BC46" s="992"/>
      <c r="BD46" s="610"/>
      <c r="BE46" s="610"/>
      <c r="BF46" s="610"/>
      <c r="BG46" s="610"/>
      <c r="BH46" s="610"/>
      <c r="BI46" s="610"/>
      <c r="BJ46" s="610"/>
      <c r="BK46" s="610"/>
      <c r="BL46" s="610"/>
      <c r="BM46" s="610"/>
      <c r="BN46" s="610"/>
    </row>
    <row r="47" spans="1:66" ht="18.75" x14ac:dyDescent="0.25">
      <c r="A47" s="640">
        <v>2</v>
      </c>
      <c r="B47" s="678" t="s">
        <v>59</v>
      </c>
      <c r="C47" s="679"/>
      <c r="D47" s="680"/>
      <c r="E47" s="644" t="str">
        <f>IF(A47=E16,D47,"")</f>
        <v/>
      </c>
      <c r="F47" s="645" t="str">
        <f>IF(A47=E16,C47,"")</f>
        <v/>
      </c>
      <c r="G47" s="646" t="str">
        <f>IF(ISTEXT(E47),E47,(E47/E22)*G22)</f>
        <v/>
      </c>
      <c r="H47" s="644">
        <f>IF(A47=H16,D47,"")</f>
        <v>0</v>
      </c>
      <c r="I47" s="647">
        <f>IF(A47=H16,C47,"")</f>
        <v>0</v>
      </c>
      <c r="J47" s="648">
        <f>IF(ISTEXT(H47),H47,(H47/H22)*J22)</f>
        <v>0</v>
      </c>
      <c r="K47" s="644" t="str">
        <f>IF(A47=K16,D47,"")</f>
        <v/>
      </c>
      <c r="L47" s="649" t="str">
        <f>IF(A47=K16,C47,"")</f>
        <v/>
      </c>
      <c r="M47" s="650" t="str">
        <f>IF(ISTEXT(K47),K47,(K47/K22)*M22)</f>
        <v/>
      </c>
      <c r="N47" s="644" t="str">
        <f>IF(A47=N16,D47,"")</f>
        <v/>
      </c>
      <c r="O47" s="651" t="str">
        <f>IF(A47=N16,C47,"")</f>
        <v/>
      </c>
      <c r="P47" s="652" t="str">
        <f>IF(ISTEXT(N47),N47,(N47/N22)*P22)</f>
        <v/>
      </c>
      <c r="Q47" s="644" t="str">
        <f>IF(A47=Q16,D47,"")</f>
        <v/>
      </c>
      <c r="R47" s="653" t="str">
        <f>IF(A47=Q16,C47,"")</f>
        <v/>
      </c>
      <c r="S47" s="654" t="str">
        <f>IF(ISTEXT(Q47),Q47,(Q47/Q22)*S22)</f>
        <v/>
      </c>
      <c r="T47" s="644" t="str">
        <f>IF(A47=T16,D47,"")</f>
        <v/>
      </c>
      <c r="U47" s="655" t="str">
        <f>IF(A47=T16,C47,"")</f>
        <v/>
      </c>
      <c r="V47" s="656" t="str">
        <f>IF(ISTEXT(T47),T47,(T47/T22)*V22)</f>
        <v/>
      </c>
      <c r="W47" s="644" t="str">
        <f>IF(A47=W16,D47,"")</f>
        <v/>
      </c>
      <c r="X47" s="657" t="str">
        <f>IF(A47=W16,C47,"")</f>
        <v/>
      </c>
      <c r="Y47" s="658" t="str">
        <f>IF(ISTEXT(W47),W47,(W47/W22)*Y22)</f>
        <v/>
      </c>
      <c r="Z47" s="644" t="str">
        <f>IF(A47=Z16,D47,"")</f>
        <v/>
      </c>
      <c r="AA47" s="659" t="str">
        <f>IF(A47=Z16,C47,"")</f>
        <v/>
      </c>
      <c r="AB47" s="660" t="str">
        <f>IF(ISTEXT(Z47),Z47,(Z47/Z22)*AB22)</f>
        <v/>
      </c>
      <c r="AC47" s="644" t="str">
        <f>IF(A47=AC16,D47,"")</f>
        <v/>
      </c>
      <c r="AD47" s="661" t="str">
        <f>IF(A47=AC16,C47,"")</f>
        <v/>
      </c>
      <c r="AE47" s="662" t="str">
        <f>IF(ISTEXT(AC47),AC47,(AC47/AC22)*AE22)</f>
        <v/>
      </c>
      <c r="AF47" s="644" t="str">
        <f>IF(A47=AF16,D47,"")</f>
        <v/>
      </c>
      <c r="AG47" s="663" t="str">
        <f>IF(A47=AF16,C47,"")</f>
        <v/>
      </c>
      <c r="AH47" s="664" t="str">
        <f>IF(ISTEXT(AF47),AF47,(AF47/AF22)*AH22)</f>
        <v/>
      </c>
      <c r="AI47" s="644" t="str">
        <f>IF(A47=AI16,D47,"")</f>
        <v/>
      </c>
      <c r="AJ47" s="665" t="str">
        <f>IF(A47=AI16,C47,"")</f>
        <v/>
      </c>
      <c r="AK47" s="666" t="str">
        <f>IF(ISTEXT(AI47),AI47,(AI47/AI22)*AK22)</f>
        <v/>
      </c>
      <c r="AL47" s="644" t="str">
        <f>IF(A47=AL16,D47,"")</f>
        <v/>
      </c>
      <c r="AM47" s="667" t="str">
        <f>IF(A47=AL16,C47,"")</f>
        <v/>
      </c>
      <c r="AN47" s="668" t="str">
        <f>IF(ISTEXT(AL47),AL47,(AL47/AL22)*AN22)</f>
        <v/>
      </c>
      <c r="AO47" s="644" t="str">
        <f>IF(A47=AO16,D47,"")</f>
        <v/>
      </c>
      <c r="AP47" s="669" t="str">
        <f>IF(A47=AO16,C47,"")</f>
        <v/>
      </c>
      <c r="AQ47" s="670" t="str">
        <f>IF(ISTEXT(AO47),AO47,(AO47/AO22)*AQ22)</f>
        <v/>
      </c>
      <c r="AR47" s="644" t="str">
        <f>IF(A47=AR16,D47,"")</f>
        <v/>
      </c>
      <c r="AS47" s="671" t="str">
        <f>IF(A47=AR16,C47,"")</f>
        <v/>
      </c>
      <c r="AT47" s="672" t="str">
        <f>IF(ISTEXT(AR47),AR47,(AR47/AR22)*AT22)</f>
        <v/>
      </c>
      <c r="AU47" s="644" t="str">
        <f>IF(A47=AU16,D47,"")</f>
        <v/>
      </c>
      <c r="AV47" s="673" t="str">
        <f>IF(A47=AU16,C47,"")</f>
        <v/>
      </c>
      <c r="AW47" s="674" t="str">
        <f>IF(ISTEXT(AU47),AU47,(AU47/AU22)*AW22)</f>
        <v/>
      </c>
      <c r="AY47" s="610"/>
      <c r="AZ47" s="640"/>
      <c r="BA47" s="934" t="s">
        <v>974</v>
      </c>
      <c r="BB47" s="991"/>
      <c r="BC47" s="992"/>
      <c r="BD47" s="610"/>
      <c r="BE47" s="961"/>
      <c r="BF47" s="961"/>
      <c r="BG47" s="961"/>
      <c r="BH47" s="610"/>
      <c r="BI47" s="610"/>
      <c r="BJ47" s="610"/>
      <c r="BK47" s="610"/>
      <c r="BL47" s="610"/>
      <c r="BM47" s="610"/>
      <c r="BN47" s="610"/>
    </row>
    <row r="48" spans="1:66" ht="18.75" x14ac:dyDescent="0.25">
      <c r="A48" s="640"/>
      <c r="B48" s="934"/>
      <c r="C48" s="991"/>
      <c r="D48" s="992"/>
      <c r="E48" s="644" t="str">
        <f>IF(A48=E16,D48,"")</f>
        <v/>
      </c>
      <c r="F48" s="645" t="str">
        <f>IF(A48=E16,C48,"")</f>
        <v/>
      </c>
      <c r="G48" s="646" t="str">
        <f>IF(ISTEXT(E48),E48,(E48/E22)*G22)</f>
        <v/>
      </c>
      <c r="H48" s="644" t="str">
        <f>IF(A48=H16,D48,"")</f>
        <v/>
      </c>
      <c r="I48" s="647" t="str">
        <f>IF(A48=H16,C48,"")</f>
        <v/>
      </c>
      <c r="J48" s="648" t="str">
        <f>IF(ISTEXT(H48),H48,(H48/H22)*J22)</f>
        <v/>
      </c>
      <c r="K48" s="644" t="str">
        <f>IF(A48=K16,D48,"")</f>
        <v/>
      </c>
      <c r="L48" s="649" t="str">
        <f>IF(A48=K16,C48,"")</f>
        <v/>
      </c>
      <c r="M48" s="650" t="str">
        <f>IF(ISTEXT(K48),K48,(K48/K22)*M22)</f>
        <v/>
      </c>
      <c r="N48" s="644" t="str">
        <f>IF(A48=N16,D48,"")</f>
        <v/>
      </c>
      <c r="O48" s="651" t="str">
        <f>IF(A48=N16,C48,"")</f>
        <v/>
      </c>
      <c r="P48" s="652" t="str">
        <f>IF(ISTEXT(N48),N48,(N48/N22)*P22)</f>
        <v/>
      </c>
      <c r="Q48" s="644" t="str">
        <f>IF(A48=Q16,D48,"")</f>
        <v/>
      </c>
      <c r="R48" s="653" t="str">
        <f>IF(A48=Q16,C48,"")</f>
        <v/>
      </c>
      <c r="S48" s="654" t="str">
        <f>IF(ISTEXT(Q48),Q48,(Q48/Q22)*S22)</f>
        <v/>
      </c>
      <c r="T48" s="644" t="str">
        <f>IF(A48=T16,D48,"")</f>
        <v/>
      </c>
      <c r="U48" s="655" t="str">
        <f>IF(A48=T16,C48,"")</f>
        <v/>
      </c>
      <c r="V48" s="656" t="str">
        <f>IF(ISTEXT(T48),T48,(T48/T22)*V22)</f>
        <v/>
      </c>
      <c r="W48" s="644" t="str">
        <f>IF(A48=W16,D48,"")</f>
        <v/>
      </c>
      <c r="X48" s="657" t="str">
        <f>IF(A48=W16,C48,"")</f>
        <v/>
      </c>
      <c r="Y48" s="658" t="str">
        <f>IF(ISTEXT(W48),W48,(W48/W22)*Y22)</f>
        <v/>
      </c>
      <c r="Z48" s="644" t="str">
        <f>IF(A48=Z16,D48,"")</f>
        <v/>
      </c>
      <c r="AA48" s="659" t="str">
        <f>IF(A48=Z16,C48,"")</f>
        <v/>
      </c>
      <c r="AB48" s="660" t="str">
        <f>IF(ISTEXT(Z48),Z48,(Z48/Z22)*AB22)</f>
        <v/>
      </c>
      <c r="AC48" s="644" t="str">
        <f>IF(A48=AC16,D48,"")</f>
        <v/>
      </c>
      <c r="AD48" s="661" t="str">
        <f>IF(A48=AC16,C48,"")</f>
        <v/>
      </c>
      <c r="AE48" s="662" t="str">
        <f>IF(ISTEXT(AC48),AC48,(AC48/AC22)*AE22)</f>
        <v/>
      </c>
      <c r="AF48" s="644" t="str">
        <f>IF(A48=AF16,D48,"")</f>
        <v/>
      </c>
      <c r="AG48" s="663" t="str">
        <f>IF(A48=AF16,C48,"")</f>
        <v/>
      </c>
      <c r="AH48" s="664" t="str">
        <f>IF(ISTEXT(AF48),AF48,(AF48/AF22)*AH22)</f>
        <v/>
      </c>
      <c r="AI48" s="644" t="str">
        <f>IF(A48=AI16,D48,"")</f>
        <v/>
      </c>
      <c r="AJ48" s="665" t="str">
        <f>IF(A48=AI16,C48,"")</f>
        <v/>
      </c>
      <c r="AK48" s="666" t="str">
        <f>IF(ISTEXT(AI48),AI48,(AI48/AI22)*AK22)</f>
        <v/>
      </c>
      <c r="AL48" s="644" t="str">
        <f>IF(A48=AL16,D48,"")</f>
        <v/>
      </c>
      <c r="AM48" s="667" t="str">
        <f>IF(A48=AL16,C48,"")</f>
        <v/>
      </c>
      <c r="AN48" s="668" t="str">
        <f>IF(ISTEXT(AL48),AL48,(AL48/AL22)*AN22)</f>
        <v/>
      </c>
      <c r="AO48" s="644" t="str">
        <f>IF(A48=AO16,D48,"")</f>
        <v/>
      </c>
      <c r="AP48" s="669" t="str">
        <f>IF(A48=AO16,C48,"")</f>
        <v/>
      </c>
      <c r="AQ48" s="670" t="str">
        <f>IF(ISTEXT(AO48),AO48,(AO48/AO22)*AQ22)</f>
        <v/>
      </c>
      <c r="AR48" s="644" t="str">
        <f>IF(A48=AR16,D48,"")</f>
        <v/>
      </c>
      <c r="AS48" s="671" t="str">
        <f>IF(A48=AR16,C48,"")</f>
        <v/>
      </c>
      <c r="AT48" s="672" t="str">
        <f>IF(ISTEXT(AR48),AR48,(AR48/AR22)*AT22)</f>
        <v/>
      </c>
      <c r="AU48" s="644" t="str">
        <f>IF(A48=AU16,D48,"")</f>
        <v/>
      </c>
      <c r="AV48" s="673" t="str">
        <f>IF(A48=AU16,C48,"")</f>
        <v/>
      </c>
      <c r="AW48" s="674" t="str">
        <f>IF(ISTEXT(AU48),AU48,(AU48/AU22)*AW22)</f>
        <v/>
      </c>
      <c r="AY48" s="610"/>
      <c r="AZ48" s="640"/>
      <c r="BA48" s="934" t="s">
        <v>985</v>
      </c>
      <c r="BB48" s="991"/>
      <c r="BC48" s="992"/>
      <c r="BD48" s="610"/>
      <c r="BE48" s="610"/>
      <c r="BF48" s="610"/>
      <c r="BG48" s="610"/>
      <c r="BH48" s="610"/>
      <c r="BI48" s="610"/>
      <c r="BJ48" s="610"/>
      <c r="BK48" s="610"/>
      <c r="BL48" s="610"/>
      <c r="BM48" s="610"/>
      <c r="BN48" s="610"/>
    </row>
    <row r="49" spans="1:66" ht="18.75" x14ac:dyDescent="0.25">
      <c r="A49" s="640">
        <v>3</v>
      </c>
      <c r="B49" s="758" t="s">
        <v>7</v>
      </c>
      <c r="C49" s="756" t="s">
        <v>9</v>
      </c>
      <c r="D49" s="759">
        <v>0.05</v>
      </c>
      <c r="E49" s="644" t="str">
        <f>IF(A49=E16,D49,"")</f>
        <v/>
      </c>
      <c r="F49" s="645" t="str">
        <f>IF(A49=E16,C49,"")</f>
        <v/>
      </c>
      <c r="G49" s="646" t="str">
        <f>IF(ISTEXT(E49),E49,(E49/E22)*G22)</f>
        <v/>
      </c>
      <c r="H49" s="644" t="str">
        <f>IF(A49=H16,D49,"")</f>
        <v/>
      </c>
      <c r="I49" s="647" t="str">
        <f>IF(A49=H16,C49,"")</f>
        <v/>
      </c>
      <c r="J49" s="648" t="str">
        <f>IF(ISTEXT(H49),H49,(H49/H22)*J22)</f>
        <v/>
      </c>
      <c r="K49" s="644">
        <f>IF(A49=K16,D49,"")</f>
        <v>0.05</v>
      </c>
      <c r="L49" s="649" t="str">
        <f>IF(A49=K16,C49,"")</f>
        <v>Kg</v>
      </c>
      <c r="M49" s="650">
        <f>IF(ISTEXT(K49),K49,(K49/K22)*M22)</f>
        <v>0.125</v>
      </c>
      <c r="N49" s="644" t="str">
        <f>IF(A49=N16,D49,"")</f>
        <v/>
      </c>
      <c r="O49" s="651" t="str">
        <f>IF(A49=N16,C49,"")</f>
        <v/>
      </c>
      <c r="P49" s="652" t="str">
        <f>IF(ISTEXT(N49),N49,(N49/N22)*P22)</f>
        <v/>
      </c>
      <c r="Q49" s="644" t="str">
        <f>IF(A49=Q16,D49,"")</f>
        <v/>
      </c>
      <c r="R49" s="653" t="str">
        <f>IF(A49=Q16,C49,"")</f>
        <v/>
      </c>
      <c r="S49" s="654" t="str">
        <f>IF(ISTEXT(Q49),Q49,(Q49/Q22)*S22)</f>
        <v/>
      </c>
      <c r="T49" s="644" t="str">
        <f>IF(A49=T16,D49,"")</f>
        <v/>
      </c>
      <c r="U49" s="655" t="str">
        <f>IF(A49=T16,C49,"")</f>
        <v/>
      </c>
      <c r="V49" s="656" t="str">
        <f>IF(ISTEXT(T49),T49,(T49/T22)*V22)</f>
        <v/>
      </c>
      <c r="W49" s="644" t="str">
        <f>IF(A49=W16,D49,"")</f>
        <v/>
      </c>
      <c r="X49" s="657" t="str">
        <f>IF(A49=W16,C49,"")</f>
        <v/>
      </c>
      <c r="Y49" s="658" t="str">
        <f>IF(ISTEXT(W49),W49,(W49/W22)*Y22)</f>
        <v/>
      </c>
      <c r="Z49" s="644" t="str">
        <f>IF(A49=Z16,D49,"")</f>
        <v/>
      </c>
      <c r="AA49" s="659" t="str">
        <f>IF(A49=Z16,C49,"")</f>
        <v/>
      </c>
      <c r="AB49" s="660" t="str">
        <f>IF(ISTEXT(Z49),Z49,(Z49/Z22)*AB22)</f>
        <v/>
      </c>
      <c r="AC49" s="644" t="str">
        <f>IF(A49=AC16,D49,"")</f>
        <v/>
      </c>
      <c r="AD49" s="661" t="str">
        <f>IF(A49=AC16,C49,"")</f>
        <v/>
      </c>
      <c r="AE49" s="662" t="str">
        <f>IF(ISTEXT(AC49),AC49,(AC49/AC22)*AE22)</f>
        <v/>
      </c>
      <c r="AF49" s="644" t="str">
        <f>IF(A49=AF16,D49,"")</f>
        <v/>
      </c>
      <c r="AG49" s="663" t="str">
        <f>IF(A49=AF16,C49,"")</f>
        <v/>
      </c>
      <c r="AH49" s="664" t="str">
        <f>IF(ISTEXT(AF49),AF49,(AF49/AF22)*AH22)</f>
        <v/>
      </c>
      <c r="AI49" s="644" t="str">
        <f>IF(A49=AI16,D49,"")</f>
        <v/>
      </c>
      <c r="AJ49" s="665" t="str">
        <f>IF(A49=AI16,C49,"")</f>
        <v/>
      </c>
      <c r="AK49" s="666" t="str">
        <f>IF(ISTEXT(AI49),AI49,(AI49/AI22)*AK22)</f>
        <v/>
      </c>
      <c r="AL49" s="644" t="str">
        <f>IF(A49=AL16,D49,"")</f>
        <v/>
      </c>
      <c r="AM49" s="667" t="str">
        <f>IF(A49=AL16,C49,"")</f>
        <v/>
      </c>
      <c r="AN49" s="668" t="str">
        <f>IF(ISTEXT(AL49),AL49,(AL49/AL22)*AN22)</f>
        <v/>
      </c>
      <c r="AO49" s="644" t="str">
        <f>IF(A49=AO16,D49,"")</f>
        <v/>
      </c>
      <c r="AP49" s="669" t="str">
        <f>IF(A49=AO16,C49,"")</f>
        <v/>
      </c>
      <c r="AQ49" s="670" t="str">
        <f>IF(ISTEXT(AO49),AO49,(AO49/AO22)*AQ22)</f>
        <v/>
      </c>
      <c r="AR49" s="644" t="str">
        <f>IF(A49=AR16,D49,"")</f>
        <v/>
      </c>
      <c r="AS49" s="671" t="str">
        <f>IF(A49=AR16,C49,"")</f>
        <v/>
      </c>
      <c r="AT49" s="672" t="str">
        <f>IF(ISTEXT(AR49),AR49,(AR49/AR22)*AT22)</f>
        <v/>
      </c>
      <c r="AU49" s="644" t="str">
        <f>IF(A49=AU16,D49,"")</f>
        <v/>
      </c>
      <c r="AV49" s="673" t="str">
        <f>IF(A49=AU16,C49,"")</f>
        <v/>
      </c>
      <c r="AW49" s="674" t="str">
        <f>IF(ISTEXT(AU49),AU49,(AU49/AU22)*AW22)</f>
        <v/>
      </c>
      <c r="AY49" s="610"/>
      <c r="AZ49" s="640"/>
      <c r="BA49" s="934" t="s">
        <v>975</v>
      </c>
      <c r="BB49" s="991"/>
      <c r="BC49" s="992"/>
      <c r="BD49" s="610"/>
      <c r="BE49" s="610"/>
      <c r="BF49" s="610"/>
      <c r="BG49" s="610"/>
      <c r="BH49" s="610"/>
      <c r="BI49" s="610"/>
      <c r="BJ49" s="610"/>
      <c r="BK49" s="610"/>
      <c r="BL49" s="610"/>
      <c r="BM49" s="610"/>
      <c r="BN49" s="610"/>
    </row>
    <row r="50" spans="1:66" ht="18.75" x14ac:dyDescent="0.25">
      <c r="A50" s="640">
        <v>3</v>
      </c>
      <c r="B50" s="758" t="s">
        <v>4</v>
      </c>
      <c r="C50" s="756" t="s">
        <v>9</v>
      </c>
      <c r="D50" s="759">
        <v>0.05</v>
      </c>
      <c r="E50" s="644" t="str">
        <f>IF(A50=E16,D50,"")</f>
        <v/>
      </c>
      <c r="F50" s="645" t="str">
        <f>IF(A50=E16,C50,"")</f>
        <v/>
      </c>
      <c r="G50" s="646" t="str">
        <f>IF(ISTEXT(E50),E50,(E50/E22)*G22)</f>
        <v/>
      </c>
      <c r="H50" s="644" t="str">
        <f>IF(A50=H16,D50,"")</f>
        <v/>
      </c>
      <c r="I50" s="647" t="str">
        <f>IF(A50=H16,C50,"")</f>
        <v/>
      </c>
      <c r="J50" s="648" t="str">
        <f>IF(ISTEXT(H50),H50,(H50/H22)*J22)</f>
        <v/>
      </c>
      <c r="K50" s="644">
        <f>IF(A50=K16,D50,"")</f>
        <v>0.05</v>
      </c>
      <c r="L50" s="649" t="str">
        <f>IF(A50=K16,C50,"")</f>
        <v>Kg</v>
      </c>
      <c r="M50" s="650">
        <f>IF(ISTEXT(K50),K50,(K50/K22)*M22)</f>
        <v>0.125</v>
      </c>
      <c r="N50" s="644" t="str">
        <f>IF(A50=N16,D50,"")</f>
        <v/>
      </c>
      <c r="O50" s="651" t="str">
        <f>IF(A50=N16,C50,"")</f>
        <v/>
      </c>
      <c r="P50" s="652" t="str">
        <f>IF(ISTEXT(N50),N50,(N50/N22)*P22)</f>
        <v/>
      </c>
      <c r="Q50" s="644" t="str">
        <f>IF(A50=Q16,D50,"")</f>
        <v/>
      </c>
      <c r="R50" s="653" t="str">
        <f>IF(A50=Q16,C50,"")</f>
        <v/>
      </c>
      <c r="S50" s="654" t="str">
        <f>IF(ISTEXT(Q50),Q50,(Q50/Q22)*S22)</f>
        <v/>
      </c>
      <c r="T50" s="644" t="str">
        <f>IF(A50=T16,D50,"")</f>
        <v/>
      </c>
      <c r="U50" s="655" t="str">
        <f>IF(A50=T16,C50,"")</f>
        <v/>
      </c>
      <c r="V50" s="656" t="str">
        <f>IF(ISTEXT(T50),T50,(T50/T22)*V22)</f>
        <v/>
      </c>
      <c r="W50" s="644" t="str">
        <f>IF(A50=W16,D50,"")</f>
        <v/>
      </c>
      <c r="X50" s="657" t="str">
        <f>IF(A50=W16,C50,"")</f>
        <v/>
      </c>
      <c r="Y50" s="658" t="str">
        <f>IF(ISTEXT(W50),W50,(W50/W22)*Y22)</f>
        <v/>
      </c>
      <c r="Z50" s="644" t="str">
        <f>IF(A50=Z16,D50,"")</f>
        <v/>
      </c>
      <c r="AA50" s="659" t="str">
        <f>IF(A50=Z16,C50,"")</f>
        <v/>
      </c>
      <c r="AB50" s="660" t="str">
        <f>IF(ISTEXT(Z50),Z50,(Z50/Z22)*AB22)</f>
        <v/>
      </c>
      <c r="AC50" s="644" t="str">
        <f>IF(A50=AC16,D50,"")</f>
        <v/>
      </c>
      <c r="AD50" s="661" t="str">
        <f>IF(A50=AC16,C50,"")</f>
        <v/>
      </c>
      <c r="AE50" s="662" t="str">
        <f>IF(ISTEXT(AC50),AC50,(AC50/AC22)*AE22)</f>
        <v/>
      </c>
      <c r="AF50" s="644" t="str">
        <f>IF(A50=AF16,D50,"")</f>
        <v/>
      </c>
      <c r="AG50" s="663" t="str">
        <f>IF(A50=AF16,C50,"")</f>
        <v/>
      </c>
      <c r="AH50" s="664" t="str">
        <f>IF(ISTEXT(AF50),AF50,(AF50/AF22)*AH22)</f>
        <v/>
      </c>
      <c r="AI50" s="644" t="str">
        <f>IF(A50=AI16,D50,"")</f>
        <v/>
      </c>
      <c r="AJ50" s="665" t="str">
        <f>IF(A50=AI16,C50,"")</f>
        <v/>
      </c>
      <c r="AK50" s="666" t="str">
        <f>IF(ISTEXT(AI50),AI50,(AI50/AI22)*AK22)</f>
        <v/>
      </c>
      <c r="AL50" s="644" t="str">
        <f>IF(A50=AL16,D50,"")</f>
        <v/>
      </c>
      <c r="AM50" s="667" t="str">
        <f>IF(A50=AL16,C50,"")</f>
        <v/>
      </c>
      <c r="AN50" s="668" t="str">
        <f>IF(ISTEXT(AL50),AL50,(AL50/AL22)*AN22)</f>
        <v/>
      </c>
      <c r="AO50" s="644" t="str">
        <f>IF(A50=AO16,D50,"")</f>
        <v/>
      </c>
      <c r="AP50" s="669" t="str">
        <f>IF(A50=AO16,C50,"")</f>
        <v/>
      </c>
      <c r="AQ50" s="670" t="str">
        <f>IF(ISTEXT(AO50),AO50,(AO50/AO22)*AQ22)</f>
        <v/>
      </c>
      <c r="AR50" s="644" t="str">
        <f>IF(A50=AR16,D50,"")</f>
        <v/>
      </c>
      <c r="AS50" s="671" t="str">
        <f>IF(A50=AR16,C50,"")</f>
        <v/>
      </c>
      <c r="AT50" s="672" t="str">
        <f>IF(ISTEXT(AR50),AR50,(AR50/AR22)*AT22)</f>
        <v/>
      </c>
      <c r="AU50" s="644" t="str">
        <f>IF(A50=AU16,D50,"")</f>
        <v/>
      </c>
      <c r="AV50" s="673" t="str">
        <f>IF(A50=AU16,C50,"")</f>
        <v/>
      </c>
      <c r="AW50" s="674" t="str">
        <f>IF(ISTEXT(AU50),AU50,(AU50/AU22)*AW22)</f>
        <v/>
      </c>
      <c r="AY50" s="610"/>
      <c r="AZ50" s="640"/>
      <c r="BA50" s="934"/>
      <c r="BB50" s="991"/>
      <c r="BC50" s="992"/>
      <c r="BD50" s="610"/>
      <c r="BE50" s="610"/>
      <c r="BF50" s="610"/>
      <c r="BG50" s="610"/>
      <c r="BH50" s="610"/>
      <c r="BI50" s="610"/>
      <c r="BJ50" s="610"/>
      <c r="BK50" s="610"/>
      <c r="BL50" s="610"/>
      <c r="BM50" s="610"/>
      <c r="BN50" s="610"/>
    </row>
    <row r="51" spans="1:66" ht="18.75" x14ac:dyDescent="0.25">
      <c r="A51" s="640">
        <v>3</v>
      </c>
      <c r="B51" s="758" t="s">
        <v>3</v>
      </c>
      <c r="C51" s="756" t="s">
        <v>9</v>
      </c>
      <c r="D51" s="759">
        <v>2E-3</v>
      </c>
      <c r="E51" s="644" t="str">
        <f>IF(A51=E16,D51,"")</f>
        <v/>
      </c>
      <c r="F51" s="645" t="str">
        <f>IF(A51=E16,C51,"")</f>
        <v/>
      </c>
      <c r="G51" s="646" t="str">
        <f>IF(ISTEXT(E51),E51,(E51/E22)*G22)</f>
        <v/>
      </c>
      <c r="H51" s="644" t="str">
        <f>IF(A51=H16,D51,"")</f>
        <v/>
      </c>
      <c r="I51" s="647" t="str">
        <f>IF(A51=H16,C51,"")</f>
        <v/>
      </c>
      <c r="J51" s="648" t="str">
        <f>IF(ISTEXT(H51),H51,(H51/H22)*J22)</f>
        <v/>
      </c>
      <c r="K51" s="644">
        <f>IF(A51=K16,D51,"")</f>
        <v>2E-3</v>
      </c>
      <c r="L51" s="649" t="str">
        <f>IF(A51=K16,C51,"")</f>
        <v>Kg</v>
      </c>
      <c r="M51" s="650">
        <f>IF(ISTEXT(K51),K51,(K51/K22)*M22)</f>
        <v>5.0000000000000001E-3</v>
      </c>
      <c r="N51" s="644" t="str">
        <f>IF(A51=N16,D51,"")</f>
        <v/>
      </c>
      <c r="O51" s="651" t="str">
        <f>IF(A51=N16,C51,"")</f>
        <v/>
      </c>
      <c r="P51" s="652" t="str">
        <f>IF(ISTEXT(N51),N51,(N51/N22)*P22)</f>
        <v/>
      </c>
      <c r="Q51" s="644" t="str">
        <f>IF(A51=Q16,D51,"")</f>
        <v/>
      </c>
      <c r="R51" s="653" t="str">
        <f>IF(A51=Q16,C51,"")</f>
        <v/>
      </c>
      <c r="S51" s="654" t="str">
        <f>IF(ISTEXT(Q51),Q51,(Q51/Q22)*S22)</f>
        <v/>
      </c>
      <c r="T51" s="644" t="str">
        <f>IF(A51=T16,D51,"")</f>
        <v/>
      </c>
      <c r="U51" s="655" t="str">
        <f>IF(A51=T16,C51,"")</f>
        <v/>
      </c>
      <c r="V51" s="656" t="str">
        <f>IF(ISTEXT(T51),T51,(T51/T22)*V22)</f>
        <v/>
      </c>
      <c r="W51" s="644" t="str">
        <f>IF(A51=W16,D51,"")</f>
        <v/>
      </c>
      <c r="X51" s="657" t="str">
        <f>IF(A51=W16,C51,"")</f>
        <v/>
      </c>
      <c r="Y51" s="658" t="str">
        <f>IF(ISTEXT(W51),W51,(W51/W22)*Y22)</f>
        <v/>
      </c>
      <c r="Z51" s="644" t="str">
        <f>IF(A51=Z16,D51,"")</f>
        <v/>
      </c>
      <c r="AA51" s="659" t="str">
        <f>IF(A51=Z16,C51,"")</f>
        <v/>
      </c>
      <c r="AB51" s="660" t="str">
        <f>IF(ISTEXT(Z51),Z51,(Z51/Z22)*AB22)</f>
        <v/>
      </c>
      <c r="AC51" s="644" t="str">
        <f>IF(A51=AC16,D51,"")</f>
        <v/>
      </c>
      <c r="AD51" s="661" t="str">
        <f>IF(A51=AC16,C51,"")</f>
        <v/>
      </c>
      <c r="AE51" s="662" t="str">
        <f>IF(ISTEXT(AC51),AC51,(AC51/AC22)*AE22)</f>
        <v/>
      </c>
      <c r="AF51" s="644" t="str">
        <f>IF(A51=AF16,D51,"")</f>
        <v/>
      </c>
      <c r="AG51" s="663" t="str">
        <f>IF(A51=AF16,C51,"")</f>
        <v/>
      </c>
      <c r="AH51" s="664" t="str">
        <f>IF(ISTEXT(AF51),AF51,(AF51/AF22)*AH22)</f>
        <v/>
      </c>
      <c r="AI51" s="644" t="str">
        <f>IF(A51=AI16,D51,"")</f>
        <v/>
      </c>
      <c r="AJ51" s="665" t="str">
        <f>IF(A51=AI16,C51,"")</f>
        <v/>
      </c>
      <c r="AK51" s="666" t="str">
        <f>IF(ISTEXT(AI51),AI51,(AI51/AI22)*AK22)</f>
        <v/>
      </c>
      <c r="AL51" s="644" t="str">
        <f>IF(A51=AL16,D51,"")</f>
        <v/>
      </c>
      <c r="AM51" s="667" t="str">
        <f>IF(A51=AL16,C51,"")</f>
        <v/>
      </c>
      <c r="AN51" s="668" t="str">
        <f>IF(ISTEXT(AL51),AL51,(AL51/AL22)*AN22)</f>
        <v/>
      </c>
      <c r="AO51" s="644" t="str">
        <f>IF(A51=AO16,D51,"")</f>
        <v/>
      </c>
      <c r="AP51" s="669" t="str">
        <f>IF(A51=AO16,C51,"")</f>
        <v/>
      </c>
      <c r="AQ51" s="670" t="str">
        <f>IF(ISTEXT(AO51),AO51,(AO51/AO22)*AQ22)</f>
        <v/>
      </c>
      <c r="AR51" s="644" t="str">
        <f>IF(A51=AR16,D51,"")</f>
        <v/>
      </c>
      <c r="AS51" s="671" t="str">
        <f>IF(A51=AR16,C51,"")</f>
        <v/>
      </c>
      <c r="AT51" s="672" t="str">
        <f>IF(ISTEXT(AR51),AR51,(AR51/AR22)*AT22)</f>
        <v/>
      </c>
      <c r="AU51" s="644" t="str">
        <f>IF(A51=AU16,D51,"")</f>
        <v/>
      </c>
      <c r="AV51" s="673" t="str">
        <f>IF(A51=AU16,C51,"")</f>
        <v/>
      </c>
      <c r="AW51" s="674" t="str">
        <f>IF(ISTEXT(AU51),AU51,(AU51/AU22)*AW22)</f>
        <v/>
      </c>
      <c r="AY51" s="610"/>
      <c r="AZ51" s="640"/>
      <c r="BA51" s="934" t="s">
        <v>987</v>
      </c>
      <c r="BB51" s="991"/>
      <c r="BC51" s="992"/>
      <c r="BD51" s="610"/>
      <c r="BE51" s="610"/>
      <c r="BF51" s="610"/>
      <c r="BG51" s="610"/>
      <c r="BH51" s="610"/>
      <c r="BI51" s="610"/>
      <c r="BJ51" s="610"/>
      <c r="BK51" s="610"/>
      <c r="BL51" s="610"/>
      <c r="BM51" s="610"/>
      <c r="BN51" s="610"/>
    </row>
    <row r="52" spans="1:66" ht="18.75" x14ac:dyDescent="0.25">
      <c r="A52" s="640">
        <v>3</v>
      </c>
      <c r="B52" s="758" t="s">
        <v>0</v>
      </c>
      <c r="C52" s="756" t="s">
        <v>9</v>
      </c>
      <c r="D52" s="759">
        <v>0.12</v>
      </c>
      <c r="E52" s="644" t="str">
        <f>IF(A52=E16,D52,"")</f>
        <v/>
      </c>
      <c r="F52" s="645" t="str">
        <f>IF(A52=E16,C52,"")</f>
        <v/>
      </c>
      <c r="G52" s="646" t="str">
        <f>IF(ISTEXT(E52),E52,(E52/E22)*G22)</f>
        <v/>
      </c>
      <c r="H52" s="644" t="str">
        <f>IF(A52=H16,D52,"")</f>
        <v/>
      </c>
      <c r="I52" s="647" t="str">
        <f>IF(A52=H16,C52,"")</f>
        <v/>
      </c>
      <c r="J52" s="648" t="str">
        <f>IF(ISTEXT(H52),H52,(H52/H22)*J22)</f>
        <v/>
      </c>
      <c r="K52" s="644">
        <f>IF(A52=K16,D52,"")</f>
        <v>0.12</v>
      </c>
      <c r="L52" s="649" t="str">
        <f>IF(A52=K16,C52,"")</f>
        <v>Kg</v>
      </c>
      <c r="M52" s="650">
        <f>IF(ISTEXT(K52),K52,(K52/K22)*M22)</f>
        <v>0.3</v>
      </c>
      <c r="N52" s="644" t="str">
        <f>IF(A52=N16,D52,"")</f>
        <v/>
      </c>
      <c r="O52" s="651" t="str">
        <f>IF(A52=N16,C52,"")</f>
        <v/>
      </c>
      <c r="P52" s="652" t="str">
        <f>IF(ISTEXT(N52),N52,(N52/N22)*P22)</f>
        <v/>
      </c>
      <c r="Q52" s="644" t="str">
        <f>IF(A52=Q16,D52,"")</f>
        <v/>
      </c>
      <c r="R52" s="653" t="str">
        <f>IF(A52=Q16,C52,"")</f>
        <v/>
      </c>
      <c r="S52" s="654" t="str">
        <f>IF(ISTEXT(Q52),Q52,(Q52/Q22)*S22)</f>
        <v/>
      </c>
      <c r="T52" s="644" t="str">
        <f>IF(A52=T16,D52,"")</f>
        <v/>
      </c>
      <c r="U52" s="655" t="str">
        <f>IF(A52=T16,C52,"")</f>
        <v/>
      </c>
      <c r="V52" s="656" t="str">
        <f>IF(ISTEXT(T52),T52,(T52/T22)*V22)</f>
        <v/>
      </c>
      <c r="W52" s="644" t="str">
        <f>IF(A52=W16,D52,"")</f>
        <v/>
      </c>
      <c r="X52" s="657" t="str">
        <f>IF(A52=W16,C52,"")</f>
        <v/>
      </c>
      <c r="Y52" s="658" t="str">
        <f>IF(ISTEXT(W52),W52,(W52/W22)*Y22)</f>
        <v/>
      </c>
      <c r="Z52" s="644" t="str">
        <f>IF(A52=Z16,D52,"")</f>
        <v/>
      </c>
      <c r="AA52" s="659" t="str">
        <f>IF(A52=Z16,C52,"")</f>
        <v/>
      </c>
      <c r="AB52" s="660" t="str">
        <f>IF(ISTEXT(Z52),Z52,(Z52/Z22)*AB22)</f>
        <v/>
      </c>
      <c r="AC52" s="644" t="str">
        <f>IF(A52=AC16,D52,"")</f>
        <v/>
      </c>
      <c r="AD52" s="661" t="str">
        <f>IF(A52=AC16,C52,"")</f>
        <v/>
      </c>
      <c r="AE52" s="662" t="str">
        <f>IF(ISTEXT(AC52),AC52,(AC52/AC22)*AE22)</f>
        <v/>
      </c>
      <c r="AF52" s="644" t="str">
        <f>IF(A52=AF16,D52,"")</f>
        <v/>
      </c>
      <c r="AG52" s="663" t="str">
        <f>IF(A52=AF16,C52,"")</f>
        <v/>
      </c>
      <c r="AH52" s="664" t="str">
        <f>IF(ISTEXT(AF52),AF52,(AF52/AF22)*AH22)</f>
        <v/>
      </c>
      <c r="AI52" s="644" t="str">
        <f>IF(A52=AI16,D52,"")</f>
        <v/>
      </c>
      <c r="AJ52" s="665" t="str">
        <f>IF(A52=AI16,C52,"")</f>
        <v/>
      </c>
      <c r="AK52" s="666" t="str">
        <f>IF(ISTEXT(AI52),AI52,(AI52/AI22)*AK22)</f>
        <v/>
      </c>
      <c r="AL52" s="644" t="str">
        <f>IF(A52=AL16,D52,"")</f>
        <v/>
      </c>
      <c r="AM52" s="667" t="str">
        <f>IF(A52=AL16,C52,"")</f>
        <v/>
      </c>
      <c r="AN52" s="668" t="str">
        <f>IF(ISTEXT(AL52),AL52,(AL52/AL22)*AN22)</f>
        <v/>
      </c>
      <c r="AO52" s="644" t="str">
        <f>IF(A52=AO16,D52,"")</f>
        <v/>
      </c>
      <c r="AP52" s="669" t="str">
        <f>IF(A52=AO16,C52,"")</f>
        <v/>
      </c>
      <c r="AQ52" s="670" t="str">
        <f>IF(ISTEXT(AO52),AO52,(AO52/AO22)*AQ22)</f>
        <v/>
      </c>
      <c r="AR52" s="644" t="str">
        <f>IF(A52=AR16,D52,"")</f>
        <v/>
      </c>
      <c r="AS52" s="671" t="str">
        <f>IF(A52=AR16,C52,"")</f>
        <v/>
      </c>
      <c r="AT52" s="672" t="str">
        <f>IF(ISTEXT(AR52),AR52,(AR52/AR22)*AT22)</f>
        <v/>
      </c>
      <c r="AU52" s="644" t="str">
        <f>IF(A52=AU16,D52,"")</f>
        <v/>
      </c>
      <c r="AV52" s="673" t="str">
        <f>IF(A52=AU16,C52,"")</f>
        <v/>
      </c>
      <c r="AW52" s="674" t="str">
        <f>IF(ISTEXT(AU52),AU52,(AU52/AU22)*AW22)</f>
        <v/>
      </c>
      <c r="AY52" s="610"/>
      <c r="AZ52" s="640"/>
      <c r="BA52" s="934" t="s">
        <v>990</v>
      </c>
      <c r="BB52" s="991"/>
      <c r="BC52" s="992"/>
      <c r="BD52" s="610"/>
      <c r="BE52" s="610"/>
      <c r="BF52" s="610"/>
      <c r="BG52" s="610"/>
      <c r="BH52" s="610"/>
      <c r="BI52" s="610"/>
      <c r="BJ52" s="610"/>
      <c r="BK52" s="610"/>
      <c r="BL52" s="610"/>
      <c r="BM52" s="610"/>
      <c r="BN52" s="610"/>
    </row>
    <row r="53" spans="1:66" ht="18.75" x14ac:dyDescent="0.25">
      <c r="A53" s="640">
        <v>3</v>
      </c>
      <c r="B53" s="758" t="s">
        <v>1</v>
      </c>
      <c r="C53" s="756" t="s">
        <v>84</v>
      </c>
      <c r="D53" s="759">
        <v>1</v>
      </c>
      <c r="E53" s="644" t="str">
        <f>IF(A53=E16,D53,"")</f>
        <v/>
      </c>
      <c r="F53" s="645" t="str">
        <f>IF(A53=E16,C53,"")</f>
        <v/>
      </c>
      <c r="G53" s="646" t="str">
        <f>IF(ISTEXT(E53),E53,(E53/E22)*G22)</f>
        <v/>
      </c>
      <c r="H53" s="644" t="str">
        <f>IF(A53=H16,D53,"")</f>
        <v/>
      </c>
      <c r="I53" s="647" t="str">
        <f>IF(A53=H16,C53,"")</f>
        <v/>
      </c>
      <c r="J53" s="648" t="str">
        <f>IF(ISTEXT(H53),H53,(H53/H22)*J22)</f>
        <v/>
      </c>
      <c r="K53" s="644">
        <f>IF(A53=K16,D53,"")</f>
        <v>1</v>
      </c>
      <c r="L53" s="649" t="str">
        <f>IF(A53=K16,C53,"")</f>
        <v>C à C</v>
      </c>
      <c r="M53" s="650">
        <f>IF(ISTEXT(K53),K53,(K53/K22)*M22)</f>
        <v>2.5</v>
      </c>
      <c r="N53" s="644" t="str">
        <f>IF(A53=N16,D53,"")</f>
        <v/>
      </c>
      <c r="O53" s="651" t="str">
        <f>IF(A53=N16,C53,"")</f>
        <v/>
      </c>
      <c r="P53" s="652" t="str">
        <f>IF(ISTEXT(N53),N53,(N53/N22)*P22)</f>
        <v/>
      </c>
      <c r="Q53" s="644" t="str">
        <f>IF(A53=Q16,D53,"")</f>
        <v/>
      </c>
      <c r="R53" s="653" t="str">
        <f>IF(A53=Q16,C53,"")</f>
        <v/>
      </c>
      <c r="S53" s="654" t="str">
        <f>IF(ISTEXT(Q53),Q53,(Q53/Q22)*S22)</f>
        <v/>
      </c>
      <c r="T53" s="644" t="str">
        <f>IF(A53=T16,D53,"")</f>
        <v/>
      </c>
      <c r="U53" s="655" t="str">
        <f>IF(A53=T16,C53,"")</f>
        <v/>
      </c>
      <c r="V53" s="656" t="str">
        <f>IF(ISTEXT(T53),T53,(T53/T22)*V22)</f>
        <v/>
      </c>
      <c r="W53" s="644" t="str">
        <f>IF(A53=W16,D53,"")</f>
        <v/>
      </c>
      <c r="X53" s="657" t="str">
        <f>IF(A53=W16,C53,"")</f>
        <v/>
      </c>
      <c r="Y53" s="658" t="str">
        <f>IF(ISTEXT(W53),W53,(W53/W22)*Y22)</f>
        <v/>
      </c>
      <c r="Z53" s="644" t="str">
        <f>IF(A53=Z16,D53,"")</f>
        <v/>
      </c>
      <c r="AA53" s="659" t="str">
        <f>IF(A53=Z16,C53,"")</f>
        <v/>
      </c>
      <c r="AB53" s="660" t="str">
        <f>IF(ISTEXT(Z53),Z53,(Z53/Z22)*AB22)</f>
        <v/>
      </c>
      <c r="AC53" s="644" t="str">
        <f>IF(A53=AC16,D53,"")</f>
        <v/>
      </c>
      <c r="AD53" s="661" t="str">
        <f>IF(A53=AC16,C53,"")</f>
        <v/>
      </c>
      <c r="AE53" s="662" t="str">
        <f>IF(ISTEXT(AC53),AC53,(AC53/AC22)*AE22)</f>
        <v/>
      </c>
      <c r="AF53" s="644" t="str">
        <f>IF(A53=AF16,D53,"")</f>
        <v/>
      </c>
      <c r="AG53" s="663" t="str">
        <f>IF(A53=AF16,C53,"")</f>
        <v/>
      </c>
      <c r="AH53" s="664" t="str">
        <f>IF(ISTEXT(AF53),AF53,(AF53/AF22)*AH22)</f>
        <v/>
      </c>
      <c r="AI53" s="644" t="str">
        <f>IF(A53=AI16,D53,"")</f>
        <v/>
      </c>
      <c r="AJ53" s="665" t="str">
        <f>IF(A53=AI16,C53,"")</f>
        <v/>
      </c>
      <c r="AK53" s="666" t="str">
        <f>IF(ISTEXT(AI53),AI53,(AI53/AI22)*AK22)</f>
        <v/>
      </c>
      <c r="AL53" s="644" t="str">
        <f>IF(A53=AL16,D53,"")</f>
        <v/>
      </c>
      <c r="AM53" s="667" t="str">
        <f>IF(A53=AL16,C53,"")</f>
        <v/>
      </c>
      <c r="AN53" s="668" t="str">
        <f>IF(ISTEXT(AL53),AL53,(AL53/AL22)*AN22)</f>
        <v/>
      </c>
      <c r="AO53" s="644" t="str">
        <f>IF(A53=AO16,D53,"")</f>
        <v/>
      </c>
      <c r="AP53" s="669" t="str">
        <f>IF(A53=AO16,C53,"")</f>
        <v/>
      </c>
      <c r="AQ53" s="670" t="str">
        <f>IF(ISTEXT(AO53),AO53,(AO53/AO22)*AQ22)</f>
        <v/>
      </c>
      <c r="AR53" s="644" t="str">
        <f>IF(A53=AR16,D53,"")</f>
        <v/>
      </c>
      <c r="AS53" s="671" t="str">
        <f>IF(A53=AR16,C53,"")</f>
        <v/>
      </c>
      <c r="AT53" s="672" t="str">
        <f>IF(ISTEXT(AR53),AR53,(AR53/AR22)*AT22)</f>
        <v/>
      </c>
      <c r="AU53" s="644" t="str">
        <f>IF(A53=AU16,D53,"")</f>
        <v/>
      </c>
      <c r="AV53" s="673" t="str">
        <f>IF(A53=AU16,C53,"")</f>
        <v/>
      </c>
      <c r="AW53" s="674" t="str">
        <f>IF(ISTEXT(AU53),AU53,(AU53/AU22)*AW22)</f>
        <v/>
      </c>
      <c r="AY53" s="610"/>
      <c r="AZ53" s="640"/>
      <c r="BA53" s="934" t="s">
        <v>985</v>
      </c>
      <c r="BB53" s="991"/>
      <c r="BC53" s="992"/>
      <c r="BD53" s="610"/>
      <c r="BE53" s="610"/>
      <c r="BF53" s="610"/>
      <c r="BG53" s="610"/>
      <c r="BH53" s="610"/>
      <c r="BI53" s="610"/>
      <c r="BJ53" s="610"/>
      <c r="BK53" s="610"/>
      <c r="BL53" s="610"/>
      <c r="BM53" s="610"/>
      <c r="BN53" s="610"/>
    </row>
    <row r="54" spans="1:66" ht="18.75" x14ac:dyDescent="0.25">
      <c r="A54" s="640">
        <v>3</v>
      </c>
      <c r="B54" s="758" t="s">
        <v>5</v>
      </c>
      <c r="C54" s="756" t="s">
        <v>71</v>
      </c>
      <c r="D54" s="759" t="s">
        <v>71</v>
      </c>
      <c r="E54" s="644" t="str">
        <f>IF(A54=E16,D54,"")</f>
        <v/>
      </c>
      <c r="F54" s="645" t="str">
        <f>IF(A54=E16,C54,"")</f>
        <v/>
      </c>
      <c r="G54" s="646" t="str">
        <f>IF(ISTEXT(E54),E54,(E54/E22)*G22)</f>
        <v/>
      </c>
      <c r="H54" s="644" t="str">
        <f>IF(A54=H16,D54,"")</f>
        <v/>
      </c>
      <c r="I54" s="647" t="str">
        <f>IF(A54=H16,C54,"")</f>
        <v/>
      </c>
      <c r="J54" s="648" t="str">
        <f>IF(ISTEXT(H54),H54,(H54/H22)*J22)</f>
        <v/>
      </c>
      <c r="K54" s="644" t="str">
        <f>IF(A54=K16,D54,"")</f>
        <v>pm</v>
      </c>
      <c r="L54" s="649" t="str">
        <f>IF(A54=K16,C54,"")</f>
        <v>pm</v>
      </c>
      <c r="M54" s="650" t="str">
        <f>IF(ISTEXT(K54),K54,(K54/K22)*M22)</f>
        <v>pm</v>
      </c>
      <c r="N54" s="644" t="str">
        <f>IF(A54=N16,D54,"")</f>
        <v/>
      </c>
      <c r="O54" s="651" t="str">
        <f>IF(A54=N16,C54,"")</f>
        <v/>
      </c>
      <c r="P54" s="652" t="str">
        <f>IF(ISTEXT(N54),N54,(N54/N22)*P22)</f>
        <v/>
      </c>
      <c r="Q54" s="644" t="str">
        <f>IF(A54=Q16,D54,"")</f>
        <v/>
      </c>
      <c r="R54" s="653" t="str">
        <f>IF(A54=Q16,C54,"")</f>
        <v/>
      </c>
      <c r="S54" s="654" t="str">
        <f>IF(ISTEXT(Q54),Q54,(Q54/Q22)*S22)</f>
        <v/>
      </c>
      <c r="T54" s="644" t="str">
        <f>IF(A54=T16,D54,"")</f>
        <v/>
      </c>
      <c r="U54" s="655" t="str">
        <f>IF(A54=T16,C54,"")</f>
        <v/>
      </c>
      <c r="V54" s="656" t="str">
        <f>IF(ISTEXT(T54),T54,(T54/T22)*V22)</f>
        <v/>
      </c>
      <c r="W54" s="644" t="str">
        <f>IF(A54=W16,D54,"")</f>
        <v/>
      </c>
      <c r="X54" s="657" t="str">
        <f>IF(A54=W16,C54,"")</f>
        <v/>
      </c>
      <c r="Y54" s="658" t="str">
        <f>IF(ISTEXT(W54),W54,(W54/W22)*Y22)</f>
        <v/>
      </c>
      <c r="Z54" s="644" t="str">
        <f>IF(A54=Z16,D54,"")</f>
        <v/>
      </c>
      <c r="AA54" s="659" t="str">
        <f>IF(A54=Z16,C54,"")</f>
        <v/>
      </c>
      <c r="AB54" s="660" t="str">
        <f>IF(ISTEXT(Z54),Z54,(Z54/Z22)*AB22)</f>
        <v/>
      </c>
      <c r="AC54" s="644" t="str">
        <f>IF(A54=AC16,D54,"")</f>
        <v/>
      </c>
      <c r="AD54" s="661" t="str">
        <f>IF(A54=AC16,C54,"")</f>
        <v/>
      </c>
      <c r="AE54" s="662" t="str">
        <f>IF(ISTEXT(AC54),AC54,(AC54/AC22)*AE22)</f>
        <v/>
      </c>
      <c r="AF54" s="644" t="str">
        <f>IF(A54=AF16,D54,"")</f>
        <v/>
      </c>
      <c r="AG54" s="663" t="str">
        <f>IF(A54=AF16,C54,"")</f>
        <v/>
      </c>
      <c r="AH54" s="664" t="str">
        <f>IF(ISTEXT(AF54),AF54,(AF54/AF22)*AH22)</f>
        <v/>
      </c>
      <c r="AI54" s="644" t="str">
        <f>IF(A54=AI16,D54,"")</f>
        <v/>
      </c>
      <c r="AJ54" s="665" t="str">
        <f>IF(A54=AI16,C54,"")</f>
        <v/>
      </c>
      <c r="AK54" s="666" t="str">
        <f>IF(ISTEXT(AI54),AI54,(AI54/AI22)*AK22)</f>
        <v/>
      </c>
      <c r="AL54" s="644" t="str">
        <f>IF(A54=AL16,D54,"")</f>
        <v/>
      </c>
      <c r="AM54" s="667" t="str">
        <f>IF(A54=AL16,C54,"")</f>
        <v/>
      </c>
      <c r="AN54" s="668" t="str">
        <f>IF(ISTEXT(AL54),AL54,(AL54/AL22)*AN22)</f>
        <v/>
      </c>
      <c r="AO54" s="644" t="str">
        <f>IF(A54=AO16,D54,"")</f>
        <v/>
      </c>
      <c r="AP54" s="669" t="str">
        <f>IF(A54=AO16,C54,"")</f>
        <v/>
      </c>
      <c r="AQ54" s="670" t="str">
        <f>IF(ISTEXT(AO54),AO54,(AO54/AO22)*AQ22)</f>
        <v/>
      </c>
      <c r="AR54" s="644" t="str">
        <f>IF(A54=AR16,D54,"")</f>
        <v/>
      </c>
      <c r="AS54" s="671" t="str">
        <f>IF(A54=AR16,C54,"")</f>
        <v/>
      </c>
      <c r="AT54" s="672" t="str">
        <f>IF(ISTEXT(AR54),AR54,(AR54/AR22)*AT22)</f>
        <v/>
      </c>
      <c r="AU54" s="644" t="str">
        <f>IF(A54=AU16,D54,"")</f>
        <v/>
      </c>
      <c r="AV54" s="673" t="str">
        <f>IF(A54=AU16,C54,"")</f>
        <v/>
      </c>
      <c r="AW54" s="674" t="str">
        <f>IF(ISTEXT(AU54),AU54,(AU54/AU22)*AW22)</f>
        <v/>
      </c>
      <c r="AY54" s="610"/>
      <c r="AZ54" s="640"/>
      <c r="BA54" s="934" t="s">
        <v>988</v>
      </c>
      <c r="BB54" s="991"/>
      <c r="BC54" s="992"/>
      <c r="BD54" s="610"/>
      <c r="BE54" s="610"/>
      <c r="BF54" s="610"/>
      <c r="BG54" s="610"/>
      <c r="BH54" s="610"/>
      <c r="BI54" s="610"/>
      <c r="BJ54" s="610"/>
      <c r="BK54" s="610"/>
      <c r="BL54" s="610"/>
      <c r="BM54" s="610"/>
      <c r="BN54" s="610"/>
    </row>
    <row r="55" spans="1:66" ht="18.75" x14ac:dyDescent="0.25">
      <c r="A55" s="640">
        <v>3</v>
      </c>
      <c r="B55" s="758" t="s">
        <v>8</v>
      </c>
      <c r="C55" s="756" t="s">
        <v>71</v>
      </c>
      <c r="D55" s="759" t="s">
        <v>71</v>
      </c>
      <c r="E55" s="644" t="str">
        <f>IF(A55=E16,D55,"")</f>
        <v/>
      </c>
      <c r="F55" s="645" t="str">
        <f>IF(A55=E16,C55,"")</f>
        <v/>
      </c>
      <c r="G55" s="646" t="str">
        <f>IF(ISTEXT(E55),E55,(E55/E22)*G22)</f>
        <v/>
      </c>
      <c r="H55" s="644" t="str">
        <f>IF(A55=H16,D55,"")</f>
        <v/>
      </c>
      <c r="I55" s="647" t="str">
        <f>IF(A55=H16,C55,"")</f>
        <v/>
      </c>
      <c r="J55" s="648" t="str">
        <f>IF(ISTEXT(H55),H55,(H55/H22)*J22)</f>
        <v/>
      </c>
      <c r="K55" s="644" t="str">
        <f>IF(A55=K16,D55,"")</f>
        <v>pm</v>
      </c>
      <c r="L55" s="649" t="str">
        <f>IF(A55=K16,C55,"")</f>
        <v>pm</v>
      </c>
      <c r="M55" s="650" t="str">
        <f>IF(ISTEXT(K55),K55,(K55/K22)*M22)</f>
        <v>pm</v>
      </c>
      <c r="N55" s="644" t="str">
        <f>IF(A55=N16,D55,"")</f>
        <v/>
      </c>
      <c r="O55" s="651" t="str">
        <f>IF(A55=N16,C55,"")</f>
        <v/>
      </c>
      <c r="P55" s="652" t="str">
        <f>IF(ISTEXT(N55),N55,(N55/N22)*P22)</f>
        <v/>
      </c>
      <c r="Q55" s="644" t="str">
        <f>IF(A55=Q16,D55,"")</f>
        <v/>
      </c>
      <c r="R55" s="653" t="str">
        <f>IF(A55=Q16,C55,"")</f>
        <v/>
      </c>
      <c r="S55" s="654" t="str">
        <f>IF(ISTEXT(Q55),Q55,(Q55/Q22)*S22)</f>
        <v/>
      </c>
      <c r="T55" s="644" t="str">
        <f>IF(A55=T16,D55,"")</f>
        <v/>
      </c>
      <c r="U55" s="655" t="str">
        <f>IF(A55=T16,C55,"")</f>
        <v/>
      </c>
      <c r="V55" s="656" t="str">
        <f>IF(ISTEXT(T55),T55,(T55/T22)*V22)</f>
        <v/>
      </c>
      <c r="W55" s="644" t="str">
        <f>IF(A55=W16,D55,"")</f>
        <v/>
      </c>
      <c r="X55" s="657" t="str">
        <f>IF(A55=W16,C55,"")</f>
        <v/>
      </c>
      <c r="Y55" s="658" t="str">
        <f>IF(ISTEXT(W55),W55,(W55/W22)*Y22)</f>
        <v/>
      </c>
      <c r="Z55" s="644" t="str">
        <f>IF(A55=Z16,D55,"")</f>
        <v/>
      </c>
      <c r="AA55" s="659" t="str">
        <f>IF(A55=Z16,C55,"")</f>
        <v/>
      </c>
      <c r="AB55" s="660" t="str">
        <f>IF(ISTEXT(Z55),Z55,(Z55/Z22)*AB22)</f>
        <v/>
      </c>
      <c r="AC55" s="644" t="str">
        <f>IF(A55=AC16,D55,"")</f>
        <v/>
      </c>
      <c r="AD55" s="661" t="str">
        <f>IF(A55=AC16,C55,"")</f>
        <v/>
      </c>
      <c r="AE55" s="662" t="str">
        <f>IF(ISTEXT(AC55),AC55,(AC55/AC22)*AE22)</f>
        <v/>
      </c>
      <c r="AF55" s="644" t="str">
        <f>IF(A55=AF16,D55,"")</f>
        <v/>
      </c>
      <c r="AG55" s="663" t="str">
        <f>IF(A55=AF16,C55,"")</f>
        <v/>
      </c>
      <c r="AH55" s="664" t="str">
        <f>IF(ISTEXT(AF55),AF55,(AF55/AF22)*AH22)</f>
        <v/>
      </c>
      <c r="AI55" s="644" t="str">
        <f>IF(A55=AI16,D55,"")</f>
        <v/>
      </c>
      <c r="AJ55" s="665" t="str">
        <f>IF(A55=AI16,C55,"")</f>
        <v/>
      </c>
      <c r="AK55" s="666" t="str">
        <f>IF(ISTEXT(AI55),AI55,(AI55/AI22)*AK22)</f>
        <v/>
      </c>
      <c r="AL55" s="644" t="str">
        <f>IF(A55=AL16,D55,"")</f>
        <v/>
      </c>
      <c r="AM55" s="667" t="str">
        <f>IF(A55=AL16,C55,"")</f>
        <v/>
      </c>
      <c r="AN55" s="668" t="str">
        <f>IF(ISTEXT(AL55),AL55,(AL55/AL22)*AN22)</f>
        <v/>
      </c>
      <c r="AO55" s="644" t="str">
        <f>IF(A55=AO16,D55,"")</f>
        <v/>
      </c>
      <c r="AP55" s="669" t="str">
        <f>IF(A55=AO16,C55,"")</f>
        <v/>
      </c>
      <c r="AQ55" s="670" t="str">
        <f>IF(ISTEXT(AO55),AO55,(AO55/AO22)*AQ22)</f>
        <v/>
      </c>
      <c r="AR55" s="644" t="str">
        <f>IF(A55=AR16,D55,"")</f>
        <v/>
      </c>
      <c r="AS55" s="671" t="str">
        <f>IF(A55=AR16,C55,"")</f>
        <v/>
      </c>
      <c r="AT55" s="672" t="str">
        <f>IF(ISTEXT(AR55),AR55,(AR55/AR22)*AT22)</f>
        <v/>
      </c>
      <c r="AU55" s="644" t="str">
        <f>IF(A55=AU16,D55,"")</f>
        <v/>
      </c>
      <c r="AV55" s="673" t="str">
        <f>IF(A55=AU16,C55,"")</f>
        <v/>
      </c>
      <c r="AW55" s="674" t="str">
        <f>IF(ISTEXT(AU55),AU55,(AU55/AU22)*AW22)</f>
        <v/>
      </c>
      <c r="AY55" s="610"/>
      <c r="AZ55" s="640"/>
      <c r="BA55" s="934" t="s">
        <v>989</v>
      </c>
      <c r="BB55" s="991"/>
      <c r="BC55" s="992"/>
      <c r="BD55" s="610"/>
      <c r="BE55" s="610"/>
      <c r="BF55" s="610"/>
      <c r="BG55" s="610"/>
      <c r="BH55" s="610"/>
      <c r="BI55" s="610"/>
      <c r="BJ55" s="610"/>
      <c r="BK55" s="610"/>
      <c r="BL55" s="610"/>
      <c r="BM55" s="610"/>
      <c r="BN55" s="610"/>
    </row>
    <row r="56" spans="1:66" ht="18.75" x14ac:dyDescent="0.25">
      <c r="A56" s="640"/>
      <c r="B56" s="934"/>
      <c r="C56" s="991"/>
      <c r="D56" s="992"/>
      <c r="E56" s="644" t="str">
        <f>IF(A56=E16,D56,"")</f>
        <v/>
      </c>
      <c r="F56" s="645" t="str">
        <f>IF(A56=E16,C56,"")</f>
        <v/>
      </c>
      <c r="G56" s="646" t="str">
        <f>IF(ISTEXT(E56),E56,(E56/E22)*G22)</f>
        <v/>
      </c>
      <c r="H56" s="644" t="str">
        <f>IF(A56=H16,D56,"")</f>
        <v/>
      </c>
      <c r="I56" s="647" t="str">
        <f>IF(A56=H16,C56,"")</f>
        <v/>
      </c>
      <c r="J56" s="648" t="str">
        <f>IF(ISTEXT(H56),H56,(H56/H22)*J22)</f>
        <v/>
      </c>
      <c r="K56" s="644" t="str">
        <f>IF(A56=K16,D56,"")</f>
        <v/>
      </c>
      <c r="L56" s="649" t="str">
        <f>IF(A56=K16,C56,"")</f>
        <v/>
      </c>
      <c r="M56" s="650" t="str">
        <f>IF(ISTEXT(K56),K56,(K56/K22)*M22)</f>
        <v/>
      </c>
      <c r="N56" s="644" t="str">
        <f>IF(A56=N16,D56,"")</f>
        <v/>
      </c>
      <c r="O56" s="651" t="str">
        <f>IF(A56=N16,C56,"")</f>
        <v/>
      </c>
      <c r="P56" s="652" t="str">
        <f>IF(ISTEXT(N56),N56,(N56/N22)*P22)</f>
        <v/>
      </c>
      <c r="Q56" s="644" t="str">
        <f>IF(A56=Q16,D56,"")</f>
        <v/>
      </c>
      <c r="R56" s="653" t="str">
        <f>IF(A56=Q16,C56,"")</f>
        <v/>
      </c>
      <c r="S56" s="654" t="str">
        <f>IF(ISTEXT(Q56),Q56,(Q56/Q22)*S22)</f>
        <v/>
      </c>
      <c r="T56" s="644" t="str">
        <f>IF(A56=T16,D56,"")</f>
        <v/>
      </c>
      <c r="U56" s="655" t="str">
        <f>IF(A56=T16,C56,"")</f>
        <v/>
      </c>
      <c r="V56" s="656" t="str">
        <f>IF(ISTEXT(T56),T56,(T56/T22)*V22)</f>
        <v/>
      </c>
      <c r="W56" s="644" t="str">
        <f>IF(A56=W16,D56,"")</f>
        <v/>
      </c>
      <c r="X56" s="657" t="str">
        <f>IF(A56=W16,C56,"")</f>
        <v/>
      </c>
      <c r="Y56" s="658" t="str">
        <f>IF(ISTEXT(W56),W56,(W56/W22)*Y22)</f>
        <v/>
      </c>
      <c r="Z56" s="644" t="str">
        <f>IF(A56=Z16,D56,"")</f>
        <v/>
      </c>
      <c r="AA56" s="659" t="str">
        <f>IF(A56=Z16,C56,"")</f>
        <v/>
      </c>
      <c r="AB56" s="660" t="str">
        <f>IF(ISTEXT(Z56),Z56,(Z56/Z22)*AB22)</f>
        <v/>
      </c>
      <c r="AC56" s="644" t="str">
        <f>IF(A56=AC16,D56,"")</f>
        <v/>
      </c>
      <c r="AD56" s="661" t="str">
        <f>IF(A56=AC16,C56,"")</f>
        <v/>
      </c>
      <c r="AE56" s="662" t="str">
        <f>IF(ISTEXT(AC56),AC56,(AC56/AC22)*AE22)</f>
        <v/>
      </c>
      <c r="AF56" s="644" t="str">
        <f>IF(A56=AF16,D56,"")</f>
        <v/>
      </c>
      <c r="AG56" s="663" t="str">
        <f>IF(A56=AF16,C56,"")</f>
        <v/>
      </c>
      <c r="AH56" s="664" t="str">
        <f>IF(ISTEXT(AF56),AF56,(AF56/AF22)*AH22)</f>
        <v/>
      </c>
      <c r="AI56" s="644" t="str">
        <f>IF(A56=AI16,D56,"")</f>
        <v/>
      </c>
      <c r="AJ56" s="665" t="str">
        <f>IF(A56=AI16,C56,"")</f>
        <v/>
      </c>
      <c r="AK56" s="666" t="str">
        <f>IF(ISTEXT(AI56),AI56,(AI56/AI22)*AK22)</f>
        <v/>
      </c>
      <c r="AL56" s="644" t="str">
        <f>IF(A56=AL16,D56,"")</f>
        <v/>
      </c>
      <c r="AM56" s="667" t="str">
        <f>IF(A56=AL16,C56,"")</f>
        <v/>
      </c>
      <c r="AN56" s="668" t="str">
        <f>IF(ISTEXT(AL56),AL56,(AL56/AL22)*AN22)</f>
        <v/>
      </c>
      <c r="AO56" s="644" t="str">
        <f>IF(A56=AO16,D56,"")</f>
        <v/>
      </c>
      <c r="AP56" s="669" t="str">
        <f>IF(A56=AO16,C56,"")</f>
        <v/>
      </c>
      <c r="AQ56" s="670" t="str">
        <f>IF(ISTEXT(AO56),AO56,(AO56/AO22)*AQ22)</f>
        <v/>
      </c>
      <c r="AR56" s="644" t="str">
        <f>IF(A56=AR16,D56,"")</f>
        <v/>
      </c>
      <c r="AS56" s="671" t="str">
        <f>IF(A56=AR16,C56,"")</f>
        <v/>
      </c>
      <c r="AT56" s="672" t="str">
        <f>IF(ISTEXT(AR56),AR56,(AR56/AR22)*AT22)</f>
        <v/>
      </c>
      <c r="AU56" s="644" t="str">
        <f>IF(A56=AU16,D56,"")</f>
        <v/>
      </c>
      <c r="AV56" s="673" t="str">
        <f>IF(A56=AU16,C56,"")</f>
        <v/>
      </c>
      <c r="AW56" s="674" t="str">
        <f>IF(ISTEXT(AU56),AU56,(AU56/AU22)*AW22)</f>
        <v/>
      </c>
      <c r="AY56" s="610"/>
      <c r="AZ56" s="640"/>
      <c r="BA56" s="934" t="s">
        <v>983</v>
      </c>
      <c r="BB56" s="991"/>
      <c r="BC56" s="992"/>
      <c r="BD56" s="610"/>
      <c r="BE56" s="610"/>
      <c r="BF56" s="610"/>
      <c r="BG56" s="610"/>
      <c r="BH56" s="610"/>
      <c r="BI56" s="610"/>
      <c r="BJ56" s="610"/>
      <c r="BK56" s="610"/>
      <c r="BL56" s="610"/>
      <c r="BM56" s="610"/>
      <c r="BN56" s="610"/>
    </row>
    <row r="57" spans="1:66" ht="18.75" x14ac:dyDescent="0.25">
      <c r="A57" s="640">
        <v>4</v>
      </c>
      <c r="B57" s="681" t="s">
        <v>25</v>
      </c>
      <c r="C57" s="682" t="s">
        <v>9</v>
      </c>
      <c r="D57" s="683">
        <v>0.25</v>
      </c>
      <c r="E57" s="644" t="str">
        <f>IF(A57=E16,D57,"")</f>
        <v/>
      </c>
      <c r="F57" s="645" t="str">
        <f>IF(A57=E16,C57,"")</f>
        <v/>
      </c>
      <c r="G57" s="646" t="str">
        <f>IF(ISTEXT(E57),E57,(E57/E22)*G22)</f>
        <v/>
      </c>
      <c r="H57" s="644" t="str">
        <f>IF(A57=H16,D57,"")</f>
        <v/>
      </c>
      <c r="I57" s="647" t="str">
        <f>IF(A57=H16,C57,"")</f>
        <v/>
      </c>
      <c r="J57" s="648" t="str">
        <f>IF(ISTEXT(H57),H57,(H57/H22)*J22)</f>
        <v/>
      </c>
      <c r="K57" s="644" t="str">
        <f>IF(A57=K16,D57,"")</f>
        <v/>
      </c>
      <c r="L57" s="649" t="str">
        <f>IF(A57=K16,C57,"")</f>
        <v/>
      </c>
      <c r="M57" s="650" t="str">
        <f>IF(ISTEXT(K57),K57,(K57/K22)*M22)</f>
        <v/>
      </c>
      <c r="N57" s="644">
        <f>IF(A57=N16,D57,"")</f>
        <v>0.25</v>
      </c>
      <c r="O57" s="651" t="str">
        <f>IF(A57=N16,C57,"")</f>
        <v>Kg</v>
      </c>
      <c r="P57" s="652">
        <f>IF(ISTEXT(N57),N57,(N57/N22)*P22)</f>
        <v>0.625</v>
      </c>
      <c r="Q57" s="644" t="str">
        <f>IF(A57=Q16,D57,"")</f>
        <v/>
      </c>
      <c r="R57" s="653" t="str">
        <f>IF(A57=Q16,C57,"")</f>
        <v/>
      </c>
      <c r="S57" s="654" t="str">
        <f>IF(ISTEXT(Q57),Q57,(Q57/Q22)*S22)</f>
        <v/>
      </c>
      <c r="T57" s="644" t="str">
        <f>IF(A57=T16,D57,"")</f>
        <v/>
      </c>
      <c r="U57" s="655" t="str">
        <f>IF(A57=T16,C57,"")</f>
        <v/>
      </c>
      <c r="V57" s="656" t="str">
        <f>IF(ISTEXT(T57),T57,(T57/T22)*V22)</f>
        <v/>
      </c>
      <c r="W57" s="644" t="str">
        <f>IF(A57=W16,D57,"")</f>
        <v/>
      </c>
      <c r="X57" s="657" t="str">
        <f>IF(A57=W16,C57,"")</f>
        <v/>
      </c>
      <c r="Y57" s="658" t="str">
        <f>IF(ISTEXT(W57),W57,(W57/W22)*Y22)</f>
        <v/>
      </c>
      <c r="Z57" s="644" t="str">
        <f>IF(A57=Z16,D57,"")</f>
        <v/>
      </c>
      <c r="AA57" s="659" t="str">
        <f>IF(A57=Z16,C57,"")</f>
        <v/>
      </c>
      <c r="AB57" s="660" t="str">
        <f>IF(ISTEXT(Z57),Z57,(Z57/Z22)*AB22)</f>
        <v/>
      </c>
      <c r="AC57" s="644" t="str">
        <f>IF(A57=AC16,D57,"")</f>
        <v/>
      </c>
      <c r="AD57" s="661" t="str">
        <f>IF(A57=AC16,C57,"")</f>
        <v/>
      </c>
      <c r="AE57" s="662" t="str">
        <f>IF(ISTEXT(AC57),AC57,(AC57/AC22)*AE22)</f>
        <v/>
      </c>
      <c r="AF57" s="644" t="str">
        <f>IF(A57=AF16,D57,"")</f>
        <v/>
      </c>
      <c r="AG57" s="663" t="str">
        <f>IF(A57=AF16,C57,"")</f>
        <v/>
      </c>
      <c r="AH57" s="664" t="str">
        <f>IF(ISTEXT(AF57),AF57,(AF57/AF22)*AH22)</f>
        <v/>
      </c>
      <c r="AI57" s="644" t="str">
        <f>IF(A57=AI16,D57,"")</f>
        <v/>
      </c>
      <c r="AJ57" s="665" t="str">
        <f>IF(A57=AI16,C57,"")</f>
        <v/>
      </c>
      <c r="AK57" s="666" t="str">
        <f>IF(ISTEXT(AI57),AI57,(AI57/AI22)*AK22)</f>
        <v/>
      </c>
      <c r="AL57" s="644" t="str">
        <f>IF(A57=AL16,D57,"")</f>
        <v/>
      </c>
      <c r="AM57" s="667" t="str">
        <f>IF(A57=AL16,C57,"")</f>
        <v/>
      </c>
      <c r="AN57" s="668" t="str">
        <f>IF(ISTEXT(AL57),AL57,(AL57/AL22)*AN22)</f>
        <v/>
      </c>
      <c r="AO57" s="644" t="str">
        <f>IF(A57=AO16,D57,"")</f>
        <v/>
      </c>
      <c r="AP57" s="669" t="str">
        <f>IF(A57=AO16,C57,"")</f>
        <v/>
      </c>
      <c r="AQ57" s="670" t="str">
        <f>IF(ISTEXT(AO57),AO57,(AO57/AO22)*AQ22)</f>
        <v/>
      </c>
      <c r="AR57" s="644" t="str">
        <f>IF(A57=AR16,D57,"")</f>
        <v/>
      </c>
      <c r="AS57" s="671" t="str">
        <f>IF(A57=AR16,C57,"")</f>
        <v/>
      </c>
      <c r="AT57" s="672" t="str">
        <f>IF(ISTEXT(AR57),AR57,(AR57/AR22)*AT22)</f>
        <v/>
      </c>
      <c r="AU57" s="644" t="str">
        <f>IF(A57=AU16,D57,"")</f>
        <v/>
      </c>
      <c r="AV57" s="673" t="str">
        <f>IF(A57=AU16,C57,"")</f>
        <v/>
      </c>
      <c r="AW57" s="674" t="str">
        <f>IF(ISTEXT(AU57),AU57,(AU57/AU22)*AW22)</f>
        <v/>
      </c>
      <c r="AY57" s="610"/>
      <c r="BD57" s="610"/>
      <c r="BE57" s="610"/>
      <c r="BF57" s="610"/>
      <c r="BG57" s="610"/>
      <c r="BH57" s="610"/>
      <c r="BI57" s="610"/>
      <c r="BJ57" s="610"/>
      <c r="BK57" s="610"/>
      <c r="BL57" s="610"/>
      <c r="BM57" s="610"/>
      <c r="BN57" s="610"/>
    </row>
    <row r="58" spans="1:66" ht="18.75" x14ac:dyDescent="0.25">
      <c r="A58" s="640">
        <v>4</v>
      </c>
      <c r="B58" s="681" t="s">
        <v>30</v>
      </c>
      <c r="C58" s="682" t="s">
        <v>371</v>
      </c>
      <c r="D58" s="683">
        <v>1</v>
      </c>
      <c r="E58" s="644" t="str">
        <f>IF(A58=E16,D58,"")</f>
        <v/>
      </c>
      <c r="F58" s="645" t="str">
        <f>IF(A58=E16,C58,"")</f>
        <v/>
      </c>
      <c r="G58" s="646" t="str">
        <f>IF(ISTEXT(E58),E58,(E58/E22)*G22)</f>
        <v/>
      </c>
      <c r="H58" s="644" t="str">
        <f>IF(A58=H16,D58,"")</f>
        <v/>
      </c>
      <c r="I58" s="647" t="str">
        <f>IF(A58=H16,C58,"")</f>
        <v/>
      </c>
      <c r="J58" s="648" t="str">
        <f>IF(ISTEXT(H58),H58,(H58/H22)*J22)</f>
        <v/>
      </c>
      <c r="K58" s="644" t="str">
        <f>IF(A58=K16,D58,"")</f>
        <v/>
      </c>
      <c r="L58" s="649" t="str">
        <f>IF(A58=K16,C58,"")</f>
        <v/>
      </c>
      <c r="M58" s="650" t="str">
        <f>IF(ISTEXT(K58),K58,(K58/K22)*M22)</f>
        <v/>
      </c>
      <c r="N58" s="644">
        <f>IF(A58=N16,D58,"")</f>
        <v>1</v>
      </c>
      <c r="O58" s="651" t="str">
        <f>IF(A58=N16,C58,"")</f>
        <v>pincée(s)</v>
      </c>
      <c r="P58" s="652">
        <f>IF(ISTEXT(N58),N58,(N58/N22)*P22)</f>
        <v>2.5</v>
      </c>
      <c r="Q58" s="644" t="str">
        <f>IF(A58=Q16,D58,"")</f>
        <v/>
      </c>
      <c r="R58" s="653" t="str">
        <f>IF(A58=Q16,C58,"")</f>
        <v/>
      </c>
      <c r="S58" s="654" t="str">
        <f>IF(ISTEXT(Q58),Q58,(Q58/Q22)*S22)</f>
        <v/>
      </c>
      <c r="T58" s="644" t="str">
        <f>IF(A58=T16,D58,"")</f>
        <v/>
      </c>
      <c r="U58" s="655" t="str">
        <f>IF(A58=T16,C58,"")</f>
        <v/>
      </c>
      <c r="V58" s="656" t="str">
        <f>IF(ISTEXT(T58),T58,(T58/T22)*V22)</f>
        <v/>
      </c>
      <c r="W58" s="644" t="str">
        <f>IF(A58=W16,D58,"")</f>
        <v/>
      </c>
      <c r="X58" s="657" t="str">
        <f>IF(A58=W16,C58,"")</f>
        <v/>
      </c>
      <c r="Y58" s="658" t="str">
        <f>IF(ISTEXT(W58),W58,(W58/W22)*Y22)</f>
        <v/>
      </c>
      <c r="Z58" s="644" t="str">
        <f>IF(A58=Z16,D58,"")</f>
        <v/>
      </c>
      <c r="AA58" s="659" t="str">
        <f>IF(A58=Z16,C58,"")</f>
        <v/>
      </c>
      <c r="AB58" s="660" t="str">
        <f>IF(ISTEXT(Z58),Z58,(Z58/Z22)*AB22)</f>
        <v/>
      </c>
      <c r="AC58" s="644" t="str">
        <f>IF(A58=AC16,D58,"")</f>
        <v/>
      </c>
      <c r="AD58" s="661" t="str">
        <f>IF(A58=AC16,C58,"")</f>
        <v/>
      </c>
      <c r="AE58" s="662" t="str">
        <f>IF(ISTEXT(AC58),AC58,(AC58/AC22)*AE22)</f>
        <v/>
      </c>
      <c r="AF58" s="644" t="str">
        <f>IF(A58=AF16,D58,"")</f>
        <v/>
      </c>
      <c r="AG58" s="663" t="str">
        <f>IF(A58=AF16,C58,"")</f>
        <v/>
      </c>
      <c r="AH58" s="664" t="str">
        <f>IF(ISTEXT(AF58),AF58,(AF58/AF22)*AH22)</f>
        <v/>
      </c>
      <c r="AI58" s="644" t="str">
        <f>IF(A58=AI16,D58,"")</f>
        <v/>
      </c>
      <c r="AJ58" s="665" t="str">
        <f>IF(A58=AI16,C58,"")</f>
        <v/>
      </c>
      <c r="AK58" s="666" t="str">
        <f>IF(ISTEXT(AI58),AI58,(AI58/AI22)*AK22)</f>
        <v/>
      </c>
      <c r="AL58" s="644" t="str">
        <f>IF(A58=AL16,D58,"")</f>
        <v/>
      </c>
      <c r="AM58" s="667" t="str">
        <f>IF(A58=AL16,C58,"")</f>
        <v/>
      </c>
      <c r="AN58" s="668" t="str">
        <f>IF(ISTEXT(AL58),AL58,(AL58/AL22)*AN22)</f>
        <v/>
      </c>
      <c r="AO58" s="644" t="str">
        <f>IF(A58=AO16,D58,"")</f>
        <v/>
      </c>
      <c r="AP58" s="669" t="str">
        <f>IF(A58=AO16,C58,"")</f>
        <v/>
      </c>
      <c r="AQ58" s="670" t="str">
        <f>IF(ISTEXT(AO58),AO58,(AO58/AO22)*AQ22)</f>
        <v/>
      </c>
      <c r="AR58" s="644" t="str">
        <f>IF(A58=AR16,D58,"")</f>
        <v/>
      </c>
      <c r="AS58" s="671" t="str">
        <f>IF(A58=AR16,C58,"")</f>
        <v/>
      </c>
      <c r="AT58" s="672" t="str">
        <f>IF(ISTEXT(AR58),AR58,(AR58/AR22)*AT22)</f>
        <v/>
      </c>
      <c r="AU58" s="644" t="str">
        <f>IF(A58=AU16,D58,"")</f>
        <v/>
      </c>
      <c r="AV58" s="673" t="str">
        <f>IF(A58=AU16,C58,"")</f>
        <v/>
      </c>
      <c r="AW58" s="674" t="str">
        <f>IF(ISTEXT(AU58),AU58,(AU58/AU22)*AW22)</f>
        <v/>
      </c>
      <c r="AY58" s="610"/>
      <c r="AZ58" s="959" t="s">
        <v>956</v>
      </c>
      <c r="BA58" s="610"/>
      <c r="BB58" s="610"/>
      <c r="BC58" s="610"/>
      <c r="BD58" s="610"/>
      <c r="BE58" s="610"/>
      <c r="BF58" s="610"/>
      <c r="BG58" s="610"/>
      <c r="BH58" s="610"/>
      <c r="BI58" s="610"/>
      <c r="BJ58" s="610"/>
      <c r="BK58" s="610"/>
      <c r="BL58" s="610"/>
      <c r="BM58" s="610"/>
      <c r="BN58" s="610"/>
    </row>
    <row r="59" spans="1:66" ht="18.75" x14ac:dyDescent="0.25">
      <c r="A59" s="640">
        <v>4</v>
      </c>
      <c r="B59" s="681" t="s">
        <v>26</v>
      </c>
      <c r="C59" s="682" t="s">
        <v>62</v>
      </c>
      <c r="D59" s="683">
        <v>3</v>
      </c>
      <c r="E59" s="644" t="str">
        <f>IF(A59=E16,D59,"")</f>
        <v/>
      </c>
      <c r="F59" s="645" t="str">
        <f>IF(A59=E16,C59,"")</f>
        <v/>
      </c>
      <c r="G59" s="646" t="str">
        <f>IF(ISTEXT(E59),E59,(E59/E22)*G22)</f>
        <v/>
      </c>
      <c r="H59" s="644" t="str">
        <f>IF(A59=H16,D59,"")</f>
        <v/>
      </c>
      <c r="I59" s="647" t="str">
        <f>IF(A59=H16,C59,"")</f>
        <v/>
      </c>
      <c r="J59" s="648" t="str">
        <f>IF(ISTEXT(H59),H59,(H59/H22)*J22)</f>
        <v/>
      </c>
      <c r="K59" s="644" t="str">
        <f>IF(A59=K16,D59,"")</f>
        <v/>
      </c>
      <c r="L59" s="649" t="str">
        <f>IF(A59=K16,C59,"")</f>
        <v/>
      </c>
      <c r="M59" s="650" t="str">
        <f>IF(ISTEXT(K59),K59,(K59/K22)*M22)</f>
        <v/>
      </c>
      <c r="N59" s="644">
        <f>IF(A59=N16,D59,"")</f>
        <v>3</v>
      </c>
      <c r="O59" s="651" t="str">
        <f>IF(A59=N16,C59,"")</f>
        <v>œufs</v>
      </c>
      <c r="P59" s="652">
        <f>IF(ISTEXT(N59),N59,(N59/N22)*P22)</f>
        <v>7.5</v>
      </c>
      <c r="Q59" s="644" t="str">
        <f>IF(A59=Q16,D59,"")</f>
        <v/>
      </c>
      <c r="R59" s="653" t="str">
        <f>IF(A59=Q16,C59,"")</f>
        <v/>
      </c>
      <c r="S59" s="654" t="str">
        <f>IF(ISTEXT(Q59),Q59,(Q59/Q22)*S22)</f>
        <v/>
      </c>
      <c r="T59" s="644" t="str">
        <f>IF(A59=T16,D59,"")</f>
        <v/>
      </c>
      <c r="U59" s="655" t="str">
        <f>IF(A59=T16,C59,"")</f>
        <v/>
      </c>
      <c r="V59" s="656" t="str">
        <f>IF(ISTEXT(T59),T59,(T59/T22)*V22)</f>
        <v/>
      </c>
      <c r="W59" s="644" t="str">
        <f>IF(A59=W16,D59,"")</f>
        <v/>
      </c>
      <c r="X59" s="657" t="str">
        <f>IF(A59=W16,C59,"")</f>
        <v/>
      </c>
      <c r="Y59" s="658" t="str">
        <f>IF(ISTEXT(W59),W59,(W59/W22)*Y22)</f>
        <v/>
      </c>
      <c r="Z59" s="644" t="str">
        <f>IF(A59=Z16,D59,"")</f>
        <v/>
      </c>
      <c r="AA59" s="659" t="str">
        <f>IF(A59=Z16,C59,"")</f>
        <v/>
      </c>
      <c r="AB59" s="660" t="str">
        <f>IF(ISTEXT(Z59),Z59,(Z59/Z22)*AB22)</f>
        <v/>
      </c>
      <c r="AC59" s="644" t="str">
        <f>IF(A59=AC16,D59,"")</f>
        <v/>
      </c>
      <c r="AD59" s="661" t="str">
        <f>IF(A59=AC16,C59,"")</f>
        <v/>
      </c>
      <c r="AE59" s="662" t="str">
        <f>IF(ISTEXT(AC59),AC59,(AC59/AC22)*AE22)</f>
        <v/>
      </c>
      <c r="AF59" s="644" t="str">
        <f>IF(A59=AF16,D59,"")</f>
        <v/>
      </c>
      <c r="AG59" s="663" t="str">
        <f>IF(A59=AF16,C59,"")</f>
        <v/>
      </c>
      <c r="AH59" s="664" t="str">
        <f>IF(ISTEXT(AF59),AF59,(AF59/AF22)*AH22)</f>
        <v/>
      </c>
      <c r="AI59" s="644" t="str">
        <f>IF(A59=AI16,D59,"")</f>
        <v/>
      </c>
      <c r="AJ59" s="665" t="str">
        <f>IF(A59=AI16,C59,"")</f>
        <v/>
      </c>
      <c r="AK59" s="666" t="str">
        <f>IF(ISTEXT(AI59),AI59,(AI59/AI22)*AK22)</f>
        <v/>
      </c>
      <c r="AL59" s="644" t="str">
        <f>IF(A59=AL16,D59,"")</f>
        <v/>
      </c>
      <c r="AM59" s="667" t="str">
        <f>IF(A59=AL16,C59,"")</f>
        <v/>
      </c>
      <c r="AN59" s="668" t="str">
        <f>IF(ISTEXT(AL59),AL59,(AL59/AL22)*AN22)</f>
        <v/>
      </c>
      <c r="AO59" s="644" t="str">
        <f>IF(A59=AO16,D59,"")</f>
        <v/>
      </c>
      <c r="AP59" s="669" t="str">
        <f>IF(A59=AO16,C59,"")</f>
        <v/>
      </c>
      <c r="AQ59" s="670" t="str">
        <f>IF(ISTEXT(AO59),AO59,(AO59/AO22)*AQ22)</f>
        <v/>
      </c>
      <c r="AR59" s="644" t="str">
        <f>IF(A59=AR16,D59,"")</f>
        <v/>
      </c>
      <c r="AS59" s="671" t="str">
        <f>IF(A59=AR16,C59,"")</f>
        <v/>
      </c>
      <c r="AT59" s="672" t="str">
        <f>IF(ISTEXT(AR59),AR59,(AR59/AR22)*AT22)</f>
        <v/>
      </c>
      <c r="AU59" s="644" t="str">
        <f>IF(A59=AU16,D59,"")</f>
        <v/>
      </c>
      <c r="AV59" s="673" t="str">
        <f>IF(A59=AU16,C59,"")</f>
        <v/>
      </c>
      <c r="AW59" s="674" t="str">
        <f>IF(ISTEXT(AU59),AU59,(AU59/AU22)*AW22)</f>
        <v/>
      </c>
      <c r="AY59" s="610"/>
      <c r="AZ59" s="959" t="s">
        <v>992</v>
      </c>
      <c r="BA59" s="610"/>
      <c r="BB59" s="610"/>
      <c r="BC59" s="610"/>
      <c r="BD59" s="610"/>
      <c r="BE59" s="610"/>
      <c r="BF59" s="610"/>
      <c r="BG59" s="610"/>
      <c r="BH59" s="610"/>
      <c r="BI59" s="610"/>
      <c r="BJ59" s="610"/>
      <c r="BK59" s="610"/>
      <c r="BL59" s="610"/>
      <c r="BM59" s="610"/>
      <c r="BN59" s="610"/>
    </row>
    <row r="60" spans="1:66" ht="18.75" x14ac:dyDescent="0.25">
      <c r="A60" s="640">
        <v>4</v>
      </c>
      <c r="B60" s="681" t="s">
        <v>23</v>
      </c>
      <c r="C60" s="682" t="s">
        <v>294</v>
      </c>
      <c r="D60" s="683">
        <v>0.03</v>
      </c>
      <c r="E60" s="644" t="str">
        <f>IF(A60=E16,D60,"")</f>
        <v/>
      </c>
      <c r="F60" s="645" t="str">
        <f>IF(A60=E16,C60,"")</f>
        <v/>
      </c>
      <c r="G60" s="646" t="str">
        <f>IF(ISTEXT(E60),E60,(E60/E22)*G22)</f>
        <v/>
      </c>
      <c r="H60" s="644" t="str">
        <f>IF(A60=H16,D60,"")</f>
        <v/>
      </c>
      <c r="I60" s="647" t="str">
        <f>IF(A60=H16,C60,"")</f>
        <v/>
      </c>
      <c r="J60" s="648" t="str">
        <f>IF(ISTEXT(H60),H60,(H60/H22)*J22)</f>
        <v/>
      </c>
      <c r="K60" s="644" t="str">
        <f>IF(A60=K16,D60,"")</f>
        <v/>
      </c>
      <c r="L60" s="649" t="str">
        <f>IF(A60=K16,C60,"")</f>
        <v/>
      </c>
      <c r="M60" s="650" t="str">
        <f>IF(ISTEXT(K60),K60,(K60/K22)*M22)</f>
        <v/>
      </c>
      <c r="N60" s="644">
        <f>IF(A60=N16,D60,"")</f>
        <v>0.03</v>
      </c>
      <c r="O60" s="651" t="str">
        <f>IF(A60=N16,C60,"")</f>
        <v>L</v>
      </c>
      <c r="P60" s="652">
        <f>IF(ISTEXT(N60),N60,(N60/N22)*P22)</f>
        <v>7.4999999999999997E-2</v>
      </c>
      <c r="Q60" s="644" t="str">
        <f>IF(A60=Q16,D60,"")</f>
        <v/>
      </c>
      <c r="R60" s="653" t="str">
        <f>IF(A60=Q16,C60,"")</f>
        <v/>
      </c>
      <c r="S60" s="654" t="str">
        <f>IF(ISTEXT(Q60),Q60,(Q60/Q22)*S22)</f>
        <v/>
      </c>
      <c r="T60" s="644" t="str">
        <f>IF(A60=T16,D60,"")</f>
        <v/>
      </c>
      <c r="U60" s="655" t="str">
        <f>IF(A60=T16,C60,"")</f>
        <v/>
      </c>
      <c r="V60" s="656" t="str">
        <f>IF(ISTEXT(T60),T60,(T60/T22)*V22)</f>
        <v/>
      </c>
      <c r="W60" s="644" t="str">
        <f>IF(A60=W16,D60,"")</f>
        <v/>
      </c>
      <c r="X60" s="657" t="str">
        <f>IF(A60=W16,C60,"")</f>
        <v/>
      </c>
      <c r="Y60" s="658" t="str">
        <f>IF(ISTEXT(W60),W60,(W60/W22)*Y22)</f>
        <v/>
      </c>
      <c r="Z60" s="644" t="str">
        <f>IF(A60=Z16,D60,"")</f>
        <v/>
      </c>
      <c r="AA60" s="659" t="str">
        <f>IF(A60=Z16,C60,"")</f>
        <v/>
      </c>
      <c r="AB60" s="660" t="str">
        <f>IF(ISTEXT(Z60),Z60,(Z60/Z22)*AB22)</f>
        <v/>
      </c>
      <c r="AC60" s="644" t="str">
        <f>IF(A60=AC16,D60,"")</f>
        <v/>
      </c>
      <c r="AD60" s="661" t="str">
        <f>IF(A60=AC16,C60,"")</f>
        <v/>
      </c>
      <c r="AE60" s="662" t="str">
        <f>IF(ISTEXT(AC60),AC60,(AC60/AC22)*AE22)</f>
        <v/>
      </c>
      <c r="AF60" s="644" t="str">
        <f>IF(A60=AF16,D60,"")</f>
        <v/>
      </c>
      <c r="AG60" s="663" t="str">
        <f>IF(A60=AF16,C60,"")</f>
        <v/>
      </c>
      <c r="AH60" s="664" t="str">
        <f>IF(ISTEXT(AF60),AF60,(AF60/AF22)*AH22)</f>
        <v/>
      </c>
      <c r="AI60" s="644" t="str">
        <f>IF(A60=AI16,D60,"")</f>
        <v/>
      </c>
      <c r="AJ60" s="665" t="str">
        <f>IF(A60=AI16,C60,"")</f>
        <v/>
      </c>
      <c r="AK60" s="666" t="str">
        <f>IF(ISTEXT(AI60),AI60,(AI60/AI22)*AK22)</f>
        <v/>
      </c>
      <c r="AL60" s="644" t="str">
        <f>IF(A60=AL16,D60,"")</f>
        <v/>
      </c>
      <c r="AM60" s="667" t="str">
        <f>IF(A60=AL16,C60,"")</f>
        <v/>
      </c>
      <c r="AN60" s="668" t="str">
        <f>IF(ISTEXT(AL60),AL60,(AL60/AL22)*AN22)</f>
        <v/>
      </c>
      <c r="AO60" s="644" t="str">
        <f>IF(A60=AO16,D60,"")</f>
        <v/>
      </c>
      <c r="AP60" s="669" t="str">
        <f>IF(A60=AO16,C60,"")</f>
        <v/>
      </c>
      <c r="AQ60" s="670" t="str">
        <f>IF(ISTEXT(AO60),AO60,(AO60/AO22)*AQ22)</f>
        <v/>
      </c>
      <c r="AR60" s="644" t="str">
        <f>IF(A60=AR16,D60,"")</f>
        <v/>
      </c>
      <c r="AS60" s="671" t="str">
        <f>IF(A60=AR16,C60,"")</f>
        <v/>
      </c>
      <c r="AT60" s="672" t="str">
        <f>IF(ISTEXT(AR60),AR60,(AR60/AR22)*AT22)</f>
        <v/>
      </c>
      <c r="AU60" s="644" t="str">
        <f>IF(A60=AU16,D60,"")</f>
        <v/>
      </c>
      <c r="AV60" s="673" t="str">
        <f>IF(A60=AU16,C60,"")</f>
        <v/>
      </c>
      <c r="AW60" s="674" t="str">
        <f>IF(ISTEXT(AU60),AU60,(AU60/AU22)*AW22)</f>
        <v/>
      </c>
      <c r="AY60" s="610"/>
      <c r="AZ60" s="959" t="s">
        <v>973</v>
      </c>
      <c r="BA60" s="610"/>
      <c r="BB60" s="610"/>
      <c r="BC60" s="610"/>
      <c r="BD60" s="610"/>
      <c r="BE60" s="610"/>
      <c r="BF60" s="610"/>
      <c r="BG60" s="610"/>
      <c r="BH60" s="610"/>
      <c r="BI60" s="610"/>
      <c r="BJ60" s="610"/>
      <c r="BK60" s="610"/>
      <c r="BL60" s="610"/>
      <c r="BM60" s="610"/>
      <c r="BN60" s="610"/>
    </row>
    <row r="61" spans="1:66" ht="18.75" x14ac:dyDescent="0.25">
      <c r="A61" s="640">
        <v>4</v>
      </c>
      <c r="B61" s="681" t="s">
        <v>27</v>
      </c>
      <c r="C61" s="682" t="s">
        <v>294</v>
      </c>
      <c r="D61" s="683">
        <v>0.02</v>
      </c>
      <c r="E61" s="644" t="str">
        <f>IF(A61=E16,D61,"")</f>
        <v/>
      </c>
      <c r="F61" s="645" t="str">
        <f>IF(A61=E16,C61,"")</f>
        <v/>
      </c>
      <c r="G61" s="646" t="str">
        <f>IF(ISTEXT(E61),E61,(E61/E22)*G22)</f>
        <v/>
      </c>
      <c r="H61" s="644" t="str">
        <f>IF(A61=H16,D61,"")</f>
        <v/>
      </c>
      <c r="I61" s="647" t="str">
        <f>IF(A61=H16,C61,"")</f>
        <v/>
      </c>
      <c r="J61" s="648" t="str">
        <f>IF(ISTEXT(H61),H61,(H61/H22)*J22)</f>
        <v/>
      </c>
      <c r="K61" s="644" t="str">
        <f>IF(A61=K16,D61,"")</f>
        <v/>
      </c>
      <c r="L61" s="649" t="str">
        <f>IF(A61=K16,C61,"")</f>
        <v/>
      </c>
      <c r="M61" s="650" t="str">
        <f>IF(ISTEXT(K61),K61,(K61/K22)*M22)</f>
        <v/>
      </c>
      <c r="N61" s="644">
        <f>IF(A61=N16,D61,"")</f>
        <v>0.02</v>
      </c>
      <c r="O61" s="651" t="str">
        <f>IF(A61=N16,C61,"")</f>
        <v>L</v>
      </c>
      <c r="P61" s="652">
        <f>IF(ISTEXT(N61),N61,(N61/N22)*P22)</f>
        <v>0.05</v>
      </c>
      <c r="Q61" s="644" t="str">
        <f>IF(A61=Q16,D61,"")</f>
        <v/>
      </c>
      <c r="R61" s="653" t="str">
        <f>IF(A61=Q16,C61,"")</f>
        <v/>
      </c>
      <c r="S61" s="654" t="str">
        <f>IF(ISTEXT(Q61),Q61,(Q61/Q22)*S22)</f>
        <v/>
      </c>
      <c r="T61" s="644" t="str">
        <f>IF(A61=T16,D61,"")</f>
        <v/>
      </c>
      <c r="U61" s="655" t="str">
        <f>IF(A61=T16,C61,"")</f>
        <v/>
      </c>
      <c r="V61" s="656" t="str">
        <f>IF(ISTEXT(T61),T61,(T61/T22)*V22)</f>
        <v/>
      </c>
      <c r="W61" s="644" t="str">
        <f>IF(A61=W16,D61,"")</f>
        <v/>
      </c>
      <c r="X61" s="657" t="str">
        <f>IF(A61=W16,C61,"")</f>
        <v/>
      </c>
      <c r="Y61" s="658" t="str">
        <f>IF(ISTEXT(W61),W61,(W61/W22)*Y22)</f>
        <v/>
      </c>
      <c r="Z61" s="644" t="str">
        <f>IF(A61=Z16,D61,"")</f>
        <v/>
      </c>
      <c r="AA61" s="659" t="str">
        <f>IF(A61=Z16,C61,"")</f>
        <v/>
      </c>
      <c r="AB61" s="660" t="str">
        <f>IF(ISTEXT(Z61),Z61,(Z61/Z22)*AB22)</f>
        <v/>
      </c>
      <c r="AC61" s="644" t="str">
        <f>IF(A61=AC16,D61,"")</f>
        <v/>
      </c>
      <c r="AD61" s="661" t="str">
        <f>IF(A61=AC16,C61,"")</f>
        <v/>
      </c>
      <c r="AE61" s="662" t="str">
        <f>IF(ISTEXT(AC61),AC61,(AC61/AC22)*AE22)</f>
        <v/>
      </c>
      <c r="AF61" s="644" t="str">
        <f>IF(A61=AF16,D61,"")</f>
        <v/>
      </c>
      <c r="AG61" s="663" t="str">
        <f>IF(A61=AF16,C61,"")</f>
        <v/>
      </c>
      <c r="AH61" s="664" t="str">
        <f>IF(ISTEXT(AF61),AF61,(AF61/AF22)*AH22)</f>
        <v/>
      </c>
      <c r="AI61" s="644" t="str">
        <f>IF(A61=AI16,D61,"")</f>
        <v/>
      </c>
      <c r="AJ61" s="665" t="str">
        <f>IF(A61=AI16,C61,"")</f>
        <v/>
      </c>
      <c r="AK61" s="666" t="str">
        <f>IF(ISTEXT(AI61),AI61,(AI61/AI22)*AK22)</f>
        <v/>
      </c>
      <c r="AL61" s="644" t="str">
        <f>IF(A61=AL16,D61,"")</f>
        <v/>
      </c>
      <c r="AM61" s="667" t="str">
        <f>IF(A61=AL16,C61,"")</f>
        <v/>
      </c>
      <c r="AN61" s="668" t="str">
        <f>IF(ISTEXT(AL61),AL61,(AL61/AL22)*AN22)</f>
        <v/>
      </c>
      <c r="AO61" s="644" t="str">
        <f>IF(A61=AO16,D61,"")</f>
        <v/>
      </c>
      <c r="AP61" s="669" t="str">
        <f>IF(A61=AO16,C61,"")</f>
        <v/>
      </c>
      <c r="AQ61" s="670" t="str">
        <f>IF(ISTEXT(AO61),AO61,(AO61/AO22)*AQ22)</f>
        <v/>
      </c>
      <c r="AR61" s="644" t="str">
        <f>IF(A61=AR16,D61,"")</f>
        <v/>
      </c>
      <c r="AS61" s="671" t="str">
        <f>IF(A61=AR16,C61,"")</f>
        <v/>
      </c>
      <c r="AT61" s="672" t="str">
        <f>IF(ISTEXT(AR61),AR61,(AR61/AR22)*AT22)</f>
        <v/>
      </c>
      <c r="AU61" s="644" t="str">
        <f>IF(A61=AU16,D61,"")</f>
        <v/>
      </c>
      <c r="AV61" s="673" t="str">
        <f>IF(A61=AU16,C61,"")</f>
        <v/>
      </c>
      <c r="AW61" s="674" t="str">
        <f>IF(ISTEXT(AU61),AU61,(AU61/AU22)*AW22)</f>
        <v/>
      </c>
      <c r="AY61" s="610"/>
      <c r="AZ61" s="959"/>
      <c r="BA61" s="610"/>
      <c r="BB61" s="610"/>
      <c r="BC61" s="610"/>
      <c r="BD61" s="610"/>
      <c r="BE61" s="610"/>
      <c r="BF61" s="610"/>
      <c r="BG61" s="610"/>
      <c r="BH61" s="610"/>
      <c r="BI61" s="610"/>
      <c r="BJ61" s="610"/>
      <c r="BK61" s="610"/>
      <c r="BL61" s="610"/>
      <c r="BM61" s="610"/>
      <c r="BN61" s="610"/>
    </row>
    <row r="62" spans="1:66" ht="18.75" x14ac:dyDescent="0.25">
      <c r="A62" s="640">
        <v>4</v>
      </c>
      <c r="B62" s="681" t="s">
        <v>29</v>
      </c>
      <c r="C62" s="682" t="s">
        <v>71</v>
      </c>
      <c r="D62" s="683" t="s">
        <v>71</v>
      </c>
      <c r="E62" s="644" t="str">
        <f>IF(A62=E16,D62,"")</f>
        <v/>
      </c>
      <c r="F62" s="645" t="str">
        <f>IF(A62=E16,C62,"")</f>
        <v/>
      </c>
      <c r="G62" s="646" t="str">
        <f>IF(ISTEXT(E62),E62,(E62/E22)*G22)</f>
        <v/>
      </c>
      <c r="H62" s="644" t="str">
        <f>IF(A62=H16,D62,"")</f>
        <v/>
      </c>
      <c r="I62" s="647" t="str">
        <f>IF(A62=H16,C62,"")</f>
        <v/>
      </c>
      <c r="J62" s="648" t="str">
        <f>IF(ISTEXT(H62),H62,(H62/H22)*J22)</f>
        <v/>
      </c>
      <c r="K62" s="644" t="str">
        <f>IF(A62=K16,D62,"")</f>
        <v/>
      </c>
      <c r="L62" s="649" t="str">
        <f>IF(A62=K16,C62,"")</f>
        <v/>
      </c>
      <c r="M62" s="650" t="str">
        <f>IF(ISTEXT(K62),K62,(K62/K22)*M22)</f>
        <v/>
      </c>
      <c r="N62" s="644" t="str">
        <f>IF(A62=N16,D62,"")</f>
        <v>pm</v>
      </c>
      <c r="O62" s="651" t="str">
        <f>IF(A62=N16,C62,"")</f>
        <v>pm</v>
      </c>
      <c r="P62" s="652" t="str">
        <f>IF(ISTEXT(N62),N62,(N62/N22)*P22)</f>
        <v>pm</v>
      </c>
      <c r="Q62" s="644" t="str">
        <f>IF(A62=Q16,D62,"")</f>
        <v/>
      </c>
      <c r="R62" s="653" t="str">
        <f>IF(A62=Q16,C62,"")</f>
        <v/>
      </c>
      <c r="S62" s="654" t="str">
        <f>IF(ISTEXT(Q62),Q62,(Q62/Q22)*S22)</f>
        <v/>
      </c>
      <c r="T62" s="644" t="str">
        <f>IF(A62=T16,D62,"")</f>
        <v/>
      </c>
      <c r="U62" s="655" t="str">
        <f>IF(A62=T16,C62,"")</f>
        <v/>
      </c>
      <c r="V62" s="656" t="str">
        <f>IF(ISTEXT(T62),T62,(T62/T22)*V22)</f>
        <v/>
      </c>
      <c r="W62" s="644" t="str">
        <f>IF(A62=W16,D62,"")</f>
        <v/>
      </c>
      <c r="X62" s="657" t="str">
        <f>IF(A62=W16,C62,"")</f>
        <v/>
      </c>
      <c r="Y62" s="658" t="str">
        <f>IF(ISTEXT(W62),W62,(W62/W22)*Y22)</f>
        <v/>
      </c>
      <c r="Z62" s="644" t="str">
        <f>IF(A62=Z16,D62,"")</f>
        <v/>
      </c>
      <c r="AA62" s="659" t="str">
        <f>IF(A62=Z16,C62,"")</f>
        <v/>
      </c>
      <c r="AB62" s="660" t="str">
        <f>IF(ISTEXT(Z62),Z62,(Z62/Z22)*AB22)</f>
        <v/>
      </c>
      <c r="AC62" s="644" t="str">
        <f>IF(A62=AC16,D62,"")</f>
        <v/>
      </c>
      <c r="AD62" s="661" t="str">
        <f>IF(A62=AC16,C62,"")</f>
        <v/>
      </c>
      <c r="AE62" s="662" t="str">
        <f>IF(ISTEXT(AC62),AC62,(AC62/AC22)*AE22)</f>
        <v/>
      </c>
      <c r="AF62" s="644" t="str">
        <f>IF(A62=AF16,D62,"")</f>
        <v/>
      </c>
      <c r="AG62" s="663" t="str">
        <f>IF(A62=AF16,C62,"")</f>
        <v/>
      </c>
      <c r="AH62" s="664" t="str">
        <f>IF(ISTEXT(AF62),AF62,(AF62/AF22)*AH22)</f>
        <v/>
      </c>
      <c r="AI62" s="644" t="str">
        <f>IF(A62=AI16,D62,"")</f>
        <v/>
      </c>
      <c r="AJ62" s="665" t="str">
        <f>IF(A62=AI16,C62,"")</f>
        <v/>
      </c>
      <c r="AK62" s="666" t="str">
        <f>IF(ISTEXT(AI62),AI62,(AI62/AI22)*AK22)</f>
        <v/>
      </c>
      <c r="AL62" s="644" t="str">
        <f>IF(A62=AL16,D62,"")</f>
        <v/>
      </c>
      <c r="AM62" s="667" t="str">
        <f>IF(A62=AL16,C62,"")</f>
        <v/>
      </c>
      <c r="AN62" s="668" t="str">
        <f>IF(ISTEXT(AL62),AL62,(AL62/AL22)*AN22)</f>
        <v/>
      </c>
      <c r="AO62" s="644" t="str">
        <f>IF(A62=AO16,D62,"")</f>
        <v/>
      </c>
      <c r="AP62" s="669" t="str">
        <f>IF(A62=AO16,C62,"")</f>
        <v/>
      </c>
      <c r="AQ62" s="670" t="str">
        <f>IF(ISTEXT(AO62),AO62,(AO62/AO22)*AQ22)</f>
        <v/>
      </c>
      <c r="AR62" s="644" t="str">
        <f>IF(A62=AR16,D62,"")</f>
        <v/>
      </c>
      <c r="AS62" s="671" t="str">
        <f>IF(A62=AR16,C62,"")</f>
        <v/>
      </c>
      <c r="AT62" s="672" t="str">
        <f>IF(ISTEXT(AR62),AR62,(AR62/AR22)*AT22)</f>
        <v/>
      </c>
      <c r="AU62" s="644" t="str">
        <f>IF(A62=AU16,D62,"")</f>
        <v/>
      </c>
      <c r="AV62" s="673" t="str">
        <f>IF(A62=AU16,C62,"")</f>
        <v/>
      </c>
      <c r="AW62" s="674" t="str">
        <f>IF(ISTEXT(AU62),AU62,(AU62/AU22)*AW22)</f>
        <v/>
      </c>
      <c r="AY62" s="610"/>
      <c r="AZ62" s="1553" t="s">
        <v>957</v>
      </c>
      <c r="BA62" s="1553"/>
      <c r="BB62" s="1553"/>
      <c r="BC62" s="1553"/>
      <c r="BD62" s="1553"/>
      <c r="BE62" s="1553"/>
      <c r="BF62" s="610"/>
      <c r="BG62" s="610"/>
      <c r="BH62" s="610"/>
      <c r="BI62" s="610"/>
      <c r="BJ62" s="610"/>
      <c r="BK62" s="610"/>
      <c r="BL62" s="610"/>
      <c r="BM62" s="610"/>
      <c r="BN62" s="610"/>
    </row>
    <row r="63" spans="1:66" ht="18.75" x14ac:dyDescent="0.25">
      <c r="A63" s="640">
        <v>4</v>
      </c>
      <c r="B63" s="681" t="s">
        <v>28</v>
      </c>
      <c r="C63" s="682" t="s">
        <v>84</v>
      </c>
      <c r="D63" s="683">
        <v>1</v>
      </c>
      <c r="E63" s="644" t="str">
        <f>IF(A63=E16,D63,"")</f>
        <v/>
      </c>
      <c r="F63" s="645" t="str">
        <f>IF(A63=E16,C63,"")</f>
        <v/>
      </c>
      <c r="G63" s="646" t="str">
        <f>IF(ISTEXT(E63),E63,(E63/E22)*G22)</f>
        <v/>
      </c>
      <c r="H63" s="644" t="str">
        <f>IF(A63=H16,D63,"")</f>
        <v/>
      </c>
      <c r="I63" s="647" t="str">
        <f>IF(A63=H16,C63,"")</f>
        <v/>
      </c>
      <c r="J63" s="648" t="str">
        <f>IF(ISTEXT(H63),H63,(H63/H22)*J22)</f>
        <v/>
      </c>
      <c r="K63" s="644" t="str">
        <f>IF(A63=K16,D63,"")</f>
        <v/>
      </c>
      <c r="L63" s="649" t="str">
        <f>IF(A63=K16,C63,"")</f>
        <v/>
      </c>
      <c r="M63" s="650" t="str">
        <f>IF(ISTEXT(K63),K63,(K63/K22)*M22)</f>
        <v/>
      </c>
      <c r="N63" s="644">
        <f>IF(A63=N16,D63,"")</f>
        <v>1</v>
      </c>
      <c r="O63" s="651" t="str">
        <f>IF(A63=N16,C63,"")</f>
        <v>C à C</v>
      </c>
      <c r="P63" s="652">
        <f>IF(ISTEXT(N63),N63,(N63/N22)*P22)</f>
        <v>2.5</v>
      </c>
      <c r="Q63" s="644" t="str">
        <f>IF(A63=Q16,D63,"")</f>
        <v/>
      </c>
      <c r="R63" s="653" t="str">
        <f>IF(A63=Q16,C63,"")</f>
        <v/>
      </c>
      <c r="S63" s="654" t="str">
        <f>IF(ISTEXT(Q63),Q63,(Q63/Q22)*S22)</f>
        <v/>
      </c>
      <c r="T63" s="644" t="str">
        <f>IF(A63=T16,D63,"")</f>
        <v/>
      </c>
      <c r="U63" s="655" t="str">
        <f>IF(A63=T16,C63,"")</f>
        <v/>
      </c>
      <c r="V63" s="656" t="str">
        <f>IF(ISTEXT(T63),T63,(T63/T22)*V22)</f>
        <v/>
      </c>
      <c r="W63" s="644" t="str">
        <f>IF(A63=W16,D63,"")</f>
        <v/>
      </c>
      <c r="X63" s="657" t="str">
        <f>IF(A63=W16,C63,"")</f>
        <v/>
      </c>
      <c r="Y63" s="658" t="str">
        <f>IF(ISTEXT(W63),W63,(W63/W22)*Y22)</f>
        <v/>
      </c>
      <c r="Z63" s="644" t="str">
        <f>IF(A63=Z16,D63,"")</f>
        <v/>
      </c>
      <c r="AA63" s="659" t="str">
        <f>IF(A63=Z16,C63,"")</f>
        <v/>
      </c>
      <c r="AB63" s="660" t="str">
        <f>IF(ISTEXT(Z63),Z63,(Z63/Z22)*AB22)</f>
        <v/>
      </c>
      <c r="AC63" s="644" t="str">
        <f>IF(A63=AC16,D63,"")</f>
        <v/>
      </c>
      <c r="AD63" s="661" t="str">
        <f>IF(A63=AC16,C63,"")</f>
        <v/>
      </c>
      <c r="AE63" s="662" t="str">
        <f>IF(ISTEXT(AC63),AC63,(AC63/AC22)*AE22)</f>
        <v/>
      </c>
      <c r="AF63" s="644" t="str">
        <f>IF(A63=AF16,D63,"")</f>
        <v/>
      </c>
      <c r="AG63" s="663" t="str">
        <f>IF(A63=AF16,C63,"")</f>
        <v/>
      </c>
      <c r="AH63" s="664" t="str">
        <f>IF(ISTEXT(AF63),AF63,(AF63/AF22)*AH22)</f>
        <v/>
      </c>
      <c r="AI63" s="644" t="str">
        <f>IF(A63=AI16,D63,"")</f>
        <v/>
      </c>
      <c r="AJ63" s="665" t="str">
        <f>IF(A63=AI16,C63,"")</f>
        <v/>
      </c>
      <c r="AK63" s="666" t="str">
        <f>IF(ISTEXT(AI63),AI63,(AI63/AI22)*AK22)</f>
        <v/>
      </c>
      <c r="AL63" s="644" t="str">
        <f>IF(A63=AL16,D63,"")</f>
        <v/>
      </c>
      <c r="AM63" s="667" t="str">
        <f>IF(A63=AL16,C63,"")</f>
        <v/>
      </c>
      <c r="AN63" s="668" t="str">
        <f>IF(ISTEXT(AL63),AL63,(AL63/AL22)*AN22)</f>
        <v/>
      </c>
      <c r="AO63" s="644" t="str">
        <f>IF(A63=AO16,D63,"")</f>
        <v/>
      </c>
      <c r="AP63" s="669" t="str">
        <f>IF(A63=AO16,C63,"")</f>
        <v/>
      </c>
      <c r="AQ63" s="670" t="str">
        <f>IF(ISTEXT(AO63),AO63,(AO63/AO22)*AQ22)</f>
        <v/>
      </c>
      <c r="AR63" s="644" t="str">
        <f>IF(A63=AR16,D63,"")</f>
        <v/>
      </c>
      <c r="AS63" s="671" t="str">
        <f>IF(A63=AR16,C63,"")</f>
        <v/>
      </c>
      <c r="AT63" s="672" t="str">
        <f>IF(ISTEXT(AR63),AR63,(AR63/AR22)*AT22)</f>
        <v/>
      </c>
      <c r="AU63" s="644" t="str">
        <f>IF(A63=AU16,D63,"")</f>
        <v/>
      </c>
      <c r="AV63" s="673" t="str">
        <f>IF(A63=AU16,C63,"")</f>
        <v/>
      </c>
      <c r="AW63" s="674" t="str">
        <f>IF(ISTEXT(AU63),AU63,(AU63/AU22)*AW22)</f>
        <v/>
      </c>
      <c r="AY63" s="610"/>
      <c r="AZ63" s="1553"/>
      <c r="BA63" s="1553"/>
      <c r="BB63" s="1553"/>
      <c r="BC63" s="1553"/>
      <c r="BD63" s="1553"/>
      <c r="BE63" s="1553"/>
      <c r="BF63" s="610"/>
      <c r="BG63" s="610"/>
      <c r="BH63" s="610"/>
      <c r="BI63" s="610"/>
      <c r="BJ63" s="610"/>
      <c r="BK63" s="610"/>
      <c r="BL63" s="610"/>
      <c r="BM63" s="610"/>
      <c r="BN63" s="610"/>
    </row>
    <row r="64" spans="1:66" ht="18.75" x14ac:dyDescent="0.25">
      <c r="A64" s="640">
        <v>4</v>
      </c>
      <c r="B64" s="681" t="s">
        <v>31</v>
      </c>
      <c r="C64" s="682" t="s">
        <v>71</v>
      </c>
      <c r="D64" s="683" t="s">
        <v>71</v>
      </c>
      <c r="E64" s="644" t="str">
        <f>IF(A64=E16,D64,"")</f>
        <v/>
      </c>
      <c r="F64" s="645" t="str">
        <f>IF(A64=E16,C64,"")</f>
        <v/>
      </c>
      <c r="G64" s="646" t="str">
        <f>IF(ISTEXT(E64),E64,(E64/E22)*G22)</f>
        <v/>
      </c>
      <c r="H64" s="644" t="str">
        <f>IF(A64=H16,D64,"")</f>
        <v/>
      </c>
      <c r="I64" s="647" t="str">
        <f>IF(A64=H16,C64,"")</f>
        <v/>
      </c>
      <c r="J64" s="648" t="str">
        <f>IF(ISTEXT(H64),H64,(H64/H22)*J22)</f>
        <v/>
      </c>
      <c r="K64" s="644" t="str">
        <f>IF(A64=K16,D64,"")</f>
        <v/>
      </c>
      <c r="L64" s="649" t="str">
        <f>IF(A64=K16,C64,"")</f>
        <v/>
      </c>
      <c r="M64" s="650" t="str">
        <f>IF(ISTEXT(K64),K64,(K64/K22)*M22)</f>
        <v/>
      </c>
      <c r="N64" s="644" t="str">
        <f>IF(A64=N16,D64,"")</f>
        <v>pm</v>
      </c>
      <c r="O64" s="651" t="str">
        <f>IF(A64=N16,C64,"")</f>
        <v>pm</v>
      </c>
      <c r="P64" s="652" t="str">
        <f>IF(ISTEXT(N64),N64,(N64/N22)*P22)</f>
        <v>pm</v>
      </c>
      <c r="Q64" s="644" t="str">
        <f>IF(A64=Q16,D64,"")</f>
        <v/>
      </c>
      <c r="R64" s="653" t="str">
        <f>IF(A64=Q16,C64,"")</f>
        <v/>
      </c>
      <c r="S64" s="654" t="str">
        <f>IF(ISTEXT(Q64),Q64,(Q64/Q22)*S22)</f>
        <v/>
      </c>
      <c r="T64" s="644" t="str">
        <f>IF(A64=T16,D64,"")</f>
        <v/>
      </c>
      <c r="U64" s="655" t="str">
        <f>IF(A64=T16,C64,"")</f>
        <v/>
      </c>
      <c r="V64" s="656" t="str">
        <f>IF(ISTEXT(T64),T64,(T64/T22)*V22)</f>
        <v/>
      </c>
      <c r="W64" s="644" t="str">
        <f>IF(A64=W16,D64,"")</f>
        <v/>
      </c>
      <c r="X64" s="657" t="str">
        <f>IF(A64=W16,C64,"")</f>
        <v/>
      </c>
      <c r="Y64" s="658" t="str">
        <f>IF(ISTEXT(W64),W64,(W64/W22)*Y22)</f>
        <v/>
      </c>
      <c r="Z64" s="644" t="str">
        <f>IF(A64=Z16,D64,"")</f>
        <v/>
      </c>
      <c r="AA64" s="659" t="str">
        <f>IF(A64=Z16,C64,"")</f>
        <v/>
      </c>
      <c r="AB64" s="660" t="str">
        <f>IF(ISTEXT(Z64),Z64,(Z64/Z22)*AB22)</f>
        <v/>
      </c>
      <c r="AC64" s="644" t="str">
        <f>IF(A64=AC16,D64,"")</f>
        <v/>
      </c>
      <c r="AD64" s="661" t="str">
        <f>IF(A64=AC16,C64,"")</f>
        <v/>
      </c>
      <c r="AE64" s="662" t="str">
        <f>IF(ISTEXT(AC64),AC64,(AC64/AC22)*AE22)</f>
        <v/>
      </c>
      <c r="AF64" s="644" t="str">
        <f>IF(A64=AF16,D64,"")</f>
        <v/>
      </c>
      <c r="AG64" s="663" t="str">
        <f>IF(A64=AF16,C64,"")</f>
        <v/>
      </c>
      <c r="AH64" s="664" t="str">
        <f>IF(ISTEXT(AF64),AF64,(AF64/AF22)*AH22)</f>
        <v/>
      </c>
      <c r="AI64" s="644" t="str">
        <f>IF(A64=AI16,D64,"")</f>
        <v/>
      </c>
      <c r="AJ64" s="665" t="str">
        <f>IF(A64=AI16,C64,"")</f>
        <v/>
      </c>
      <c r="AK64" s="666" t="str">
        <f>IF(ISTEXT(AI64),AI64,(AI64/AI22)*AK22)</f>
        <v/>
      </c>
      <c r="AL64" s="644" t="str">
        <f>IF(A64=AL16,D64,"")</f>
        <v/>
      </c>
      <c r="AM64" s="667" t="str">
        <f>IF(A64=AL16,C64,"")</f>
        <v/>
      </c>
      <c r="AN64" s="668" t="str">
        <f>IF(ISTEXT(AL64),AL64,(AL64/AL22)*AN22)</f>
        <v/>
      </c>
      <c r="AO64" s="644" t="str">
        <f>IF(A64=AO16,D64,"")</f>
        <v/>
      </c>
      <c r="AP64" s="669" t="str">
        <f>IF(A64=AO16,C64,"")</f>
        <v/>
      </c>
      <c r="AQ64" s="670" t="str">
        <f>IF(ISTEXT(AO64),AO64,(AO64/AO22)*AQ22)</f>
        <v/>
      </c>
      <c r="AR64" s="644" t="str">
        <f>IF(A64=AR16,D64,"")</f>
        <v/>
      </c>
      <c r="AS64" s="671" t="str">
        <f>IF(A64=AR16,C64,"")</f>
        <v/>
      </c>
      <c r="AT64" s="672" t="str">
        <f>IF(ISTEXT(AR64),AR64,(AR64/AR22)*AT22)</f>
        <v/>
      </c>
      <c r="AU64" s="644" t="str">
        <f>IF(A64=AU16,D64,"")</f>
        <v/>
      </c>
      <c r="AV64" s="673" t="str">
        <f>IF(A64=AU16,C64,"")</f>
        <v/>
      </c>
      <c r="AW64" s="674" t="str">
        <f>IF(ISTEXT(AU64),AU64,(AU64/AU22)*AW22)</f>
        <v/>
      </c>
      <c r="AY64" s="610"/>
      <c r="AZ64" s="610"/>
      <c r="BA64" s="610"/>
      <c r="BB64" s="610"/>
      <c r="BC64" s="610"/>
      <c r="BD64" s="610"/>
      <c r="BE64" s="610"/>
      <c r="BF64" s="610"/>
      <c r="BG64" s="610"/>
      <c r="BH64" s="610"/>
      <c r="BI64" s="610"/>
      <c r="BJ64" s="610"/>
      <c r="BK64" s="610"/>
      <c r="BL64" s="610"/>
      <c r="BM64" s="610"/>
      <c r="BN64" s="610"/>
    </row>
    <row r="65" spans="1:66" ht="18.75" x14ac:dyDescent="0.25">
      <c r="A65" s="640"/>
      <c r="B65" s="934"/>
      <c r="C65" s="991"/>
      <c r="D65" s="992"/>
      <c r="E65" s="644" t="str">
        <f>IF(A65=E16,D65,"")</f>
        <v/>
      </c>
      <c r="F65" s="645" t="str">
        <f>IF(A65=E16,C65,"")</f>
        <v/>
      </c>
      <c r="G65" s="646" t="str">
        <f>IF(ISTEXT(E65),E65,(E65/E22)*G22)</f>
        <v/>
      </c>
      <c r="H65" s="644" t="str">
        <f>IF(A65=H16,D65,"")</f>
        <v/>
      </c>
      <c r="I65" s="647" t="str">
        <f>IF(A65=H16,C65,"")</f>
        <v/>
      </c>
      <c r="J65" s="648" t="str">
        <f>IF(ISTEXT(H65),H65,(H65/H22)*J22)</f>
        <v/>
      </c>
      <c r="K65" s="644" t="str">
        <f>IF(A65=K16,D65,"")</f>
        <v/>
      </c>
      <c r="L65" s="649" t="str">
        <f>IF(A65=K16,C65,"")</f>
        <v/>
      </c>
      <c r="M65" s="650" t="str">
        <f>IF(ISTEXT(K65),K65,(K65/K22)*M22)</f>
        <v/>
      </c>
      <c r="N65" s="644" t="str">
        <f>IF(A65=N16,D65,"")</f>
        <v/>
      </c>
      <c r="O65" s="651" t="str">
        <f>IF(A65=N16,C65,"")</f>
        <v/>
      </c>
      <c r="P65" s="652" t="str">
        <f>IF(ISTEXT(N65),N65,(N65/N22)*P22)</f>
        <v/>
      </c>
      <c r="Q65" s="644" t="str">
        <f>IF(A65=Q16,D65,"")</f>
        <v/>
      </c>
      <c r="R65" s="653" t="str">
        <f>IF(A65=Q16,C65,"")</f>
        <v/>
      </c>
      <c r="S65" s="654" t="str">
        <f>IF(ISTEXT(Q65),Q65,(Q65/Q22)*S22)</f>
        <v/>
      </c>
      <c r="T65" s="644" t="str">
        <f>IF(A65=T16,D65,"")</f>
        <v/>
      </c>
      <c r="U65" s="655" t="str">
        <f>IF(A65=T16,C65,"")</f>
        <v/>
      </c>
      <c r="V65" s="656" t="str">
        <f>IF(ISTEXT(T65),T65,(T65/T22)*V22)</f>
        <v/>
      </c>
      <c r="W65" s="644" t="str">
        <f>IF(A65=W16,D65,"")</f>
        <v/>
      </c>
      <c r="X65" s="657" t="str">
        <f>IF(A65=W16,C65,"")</f>
        <v/>
      </c>
      <c r="Y65" s="658" t="str">
        <f>IF(ISTEXT(W65),W65,(W65/W22)*Y22)</f>
        <v/>
      </c>
      <c r="Z65" s="644" t="str">
        <f>IF(A65=Z16,D65,"")</f>
        <v/>
      </c>
      <c r="AA65" s="659" t="str">
        <f>IF(A65=Z16,C65,"")</f>
        <v/>
      </c>
      <c r="AB65" s="660" t="str">
        <f>IF(ISTEXT(Z65),Z65,(Z65/Z22)*AB22)</f>
        <v/>
      </c>
      <c r="AC65" s="644" t="str">
        <f>IF(A65=AC16,D65,"")</f>
        <v/>
      </c>
      <c r="AD65" s="661" t="str">
        <f>IF(A65=AC16,C65,"")</f>
        <v/>
      </c>
      <c r="AE65" s="662" t="str">
        <f>IF(ISTEXT(AC65),AC65,(AC65/AC22)*AE22)</f>
        <v/>
      </c>
      <c r="AF65" s="644" t="str">
        <f>IF(A65=AF16,D65,"")</f>
        <v/>
      </c>
      <c r="AG65" s="663" t="str">
        <f>IF(A65=AF16,C65,"")</f>
        <v/>
      </c>
      <c r="AH65" s="664" t="str">
        <f>IF(ISTEXT(AF65),AF65,(AF65/AF22)*AH22)</f>
        <v/>
      </c>
      <c r="AI65" s="644" t="str">
        <f>IF(A65=AI16,D65,"")</f>
        <v/>
      </c>
      <c r="AJ65" s="665" t="str">
        <f>IF(A65=AI16,C65,"")</f>
        <v/>
      </c>
      <c r="AK65" s="666" t="str">
        <f>IF(ISTEXT(AI65),AI65,(AI65/AI22)*AK22)</f>
        <v/>
      </c>
      <c r="AL65" s="644" t="str">
        <f>IF(A65=AL16,D65,"")</f>
        <v/>
      </c>
      <c r="AM65" s="667" t="str">
        <f>IF(A65=AL16,C65,"")</f>
        <v/>
      </c>
      <c r="AN65" s="668" t="str">
        <f>IF(ISTEXT(AL65),AL65,(AL65/AL22)*AN22)</f>
        <v/>
      </c>
      <c r="AO65" s="644" t="str">
        <f>IF(A65=AO16,D65,"")</f>
        <v/>
      </c>
      <c r="AP65" s="669" t="str">
        <f>IF(A65=AO16,C65,"")</f>
        <v/>
      </c>
      <c r="AQ65" s="670" t="str">
        <f>IF(ISTEXT(AO65),AO65,(AO65/AO22)*AQ22)</f>
        <v/>
      </c>
      <c r="AR65" s="644" t="str">
        <f>IF(A65=AR16,D65,"")</f>
        <v/>
      </c>
      <c r="AS65" s="671" t="str">
        <f>IF(A65=AR16,C65,"")</f>
        <v/>
      </c>
      <c r="AT65" s="672" t="str">
        <f>IF(ISTEXT(AR65),AR65,(AR65/AR22)*AT22)</f>
        <v/>
      </c>
      <c r="AU65" s="644" t="str">
        <f>IF(A65=AU16,D65,"")</f>
        <v/>
      </c>
      <c r="AV65" s="673" t="str">
        <f>IF(A65=AU16,C65,"")</f>
        <v/>
      </c>
      <c r="AW65" s="674" t="str">
        <f>IF(ISTEXT(AU65),AU65,(AU65/AU22)*AW22)</f>
        <v/>
      </c>
      <c r="AY65" s="610"/>
      <c r="AZ65" s="960" t="s">
        <v>958</v>
      </c>
      <c r="BA65" s="610"/>
      <c r="BB65" s="610"/>
      <c r="BC65" s="610"/>
      <c r="BD65" s="610"/>
      <c r="BE65" s="610"/>
      <c r="BF65" s="610"/>
      <c r="BG65" s="610"/>
      <c r="BH65" s="610"/>
      <c r="BI65" s="610"/>
      <c r="BJ65" s="610"/>
      <c r="BK65" s="610"/>
      <c r="BL65" s="610"/>
      <c r="BM65" s="610"/>
      <c r="BN65" s="610"/>
    </row>
    <row r="66" spans="1:66" ht="18.75" x14ac:dyDescent="0.25">
      <c r="A66" s="640">
        <v>5</v>
      </c>
      <c r="B66" s="775" t="s">
        <v>35</v>
      </c>
      <c r="C66" s="776" t="s">
        <v>9</v>
      </c>
      <c r="D66" s="777">
        <v>0.125</v>
      </c>
      <c r="E66" s="644" t="str">
        <f>IF(A66=E16,D66,"")</f>
        <v/>
      </c>
      <c r="F66" s="645" t="str">
        <f>IF(A66=E16,C66,"")</f>
        <v/>
      </c>
      <c r="G66" s="646" t="str">
        <f>IF(ISTEXT(E66),E66,(E66/E22)*G22)</f>
        <v/>
      </c>
      <c r="H66" s="644" t="str">
        <f>IF(A66=H16,D66,"")</f>
        <v/>
      </c>
      <c r="I66" s="647" t="str">
        <f>IF(A66=H16,C66,"")</f>
        <v/>
      </c>
      <c r="J66" s="648" t="str">
        <f>IF(ISTEXT(H66),H66,(H66/H22)*J22)</f>
        <v/>
      </c>
      <c r="K66" s="644" t="str">
        <f>IF(A66=K16,D66,"")</f>
        <v/>
      </c>
      <c r="L66" s="649" t="str">
        <f>IF(A66=K16,C66,"")</f>
        <v/>
      </c>
      <c r="M66" s="650" t="str">
        <f>IF(ISTEXT(K66),K66,(K66/K22)*M22)</f>
        <v/>
      </c>
      <c r="N66" s="644" t="str">
        <f>IF(A66=N16,D66,"")</f>
        <v/>
      </c>
      <c r="O66" s="651" t="str">
        <f>IF(A66=N16,C66,"")</f>
        <v/>
      </c>
      <c r="P66" s="652" t="str">
        <f>IF(ISTEXT(N66),N66,(N66/N22)*P22)</f>
        <v/>
      </c>
      <c r="Q66" s="644">
        <f>IF(A66=Q16,D66,"")</f>
        <v>0.125</v>
      </c>
      <c r="R66" s="653" t="str">
        <f>IF(A66=Q16,C66,"")</f>
        <v>Kg</v>
      </c>
      <c r="S66" s="654">
        <f>IF(ISTEXT(Q66),Q66,(Q66/Q22)*S22)</f>
        <v>0.20833333333333331</v>
      </c>
      <c r="T66" s="644" t="str">
        <f>IF(A66=T16,D66,"")</f>
        <v/>
      </c>
      <c r="U66" s="655" t="str">
        <f>IF(A66=T16,C66,"")</f>
        <v/>
      </c>
      <c r="V66" s="656" t="str">
        <f>IF(ISTEXT(T66),T66,(T66/T22)*V22)</f>
        <v/>
      </c>
      <c r="W66" s="644" t="str">
        <f>IF(A66=W16,D66,"")</f>
        <v/>
      </c>
      <c r="X66" s="657" t="str">
        <f>IF(A66=W16,C66,"")</f>
        <v/>
      </c>
      <c r="Y66" s="658" t="str">
        <f>IF(ISTEXT(W66),W66,(W66/W22)*Y22)</f>
        <v/>
      </c>
      <c r="Z66" s="644" t="str">
        <f>IF(A66=Z16,D66,"")</f>
        <v/>
      </c>
      <c r="AA66" s="659" t="str">
        <f>IF(A66=Z16,C66,"")</f>
        <v/>
      </c>
      <c r="AB66" s="660" t="str">
        <f>IF(ISTEXT(Z66),Z66,(Z66/Z22)*AB22)</f>
        <v/>
      </c>
      <c r="AC66" s="644" t="str">
        <f>IF(A66=AC16,D66,"")</f>
        <v/>
      </c>
      <c r="AD66" s="661" t="str">
        <f>IF(A66=AC16,C66,"")</f>
        <v/>
      </c>
      <c r="AE66" s="662" t="str">
        <f>IF(ISTEXT(AC66),AC66,(AC66/AC22)*AE22)</f>
        <v/>
      </c>
      <c r="AF66" s="644" t="str">
        <f>IF(A66=AF16,D66,"")</f>
        <v/>
      </c>
      <c r="AG66" s="663" t="str">
        <f>IF(A66=AF16,C66,"")</f>
        <v/>
      </c>
      <c r="AH66" s="664" t="str">
        <f>IF(ISTEXT(AF66),AF66,(AF66/AF22)*AH22)</f>
        <v/>
      </c>
      <c r="AI66" s="644" t="str">
        <f>IF(A66=AI16,D66,"")</f>
        <v/>
      </c>
      <c r="AJ66" s="665" t="str">
        <f>IF(A66=AI16,C66,"")</f>
        <v/>
      </c>
      <c r="AK66" s="666" t="str">
        <f>IF(ISTEXT(AI66),AI66,(AI66/AI22)*AK22)</f>
        <v/>
      </c>
      <c r="AL66" s="644" t="str">
        <f>IF(A66=AL16,D66,"")</f>
        <v/>
      </c>
      <c r="AM66" s="667" t="str">
        <f>IF(A66=AL16,C66,"")</f>
        <v/>
      </c>
      <c r="AN66" s="668" t="str">
        <f>IF(ISTEXT(AL66),AL66,(AL66/AL22)*AN22)</f>
        <v/>
      </c>
      <c r="AO66" s="644" t="str">
        <f>IF(A66=AO16,D66,"")</f>
        <v/>
      </c>
      <c r="AP66" s="669" t="str">
        <f>IF(A66=AO16,C66,"")</f>
        <v/>
      </c>
      <c r="AQ66" s="670" t="str">
        <f>IF(ISTEXT(AO66),AO66,(AO66/AO22)*AQ22)</f>
        <v/>
      </c>
      <c r="AR66" s="644" t="str">
        <f>IF(A66=AR16,D66,"")</f>
        <v/>
      </c>
      <c r="AS66" s="671" t="str">
        <f>IF(A66=AR16,C66,"")</f>
        <v/>
      </c>
      <c r="AT66" s="672" t="str">
        <f>IF(ISTEXT(AR66),AR66,(AR66/AR22)*AT22)</f>
        <v/>
      </c>
      <c r="AU66" s="644" t="str">
        <f>IF(A66=AU16,D66,"")</f>
        <v/>
      </c>
      <c r="AV66" s="673" t="str">
        <f>IF(A66=AU16,C66,"")</f>
        <v/>
      </c>
      <c r="AW66" s="674" t="str">
        <f>IF(ISTEXT(AU66),AU66,(AU66/AU22)*AW22)</f>
        <v/>
      </c>
      <c r="AY66" s="610"/>
      <c r="AZ66" s="959" t="s">
        <v>959</v>
      </c>
      <c r="BA66" s="610"/>
      <c r="BB66" s="610"/>
      <c r="BC66" s="610"/>
      <c r="BD66" s="610"/>
      <c r="BE66" s="610"/>
      <c r="BF66" s="610"/>
      <c r="BG66" s="610"/>
      <c r="BH66" s="610"/>
      <c r="BI66" s="610"/>
      <c r="BJ66" s="610"/>
      <c r="BK66" s="610"/>
      <c r="BL66" s="610"/>
      <c r="BM66" s="610"/>
      <c r="BN66" s="610"/>
    </row>
    <row r="67" spans="1:66" ht="18.75" x14ac:dyDescent="0.25">
      <c r="A67" s="640">
        <v>5</v>
      </c>
      <c r="B67" s="775" t="s">
        <v>22</v>
      </c>
      <c r="C67" s="776" t="s">
        <v>371</v>
      </c>
      <c r="D67" s="777">
        <v>1</v>
      </c>
      <c r="E67" s="644" t="str">
        <f>IF(A67=E16,D67,"")</f>
        <v/>
      </c>
      <c r="F67" s="645" t="str">
        <f>IF(A67=E16,C67,"")</f>
        <v/>
      </c>
      <c r="G67" s="646" t="str">
        <f>IF(ISTEXT(E67),E67,(E67/E22)*G22)</f>
        <v/>
      </c>
      <c r="H67" s="644" t="str">
        <f>IF(A67=H16,D67,"")</f>
        <v/>
      </c>
      <c r="I67" s="647" t="str">
        <f>IF(A67=H16,C67,"")</f>
        <v/>
      </c>
      <c r="J67" s="648" t="str">
        <f>IF(ISTEXT(H67),H67,(H67/H22)*J22)</f>
        <v/>
      </c>
      <c r="K67" s="644" t="str">
        <f>IF(A67=K16,D67,"")</f>
        <v/>
      </c>
      <c r="L67" s="649" t="str">
        <f>IF(A67=K16,C67,"")</f>
        <v/>
      </c>
      <c r="M67" s="650" t="str">
        <f>IF(ISTEXT(K67),K67,(K67/K22)*M22)</f>
        <v/>
      </c>
      <c r="N67" s="644" t="str">
        <f>IF(A67=N16,D67,"")</f>
        <v/>
      </c>
      <c r="O67" s="651" t="str">
        <f>IF(A67=N16,C67,"")</f>
        <v/>
      </c>
      <c r="P67" s="652" t="str">
        <f>IF(ISTEXT(N67),N67,(N67/N22)*P22)</f>
        <v/>
      </c>
      <c r="Q67" s="644">
        <f>IF(A67=Q16,D67,"")</f>
        <v>1</v>
      </c>
      <c r="R67" s="653" t="str">
        <f>IF(A67=Q16,C67,"")</f>
        <v>pincée(s)</v>
      </c>
      <c r="S67" s="654">
        <f>IF(ISTEXT(Q67),Q67,(Q67/Q22)*S22)</f>
        <v>1.6666666666666665</v>
      </c>
      <c r="T67" s="644" t="str">
        <f>IF(A67=T16,D67,"")</f>
        <v/>
      </c>
      <c r="U67" s="655" t="str">
        <f>IF(A67=T16,C67,"")</f>
        <v/>
      </c>
      <c r="V67" s="656" t="str">
        <f>IF(ISTEXT(T67),T67,(T67/T22)*V22)</f>
        <v/>
      </c>
      <c r="W67" s="644" t="str">
        <f>IF(A67=W16,D67,"")</f>
        <v/>
      </c>
      <c r="X67" s="657" t="str">
        <f>IF(A67=W16,C67,"")</f>
        <v/>
      </c>
      <c r="Y67" s="658" t="str">
        <f>IF(ISTEXT(W67),W67,(W67/W22)*Y22)</f>
        <v/>
      </c>
      <c r="Z67" s="644" t="str">
        <f>IF(A67=Z16,D67,"")</f>
        <v/>
      </c>
      <c r="AA67" s="659" t="str">
        <f>IF(A67=Z16,C67,"")</f>
        <v/>
      </c>
      <c r="AB67" s="660" t="str">
        <f>IF(ISTEXT(Z67),Z67,(Z67/Z22)*AB22)</f>
        <v/>
      </c>
      <c r="AC67" s="644" t="str">
        <f>IF(A67=AC16,D67,"")</f>
        <v/>
      </c>
      <c r="AD67" s="661" t="str">
        <f>IF(A67=AC16,C67,"")</f>
        <v/>
      </c>
      <c r="AE67" s="662" t="str">
        <f>IF(ISTEXT(AC67),AC67,(AC67/AC22)*AE22)</f>
        <v/>
      </c>
      <c r="AF67" s="644" t="str">
        <f>IF(A67=AF16,D67,"")</f>
        <v/>
      </c>
      <c r="AG67" s="663" t="str">
        <f>IF(A67=AF16,C67,"")</f>
        <v/>
      </c>
      <c r="AH67" s="664" t="str">
        <f>IF(ISTEXT(AF67),AF67,(AF67/AF22)*AH22)</f>
        <v/>
      </c>
      <c r="AI67" s="644" t="str">
        <f>IF(A67=AI16,D67,"")</f>
        <v/>
      </c>
      <c r="AJ67" s="665" t="str">
        <f>IF(A67=AI16,C67,"")</f>
        <v/>
      </c>
      <c r="AK67" s="666" t="str">
        <f>IF(ISTEXT(AI67),AI67,(AI67/AI22)*AK22)</f>
        <v/>
      </c>
      <c r="AL67" s="644" t="str">
        <f>IF(A67=AL16,D67,"")</f>
        <v/>
      </c>
      <c r="AM67" s="667" t="str">
        <f>IF(A67=AL16,C67,"")</f>
        <v/>
      </c>
      <c r="AN67" s="668" t="str">
        <f>IF(ISTEXT(AL67),AL67,(AL67/AL22)*AN22)</f>
        <v/>
      </c>
      <c r="AO67" s="644" t="str">
        <f>IF(A67=AO16,D67,"")</f>
        <v/>
      </c>
      <c r="AP67" s="669" t="str">
        <f>IF(A67=AO16,C67,"")</f>
        <v/>
      </c>
      <c r="AQ67" s="670" t="str">
        <f>IF(ISTEXT(AO67),AO67,(AO67/AO22)*AQ22)</f>
        <v/>
      </c>
      <c r="AR67" s="644" t="str">
        <f>IF(A67=AR16,D67,"")</f>
        <v/>
      </c>
      <c r="AS67" s="671" t="str">
        <f>IF(A67=AR16,C67,"")</f>
        <v/>
      </c>
      <c r="AT67" s="672" t="str">
        <f>IF(ISTEXT(AR67),AR67,(AR67/AR22)*AT22)</f>
        <v/>
      </c>
      <c r="AU67" s="644" t="str">
        <f>IF(A67=AU16,D67,"")</f>
        <v/>
      </c>
      <c r="AV67" s="673" t="str">
        <f>IF(A67=AU16,C67,"")</f>
        <v/>
      </c>
      <c r="AW67" s="674" t="str">
        <f>IF(ISTEXT(AU67),AU67,(AU67/AU22)*AW22)</f>
        <v/>
      </c>
      <c r="AY67" s="610"/>
      <c r="AZ67" s="610"/>
      <c r="BA67" s="610"/>
      <c r="BB67" s="610"/>
      <c r="BC67" s="610"/>
      <c r="BD67" s="610"/>
      <c r="BE67" s="610"/>
      <c r="BF67" s="610"/>
      <c r="BG67" s="610"/>
      <c r="BH67" s="610"/>
      <c r="BI67" s="610"/>
      <c r="BJ67" s="610"/>
      <c r="BK67" s="610"/>
      <c r="BL67" s="610"/>
      <c r="BM67" s="610"/>
      <c r="BN67" s="610"/>
    </row>
    <row r="68" spans="1:66" ht="18.75" x14ac:dyDescent="0.25">
      <c r="A68" s="640">
        <v>5</v>
      </c>
      <c r="B68" s="775" t="s">
        <v>36</v>
      </c>
      <c r="C68" s="776" t="s">
        <v>371</v>
      </c>
      <c r="D68" s="777">
        <v>1</v>
      </c>
      <c r="E68" s="644" t="str">
        <f>IF(A68=E16,D68,"")</f>
        <v/>
      </c>
      <c r="F68" s="645" t="str">
        <f>IF(A68=E16,C68,"")</f>
        <v/>
      </c>
      <c r="G68" s="646" t="str">
        <f>IF(ISTEXT(E68),E68,(E68/E22)*G22)</f>
        <v/>
      </c>
      <c r="H68" s="644" t="str">
        <f>IF(A68=H16,D68,"")</f>
        <v/>
      </c>
      <c r="I68" s="647" t="str">
        <f>IF(A68=H16,C68,"")</f>
        <v/>
      </c>
      <c r="J68" s="648" t="str">
        <f>IF(ISTEXT(H68),H68,(H68/H22)*J22)</f>
        <v/>
      </c>
      <c r="K68" s="644" t="str">
        <f>IF(A68=K16,D68,"")</f>
        <v/>
      </c>
      <c r="L68" s="649" t="str">
        <f>IF(A68=K16,C68,"")</f>
        <v/>
      </c>
      <c r="M68" s="650" t="str">
        <f>IF(ISTEXT(K68),K68,(K68/K22)*M22)</f>
        <v/>
      </c>
      <c r="N68" s="644" t="str">
        <f>IF(A68=N16,D68,"")</f>
        <v/>
      </c>
      <c r="O68" s="651" t="str">
        <f>IF(A68=N16,C68,"")</f>
        <v/>
      </c>
      <c r="P68" s="652" t="str">
        <f>IF(ISTEXT(N68),N68,(N68/N22)*P22)</f>
        <v/>
      </c>
      <c r="Q68" s="644">
        <f>IF(A68=Q16,D68,"")</f>
        <v>1</v>
      </c>
      <c r="R68" s="653" t="str">
        <f>IF(A68=Q16,C68,"")</f>
        <v>pincée(s)</v>
      </c>
      <c r="S68" s="654">
        <f>IF(ISTEXT(Q68),Q68,(Q68/Q22)*S22)</f>
        <v>1.6666666666666665</v>
      </c>
      <c r="T68" s="644" t="str">
        <f>IF(A68=T16,D68,"")</f>
        <v/>
      </c>
      <c r="U68" s="655" t="str">
        <f>IF(A68=T16,C68,"")</f>
        <v/>
      </c>
      <c r="V68" s="656" t="str">
        <f>IF(ISTEXT(T68),T68,(T68/T22)*V22)</f>
        <v/>
      </c>
      <c r="W68" s="644" t="str">
        <f>IF(A68=W16,D68,"")</f>
        <v/>
      </c>
      <c r="X68" s="657" t="str">
        <f>IF(A68=W16,C68,"")</f>
        <v/>
      </c>
      <c r="Y68" s="658" t="str">
        <f>IF(ISTEXT(W68),W68,(W68/W22)*Y22)</f>
        <v/>
      </c>
      <c r="Z68" s="644" t="str">
        <f>IF(A68=Z16,D68,"")</f>
        <v/>
      </c>
      <c r="AA68" s="659" t="str">
        <f>IF(A68=Z16,C68,"")</f>
        <v/>
      </c>
      <c r="AB68" s="660" t="str">
        <f>IF(ISTEXT(Z68),Z68,(Z68/Z22)*AB22)</f>
        <v/>
      </c>
      <c r="AC68" s="644" t="str">
        <f>IF(A68=AC16,D68,"")</f>
        <v/>
      </c>
      <c r="AD68" s="661" t="str">
        <f>IF(A68=AC16,C68,"")</f>
        <v/>
      </c>
      <c r="AE68" s="662" t="str">
        <f>IF(ISTEXT(AC68),AC68,(AC68/AC22)*AE22)</f>
        <v/>
      </c>
      <c r="AF68" s="644" t="str">
        <f>IF(A68=AF16,D68,"")</f>
        <v/>
      </c>
      <c r="AG68" s="663" t="str">
        <f>IF(A68=AF16,C68,"")</f>
        <v/>
      </c>
      <c r="AH68" s="664" t="str">
        <f>IF(ISTEXT(AF68),AF68,(AF68/AF22)*AH22)</f>
        <v/>
      </c>
      <c r="AI68" s="644" t="str">
        <f>IF(A68=AI16,D68,"")</f>
        <v/>
      </c>
      <c r="AJ68" s="665" t="str">
        <f>IF(A68=AI16,C68,"")</f>
        <v/>
      </c>
      <c r="AK68" s="666" t="str">
        <f>IF(ISTEXT(AI68),AI68,(AI68/AI22)*AK22)</f>
        <v/>
      </c>
      <c r="AL68" s="644" t="str">
        <f>IF(A68=AL16,D68,"")</f>
        <v/>
      </c>
      <c r="AM68" s="667" t="str">
        <f>IF(A68=AL16,C68,"")</f>
        <v/>
      </c>
      <c r="AN68" s="668" t="str">
        <f>IF(ISTEXT(AL68),AL68,(AL68/AL22)*AN22)</f>
        <v/>
      </c>
      <c r="AO68" s="644" t="str">
        <f>IF(A68=AO16,D68,"")</f>
        <v/>
      </c>
      <c r="AP68" s="669" t="str">
        <f>IF(A68=AO16,C68,"")</f>
        <v/>
      </c>
      <c r="AQ68" s="670" t="str">
        <f>IF(ISTEXT(AO68),AO68,(AO68/AO22)*AQ22)</f>
        <v/>
      </c>
      <c r="AR68" s="644" t="str">
        <f>IF(A68=AR16,D68,"")</f>
        <v/>
      </c>
      <c r="AS68" s="671" t="str">
        <f>IF(A68=AR16,C68,"")</f>
        <v/>
      </c>
      <c r="AT68" s="672" t="str">
        <f>IF(ISTEXT(AR68),AR68,(AR68/AR22)*AT22)</f>
        <v/>
      </c>
      <c r="AU68" s="644" t="str">
        <f>IF(A68=AU16,D68,"")</f>
        <v/>
      </c>
      <c r="AV68" s="673" t="str">
        <f>IF(A68=AU16,C68,"")</f>
        <v/>
      </c>
      <c r="AW68" s="674" t="str">
        <f>IF(ISTEXT(AU68),AU68,(AU68/AU22)*AW22)</f>
        <v/>
      </c>
      <c r="AY68" s="610"/>
    </row>
    <row r="69" spans="1:66" ht="18.75" x14ac:dyDescent="0.25">
      <c r="A69" s="640">
        <v>5</v>
      </c>
      <c r="B69" s="775" t="s">
        <v>34</v>
      </c>
      <c r="C69" s="776" t="s">
        <v>388</v>
      </c>
      <c r="D69" s="777">
        <v>1</v>
      </c>
      <c r="E69" s="644" t="str">
        <f>IF(A69=E16,D69,"")</f>
        <v/>
      </c>
      <c r="F69" s="645" t="str">
        <f>IF(A69=E16,C69,"")</f>
        <v/>
      </c>
      <c r="G69" s="646" t="str">
        <f>IF(ISTEXT(E69),E69,(E69/E22)*G22)</f>
        <v/>
      </c>
      <c r="H69" s="644" t="str">
        <f>IF(A69=H16,D69,"")</f>
        <v/>
      </c>
      <c r="I69" s="647" t="str">
        <f>IF(A69=H16,C69,"")</f>
        <v/>
      </c>
      <c r="J69" s="648" t="str">
        <f>IF(ISTEXT(H69),H69,(H69/H22)*J22)</f>
        <v/>
      </c>
      <c r="K69" s="644" t="str">
        <f>IF(A69=K16,D69,"")</f>
        <v/>
      </c>
      <c r="L69" s="649" t="str">
        <f>IF(A69=K16,C69,"")</f>
        <v/>
      </c>
      <c r="M69" s="650" t="str">
        <f>IF(ISTEXT(K69),K69,(K69/K22)*M22)</f>
        <v/>
      </c>
      <c r="N69" s="644" t="str">
        <f>IF(A69=N16,D69,"")</f>
        <v/>
      </c>
      <c r="O69" s="651" t="str">
        <f>IF(A69=N16,C69,"")</f>
        <v/>
      </c>
      <c r="P69" s="652" t="str">
        <f>IF(ISTEXT(N69),N69,(N69/N22)*P22)</f>
        <v/>
      </c>
      <c r="Q69" s="644">
        <f>IF(A69=Q16,D69,"")</f>
        <v>1</v>
      </c>
      <c r="R69" s="653" t="str">
        <f>IF(A69=Q16,C69,"")</f>
        <v>œuf(s)</v>
      </c>
      <c r="S69" s="654">
        <f>IF(ISTEXT(Q69),Q69,(Q69/Q22)*S22)</f>
        <v>1.6666666666666665</v>
      </c>
      <c r="T69" s="644" t="str">
        <f>IF(A69=T16,D69,"")</f>
        <v/>
      </c>
      <c r="U69" s="655" t="str">
        <f>IF(A69=T16,C69,"")</f>
        <v/>
      </c>
      <c r="V69" s="656" t="str">
        <f>IF(ISTEXT(T69),T69,(T69/T22)*V22)</f>
        <v/>
      </c>
      <c r="W69" s="644" t="str">
        <f>IF(A69=W16,D69,"")</f>
        <v/>
      </c>
      <c r="X69" s="657" t="str">
        <f>IF(A69=W16,C69,"")</f>
        <v/>
      </c>
      <c r="Y69" s="658" t="str">
        <f>IF(ISTEXT(W69),W69,(W69/W22)*Y22)</f>
        <v/>
      </c>
      <c r="Z69" s="644" t="str">
        <f>IF(A69=Z16,D69,"")</f>
        <v/>
      </c>
      <c r="AA69" s="659" t="str">
        <f>IF(A69=Z16,C69,"")</f>
        <v/>
      </c>
      <c r="AB69" s="660" t="str">
        <f>IF(ISTEXT(Z69),Z69,(Z69/Z22)*AB22)</f>
        <v/>
      </c>
      <c r="AC69" s="644" t="str">
        <f>IF(A69=AC16,D69,"")</f>
        <v/>
      </c>
      <c r="AD69" s="661" t="str">
        <f>IF(A69=AC16,C69,"")</f>
        <v/>
      </c>
      <c r="AE69" s="662" t="str">
        <f>IF(ISTEXT(AC69),AC69,(AC69/AC22)*AE22)</f>
        <v/>
      </c>
      <c r="AF69" s="644" t="str">
        <f>IF(A69=AF16,D69,"")</f>
        <v/>
      </c>
      <c r="AG69" s="663" t="str">
        <f>IF(A69=AF16,C69,"")</f>
        <v/>
      </c>
      <c r="AH69" s="664" t="str">
        <f>IF(ISTEXT(AF69),AF69,(AF69/AF22)*AH22)</f>
        <v/>
      </c>
      <c r="AI69" s="644" t="str">
        <f>IF(A69=AI16,D69,"")</f>
        <v/>
      </c>
      <c r="AJ69" s="665" t="str">
        <f>IF(A69=AI16,C69,"")</f>
        <v/>
      </c>
      <c r="AK69" s="666" t="str">
        <f>IF(ISTEXT(AI69),AI69,(AI69/AI22)*AK22)</f>
        <v/>
      </c>
      <c r="AL69" s="644" t="str">
        <f>IF(A69=AL16,D69,"")</f>
        <v/>
      </c>
      <c r="AM69" s="667" t="str">
        <f>IF(A69=AL16,C69,"")</f>
        <v/>
      </c>
      <c r="AN69" s="668" t="str">
        <f>IF(ISTEXT(AL69),AL69,(AL69/AL22)*AN22)</f>
        <v/>
      </c>
      <c r="AO69" s="644" t="str">
        <f>IF(A69=AO16,D69,"")</f>
        <v/>
      </c>
      <c r="AP69" s="669" t="str">
        <f>IF(A69=AO16,C69,"")</f>
        <v/>
      </c>
      <c r="AQ69" s="670" t="str">
        <f>IF(ISTEXT(AO69),AO69,(AO69/AO22)*AQ22)</f>
        <v/>
      </c>
      <c r="AR69" s="644" t="str">
        <f>IF(A69=AR16,D69,"")</f>
        <v/>
      </c>
      <c r="AS69" s="671" t="str">
        <f>IF(A69=AR16,C69,"")</f>
        <v/>
      </c>
      <c r="AT69" s="672" t="str">
        <f>IF(ISTEXT(AR69),AR69,(AR69/AR22)*AT22)</f>
        <v/>
      </c>
      <c r="AU69" s="644" t="str">
        <f>IF(A69=AU16,D69,"")</f>
        <v/>
      </c>
      <c r="AV69" s="673" t="str">
        <f>IF(A69=AU16,C69,"")</f>
        <v/>
      </c>
      <c r="AW69" s="674" t="str">
        <f>IF(ISTEXT(AU69),AU69,(AU69/AU22)*AW22)</f>
        <v/>
      </c>
    </row>
    <row r="70" spans="1:66" ht="18.75" x14ac:dyDescent="0.25">
      <c r="A70" s="640">
        <v>5</v>
      </c>
      <c r="B70" s="775" t="s">
        <v>389</v>
      </c>
      <c r="C70" s="776" t="s">
        <v>86</v>
      </c>
      <c r="D70" s="777">
        <v>2</v>
      </c>
      <c r="E70" s="644" t="str">
        <f>IF(A70=E16,D70,"")</f>
        <v/>
      </c>
      <c r="F70" s="645" t="str">
        <f>IF(A70=E16,C70,"")</f>
        <v/>
      </c>
      <c r="G70" s="646" t="str">
        <f>IF(ISTEXT(E70),E70,(E70/E22)*G22)</f>
        <v/>
      </c>
      <c r="H70" s="644" t="str">
        <f>IF(A70=H16,D70,"")</f>
        <v/>
      </c>
      <c r="I70" s="647" t="str">
        <f>IF(A70=H16,C70,"")</f>
        <v/>
      </c>
      <c r="J70" s="648" t="str">
        <f>IF(ISTEXT(H70),H70,(H70/H22)*J22)</f>
        <v/>
      </c>
      <c r="K70" s="644" t="str">
        <f>IF(A70=K16,D70,"")</f>
        <v/>
      </c>
      <c r="L70" s="649" t="str">
        <f>IF(A70=K16,C70,"")</f>
        <v/>
      </c>
      <c r="M70" s="650" t="str">
        <f>IF(ISTEXT(K70),K70,(K70/K22)*M22)</f>
        <v/>
      </c>
      <c r="N70" s="644" t="str">
        <f>IF(A70=N16,D70,"")</f>
        <v/>
      </c>
      <c r="O70" s="651" t="str">
        <f>IF(A70=N16,C70,"")</f>
        <v/>
      </c>
      <c r="P70" s="652" t="str">
        <f>IF(ISTEXT(N70),N70,(N70/N22)*P22)</f>
        <v/>
      </c>
      <c r="Q70" s="644">
        <f>IF(A70=Q16,D70,"")</f>
        <v>2</v>
      </c>
      <c r="R70" s="653" t="str">
        <f>IF(A70=Q16,C70,"")</f>
        <v>C à S</v>
      </c>
      <c r="S70" s="654">
        <f>IF(ISTEXT(Q70),Q70,(Q70/Q22)*S22)</f>
        <v>3.333333333333333</v>
      </c>
      <c r="T70" s="644" t="str">
        <f>IF(A70=T16,D70,"")</f>
        <v/>
      </c>
      <c r="U70" s="655" t="str">
        <f>IF(A70=T16,C70,"")</f>
        <v/>
      </c>
      <c r="V70" s="656" t="str">
        <f>IF(ISTEXT(T70),T70,(T70/T22)*V22)</f>
        <v/>
      </c>
      <c r="W70" s="644" t="str">
        <f>IF(A70=W16,D70,"")</f>
        <v/>
      </c>
      <c r="X70" s="657" t="str">
        <f>IF(A70=W16,C70,"")</f>
        <v/>
      </c>
      <c r="Y70" s="658" t="str">
        <f>IF(ISTEXT(W70),W70,(W70/W22)*Y22)</f>
        <v/>
      </c>
      <c r="Z70" s="644" t="str">
        <f>IF(A70=Z16,D70,"")</f>
        <v/>
      </c>
      <c r="AA70" s="659" t="str">
        <f>IF(A70=Z16,C70,"")</f>
        <v/>
      </c>
      <c r="AB70" s="660" t="str">
        <f>IF(ISTEXT(Z70),Z70,(Z70/Z22)*AB22)</f>
        <v/>
      </c>
      <c r="AC70" s="644" t="str">
        <f>IF(A70=AC16,D70,"")</f>
        <v/>
      </c>
      <c r="AD70" s="661" t="str">
        <f>IF(A70=AC16,C70,"")</f>
        <v/>
      </c>
      <c r="AE70" s="662" t="str">
        <f>IF(ISTEXT(AC70),AC70,(AC70/AC22)*AE22)</f>
        <v/>
      </c>
      <c r="AF70" s="644" t="str">
        <f>IF(A70=AF16,D70,"")</f>
        <v/>
      </c>
      <c r="AG70" s="663" t="str">
        <f>IF(A70=AF16,C70,"")</f>
        <v/>
      </c>
      <c r="AH70" s="664" t="str">
        <f>IF(ISTEXT(AF70),AF70,(AF70/AF22)*AH22)</f>
        <v/>
      </c>
      <c r="AI70" s="644" t="str">
        <f>IF(A70=AI16,D70,"")</f>
        <v/>
      </c>
      <c r="AJ70" s="665" t="str">
        <f>IF(A70=AI16,C70,"")</f>
        <v/>
      </c>
      <c r="AK70" s="666" t="str">
        <f>IF(ISTEXT(AI70),AI70,(AI70/AI22)*AK22)</f>
        <v/>
      </c>
      <c r="AL70" s="644" t="str">
        <f>IF(A70=AL16,D70,"")</f>
        <v/>
      </c>
      <c r="AM70" s="667" t="str">
        <f>IF(A70=AL16,C70,"")</f>
        <v/>
      </c>
      <c r="AN70" s="668" t="str">
        <f>IF(ISTEXT(AL70),AL70,(AL70/AL22)*AN22)</f>
        <v/>
      </c>
      <c r="AO70" s="644" t="str">
        <f>IF(A70=AO16,D70,"")</f>
        <v/>
      </c>
      <c r="AP70" s="669" t="str">
        <f>IF(A70=AO16,C70,"")</f>
        <v/>
      </c>
      <c r="AQ70" s="670" t="str">
        <f>IF(ISTEXT(AO70),AO70,(AO70/AO22)*AQ22)</f>
        <v/>
      </c>
      <c r="AR70" s="644" t="str">
        <f>IF(A70=AR16,D70,"")</f>
        <v/>
      </c>
      <c r="AS70" s="671" t="str">
        <f>IF(A70=AR16,C70,"")</f>
        <v/>
      </c>
      <c r="AT70" s="672" t="str">
        <f>IF(ISTEXT(AR70),AR70,(AR70/AR22)*AT22)</f>
        <v/>
      </c>
      <c r="AU70" s="644" t="str">
        <f>IF(A70=AU16,D70,"")</f>
        <v/>
      </c>
      <c r="AV70" s="673" t="str">
        <f>IF(A70=AU16,C70,"")</f>
        <v/>
      </c>
      <c r="AW70" s="674" t="str">
        <f>IF(ISTEXT(AU70),AU70,(AU70/AU22)*AW22)</f>
        <v/>
      </c>
    </row>
    <row r="71" spans="1:66" ht="18.75" x14ac:dyDescent="0.25">
      <c r="A71" s="640">
        <v>5</v>
      </c>
      <c r="B71" s="775" t="s">
        <v>391</v>
      </c>
      <c r="C71" s="776"/>
      <c r="D71" s="777"/>
      <c r="E71" s="644" t="str">
        <f>IF(A71=E16,D71,"")</f>
        <v/>
      </c>
      <c r="F71" s="645" t="str">
        <f>IF(A71=E16,C71,"")</f>
        <v/>
      </c>
      <c r="G71" s="646" t="str">
        <f>IF(ISTEXT(E71),E71,(E71/E22)*G22)</f>
        <v/>
      </c>
      <c r="H71" s="644" t="str">
        <f>IF(A71=H16,D71,"")</f>
        <v/>
      </c>
      <c r="I71" s="647" t="str">
        <f>IF(A71=H16,C71,"")</f>
        <v/>
      </c>
      <c r="J71" s="648" t="str">
        <f>IF(ISTEXT(H71),H71,(H71/H22)*J22)</f>
        <v/>
      </c>
      <c r="K71" s="644" t="str">
        <f>IF(A71=K16,D71,"")</f>
        <v/>
      </c>
      <c r="L71" s="649" t="str">
        <f>IF(A71=K16,C71,"")</f>
        <v/>
      </c>
      <c r="M71" s="650" t="str">
        <f>IF(ISTEXT(K71),K71,(K71/K22)*M22)</f>
        <v/>
      </c>
      <c r="N71" s="644" t="str">
        <f>IF(A71=N16,D71,"")</f>
        <v/>
      </c>
      <c r="O71" s="651" t="str">
        <f>IF(A71=N16,C71,"")</f>
        <v/>
      </c>
      <c r="P71" s="652" t="str">
        <f>IF(ISTEXT(N71),N71,(N71/N22)*P22)</f>
        <v/>
      </c>
      <c r="Q71" s="644">
        <f>IF(A71=Q16,D71,"")</f>
        <v>0</v>
      </c>
      <c r="R71" s="653">
        <f>IF(A71=Q16,C71,"")</f>
        <v>0</v>
      </c>
      <c r="S71" s="654">
        <f>IF(ISTEXT(Q71),Q71,(Q71/Q22)*S22)</f>
        <v>0</v>
      </c>
      <c r="T71" s="644" t="str">
        <f>IF(A71=T16,D71,"")</f>
        <v/>
      </c>
      <c r="U71" s="655" t="str">
        <f>IF(A71=T16,C71,"")</f>
        <v/>
      </c>
      <c r="V71" s="656" t="str">
        <f>IF(ISTEXT(T71),T71,(T71/T22)*V22)</f>
        <v/>
      </c>
      <c r="W71" s="644" t="str">
        <f>IF(A71=W16,D71,"")</f>
        <v/>
      </c>
      <c r="X71" s="657" t="str">
        <f>IF(A71=W16,C71,"")</f>
        <v/>
      </c>
      <c r="Y71" s="658" t="str">
        <f>IF(ISTEXT(W71),W71,(W71/W22)*Y22)</f>
        <v/>
      </c>
      <c r="Z71" s="644" t="str">
        <f>IF(A71=Z16,D71,"")</f>
        <v/>
      </c>
      <c r="AA71" s="659" t="str">
        <f>IF(A71=Z16,C71,"")</f>
        <v/>
      </c>
      <c r="AB71" s="660" t="str">
        <f>IF(ISTEXT(Z71),Z71,(Z71/Z22)*AB22)</f>
        <v/>
      </c>
      <c r="AC71" s="644" t="str">
        <f>IF(A71=AC16,D71,"")</f>
        <v/>
      </c>
      <c r="AD71" s="661" t="str">
        <f>IF(A71=AC16,C71,"")</f>
        <v/>
      </c>
      <c r="AE71" s="662" t="str">
        <f>IF(ISTEXT(AC71),AC71,(AC71/AC22)*AE22)</f>
        <v/>
      </c>
      <c r="AF71" s="644" t="str">
        <f>IF(A71=AF16,D71,"")</f>
        <v/>
      </c>
      <c r="AG71" s="663" t="str">
        <f>IF(A71=AF16,C71,"")</f>
        <v/>
      </c>
      <c r="AH71" s="664" t="str">
        <f>IF(ISTEXT(AF71),AF71,(AF71/AF22)*AH22)</f>
        <v/>
      </c>
      <c r="AI71" s="644" t="str">
        <f>IF(A71=AI16,D71,"")</f>
        <v/>
      </c>
      <c r="AJ71" s="665" t="str">
        <f>IF(A71=AI16,C71,"")</f>
        <v/>
      </c>
      <c r="AK71" s="666" t="str">
        <f>IF(ISTEXT(AI71),AI71,(AI71/AI22)*AK22)</f>
        <v/>
      </c>
      <c r="AL71" s="644" t="str">
        <f>IF(A71=AL16,D71,"")</f>
        <v/>
      </c>
      <c r="AM71" s="667" t="str">
        <f>IF(A71=AL16,C71,"")</f>
        <v/>
      </c>
      <c r="AN71" s="668" t="str">
        <f>IF(ISTEXT(AL71),AL71,(AL71/AL22)*AN22)</f>
        <v/>
      </c>
      <c r="AO71" s="644" t="str">
        <f>IF(A71=AO16,D71,"")</f>
        <v/>
      </c>
      <c r="AP71" s="669" t="str">
        <f>IF(A71=AO16,C71,"")</f>
        <v/>
      </c>
      <c r="AQ71" s="670" t="str">
        <f>IF(ISTEXT(AO71),AO71,(AO71/AO22)*AQ22)</f>
        <v/>
      </c>
      <c r="AR71" s="644" t="str">
        <f>IF(A71=AR16,D71,"")</f>
        <v/>
      </c>
      <c r="AS71" s="671" t="str">
        <f>IF(A71=AR16,C71,"")</f>
        <v/>
      </c>
      <c r="AT71" s="672" t="str">
        <f>IF(ISTEXT(AR71),AR71,(AR71/AR22)*AT22)</f>
        <v/>
      </c>
      <c r="AU71" s="644" t="str">
        <f>IF(A71=AU16,D71,"")</f>
        <v/>
      </c>
      <c r="AV71" s="673" t="str">
        <f>IF(A71=AU16,C71,"")</f>
        <v/>
      </c>
      <c r="AW71" s="674" t="str">
        <f>IF(ISTEXT(AU71),AU71,(AU71/AU22)*AW22)</f>
        <v/>
      </c>
    </row>
    <row r="72" spans="1:66" ht="18.75" x14ac:dyDescent="0.25">
      <c r="A72" s="640">
        <v>5</v>
      </c>
      <c r="B72" s="775" t="s">
        <v>38</v>
      </c>
      <c r="C72" s="776" t="s">
        <v>294</v>
      </c>
      <c r="D72" s="777">
        <v>0.03</v>
      </c>
      <c r="E72" s="644" t="str">
        <f>IF(A72=E16,D72,"")</f>
        <v/>
      </c>
      <c r="F72" s="645" t="str">
        <f>IF(A72=E16,C72,"")</f>
        <v/>
      </c>
      <c r="G72" s="646" t="str">
        <f>IF(ISTEXT(E72),E72,(E72/E22)*G22)</f>
        <v/>
      </c>
      <c r="H72" s="644" t="str">
        <f>IF(A72=H16,D72,"")</f>
        <v/>
      </c>
      <c r="I72" s="647" t="str">
        <f>IF(A72=H16,C72,"")</f>
        <v/>
      </c>
      <c r="J72" s="648" t="str">
        <f>IF(ISTEXT(H72),H72,(H72/H22)*J22)</f>
        <v/>
      </c>
      <c r="K72" s="644" t="str">
        <f>IF(A72=K16,D72,"")</f>
        <v/>
      </c>
      <c r="L72" s="649" t="str">
        <f>IF(A72=K16,C72,"")</f>
        <v/>
      </c>
      <c r="M72" s="650" t="str">
        <f>IF(ISTEXT(K72),K72,(K72/K22)*M22)</f>
        <v/>
      </c>
      <c r="N72" s="644" t="str">
        <f>IF(A72=N16,D72,"")</f>
        <v/>
      </c>
      <c r="O72" s="651" t="str">
        <f>IF(A72=N16,C72,"")</f>
        <v/>
      </c>
      <c r="P72" s="652" t="str">
        <f>IF(ISTEXT(N72),N72,(N72/N22)*P22)</f>
        <v/>
      </c>
      <c r="Q72" s="644">
        <f>IF(A72=Q16,D72,"")</f>
        <v>0.03</v>
      </c>
      <c r="R72" s="653" t="str">
        <f>IF(A72=Q16,C72,"")</f>
        <v>L</v>
      </c>
      <c r="S72" s="654">
        <f>IF(ISTEXT(Q72),Q72,(Q72/Q22)*S22)</f>
        <v>0.05</v>
      </c>
      <c r="T72" s="644" t="str">
        <f>IF(A72=T16,D72,"")</f>
        <v/>
      </c>
      <c r="U72" s="655" t="str">
        <f>IF(A72=T16,C72,"")</f>
        <v/>
      </c>
      <c r="V72" s="656" t="str">
        <f>IF(ISTEXT(T72),T72,(T72/T22)*V22)</f>
        <v/>
      </c>
      <c r="W72" s="644" t="str">
        <f>IF(A72=W16,D72,"")</f>
        <v/>
      </c>
      <c r="X72" s="657" t="str">
        <f>IF(A72=W16,C72,"")</f>
        <v/>
      </c>
      <c r="Y72" s="658" t="str">
        <f>IF(ISTEXT(W72),W72,(W72/W22)*Y22)</f>
        <v/>
      </c>
      <c r="Z72" s="644" t="str">
        <f>IF(A72=Z16,D72,"")</f>
        <v/>
      </c>
      <c r="AA72" s="659" t="str">
        <f>IF(A72=Z16,C72,"")</f>
        <v/>
      </c>
      <c r="AB72" s="660" t="str">
        <f>IF(ISTEXT(Z72),Z72,(Z72/Z22)*AB22)</f>
        <v/>
      </c>
      <c r="AC72" s="644" t="str">
        <f>IF(A72=AC16,D72,"")</f>
        <v/>
      </c>
      <c r="AD72" s="661" t="str">
        <f>IF(A72=AC16,C72,"")</f>
        <v/>
      </c>
      <c r="AE72" s="662" t="str">
        <f>IF(ISTEXT(AC72),AC72,(AC72/AC22)*AE22)</f>
        <v/>
      </c>
      <c r="AF72" s="644" t="str">
        <f>IF(A72=AF16,D72,"")</f>
        <v/>
      </c>
      <c r="AG72" s="663" t="str">
        <f>IF(A72=AF16,C72,"")</f>
        <v/>
      </c>
      <c r="AH72" s="664" t="str">
        <f>IF(ISTEXT(AF72),AF72,(AF72/AF22)*AH22)</f>
        <v/>
      </c>
      <c r="AI72" s="644" t="str">
        <f>IF(A72=AI16,D72,"")</f>
        <v/>
      </c>
      <c r="AJ72" s="665" t="str">
        <f>IF(A72=AI16,C72,"")</f>
        <v/>
      </c>
      <c r="AK72" s="666" t="str">
        <f>IF(ISTEXT(AI72),AI72,(AI72/AI22)*AK22)</f>
        <v/>
      </c>
      <c r="AL72" s="644" t="str">
        <f>IF(A72=AL16,D72,"")</f>
        <v/>
      </c>
      <c r="AM72" s="667" t="str">
        <f>IF(A72=AL16,C72,"")</f>
        <v/>
      </c>
      <c r="AN72" s="668" t="str">
        <f>IF(ISTEXT(AL72),AL72,(AL72/AL22)*AN22)</f>
        <v/>
      </c>
      <c r="AO72" s="644" t="str">
        <f>IF(A72=AO16,D72,"")</f>
        <v/>
      </c>
      <c r="AP72" s="669" t="str">
        <f>IF(A72=AO16,C72,"")</f>
        <v/>
      </c>
      <c r="AQ72" s="670" t="str">
        <f>IF(ISTEXT(AO72),AO72,(AO72/AO22)*AQ22)</f>
        <v/>
      </c>
      <c r="AR72" s="644" t="str">
        <f>IF(A72=AR16,D72,"")</f>
        <v/>
      </c>
      <c r="AS72" s="671" t="str">
        <f>IF(A72=AR16,C72,"")</f>
        <v/>
      </c>
      <c r="AT72" s="672" t="str">
        <f>IF(ISTEXT(AR72),AR72,(AR72/AR22)*AT22)</f>
        <v/>
      </c>
      <c r="AU72" s="644" t="str">
        <f>IF(A72=AU16,D72,"")</f>
        <v/>
      </c>
      <c r="AV72" s="673" t="str">
        <f>IF(A72=AU16,C72,"")</f>
        <v/>
      </c>
      <c r="AW72" s="674" t="str">
        <f>IF(ISTEXT(AU72),AU72,(AU72/AU22)*AW22)</f>
        <v/>
      </c>
    </row>
    <row r="73" spans="1:66" ht="18.75" x14ac:dyDescent="0.25">
      <c r="A73" s="640">
        <v>5</v>
      </c>
      <c r="B73" s="775" t="s">
        <v>37</v>
      </c>
      <c r="C73" s="776" t="s">
        <v>86</v>
      </c>
      <c r="D73" s="777">
        <v>1</v>
      </c>
      <c r="E73" s="644" t="str">
        <f>IF(A73=E16,D73,"")</f>
        <v/>
      </c>
      <c r="F73" s="645" t="str">
        <f>IF(A73=E16,C73,"")</f>
        <v/>
      </c>
      <c r="G73" s="646" t="str">
        <f>IF(ISTEXT(E73),E73,(E73/E22)*G22)</f>
        <v/>
      </c>
      <c r="H73" s="644" t="str">
        <f>IF(A73=H16,D73,"")</f>
        <v/>
      </c>
      <c r="I73" s="647" t="str">
        <f>IF(A73=H16,C73,"")</f>
        <v/>
      </c>
      <c r="J73" s="648" t="str">
        <f>IF(ISTEXT(H73),H73,(H73/H22)*J22)</f>
        <v/>
      </c>
      <c r="K73" s="644" t="str">
        <f>IF(A73=K16,D73,"")</f>
        <v/>
      </c>
      <c r="L73" s="649" t="str">
        <f>IF(A73=K16,C73,"")</f>
        <v/>
      </c>
      <c r="M73" s="650" t="str">
        <f>IF(ISTEXT(K73),K73,(K73/K22)*M22)</f>
        <v/>
      </c>
      <c r="N73" s="644" t="str">
        <f>IF(A73=N16,D73,"")</f>
        <v/>
      </c>
      <c r="O73" s="651" t="str">
        <f>IF(A73=N16,C73,"")</f>
        <v/>
      </c>
      <c r="P73" s="652" t="str">
        <f>IF(ISTEXT(N73),N73,(N73/N22)*P22)</f>
        <v/>
      </c>
      <c r="Q73" s="644">
        <f>IF(A73=Q16,D73,"")</f>
        <v>1</v>
      </c>
      <c r="R73" s="653" t="str">
        <f>IF(A73=Q16,C73,"")</f>
        <v>C à S</v>
      </c>
      <c r="S73" s="654">
        <f>IF(ISTEXT(Q73),Q73,(Q73/Q22)*S22)</f>
        <v>1.6666666666666665</v>
      </c>
      <c r="T73" s="644" t="str">
        <f>IF(A73=T16,D73,"")</f>
        <v/>
      </c>
      <c r="U73" s="655" t="str">
        <f>IF(A73=T16,C73,"")</f>
        <v/>
      </c>
      <c r="V73" s="656" t="str">
        <f>IF(ISTEXT(T73),T73,(T73/T22)*V22)</f>
        <v/>
      </c>
      <c r="W73" s="644" t="str">
        <f>IF(A73=W16,D73,"")</f>
        <v/>
      </c>
      <c r="X73" s="657" t="str">
        <f>IF(A73=W16,C73,"")</f>
        <v/>
      </c>
      <c r="Y73" s="658" t="str">
        <f>IF(ISTEXT(W73),W73,(W73/W22)*Y22)</f>
        <v/>
      </c>
      <c r="Z73" s="644" t="str">
        <f>IF(A73=Z16,D73,"")</f>
        <v/>
      </c>
      <c r="AA73" s="659" t="str">
        <f>IF(A73=Z16,C73,"")</f>
        <v/>
      </c>
      <c r="AB73" s="660" t="str">
        <f>IF(ISTEXT(Z73),Z73,(Z73/Z22)*AB22)</f>
        <v/>
      </c>
      <c r="AC73" s="644" t="str">
        <f>IF(A73=AC16,D73,"")</f>
        <v/>
      </c>
      <c r="AD73" s="661" t="str">
        <f>IF(A73=AC16,C73,"")</f>
        <v/>
      </c>
      <c r="AE73" s="662" t="str">
        <f>IF(ISTEXT(AC73),AC73,(AC73/AC22)*AE22)</f>
        <v/>
      </c>
      <c r="AF73" s="644" t="str">
        <f>IF(A73=AF16,D73,"")</f>
        <v/>
      </c>
      <c r="AG73" s="663" t="str">
        <f>IF(A73=AF16,C73,"")</f>
        <v/>
      </c>
      <c r="AH73" s="664" t="str">
        <f>IF(ISTEXT(AF73),AF73,(AF73/AF22)*AH22)</f>
        <v/>
      </c>
      <c r="AI73" s="644" t="str">
        <f>IF(A73=AI16,D73,"")</f>
        <v/>
      </c>
      <c r="AJ73" s="665" t="str">
        <f>IF(A73=AI16,C73,"")</f>
        <v/>
      </c>
      <c r="AK73" s="666" t="str">
        <f>IF(ISTEXT(AI73),AI73,(AI73/AI22)*AK22)</f>
        <v/>
      </c>
      <c r="AL73" s="644" t="str">
        <f>IF(A73=AL16,D73,"")</f>
        <v/>
      </c>
      <c r="AM73" s="667" t="str">
        <f>IF(A73=AL16,C73,"")</f>
        <v/>
      </c>
      <c r="AN73" s="668" t="str">
        <f>IF(ISTEXT(AL73),AL73,(AL73/AL22)*AN22)</f>
        <v/>
      </c>
      <c r="AO73" s="644" t="str">
        <f>IF(A73=AO16,D73,"")</f>
        <v/>
      </c>
      <c r="AP73" s="669" t="str">
        <f>IF(A73=AO16,C73,"")</f>
        <v/>
      </c>
      <c r="AQ73" s="670" t="str">
        <f>IF(ISTEXT(AO73),AO73,(AO73/AO22)*AQ22)</f>
        <v/>
      </c>
      <c r="AR73" s="644" t="str">
        <f>IF(A73=AR16,D73,"")</f>
        <v/>
      </c>
      <c r="AS73" s="671" t="str">
        <f>IF(A73=AR16,C73,"")</f>
        <v/>
      </c>
      <c r="AT73" s="672" t="str">
        <f>IF(ISTEXT(AR73),AR73,(AR73/AR22)*AT22)</f>
        <v/>
      </c>
      <c r="AU73" s="644" t="str">
        <f>IF(A73=AU16,D73,"")</f>
        <v/>
      </c>
      <c r="AV73" s="673" t="str">
        <f>IF(A73=AU16,C73,"")</f>
        <v/>
      </c>
      <c r="AW73" s="674" t="str">
        <f>IF(ISTEXT(AU73),AU73,(AU73/AU22)*AW22)</f>
        <v/>
      </c>
    </row>
    <row r="74" spans="1:66" ht="18.75" x14ac:dyDescent="0.25">
      <c r="A74" s="640">
        <v>5</v>
      </c>
      <c r="B74" s="775" t="s">
        <v>33</v>
      </c>
      <c r="C74" s="776" t="s">
        <v>9</v>
      </c>
      <c r="D74" s="777">
        <v>0.1</v>
      </c>
      <c r="E74" s="644" t="str">
        <f>IF(A74=E16,D74,"")</f>
        <v/>
      </c>
      <c r="F74" s="645" t="str">
        <f>IF(A74=E16,C74,"")</f>
        <v/>
      </c>
      <c r="G74" s="646" t="str">
        <f>IF(ISTEXT(E74),E74,(E74/E22)*G22)</f>
        <v/>
      </c>
      <c r="H74" s="644" t="str">
        <f>IF(A74=H16,D74,"")</f>
        <v/>
      </c>
      <c r="I74" s="647" t="str">
        <f>IF(A74=H16,C74,"")</f>
        <v/>
      </c>
      <c r="J74" s="648" t="str">
        <f>IF(ISTEXT(H74),H74,(H74/H22)*J22)</f>
        <v/>
      </c>
      <c r="K74" s="644" t="str">
        <f>IF(A74=K16,D74,"")</f>
        <v/>
      </c>
      <c r="L74" s="649" t="str">
        <f>IF(A74=K16,C74,"")</f>
        <v/>
      </c>
      <c r="M74" s="650" t="str">
        <f>IF(ISTEXT(K74),K74,(K74/K22)*M22)</f>
        <v/>
      </c>
      <c r="N74" s="644" t="str">
        <f>IF(A74=N16,D74,"")</f>
        <v/>
      </c>
      <c r="O74" s="651" t="str">
        <f>IF(A74=N16,C74,"")</f>
        <v/>
      </c>
      <c r="P74" s="652" t="str">
        <f>IF(ISTEXT(N74),N74,(N74/N22)*P22)</f>
        <v/>
      </c>
      <c r="Q74" s="644">
        <f>IF(A74=Q16,D74,"")</f>
        <v>0.1</v>
      </c>
      <c r="R74" s="653" t="str">
        <f>IF(A74=Q16,C74,"")</f>
        <v>Kg</v>
      </c>
      <c r="S74" s="654">
        <f>IF(ISTEXT(Q74),Q74,(Q74/Q22)*S22)</f>
        <v>0.16666666666666666</v>
      </c>
      <c r="T74" s="644" t="str">
        <f>IF(A74=T16,D74,"")</f>
        <v/>
      </c>
      <c r="U74" s="655" t="str">
        <f>IF(A74=T16,C74,"")</f>
        <v/>
      </c>
      <c r="V74" s="656" t="str">
        <f>IF(ISTEXT(T74),T74,(T74/T22)*V22)</f>
        <v/>
      </c>
      <c r="W74" s="644" t="str">
        <f>IF(A74=W16,D74,"")</f>
        <v/>
      </c>
      <c r="X74" s="657" t="str">
        <f>IF(A74=W16,C74,"")</f>
        <v/>
      </c>
      <c r="Y74" s="658" t="str">
        <f>IF(ISTEXT(W74),W74,(W74/W22)*Y22)</f>
        <v/>
      </c>
      <c r="Z74" s="644" t="str">
        <f>IF(A74=Z16,D74,"")</f>
        <v/>
      </c>
      <c r="AA74" s="659" t="str">
        <f>IF(A74=Z16,C74,"")</f>
        <v/>
      </c>
      <c r="AB74" s="660" t="str">
        <f>IF(ISTEXT(Z74),Z74,(Z74/Z22)*AB22)</f>
        <v/>
      </c>
      <c r="AC74" s="644" t="str">
        <f>IF(A74=AC16,D74,"")</f>
        <v/>
      </c>
      <c r="AD74" s="661" t="str">
        <f>IF(A74=AC16,C74,"")</f>
        <v/>
      </c>
      <c r="AE74" s="662" t="str">
        <f>IF(ISTEXT(AC74),AC74,(AC74/AC22)*AE22)</f>
        <v/>
      </c>
      <c r="AF74" s="644" t="str">
        <f>IF(A74=AF16,D74,"")</f>
        <v/>
      </c>
      <c r="AG74" s="663" t="str">
        <f>IF(A74=AF16,C74,"")</f>
        <v/>
      </c>
      <c r="AH74" s="664" t="str">
        <f>IF(ISTEXT(AF74),AF74,(AF74/AF22)*AH22)</f>
        <v/>
      </c>
      <c r="AI74" s="644" t="str">
        <f>IF(A74=AI16,D74,"")</f>
        <v/>
      </c>
      <c r="AJ74" s="665" t="str">
        <f>IF(A74=AI16,C74,"")</f>
        <v/>
      </c>
      <c r="AK74" s="666" t="str">
        <f>IF(ISTEXT(AI74),AI74,(AI74/AI22)*AK22)</f>
        <v/>
      </c>
      <c r="AL74" s="644" t="str">
        <f>IF(A74=AL16,D74,"")</f>
        <v/>
      </c>
      <c r="AM74" s="667" t="str">
        <f>IF(A74=AL16,C74,"")</f>
        <v/>
      </c>
      <c r="AN74" s="668" t="str">
        <f>IF(ISTEXT(AL74),AL74,(AL74/AL22)*AN22)</f>
        <v/>
      </c>
      <c r="AO74" s="644" t="str">
        <f>IF(A74=AO16,D74,"")</f>
        <v/>
      </c>
      <c r="AP74" s="669" t="str">
        <f>IF(A74=AO16,C74,"")</f>
        <v/>
      </c>
      <c r="AQ74" s="670" t="str">
        <f>IF(ISTEXT(AO74),AO74,(AO74/AO22)*AQ22)</f>
        <v/>
      </c>
      <c r="AR74" s="644" t="str">
        <f>IF(A74=AR16,D74,"")</f>
        <v/>
      </c>
      <c r="AS74" s="671" t="str">
        <f>IF(A74=AR16,C74,"")</f>
        <v/>
      </c>
      <c r="AT74" s="672" t="str">
        <f>IF(ISTEXT(AR74),AR74,(AR74/AR22)*AT22)</f>
        <v/>
      </c>
      <c r="AU74" s="644" t="str">
        <f>IF(A74=AU16,D74,"")</f>
        <v/>
      </c>
      <c r="AV74" s="673" t="str">
        <f>IF(A74=AU16,C74,"")</f>
        <v/>
      </c>
      <c r="AW74" s="674" t="str">
        <f>IF(ISTEXT(AU74),AU74,(AU74/AU22)*AW22)</f>
        <v/>
      </c>
    </row>
    <row r="75" spans="1:66" ht="18.75" x14ac:dyDescent="0.25">
      <c r="A75" s="640"/>
      <c r="B75" s="934"/>
      <c r="C75" s="991"/>
      <c r="D75" s="992"/>
      <c r="E75" s="644" t="str">
        <f>IF(A75=E16,D75,"")</f>
        <v/>
      </c>
      <c r="F75" s="645" t="str">
        <f>IF(A75=E16,C75,"")</f>
        <v/>
      </c>
      <c r="G75" s="646" t="str">
        <f>IF(ISTEXT(E75),E75,(E75/E22)*G22)</f>
        <v/>
      </c>
      <c r="H75" s="644" t="str">
        <f>IF(A75=H16,D75,"")</f>
        <v/>
      </c>
      <c r="I75" s="647" t="str">
        <f>IF(A75=H16,C75,"")</f>
        <v/>
      </c>
      <c r="J75" s="648" t="str">
        <f>IF(ISTEXT(H75),H75,(H75/H22)*J22)</f>
        <v/>
      </c>
      <c r="K75" s="644" t="str">
        <f>IF(A75=K16,D75,"")</f>
        <v/>
      </c>
      <c r="L75" s="649" t="str">
        <f>IF(A75=K16,C75,"")</f>
        <v/>
      </c>
      <c r="M75" s="650" t="str">
        <f>IF(ISTEXT(K75),K75,(K75/K22)*M22)</f>
        <v/>
      </c>
      <c r="N75" s="644" t="str">
        <f>IF(A75=N16,D75,"")</f>
        <v/>
      </c>
      <c r="O75" s="651" t="str">
        <f>IF(A75=N16,C75,"")</f>
        <v/>
      </c>
      <c r="P75" s="652" t="str">
        <f>IF(ISTEXT(N75),N75,(N75/N22)*P22)</f>
        <v/>
      </c>
      <c r="Q75" s="644" t="str">
        <f>IF(A75=Q16,D75,"")</f>
        <v/>
      </c>
      <c r="R75" s="653" t="str">
        <f>IF(A75=Q16,C75,"")</f>
        <v/>
      </c>
      <c r="S75" s="654" t="str">
        <f>IF(ISTEXT(Q75),Q75,(Q75/Q22)*S22)</f>
        <v/>
      </c>
      <c r="T75" s="644" t="str">
        <f>IF(A75=T16,D75,"")</f>
        <v/>
      </c>
      <c r="U75" s="655" t="str">
        <f>IF(A75=T16,C75,"")</f>
        <v/>
      </c>
      <c r="V75" s="656" t="str">
        <f>IF(ISTEXT(T75),T75,(T75/T22)*V22)</f>
        <v/>
      </c>
      <c r="W75" s="644" t="str">
        <f>IF(A75=W16,D75,"")</f>
        <v/>
      </c>
      <c r="X75" s="657" t="str">
        <f>IF(A75=W16,C75,"")</f>
        <v/>
      </c>
      <c r="Y75" s="658" t="str">
        <f>IF(ISTEXT(W75),W75,(W75/W22)*Y22)</f>
        <v/>
      </c>
      <c r="Z75" s="644" t="str">
        <f>IF(A75=Z16,D75,"")</f>
        <v/>
      </c>
      <c r="AA75" s="659" t="str">
        <f>IF(A75=Z16,C75,"")</f>
        <v/>
      </c>
      <c r="AB75" s="660" t="str">
        <f>IF(ISTEXT(Z75),Z75,(Z75/Z22)*AB22)</f>
        <v/>
      </c>
      <c r="AC75" s="644" t="str">
        <f>IF(A75=AC16,D75,"")</f>
        <v/>
      </c>
      <c r="AD75" s="661" t="str">
        <f>IF(A75=AC16,C75,"")</f>
        <v/>
      </c>
      <c r="AE75" s="662" t="str">
        <f>IF(ISTEXT(AC75),AC75,(AC75/AC22)*AE22)</f>
        <v/>
      </c>
      <c r="AF75" s="644" t="str">
        <f>IF(A75=AF16,D75,"")</f>
        <v/>
      </c>
      <c r="AG75" s="663" t="str">
        <f>IF(A75=AF16,C75,"")</f>
        <v/>
      </c>
      <c r="AH75" s="664" t="str">
        <f>IF(ISTEXT(AF75),AF75,(AF75/AF22)*AH22)</f>
        <v/>
      </c>
      <c r="AI75" s="644" t="str">
        <f>IF(A75=AI16,D75,"")</f>
        <v/>
      </c>
      <c r="AJ75" s="665" t="str">
        <f>IF(A75=AI16,C75,"")</f>
        <v/>
      </c>
      <c r="AK75" s="666" t="str">
        <f>IF(ISTEXT(AI75),AI75,(AI75/AI22)*AK22)</f>
        <v/>
      </c>
      <c r="AL75" s="644" t="str">
        <f>IF(A75=AL16,D75,"")</f>
        <v/>
      </c>
      <c r="AM75" s="667" t="str">
        <f>IF(A75=AL16,C75,"")</f>
        <v/>
      </c>
      <c r="AN75" s="668" t="str">
        <f>IF(ISTEXT(AL75),AL75,(AL75/AL22)*AN22)</f>
        <v/>
      </c>
      <c r="AO75" s="644" t="str">
        <f>IF(A75=AO16,D75,"")</f>
        <v/>
      </c>
      <c r="AP75" s="669" t="str">
        <f>IF(A75=AO16,C75,"")</f>
        <v/>
      </c>
      <c r="AQ75" s="670" t="str">
        <f>IF(ISTEXT(AO75),AO75,(AO75/AO22)*AQ22)</f>
        <v/>
      </c>
      <c r="AR75" s="644" t="str">
        <f>IF(A75=AR16,D75,"")</f>
        <v/>
      </c>
      <c r="AS75" s="671" t="str">
        <f>IF(A75=AR16,C75,"")</f>
        <v/>
      </c>
      <c r="AT75" s="672" t="str">
        <f>IF(ISTEXT(AR75),AR75,(AR75/AR22)*AT22)</f>
        <v/>
      </c>
      <c r="AU75" s="644" t="str">
        <f>IF(A75=AU16,D75,"")</f>
        <v/>
      </c>
      <c r="AV75" s="673" t="str">
        <f>IF(A75=AU16,C75,"")</f>
        <v/>
      </c>
      <c r="AW75" s="674" t="str">
        <f>IF(ISTEXT(AU75),AU75,(AU75/AU22)*AW22)</f>
        <v/>
      </c>
    </row>
    <row r="76" spans="1:66" ht="18.75" x14ac:dyDescent="0.25">
      <c r="A76" s="640">
        <v>6</v>
      </c>
      <c r="B76" s="785" t="s">
        <v>25</v>
      </c>
      <c r="C76" s="786" t="s">
        <v>9</v>
      </c>
      <c r="D76" s="787">
        <v>0.25</v>
      </c>
      <c r="E76" s="644" t="str">
        <f>IF(A76=E16,D76,"")</f>
        <v/>
      </c>
      <c r="F76" s="645" t="str">
        <f>IF(A76=E16,C76,"")</f>
        <v/>
      </c>
      <c r="G76" s="646" t="str">
        <f>IF(ISTEXT(E76),E76,(E76/E22)*G22)</f>
        <v/>
      </c>
      <c r="H76" s="644" t="str">
        <f>IF(A76=H16,D76,"")</f>
        <v/>
      </c>
      <c r="I76" s="647" t="str">
        <f>IF(A76=H16,C76,"")</f>
        <v/>
      </c>
      <c r="J76" s="648" t="str">
        <f>IF(ISTEXT(H76),H76,(H76/H22)*J22)</f>
        <v/>
      </c>
      <c r="K76" s="644" t="str">
        <f>IF(A76=K16,D76,"")</f>
        <v/>
      </c>
      <c r="L76" s="649" t="str">
        <f>IF(A76=K16,C76,"")</f>
        <v/>
      </c>
      <c r="M76" s="650" t="str">
        <f>IF(ISTEXT(K76),K76,(K76/K22)*M22)</f>
        <v/>
      </c>
      <c r="N76" s="644" t="str">
        <f>IF(A76=N16,D76,"")</f>
        <v/>
      </c>
      <c r="O76" s="651" t="str">
        <f>IF(A76=N16,C76,"")</f>
        <v/>
      </c>
      <c r="P76" s="652" t="str">
        <f>IF(ISTEXT(N76),N76,(N76/N22)*P22)</f>
        <v/>
      </c>
      <c r="Q76" s="644" t="str">
        <f>IF(A76=Q16,D76,"")</f>
        <v/>
      </c>
      <c r="R76" s="653" t="str">
        <f>IF(A76=Q16,C76,"")</f>
        <v/>
      </c>
      <c r="S76" s="654" t="str">
        <f>IF(ISTEXT(Q76),Q76,(Q76/Q22)*S22)</f>
        <v/>
      </c>
      <c r="T76" s="644">
        <f>IF(A76=T16,D76,"")</f>
        <v>0.25</v>
      </c>
      <c r="U76" s="655" t="str">
        <f>IF(A76=T16,C76,"")</f>
        <v>Kg</v>
      </c>
      <c r="V76" s="656">
        <f>IF(ISTEXT(T76),T76,(T76/T22)*V22)</f>
        <v>0.625</v>
      </c>
      <c r="W76" s="644" t="str">
        <f>IF(A76=W16,D76,"")</f>
        <v/>
      </c>
      <c r="X76" s="657" t="str">
        <f>IF(A76=W16,C76,"")</f>
        <v/>
      </c>
      <c r="Y76" s="658" t="str">
        <f>IF(ISTEXT(W76),W76,(W76/W22)*Y22)</f>
        <v/>
      </c>
      <c r="Z76" s="644" t="str">
        <f>IF(A76=Z16,D76,"")</f>
        <v/>
      </c>
      <c r="AA76" s="659" t="str">
        <f>IF(A76=Z16,C76,"")</f>
        <v/>
      </c>
      <c r="AB76" s="660" t="str">
        <f>IF(ISTEXT(Z76),Z76,(Z76/Z22)*AB22)</f>
        <v/>
      </c>
      <c r="AC76" s="644" t="str">
        <f>IF(A76=AC16,D76,"")</f>
        <v/>
      </c>
      <c r="AD76" s="661" t="str">
        <f>IF(A76=AC16,C76,"")</f>
        <v/>
      </c>
      <c r="AE76" s="662" t="str">
        <f>IF(ISTEXT(AC76),AC76,(AC76/AC22)*AE22)</f>
        <v/>
      </c>
      <c r="AF76" s="644" t="str">
        <f>IF(A76=AF16,D76,"")</f>
        <v/>
      </c>
      <c r="AG76" s="663" t="str">
        <f>IF(A76=AF16,C76,"")</f>
        <v/>
      </c>
      <c r="AH76" s="664" t="str">
        <f>IF(ISTEXT(AF76),AF76,(AF76/AF22)*AH22)</f>
        <v/>
      </c>
      <c r="AI76" s="644" t="str">
        <f>IF(A76=AI16,D76,"")</f>
        <v/>
      </c>
      <c r="AJ76" s="665" t="str">
        <f>IF(A76=AI16,C76,"")</f>
        <v/>
      </c>
      <c r="AK76" s="666" t="str">
        <f>IF(ISTEXT(AI76),AI76,(AI76/AI22)*AK22)</f>
        <v/>
      </c>
      <c r="AL76" s="644" t="str">
        <f>IF(A76=AL16,D76,"")</f>
        <v/>
      </c>
      <c r="AM76" s="667" t="str">
        <f>IF(A76=AL16,C76,"")</f>
        <v/>
      </c>
      <c r="AN76" s="668" t="str">
        <f>IF(ISTEXT(AL76),AL76,(AL76/AL22)*AN22)</f>
        <v/>
      </c>
      <c r="AO76" s="644" t="str">
        <f>IF(A76=AO16,D76,"")</f>
        <v/>
      </c>
      <c r="AP76" s="669" t="str">
        <f>IF(A76=AO16,C76,"")</f>
        <v/>
      </c>
      <c r="AQ76" s="670" t="str">
        <f>IF(ISTEXT(AO76),AO76,(AO76/AO22)*AQ22)</f>
        <v/>
      </c>
      <c r="AR76" s="644" t="str">
        <f>IF(A76=AR16,D76,"")</f>
        <v/>
      </c>
      <c r="AS76" s="671" t="str">
        <f>IF(A76=AR16,C76,"")</f>
        <v/>
      </c>
      <c r="AT76" s="672" t="str">
        <f>IF(ISTEXT(AR76),AR76,(AR76/AR22)*AT22)</f>
        <v/>
      </c>
      <c r="AU76" s="644" t="str">
        <f>IF(A76=AU16,D76,"")</f>
        <v/>
      </c>
      <c r="AV76" s="673" t="str">
        <f>IF(A76=AU16,C76,"")</f>
        <v/>
      </c>
      <c r="AW76" s="674" t="str">
        <f>IF(ISTEXT(AU76),AU76,(AU76/AU22)*AW22)</f>
        <v/>
      </c>
    </row>
    <row r="77" spans="1:66" ht="18.75" x14ac:dyDescent="0.25">
      <c r="A77" s="640">
        <v>6</v>
      </c>
      <c r="B77" s="785" t="s">
        <v>42</v>
      </c>
      <c r="C77" s="786" t="s">
        <v>9</v>
      </c>
      <c r="D77" s="787">
        <v>1.2E-4</v>
      </c>
      <c r="E77" s="644" t="str">
        <f>IF(A77=E16,D77,"")</f>
        <v/>
      </c>
      <c r="F77" s="645" t="str">
        <f>IF(A77=E16,C77,"")</f>
        <v/>
      </c>
      <c r="G77" s="646" t="str">
        <f>IF(ISTEXT(E77),E77,(E77/E22)*G22)</f>
        <v/>
      </c>
      <c r="H77" s="644" t="str">
        <f>IF(A77=H16,D77,"")</f>
        <v/>
      </c>
      <c r="I77" s="647" t="str">
        <f>IF(A77=H16,C77,"")</f>
        <v/>
      </c>
      <c r="J77" s="648" t="str">
        <f>IF(ISTEXT(H77),H77,(H77/H22)*J22)</f>
        <v/>
      </c>
      <c r="K77" s="644" t="str">
        <f>IF(A77=K16,D77,"")</f>
        <v/>
      </c>
      <c r="L77" s="649" t="str">
        <f>IF(A77=K16,C77,"")</f>
        <v/>
      </c>
      <c r="M77" s="650" t="str">
        <f>IF(ISTEXT(K77),K77,(K77/K22)*M22)</f>
        <v/>
      </c>
      <c r="N77" s="644" t="str">
        <f>IF(A77=N16,D77,"")</f>
        <v/>
      </c>
      <c r="O77" s="651" t="str">
        <f>IF(A77=N16,C77,"")</f>
        <v/>
      </c>
      <c r="P77" s="652" t="str">
        <f>IF(ISTEXT(N77),N77,(N77/N22)*P22)</f>
        <v/>
      </c>
      <c r="Q77" s="644" t="str">
        <f>IF(A77=Q16,D77,"")</f>
        <v/>
      </c>
      <c r="R77" s="653" t="str">
        <f>IF(A77=Q16,C77,"")</f>
        <v/>
      </c>
      <c r="S77" s="654" t="str">
        <f>IF(ISTEXT(Q77),Q77,(Q77/Q22)*S22)</f>
        <v/>
      </c>
      <c r="T77" s="644">
        <f>IF(A77=T16,D77,"")</f>
        <v>1.2E-4</v>
      </c>
      <c r="U77" s="655" t="str">
        <f>IF(A77=T16,C77,"")</f>
        <v>Kg</v>
      </c>
      <c r="V77" s="656">
        <f>IF(ISTEXT(T77),T77,(T77/T22)*V22)</f>
        <v>3.0000000000000003E-4</v>
      </c>
      <c r="W77" s="644" t="str">
        <f>IF(A77=W16,D77,"")</f>
        <v/>
      </c>
      <c r="X77" s="657" t="str">
        <f>IF(A77=W16,C77,"")</f>
        <v/>
      </c>
      <c r="Y77" s="658" t="str">
        <f>IF(ISTEXT(W77),W77,(W77/W22)*Y22)</f>
        <v/>
      </c>
      <c r="Z77" s="644" t="str">
        <f>IF(A77=Z16,D77,"")</f>
        <v/>
      </c>
      <c r="AA77" s="659" t="str">
        <f>IF(A77=Z16,C77,"")</f>
        <v/>
      </c>
      <c r="AB77" s="660" t="str">
        <f>IF(ISTEXT(Z77),Z77,(Z77/Z22)*AB22)</f>
        <v/>
      </c>
      <c r="AC77" s="644" t="str">
        <f>IF(A77=AC16,D77,"")</f>
        <v/>
      </c>
      <c r="AD77" s="661" t="str">
        <f>IF(A77=AC16,C77,"")</f>
        <v/>
      </c>
      <c r="AE77" s="662" t="str">
        <f>IF(ISTEXT(AC77),AC77,(AC77/AC22)*AE22)</f>
        <v/>
      </c>
      <c r="AF77" s="644" t="str">
        <f>IF(A77=AF16,D77,"")</f>
        <v/>
      </c>
      <c r="AG77" s="663" t="str">
        <f>IF(A77=AF16,C77,"")</f>
        <v/>
      </c>
      <c r="AH77" s="664" t="str">
        <f>IF(ISTEXT(AF77),AF77,(AF77/AF22)*AH22)</f>
        <v/>
      </c>
      <c r="AI77" s="644" t="str">
        <f>IF(A77=AI16,D77,"")</f>
        <v/>
      </c>
      <c r="AJ77" s="665" t="str">
        <f>IF(A77=AI16,C77,"")</f>
        <v/>
      </c>
      <c r="AK77" s="666" t="str">
        <f>IF(ISTEXT(AI77),AI77,(AI77/AI22)*AK22)</f>
        <v/>
      </c>
      <c r="AL77" s="644" t="str">
        <f>IF(A77=AL16,D77,"")</f>
        <v/>
      </c>
      <c r="AM77" s="667" t="str">
        <f>IF(A77=AL16,C77,"")</f>
        <v/>
      </c>
      <c r="AN77" s="668" t="str">
        <f>IF(ISTEXT(AL77),AL77,(AL77/AL22)*AN22)</f>
        <v/>
      </c>
      <c r="AO77" s="644" t="str">
        <f>IF(A77=AO16,D77,"")</f>
        <v/>
      </c>
      <c r="AP77" s="669" t="str">
        <f>IF(A77=AO16,C77,"")</f>
        <v/>
      </c>
      <c r="AQ77" s="670" t="str">
        <f>IF(ISTEXT(AO77),AO77,(AO77/AO22)*AQ22)</f>
        <v/>
      </c>
      <c r="AR77" s="644" t="str">
        <f>IF(A77=AR16,D77,"")</f>
        <v/>
      </c>
      <c r="AS77" s="671" t="str">
        <f>IF(A77=AR16,C77,"")</f>
        <v/>
      </c>
      <c r="AT77" s="672" t="str">
        <f>IF(ISTEXT(AR77),AR77,(AR77/AR22)*AT22)</f>
        <v/>
      </c>
      <c r="AU77" s="644" t="str">
        <f>IF(A77=AU16,D77,"")</f>
        <v/>
      </c>
      <c r="AV77" s="673" t="str">
        <f>IF(A77=AU16,C77,"")</f>
        <v/>
      </c>
      <c r="AW77" s="674" t="str">
        <f>IF(ISTEXT(AU77),AU77,(AU77/AU22)*AW22)</f>
        <v/>
      </c>
    </row>
    <row r="78" spans="1:66" ht="18.75" x14ac:dyDescent="0.25">
      <c r="A78" s="640">
        <v>6</v>
      </c>
      <c r="B78" s="785" t="s">
        <v>43</v>
      </c>
      <c r="C78" s="786" t="s">
        <v>9</v>
      </c>
      <c r="D78" s="787">
        <v>6.0000000000000001E-3</v>
      </c>
      <c r="E78" s="644" t="str">
        <f>IF(A78=E16,D78,"")</f>
        <v/>
      </c>
      <c r="F78" s="645" t="str">
        <f>IF(A78=E16,C78,"")</f>
        <v/>
      </c>
      <c r="G78" s="646" t="str">
        <f>IF(ISTEXT(E78),E78,(E78/E22)*G22)</f>
        <v/>
      </c>
      <c r="H78" s="644" t="str">
        <f>IF(A78=H16,D78,"")</f>
        <v/>
      </c>
      <c r="I78" s="647" t="str">
        <f>IF(A78=H16,C78,"")</f>
        <v/>
      </c>
      <c r="J78" s="648" t="str">
        <f>IF(ISTEXT(H78),H78,(H78/H22)*J22)</f>
        <v/>
      </c>
      <c r="K78" s="644" t="str">
        <f>IF(A78=K16,D78,"")</f>
        <v/>
      </c>
      <c r="L78" s="649" t="str">
        <f>IF(A78=K16,C78,"")</f>
        <v/>
      </c>
      <c r="M78" s="650" t="str">
        <f>IF(ISTEXT(K78),K78,(K78/K22)*M22)</f>
        <v/>
      </c>
      <c r="N78" s="644" t="str">
        <f>IF(A78=N16,D78,"")</f>
        <v/>
      </c>
      <c r="O78" s="651" t="str">
        <f>IF(A78=N16,C78,"")</f>
        <v/>
      </c>
      <c r="P78" s="652" t="str">
        <f>IF(ISTEXT(N78),N78,(N78/N22)*P22)</f>
        <v/>
      </c>
      <c r="Q78" s="644" t="str">
        <f>IF(A78=Q16,D78,"")</f>
        <v/>
      </c>
      <c r="R78" s="653" t="str">
        <f>IF(A78=Q16,C78,"")</f>
        <v/>
      </c>
      <c r="S78" s="654" t="str">
        <f>IF(ISTEXT(Q78),Q78,(Q78/Q22)*S22)</f>
        <v/>
      </c>
      <c r="T78" s="644">
        <f>IF(A78=T16,D78,"")</f>
        <v>6.0000000000000001E-3</v>
      </c>
      <c r="U78" s="655" t="str">
        <f>IF(A78=T16,C78,"")</f>
        <v>Kg</v>
      </c>
      <c r="V78" s="656">
        <f>IF(ISTEXT(T78),T78,(T78/T22)*V22)</f>
        <v>1.4999999999999999E-2</v>
      </c>
      <c r="W78" s="644" t="str">
        <f>IF(A78=W16,D78,"")</f>
        <v/>
      </c>
      <c r="X78" s="657" t="str">
        <f>IF(A78=W16,C78,"")</f>
        <v/>
      </c>
      <c r="Y78" s="658" t="str">
        <f>IF(ISTEXT(W78),W78,(W78/W22)*Y22)</f>
        <v/>
      </c>
      <c r="Z78" s="644" t="str">
        <f>IF(A78=Z16,D78,"")</f>
        <v/>
      </c>
      <c r="AA78" s="659" t="str">
        <f>IF(A78=Z16,C78,"")</f>
        <v/>
      </c>
      <c r="AB78" s="660" t="str">
        <f>IF(ISTEXT(Z78),Z78,(Z78/Z22)*AB22)</f>
        <v/>
      </c>
      <c r="AC78" s="644" t="str">
        <f>IF(A78=AC16,D78,"")</f>
        <v/>
      </c>
      <c r="AD78" s="661" t="str">
        <f>IF(A78=AC16,C78,"")</f>
        <v/>
      </c>
      <c r="AE78" s="662" t="str">
        <f>IF(ISTEXT(AC78),AC78,(AC78/AC22)*AE22)</f>
        <v/>
      </c>
      <c r="AF78" s="644" t="str">
        <f>IF(A78=AF16,D78,"")</f>
        <v/>
      </c>
      <c r="AG78" s="663" t="str">
        <f>IF(A78=AF16,C78,"")</f>
        <v/>
      </c>
      <c r="AH78" s="664" t="str">
        <f>IF(ISTEXT(AF78),AF78,(AF78/AF22)*AH22)</f>
        <v/>
      </c>
      <c r="AI78" s="644" t="str">
        <f>IF(A78=AI16,D78,"")</f>
        <v/>
      </c>
      <c r="AJ78" s="665" t="str">
        <f>IF(A78=AI16,C78,"")</f>
        <v/>
      </c>
      <c r="AK78" s="666" t="str">
        <f>IF(ISTEXT(AI78),AI78,(AI78/AI22)*AK22)</f>
        <v/>
      </c>
      <c r="AL78" s="644" t="str">
        <f>IF(A78=AL16,D78,"")</f>
        <v/>
      </c>
      <c r="AM78" s="667" t="str">
        <f>IF(A78=AL16,C78,"")</f>
        <v/>
      </c>
      <c r="AN78" s="668" t="str">
        <f>IF(ISTEXT(AL78),AL78,(AL78/AL22)*AN22)</f>
        <v/>
      </c>
      <c r="AO78" s="644" t="str">
        <f>IF(A78=AO16,D78,"")</f>
        <v/>
      </c>
      <c r="AP78" s="669" t="str">
        <f>IF(A78=AO16,C78,"")</f>
        <v/>
      </c>
      <c r="AQ78" s="670" t="str">
        <f>IF(ISTEXT(AO78),AO78,(AO78/AO22)*AQ22)</f>
        <v/>
      </c>
      <c r="AR78" s="644" t="str">
        <f>IF(A78=AR16,D78,"")</f>
        <v/>
      </c>
      <c r="AS78" s="671" t="str">
        <f>IF(A78=AR16,C78,"")</f>
        <v/>
      </c>
      <c r="AT78" s="672" t="str">
        <f>IF(ISTEXT(AR78),AR78,(AR78/AR22)*AT22)</f>
        <v/>
      </c>
      <c r="AU78" s="644" t="str">
        <f>IF(A78=AU16,D78,"")</f>
        <v/>
      </c>
      <c r="AV78" s="673" t="str">
        <f>IF(A78=AU16,C78,"")</f>
        <v/>
      </c>
      <c r="AW78" s="674" t="str">
        <f>IF(ISTEXT(AU78),AU78,(AU78/AU22)*AW22)</f>
        <v/>
      </c>
    </row>
    <row r="79" spans="1:66" ht="18.75" x14ac:dyDescent="0.25">
      <c r="A79" s="640">
        <v>6</v>
      </c>
      <c r="B79" s="785" t="s">
        <v>41</v>
      </c>
      <c r="C79" s="786" t="s">
        <v>62</v>
      </c>
      <c r="D79" s="787">
        <v>7.4999999999999997E-2</v>
      </c>
      <c r="E79" s="644" t="str">
        <f>IF(A79=E16,D79,"")</f>
        <v/>
      </c>
      <c r="F79" s="645" t="str">
        <f>IF(A79=E16,C79,"")</f>
        <v/>
      </c>
      <c r="G79" s="646" t="str">
        <f>IF(ISTEXT(E79),E79,(E79/E22)*G22)</f>
        <v/>
      </c>
      <c r="H79" s="644" t="str">
        <f>IF(A79=H16,D79,"")</f>
        <v/>
      </c>
      <c r="I79" s="647" t="str">
        <f>IF(A79=H16,C79,"")</f>
        <v/>
      </c>
      <c r="J79" s="648" t="str">
        <f>IF(ISTEXT(H79),H79,(H79/H22)*J22)</f>
        <v/>
      </c>
      <c r="K79" s="644" t="str">
        <f>IF(A79=K16,D79,"")</f>
        <v/>
      </c>
      <c r="L79" s="649" t="str">
        <f>IF(A79=K16,C79,"")</f>
        <v/>
      </c>
      <c r="M79" s="650" t="str">
        <f>IF(ISTEXT(K79),K79,(K79/K22)*M22)</f>
        <v/>
      </c>
      <c r="N79" s="644" t="str">
        <f>IF(A79=N16,D79,"")</f>
        <v/>
      </c>
      <c r="O79" s="651" t="str">
        <f>IF(A79=N16,C79,"")</f>
        <v/>
      </c>
      <c r="P79" s="652" t="str">
        <f>IF(ISTEXT(N79),N79,(N79/N22)*P22)</f>
        <v/>
      </c>
      <c r="Q79" s="644" t="str">
        <f>IF(A79=Q16,D79,"")</f>
        <v/>
      </c>
      <c r="R79" s="653" t="str">
        <f>IF(A79=Q16,C79,"")</f>
        <v/>
      </c>
      <c r="S79" s="654" t="str">
        <f>IF(ISTEXT(Q79),Q79,(Q79/Q22)*S22)</f>
        <v/>
      </c>
      <c r="T79" s="644">
        <f>IF(A79=T16,D79,"")</f>
        <v>7.4999999999999997E-2</v>
      </c>
      <c r="U79" s="655" t="str">
        <f>IF(A79=T16,C79,"")</f>
        <v>œufs</v>
      </c>
      <c r="V79" s="656">
        <f>IF(ISTEXT(T79),T79,(T79/T22)*V22)</f>
        <v>0.1875</v>
      </c>
      <c r="W79" s="644" t="str">
        <f>IF(A79=W16,D79,"")</f>
        <v/>
      </c>
      <c r="X79" s="657" t="str">
        <f>IF(A79=W16,C79,"")</f>
        <v/>
      </c>
      <c r="Y79" s="658" t="str">
        <f>IF(ISTEXT(W79),W79,(W79/W22)*Y22)</f>
        <v/>
      </c>
      <c r="Z79" s="644" t="str">
        <f>IF(A79=Z16,D79,"")</f>
        <v/>
      </c>
      <c r="AA79" s="659" t="str">
        <f>IF(A79=Z16,C79,"")</f>
        <v/>
      </c>
      <c r="AB79" s="660" t="str">
        <f>IF(ISTEXT(Z79),Z79,(Z79/Z22)*AB22)</f>
        <v/>
      </c>
      <c r="AC79" s="644" t="str">
        <f>IF(A79=AC16,D79,"")</f>
        <v/>
      </c>
      <c r="AD79" s="661" t="str">
        <f>IF(A79=AC16,C79,"")</f>
        <v/>
      </c>
      <c r="AE79" s="662" t="str">
        <f>IF(ISTEXT(AC79),AC79,(AC79/AC22)*AE22)</f>
        <v/>
      </c>
      <c r="AF79" s="644" t="str">
        <f>IF(A79=AF16,D79,"")</f>
        <v/>
      </c>
      <c r="AG79" s="663" t="str">
        <f>IF(A79=AF16,C79,"")</f>
        <v/>
      </c>
      <c r="AH79" s="664" t="str">
        <f>IF(ISTEXT(AF79),AF79,(AF79/AF22)*AH22)</f>
        <v/>
      </c>
      <c r="AI79" s="644" t="str">
        <f>IF(A79=AI16,D79,"")</f>
        <v/>
      </c>
      <c r="AJ79" s="665" t="str">
        <f>IF(A79=AI16,C79,"")</f>
        <v/>
      </c>
      <c r="AK79" s="666" t="str">
        <f>IF(ISTEXT(AI79),AI79,(AI79/AI22)*AK22)</f>
        <v/>
      </c>
      <c r="AL79" s="644" t="str">
        <f>IF(A79=AL16,D79,"")</f>
        <v/>
      </c>
      <c r="AM79" s="667" t="str">
        <f>IF(A79=AL16,C79,"")</f>
        <v/>
      </c>
      <c r="AN79" s="668" t="str">
        <f>IF(ISTEXT(AL79),AL79,(AL79/AL22)*AN22)</f>
        <v/>
      </c>
      <c r="AO79" s="644" t="str">
        <f>IF(A79=AO16,D79,"")</f>
        <v/>
      </c>
      <c r="AP79" s="669" t="str">
        <f>IF(A79=AO16,C79,"")</f>
        <v/>
      </c>
      <c r="AQ79" s="670" t="str">
        <f>IF(ISTEXT(AO79),AO79,(AO79/AO22)*AQ22)</f>
        <v/>
      </c>
      <c r="AR79" s="644" t="str">
        <f>IF(A79=AR16,D79,"")</f>
        <v/>
      </c>
      <c r="AS79" s="671" t="str">
        <f>IF(A79=AR16,C79,"")</f>
        <v/>
      </c>
      <c r="AT79" s="672" t="str">
        <f>IF(ISTEXT(AR79),AR79,(AR79/AR22)*AT22)</f>
        <v/>
      </c>
      <c r="AU79" s="644" t="str">
        <f>IF(A79=AU16,D79,"")</f>
        <v/>
      </c>
      <c r="AV79" s="673" t="str">
        <f>IF(A79=AU16,C79,"")</f>
        <v/>
      </c>
      <c r="AW79" s="674" t="str">
        <f>IF(ISTEXT(AU79),AU79,(AU79/AU22)*AW22)</f>
        <v/>
      </c>
    </row>
    <row r="80" spans="1:66" ht="18.75" x14ac:dyDescent="0.25">
      <c r="A80" s="640">
        <v>6</v>
      </c>
      <c r="B80" s="785" t="s">
        <v>45</v>
      </c>
      <c r="C80" s="786" t="s">
        <v>9</v>
      </c>
      <c r="D80" s="787">
        <v>0.25</v>
      </c>
      <c r="E80" s="644" t="str">
        <f>IF(A80=E16,D80,"")</f>
        <v/>
      </c>
      <c r="F80" s="645" t="str">
        <f>IF(A80=E16,C80,"")</f>
        <v/>
      </c>
      <c r="G80" s="646" t="str">
        <f>IF(ISTEXT(E80),E80,(E80/E22)*G22)</f>
        <v/>
      </c>
      <c r="H80" s="644" t="str">
        <f>IF(A80=H16,D80,"")</f>
        <v/>
      </c>
      <c r="I80" s="647" t="str">
        <f>IF(A80=H16,C80,"")</f>
        <v/>
      </c>
      <c r="J80" s="648" t="str">
        <f>IF(ISTEXT(H80),H80,(H80/H22)*J22)</f>
        <v/>
      </c>
      <c r="K80" s="644" t="str">
        <f>IF(A80=K16,D80,"")</f>
        <v/>
      </c>
      <c r="L80" s="649" t="str">
        <f>IF(A80=K16,C80,"")</f>
        <v/>
      </c>
      <c r="M80" s="650" t="str">
        <f>IF(ISTEXT(K80),K80,(K80/K22)*M22)</f>
        <v/>
      </c>
      <c r="N80" s="644" t="str">
        <f>IF(A80=N16,D80,"")</f>
        <v/>
      </c>
      <c r="O80" s="651" t="str">
        <f>IF(A80=N16,C80,"")</f>
        <v/>
      </c>
      <c r="P80" s="652" t="str">
        <f>IF(ISTEXT(N80),N80,(N80/N22)*P22)</f>
        <v/>
      </c>
      <c r="Q80" s="644" t="str">
        <f>IF(A80=Q16,D80,"")</f>
        <v/>
      </c>
      <c r="R80" s="653" t="str">
        <f>IF(A80=Q16,C80,"")</f>
        <v/>
      </c>
      <c r="S80" s="654" t="str">
        <f>IF(ISTEXT(Q80),Q80,(Q80/Q22)*S22)</f>
        <v/>
      </c>
      <c r="T80" s="644">
        <f>IF(A80=T16,D80,"")</f>
        <v>0.25</v>
      </c>
      <c r="U80" s="655" t="str">
        <f>IF(A80=T16,C80,"")</f>
        <v>Kg</v>
      </c>
      <c r="V80" s="656">
        <f>IF(ISTEXT(T80),T80,(T80/T22)*V22)</f>
        <v>0.625</v>
      </c>
      <c r="W80" s="644" t="str">
        <f>IF(A80=W16,D80,"")</f>
        <v/>
      </c>
      <c r="X80" s="657" t="str">
        <f>IF(A80=W16,C80,"")</f>
        <v/>
      </c>
      <c r="Y80" s="658" t="str">
        <f>IF(ISTEXT(W80),W80,(W80/W22)*Y22)</f>
        <v/>
      </c>
      <c r="Z80" s="644" t="str">
        <f>IF(A80=Z16,D80,"")</f>
        <v/>
      </c>
      <c r="AA80" s="659" t="str">
        <f>IF(A80=Z16,C80,"")</f>
        <v/>
      </c>
      <c r="AB80" s="660" t="str">
        <f>IF(ISTEXT(Z80),Z80,(Z80/Z22)*AB22)</f>
        <v/>
      </c>
      <c r="AC80" s="644" t="str">
        <f>IF(A80=AC16,D80,"")</f>
        <v/>
      </c>
      <c r="AD80" s="661" t="str">
        <f>IF(A80=AC16,C80,"")</f>
        <v/>
      </c>
      <c r="AE80" s="662" t="str">
        <f>IF(ISTEXT(AC80),AC80,(AC80/AC22)*AE22)</f>
        <v/>
      </c>
      <c r="AF80" s="644" t="str">
        <f>IF(A80=AF16,D80,"")</f>
        <v/>
      </c>
      <c r="AG80" s="663" t="str">
        <f>IF(A80=AF16,C80,"")</f>
        <v/>
      </c>
      <c r="AH80" s="664" t="str">
        <f>IF(ISTEXT(AF80),AF80,(AF80/AF22)*AH22)</f>
        <v/>
      </c>
      <c r="AI80" s="644" t="str">
        <f>IF(A80=AI16,D80,"")</f>
        <v/>
      </c>
      <c r="AJ80" s="665" t="str">
        <f>IF(A80=AI16,C80,"")</f>
        <v/>
      </c>
      <c r="AK80" s="666" t="str">
        <f>IF(ISTEXT(AI80),AI80,(AI80/AI22)*AK22)</f>
        <v/>
      </c>
      <c r="AL80" s="644" t="str">
        <f>IF(A80=AL16,D80,"")</f>
        <v/>
      </c>
      <c r="AM80" s="667" t="str">
        <f>IF(A80=AL16,C80,"")</f>
        <v/>
      </c>
      <c r="AN80" s="668" t="str">
        <f>IF(ISTEXT(AL80),AL80,(AL80/AL22)*AN22)</f>
        <v/>
      </c>
      <c r="AO80" s="644" t="str">
        <f>IF(A80=AO16,D80,"")</f>
        <v/>
      </c>
      <c r="AP80" s="669" t="str">
        <f>IF(A80=AO16,C80,"")</f>
        <v/>
      </c>
      <c r="AQ80" s="670" t="str">
        <f>IF(ISTEXT(AO80),AO80,(AO80/AO22)*AQ22)</f>
        <v/>
      </c>
      <c r="AR80" s="644" t="str">
        <f>IF(A80=AR16,D80,"")</f>
        <v/>
      </c>
      <c r="AS80" s="671" t="str">
        <f>IF(A80=AR16,C80,"")</f>
        <v/>
      </c>
      <c r="AT80" s="672" t="str">
        <f>IF(ISTEXT(AR80),AR80,(AR80/AR22)*AT22)</f>
        <v/>
      </c>
      <c r="AU80" s="644" t="str">
        <f>IF(A80=AU16,D80,"")</f>
        <v/>
      </c>
      <c r="AV80" s="673" t="str">
        <f>IF(A80=AU16,C80,"")</f>
        <v/>
      </c>
      <c r="AW80" s="674" t="str">
        <f>IF(ISTEXT(AU80),AU80,(AU80/AU22)*AW22)</f>
        <v/>
      </c>
    </row>
    <row r="81" spans="1:49" ht="18.75" x14ac:dyDescent="0.25">
      <c r="A81" s="640">
        <v>6</v>
      </c>
      <c r="B81" s="785" t="s">
        <v>44</v>
      </c>
      <c r="C81" s="786" t="s">
        <v>9</v>
      </c>
      <c r="D81" s="787">
        <v>1.4999999999999999E-2</v>
      </c>
      <c r="E81" s="644" t="str">
        <f>IF(A81=E16,D81,"")</f>
        <v/>
      </c>
      <c r="F81" s="645" t="str">
        <f>IF(A81=E16,C81,"")</f>
        <v/>
      </c>
      <c r="G81" s="646" t="str">
        <f>IF(ISTEXT(E81),E81,(E81/E22)*G22)</f>
        <v/>
      </c>
      <c r="H81" s="644" t="str">
        <f>IF(A81=H16,D81,"")</f>
        <v/>
      </c>
      <c r="I81" s="647" t="str">
        <f>IF(A81=H16,C81,"")</f>
        <v/>
      </c>
      <c r="J81" s="648" t="str">
        <f>IF(ISTEXT(H81),H81,(H81/H22)*J22)</f>
        <v/>
      </c>
      <c r="K81" s="644" t="str">
        <f>IF(A81=K16,D81,"")</f>
        <v/>
      </c>
      <c r="L81" s="649" t="str">
        <f>IF(A81=K16,C81,"")</f>
        <v/>
      </c>
      <c r="M81" s="650" t="str">
        <f>IF(ISTEXT(K81),K81,(K81/K22)*M22)</f>
        <v/>
      </c>
      <c r="N81" s="644" t="str">
        <f>IF(A81=N16,D81,"")</f>
        <v/>
      </c>
      <c r="O81" s="651" t="str">
        <f>IF(A81=N16,C81,"")</f>
        <v/>
      </c>
      <c r="P81" s="652" t="str">
        <f>IF(ISTEXT(N81),N81,(N81/N22)*P22)</f>
        <v/>
      </c>
      <c r="Q81" s="644" t="str">
        <f>IF(A81=Q16,D81,"")</f>
        <v/>
      </c>
      <c r="R81" s="653" t="str">
        <f>IF(A81=Q16,C81,"")</f>
        <v/>
      </c>
      <c r="S81" s="654" t="str">
        <f>IF(ISTEXT(Q81),Q81,(Q81/Q22)*S22)</f>
        <v/>
      </c>
      <c r="T81" s="644">
        <f>IF(A81=T16,D81,"")</f>
        <v>1.4999999999999999E-2</v>
      </c>
      <c r="U81" s="655" t="str">
        <f>IF(A81=T16,C81,"")</f>
        <v>Kg</v>
      </c>
      <c r="V81" s="656">
        <f>IF(ISTEXT(T81),T81,(T81/T22)*V22)</f>
        <v>3.7499999999999999E-2</v>
      </c>
      <c r="W81" s="644" t="str">
        <f>IF(A81=W16,D81,"")</f>
        <v/>
      </c>
      <c r="X81" s="657" t="str">
        <f>IF(A81=W16,C81,"")</f>
        <v/>
      </c>
      <c r="Y81" s="658" t="str">
        <f>IF(ISTEXT(W81),W81,(W81/W22)*Y22)</f>
        <v/>
      </c>
      <c r="Z81" s="644" t="str">
        <f>IF(A81=Z16,D81,"")</f>
        <v/>
      </c>
      <c r="AA81" s="659" t="str">
        <f>IF(A81=Z16,C81,"")</f>
        <v/>
      </c>
      <c r="AB81" s="660" t="str">
        <f>IF(ISTEXT(Z81),Z81,(Z81/Z22)*AB22)</f>
        <v/>
      </c>
      <c r="AC81" s="644" t="str">
        <f>IF(A81=AC16,D81,"")</f>
        <v/>
      </c>
      <c r="AD81" s="661" t="str">
        <f>IF(A81=AC16,C81,"")</f>
        <v/>
      </c>
      <c r="AE81" s="662" t="str">
        <f>IF(ISTEXT(AC81),AC81,(AC81/AC22)*AE22)</f>
        <v/>
      </c>
      <c r="AF81" s="644" t="str">
        <f>IF(A81=AF16,D81,"")</f>
        <v/>
      </c>
      <c r="AG81" s="663" t="str">
        <f>IF(A81=AF16,C81,"")</f>
        <v/>
      </c>
      <c r="AH81" s="664" t="str">
        <f>IF(ISTEXT(AF81),AF81,(AF81/AF22)*AH22)</f>
        <v/>
      </c>
      <c r="AI81" s="644" t="str">
        <f>IF(A81=AI16,D81,"")</f>
        <v/>
      </c>
      <c r="AJ81" s="665" t="str">
        <f>IF(A81=AI16,C81,"")</f>
        <v/>
      </c>
      <c r="AK81" s="666" t="str">
        <f>IF(ISTEXT(AI81),AI81,(AI81/AI22)*AK22)</f>
        <v/>
      </c>
      <c r="AL81" s="644" t="str">
        <f>IF(A81=AL16,D81,"")</f>
        <v/>
      </c>
      <c r="AM81" s="667" t="str">
        <f>IF(A81=AL16,C81,"")</f>
        <v/>
      </c>
      <c r="AN81" s="668" t="str">
        <f>IF(ISTEXT(AL81),AL81,(AL81/AL22)*AN22)</f>
        <v/>
      </c>
      <c r="AO81" s="644" t="str">
        <f>IF(A81=AO16,D81,"")</f>
        <v/>
      </c>
      <c r="AP81" s="669" t="str">
        <f>IF(A81=AO16,C81,"")</f>
        <v/>
      </c>
      <c r="AQ81" s="670" t="str">
        <f>IF(ISTEXT(AO81),AO81,(AO81/AO22)*AQ22)</f>
        <v/>
      </c>
      <c r="AR81" s="644" t="str">
        <f>IF(A81=AR16,D81,"")</f>
        <v/>
      </c>
      <c r="AS81" s="671" t="str">
        <f>IF(A81=AR16,C81,"")</f>
        <v/>
      </c>
      <c r="AT81" s="672" t="str">
        <f>IF(ISTEXT(AR81),AR81,(AR81/AR22)*AT22)</f>
        <v/>
      </c>
      <c r="AU81" s="644" t="str">
        <f>IF(A81=AU16,D81,"")</f>
        <v/>
      </c>
      <c r="AV81" s="673" t="str">
        <f>IF(A81=AU16,C81,"")</f>
        <v/>
      </c>
      <c r="AW81" s="674" t="str">
        <f>IF(ISTEXT(AU81),AU81,(AU81/AU22)*AW22)</f>
        <v/>
      </c>
    </row>
    <row r="82" spans="1:49" ht="18.75" x14ac:dyDescent="0.25">
      <c r="A82" s="640">
        <v>6</v>
      </c>
      <c r="B82" s="785" t="s">
        <v>46</v>
      </c>
      <c r="C82" s="786" t="s">
        <v>9</v>
      </c>
      <c r="D82" s="787">
        <v>0.02</v>
      </c>
      <c r="E82" s="644" t="str">
        <f>IF(A82=E16,D82,"")</f>
        <v/>
      </c>
      <c r="F82" s="645" t="str">
        <f>IF(A82=E16,C82,"")</f>
        <v/>
      </c>
      <c r="G82" s="646" t="str">
        <f>IF(ISTEXT(E82),E82,(E82/E22)*G22)</f>
        <v/>
      </c>
      <c r="H82" s="644" t="str">
        <f>IF(A82=H16,D82,"")</f>
        <v/>
      </c>
      <c r="I82" s="647" t="str">
        <f>IF(A82=H16,C82,"")</f>
        <v/>
      </c>
      <c r="J82" s="648" t="str">
        <f>IF(ISTEXT(H82),H82,(H82/H22)*J22)</f>
        <v/>
      </c>
      <c r="K82" s="644" t="str">
        <f>IF(A82=K16,D82,"")</f>
        <v/>
      </c>
      <c r="L82" s="649" t="str">
        <f>IF(A82=K16,C82,"")</f>
        <v/>
      </c>
      <c r="M82" s="650" t="str">
        <f>IF(ISTEXT(K82),K82,(K82/K22)*M22)</f>
        <v/>
      </c>
      <c r="N82" s="644" t="str">
        <f>IF(A82=N16,D82,"")</f>
        <v/>
      </c>
      <c r="O82" s="651" t="str">
        <f>IF(A82=N16,C82,"")</f>
        <v/>
      </c>
      <c r="P82" s="652" t="str">
        <f>IF(ISTEXT(N82),N82,(N82/N22)*P22)</f>
        <v/>
      </c>
      <c r="Q82" s="644" t="str">
        <f>IF(A82=Q16,D82,"")</f>
        <v/>
      </c>
      <c r="R82" s="653" t="str">
        <f>IF(A82=Q16,C82,"")</f>
        <v/>
      </c>
      <c r="S82" s="654" t="str">
        <f>IF(ISTEXT(Q82),Q82,(Q82/Q22)*S22)</f>
        <v/>
      </c>
      <c r="T82" s="644">
        <f>IF(A82=T16,D82,"")</f>
        <v>0.02</v>
      </c>
      <c r="U82" s="655" t="str">
        <f>IF(A82=T16,C82,"")</f>
        <v>Kg</v>
      </c>
      <c r="V82" s="656">
        <f>IF(ISTEXT(T82),T82,(T82/T22)*V22)</f>
        <v>0.05</v>
      </c>
      <c r="W82" s="644" t="str">
        <f>IF(A82=W16,D82,"")</f>
        <v/>
      </c>
      <c r="X82" s="657" t="str">
        <f>IF(A82=W16,C82,"")</f>
        <v/>
      </c>
      <c r="Y82" s="658" t="str">
        <f>IF(ISTEXT(W82),W82,(W82/W22)*Y22)</f>
        <v/>
      </c>
      <c r="Z82" s="644" t="str">
        <f>IF(A82=Z16,D82,"")</f>
        <v/>
      </c>
      <c r="AA82" s="659" t="str">
        <f>IF(A82=Z16,C82,"")</f>
        <v/>
      </c>
      <c r="AB82" s="660" t="str">
        <f>IF(ISTEXT(Z82),Z82,(Z82/Z22)*AB22)</f>
        <v/>
      </c>
      <c r="AC82" s="644" t="str">
        <f>IF(A82=AC16,D82,"")</f>
        <v/>
      </c>
      <c r="AD82" s="661" t="str">
        <f>IF(A82=AC16,C82,"")</f>
        <v/>
      </c>
      <c r="AE82" s="662" t="str">
        <f>IF(ISTEXT(AC82),AC82,(AC82/AC22)*AE22)</f>
        <v/>
      </c>
      <c r="AF82" s="644" t="str">
        <f>IF(A82=AF16,D82,"")</f>
        <v/>
      </c>
      <c r="AG82" s="663" t="str">
        <f>IF(A82=AF16,C82,"")</f>
        <v/>
      </c>
      <c r="AH82" s="664" t="str">
        <f>IF(ISTEXT(AF82),AF82,(AF82/AF22)*AH22)</f>
        <v/>
      </c>
      <c r="AI82" s="644" t="str">
        <f>IF(A82=AI16,D82,"")</f>
        <v/>
      </c>
      <c r="AJ82" s="665" t="str">
        <f>IF(A82=AI16,C82,"")</f>
        <v/>
      </c>
      <c r="AK82" s="666" t="str">
        <f>IF(ISTEXT(AI82),AI82,(AI82/AI22)*AK22)</f>
        <v/>
      </c>
      <c r="AL82" s="644" t="str">
        <f>IF(A82=AL16,D82,"")</f>
        <v/>
      </c>
      <c r="AM82" s="667" t="str">
        <f>IF(A82=AL16,C82,"")</f>
        <v/>
      </c>
      <c r="AN82" s="668" t="str">
        <f>IF(ISTEXT(AL82),AL82,(AL82/AL22)*AN22)</f>
        <v/>
      </c>
      <c r="AO82" s="644" t="str">
        <f>IF(A82=AO16,D82,"")</f>
        <v/>
      </c>
      <c r="AP82" s="669" t="str">
        <f>IF(A82=AO16,C82,"")</f>
        <v/>
      </c>
      <c r="AQ82" s="670" t="str">
        <f>IF(ISTEXT(AO82),AO82,(AO82/AO22)*AQ22)</f>
        <v/>
      </c>
      <c r="AR82" s="644" t="str">
        <f>IF(A82=AR16,D82,"")</f>
        <v/>
      </c>
      <c r="AS82" s="671" t="str">
        <f>IF(A82=AR16,C82,"")</f>
        <v/>
      </c>
      <c r="AT82" s="672" t="str">
        <f>IF(ISTEXT(AR82),AR82,(AR82/AR22)*AT22)</f>
        <v/>
      </c>
      <c r="AU82" s="644" t="str">
        <f>IF(A82=AU16,D82,"")</f>
        <v/>
      </c>
      <c r="AV82" s="673" t="str">
        <f>IF(A82=AU16,C82,"")</f>
        <v/>
      </c>
      <c r="AW82" s="674" t="str">
        <f>IF(ISTEXT(AU82),AU82,(AU82/AU22)*AW22)</f>
        <v/>
      </c>
    </row>
    <row r="83" spans="1:49" ht="18.75" x14ac:dyDescent="0.25">
      <c r="A83" s="640">
        <v>6</v>
      </c>
      <c r="B83" s="785" t="s">
        <v>47</v>
      </c>
      <c r="C83" s="786" t="s">
        <v>9</v>
      </c>
      <c r="D83" s="787">
        <v>0.12</v>
      </c>
      <c r="E83" s="644" t="str">
        <f>IF(A83=E16,D83,"")</f>
        <v/>
      </c>
      <c r="F83" s="645" t="str">
        <f>IF(A83=E16,C83,"")</f>
        <v/>
      </c>
      <c r="G83" s="646" t="str">
        <f>IF(ISTEXT(E83),E83,(E83/E22)*G22)</f>
        <v/>
      </c>
      <c r="H83" s="644" t="str">
        <f>IF(A83=H16,D83,"")</f>
        <v/>
      </c>
      <c r="I83" s="647" t="str">
        <f>IF(A83=H16,C83,"")</f>
        <v/>
      </c>
      <c r="J83" s="648" t="str">
        <f>IF(ISTEXT(H83),H83,(H83/H22)*J22)</f>
        <v/>
      </c>
      <c r="K83" s="644" t="str">
        <f>IF(A83=K16,D83,"")</f>
        <v/>
      </c>
      <c r="L83" s="649" t="str">
        <f>IF(A83=K16,C83,"")</f>
        <v/>
      </c>
      <c r="M83" s="650" t="str">
        <f>IF(ISTEXT(K83),K83,(K83/K22)*M22)</f>
        <v/>
      </c>
      <c r="N83" s="644" t="str">
        <f>IF(A83=N16,D83,"")</f>
        <v/>
      </c>
      <c r="O83" s="651" t="str">
        <f>IF(A83=N16,C83,"")</f>
        <v/>
      </c>
      <c r="P83" s="652" t="str">
        <f>IF(ISTEXT(N83),N83,(N83/N22)*P22)</f>
        <v/>
      </c>
      <c r="Q83" s="644" t="str">
        <f>IF(A83=Q16,D83,"")</f>
        <v/>
      </c>
      <c r="R83" s="653" t="str">
        <f>IF(A83=Q16,C83,"")</f>
        <v/>
      </c>
      <c r="S83" s="654" t="str">
        <f>IF(ISTEXT(Q83),Q83,(Q83/Q22)*S22)</f>
        <v/>
      </c>
      <c r="T83" s="644">
        <f>IF(A83=T16,D83,"")</f>
        <v>0.12</v>
      </c>
      <c r="U83" s="655" t="str">
        <f>IF(A83=T16,C83,"")</f>
        <v>Kg</v>
      </c>
      <c r="V83" s="656">
        <f>IF(ISTEXT(T83),T83,(T83/T22)*V22)</f>
        <v>0.3</v>
      </c>
      <c r="W83" s="644" t="str">
        <f>IF(A83=W16,D83,"")</f>
        <v/>
      </c>
      <c r="X83" s="657" t="str">
        <f>IF(A83=W16,C83,"")</f>
        <v/>
      </c>
      <c r="Y83" s="658" t="str">
        <f>IF(ISTEXT(W83),W83,(W83/W22)*Y22)</f>
        <v/>
      </c>
      <c r="Z83" s="644" t="str">
        <f>IF(A83=Z16,D83,"")</f>
        <v/>
      </c>
      <c r="AA83" s="659" t="str">
        <f>IF(A83=Z16,C83,"")</f>
        <v/>
      </c>
      <c r="AB83" s="660" t="str">
        <f>IF(ISTEXT(Z83),Z83,(Z83/Z22)*AB22)</f>
        <v/>
      </c>
      <c r="AC83" s="644" t="str">
        <f>IF(A83=AC16,D83,"")</f>
        <v/>
      </c>
      <c r="AD83" s="661" t="str">
        <f>IF(A83=AC16,C83,"")</f>
        <v/>
      </c>
      <c r="AE83" s="662" t="str">
        <f>IF(ISTEXT(AC83),AC83,(AC83/AC22)*AE22)</f>
        <v/>
      </c>
      <c r="AF83" s="644" t="str">
        <f>IF(A83=AF16,D83,"")</f>
        <v/>
      </c>
      <c r="AG83" s="663" t="str">
        <f>IF(A83=AF16,C83,"")</f>
        <v/>
      </c>
      <c r="AH83" s="664" t="str">
        <f>IF(ISTEXT(AF83),AF83,(AF83/AF22)*AH22)</f>
        <v/>
      </c>
      <c r="AI83" s="644" t="str">
        <f>IF(A83=AI16,D83,"")</f>
        <v/>
      </c>
      <c r="AJ83" s="665" t="str">
        <f>IF(A83=AI16,C83,"")</f>
        <v/>
      </c>
      <c r="AK83" s="666" t="str">
        <f>IF(ISTEXT(AI83),AI83,(AI83/AI22)*AK22)</f>
        <v/>
      </c>
      <c r="AL83" s="644" t="str">
        <f>IF(A83=AL16,D83,"")</f>
        <v/>
      </c>
      <c r="AM83" s="667" t="str">
        <f>IF(A83=AL16,C83,"")</f>
        <v/>
      </c>
      <c r="AN83" s="668" t="str">
        <f>IF(ISTEXT(AL83),AL83,(AL83/AL22)*AN22)</f>
        <v/>
      </c>
      <c r="AO83" s="644" t="str">
        <f>IF(A83=AO16,D83,"")</f>
        <v/>
      </c>
      <c r="AP83" s="669" t="str">
        <f>IF(A83=AO16,C83,"")</f>
        <v/>
      </c>
      <c r="AQ83" s="670" t="str">
        <f>IF(ISTEXT(AO83),AO83,(AO83/AO22)*AQ22)</f>
        <v/>
      </c>
      <c r="AR83" s="644" t="str">
        <f>IF(A83=AR16,D83,"")</f>
        <v/>
      </c>
      <c r="AS83" s="671" t="str">
        <f>IF(A83=AR16,C83,"")</f>
        <v/>
      </c>
      <c r="AT83" s="672" t="str">
        <f>IF(ISTEXT(AR83),AR83,(AR83/AR22)*AT22)</f>
        <v/>
      </c>
      <c r="AU83" s="644" t="str">
        <f>IF(A83=AU16,D83,"")</f>
        <v/>
      </c>
      <c r="AV83" s="673" t="str">
        <f>IF(A83=AU16,C83,"")</f>
        <v/>
      </c>
      <c r="AW83" s="674" t="str">
        <f>IF(ISTEXT(AU83),AU83,(AU83/AU22)*AW22)</f>
        <v/>
      </c>
    </row>
    <row r="84" spans="1:49" ht="18.75" x14ac:dyDescent="0.25">
      <c r="A84" s="640">
        <v>6</v>
      </c>
      <c r="B84" s="785" t="s">
        <v>48</v>
      </c>
      <c r="C84" s="786" t="s">
        <v>9</v>
      </c>
      <c r="D84" s="787">
        <v>0.02</v>
      </c>
      <c r="E84" s="644" t="str">
        <f>IF(A84=E16,D84,"")</f>
        <v/>
      </c>
      <c r="F84" s="645" t="str">
        <f>IF(A84=E16,C84,"")</f>
        <v/>
      </c>
      <c r="G84" s="646" t="str">
        <f>IF(ISTEXT(E84),E84,(E84/E22)*G22)</f>
        <v/>
      </c>
      <c r="H84" s="644" t="str">
        <f>IF(A84=H16,D84,"")</f>
        <v/>
      </c>
      <c r="I84" s="647" t="str">
        <f>IF(A84=H16,C84,"")</f>
        <v/>
      </c>
      <c r="J84" s="648" t="str">
        <f>IF(ISTEXT(H84),H84,(H84/H22)*J22)</f>
        <v/>
      </c>
      <c r="K84" s="644" t="str">
        <f>IF(A84=K16,D84,"")</f>
        <v/>
      </c>
      <c r="L84" s="649" t="str">
        <f>IF(A84=K16,C84,"")</f>
        <v/>
      </c>
      <c r="M84" s="650" t="str">
        <f>IF(ISTEXT(K84),K84,(K84/K22)*M22)</f>
        <v/>
      </c>
      <c r="N84" s="644" t="str">
        <f>IF(A84=N16,D84,"")</f>
        <v/>
      </c>
      <c r="O84" s="651" t="str">
        <f>IF(A84=N16,C84,"")</f>
        <v/>
      </c>
      <c r="P84" s="652" t="str">
        <f>IF(ISTEXT(N84),N84,(N84/N22)*P22)</f>
        <v/>
      </c>
      <c r="Q84" s="644" t="str">
        <f>IF(A84=Q16,D84,"")</f>
        <v/>
      </c>
      <c r="R84" s="653" t="str">
        <f>IF(A84=Q16,C84,"")</f>
        <v/>
      </c>
      <c r="S84" s="654" t="str">
        <f>IF(ISTEXT(Q84),Q84,(Q84/Q22)*S22)</f>
        <v/>
      </c>
      <c r="T84" s="644">
        <f>IF(A84=T16,D84,"")</f>
        <v>0.02</v>
      </c>
      <c r="U84" s="655" t="str">
        <f>IF(A84=T16,C84,"")</f>
        <v>Kg</v>
      </c>
      <c r="V84" s="656">
        <f>IF(ISTEXT(T84),T84,(T84/T22)*V22)</f>
        <v>0.05</v>
      </c>
      <c r="W84" s="644" t="str">
        <f>IF(A84=W16,D84,"")</f>
        <v/>
      </c>
      <c r="X84" s="657" t="str">
        <f>IF(A84=W16,C84,"")</f>
        <v/>
      </c>
      <c r="Y84" s="658" t="str">
        <f>IF(ISTEXT(W84),W84,(W84/W22)*Y22)</f>
        <v/>
      </c>
      <c r="Z84" s="644" t="str">
        <f>IF(A84=Z16,D84,"")</f>
        <v/>
      </c>
      <c r="AA84" s="659" t="str">
        <f>IF(A84=Z16,C84,"")</f>
        <v/>
      </c>
      <c r="AB84" s="660" t="str">
        <f>IF(ISTEXT(Z84),Z84,(Z84/Z22)*AB22)</f>
        <v/>
      </c>
      <c r="AC84" s="644" t="str">
        <f>IF(A84=AC16,D84,"")</f>
        <v/>
      </c>
      <c r="AD84" s="661" t="str">
        <f>IF(A84=AC16,C84,"")</f>
        <v/>
      </c>
      <c r="AE84" s="662" t="str">
        <f>IF(ISTEXT(AC84),AC84,(AC84/AC22)*AE22)</f>
        <v/>
      </c>
      <c r="AF84" s="644" t="str">
        <f>IF(A84=AF16,D84,"")</f>
        <v/>
      </c>
      <c r="AG84" s="663" t="str">
        <f>IF(A84=AF16,C84,"")</f>
        <v/>
      </c>
      <c r="AH84" s="664" t="str">
        <f>IF(ISTEXT(AF84),AF84,(AF84/AF22)*AH22)</f>
        <v/>
      </c>
      <c r="AI84" s="644" t="str">
        <f>IF(A84=AI16,D84,"")</f>
        <v/>
      </c>
      <c r="AJ84" s="665" t="str">
        <f>IF(A84=AI16,C84,"")</f>
        <v/>
      </c>
      <c r="AK84" s="666" t="str">
        <f>IF(ISTEXT(AI84),AI84,(AI84/AI22)*AK22)</f>
        <v/>
      </c>
      <c r="AL84" s="644" t="str">
        <f>IF(A84=AL16,D84,"")</f>
        <v/>
      </c>
      <c r="AM84" s="667" t="str">
        <f>IF(A84=AL16,C84,"")</f>
        <v/>
      </c>
      <c r="AN84" s="668" t="str">
        <f>IF(ISTEXT(AL84),AL84,(AL84/AL22)*AN22)</f>
        <v/>
      </c>
      <c r="AO84" s="644" t="str">
        <f>IF(A84=AO16,D84,"")</f>
        <v/>
      </c>
      <c r="AP84" s="669" t="str">
        <f>IF(A84=AO16,C84,"")</f>
        <v/>
      </c>
      <c r="AQ84" s="670" t="str">
        <f>IF(ISTEXT(AO84),AO84,(AO84/AO22)*AQ22)</f>
        <v/>
      </c>
      <c r="AR84" s="644" t="str">
        <f>IF(A84=AR16,D84,"")</f>
        <v/>
      </c>
      <c r="AS84" s="671" t="str">
        <f>IF(A84=AR16,C84,"")</f>
        <v/>
      </c>
      <c r="AT84" s="672" t="str">
        <f>IF(ISTEXT(AR84),AR84,(AR84/AR22)*AT22)</f>
        <v/>
      </c>
      <c r="AU84" s="644" t="str">
        <f>IF(A84=AU16,D84,"")</f>
        <v/>
      </c>
      <c r="AV84" s="673" t="str">
        <f>IF(A84=AU16,C84,"")</f>
        <v/>
      </c>
      <c r="AW84" s="674" t="str">
        <f>IF(ISTEXT(AU84),AU84,(AU84/AU22)*AW22)</f>
        <v/>
      </c>
    </row>
    <row r="85" spans="1:49" ht="18.75" x14ac:dyDescent="0.25">
      <c r="A85" s="640"/>
      <c r="B85" s="934"/>
      <c r="C85" s="991"/>
      <c r="D85" s="992"/>
      <c r="E85" s="644" t="str">
        <f>IF(A85=E16,D85,"")</f>
        <v/>
      </c>
      <c r="F85" s="645" t="str">
        <f>IF(A85=E16,C85,"")</f>
        <v/>
      </c>
      <c r="G85" s="646" t="str">
        <f>IF(ISTEXT(E85),E85,(E85/E22)*G22)</f>
        <v/>
      </c>
      <c r="H85" s="644" t="str">
        <f>IF(A85=H16,D85,"")</f>
        <v/>
      </c>
      <c r="I85" s="647" t="str">
        <f>IF(A85=H16,C85,"")</f>
        <v/>
      </c>
      <c r="J85" s="648" t="str">
        <f>IF(ISTEXT(H85),H85,(H85/H22)*J22)</f>
        <v/>
      </c>
      <c r="K85" s="644" t="str">
        <f>IF(A85=K16,D85,"")</f>
        <v/>
      </c>
      <c r="L85" s="649" t="str">
        <f>IF(A85=K16,C85,"")</f>
        <v/>
      </c>
      <c r="M85" s="650" t="str">
        <f>IF(ISTEXT(K85),K85,(K85/K22)*M22)</f>
        <v/>
      </c>
      <c r="N85" s="644" t="str">
        <f>IF(A85=N16,D85,"")</f>
        <v/>
      </c>
      <c r="O85" s="651" t="str">
        <f>IF(A85=N16,C85,"")</f>
        <v/>
      </c>
      <c r="P85" s="652" t="str">
        <f>IF(ISTEXT(N85),N85,(N85/N22)*P22)</f>
        <v/>
      </c>
      <c r="Q85" s="644" t="str">
        <f>IF(A85=Q16,D85,"")</f>
        <v/>
      </c>
      <c r="R85" s="653" t="str">
        <f>IF(A85=Q16,C85,"")</f>
        <v/>
      </c>
      <c r="S85" s="654" t="str">
        <f>IF(ISTEXT(Q85),Q85,(Q85/Q22)*S22)</f>
        <v/>
      </c>
      <c r="T85" s="644" t="str">
        <f>IF(A85=T16,D85,"")</f>
        <v/>
      </c>
      <c r="U85" s="655" t="str">
        <f>IF(A85=T16,C85,"")</f>
        <v/>
      </c>
      <c r="V85" s="656" t="str">
        <f>IF(ISTEXT(T85),T85,(T85/T22)*V22)</f>
        <v/>
      </c>
      <c r="W85" s="644" t="str">
        <f>IF(A85=W16,D85,"")</f>
        <v/>
      </c>
      <c r="X85" s="657" t="str">
        <f>IF(A85=W16,C85,"")</f>
        <v/>
      </c>
      <c r="Y85" s="658" t="str">
        <f>IF(ISTEXT(W85),W85,(W85/W22)*Y22)</f>
        <v/>
      </c>
      <c r="Z85" s="644" t="str">
        <f>IF(A85=Z16,D85,"")</f>
        <v/>
      </c>
      <c r="AA85" s="659" t="str">
        <f>IF(A85=Z16,C85,"")</f>
        <v/>
      </c>
      <c r="AB85" s="660" t="str">
        <f>IF(ISTEXT(Z85),Z85,(Z85/Z22)*AB22)</f>
        <v/>
      </c>
      <c r="AC85" s="644" t="str">
        <f>IF(A85=AC16,D85,"")</f>
        <v/>
      </c>
      <c r="AD85" s="661" t="str">
        <f>IF(A85=AC16,C85,"")</f>
        <v/>
      </c>
      <c r="AE85" s="662" t="str">
        <f>IF(ISTEXT(AC85),AC85,(AC85/AC22)*AE22)</f>
        <v/>
      </c>
      <c r="AF85" s="644" t="str">
        <f>IF(A85=AF16,D85,"")</f>
        <v/>
      </c>
      <c r="AG85" s="663" t="str">
        <f>IF(A85=AF16,C85,"")</f>
        <v/>
      </c>
      <c r="AH85" s="664" t="str">
        <f>IF(ISTEXT(AF85),AF85,(AF85/AF22)*AH22)</f>
        <v/>
      </c>
      <c r="AI85" s="644" t="str">
        <f>IF(A85=AI16,D85,"")</f>
        <v/>
      </c>
      <c r="AJ85" s="665" t="str">
        <f>IF(A85=AI16,C85,"")</f>
        <v/>
      </c>
      <c r="AK85" s="666" t="str">
        <f>IF(ISTEXT(AI85),AI85,(AI85/AI22)*AK22)</f>
        <v/>
      </c>
      <c r="AL85" s="644" t="str">
        <f>IF(A85=AL16,D85,"")</f>
        <v/>
      </c>
      <c r="AM85" s="667" t="str">
        <f>IF(A85=AL16,C85,"")</f>
        <v/>
      </c>
      <c r="AN85" s="668" t="str">
        <f>IF(ISTEXT(AL85),AL85,(AL85/AL22)*AN22)</f>
        <v/>
      </c>
      <c r="AO85" s="644" t="str">
        <f>IF(A85=AO16,D85,"")</f>
        <v/>
      </c>
      <c r="AP85" s="669" t="str">
        <f>IF(A85=AO16,C85,"")</f>
        <v/>
      </c>
      <c r="AQ85" s="670" t="str">
        <f>IF(ISTEXT(AO85),AO85,(AO85/AO22)*AQ22)</f>
        <v/>
      </c>
      <c r="AR85" s="644" t="str">
        <f>IF(A85=AR16,D85,"")</f>
        <v/>
      </c>
      <c r="AS85" s="671" t="str">
        <f>IF(A85=AR16,C85,"")</f>
        <v/>
      </c>
      <c r="AT85" s="672" t="str">
        <f>IF(ISTEXT(AR85),AR85,(AR85/AR22)*AT22)</f>
        <v/>
      </c>
      <c r="AU85" s="644" t="str">
        <f>IF(A85=AU16,D85,"")</f>
        <v/>
      </c>
      <c r="AV85" s="673" t="str">
        <f>IF(A85=AU16,C85,"")</f>
        <v/>
      </c>
      <c r="AW85" s="674" t="str">
        <f>IF(ISTEXT(AU85),AU85,(AU85/AU22)*AW22)</f>
        <v/>
      </c>
    </row>
    <row r="86" spans="1:49" ht="18.75" x14ac:dyDescent="0.25">
      <c r="A86" s="640">
        <v>7</v>
      </c>
      <c r="B86" s="796" t="s">
        <v>123</v>
      </c>
      <c r="C86" s="797" t="s">
        <v>9</v>
      </c>
      <c r="D86" s="798">
        <v>0.15</v>
      </c>
      <c r="E86" s="644" t="str">
        <f>IF(A86=E16,D86,"")</f>
        <v/>
      </c>
      <c r="F86" s="645" t="str">
        <f>IF(A86=E16,C86,"")</f>
        <v/>
      </c>
      <c r="G86" s="646" t="str">
        <f>IF(ISTEXT(E86),E86,(E86/E22)*G22)</f>
        <v/>
      </c>
      <c r="H86" s="644" t="str">
        <f>IF(A86=H16,D86,"")</f>
        <v/>
      </c>
      <c r="I86" s="647" t="str">
        <f>IF(A86=H16,C86,"")</f>
        <v/>
      </c>
      <c r="J86" s="648" t="str">
        <f>IF(ISTEXT(H86),H86,(H86/H22)*J22)</f>
        <v/>
      </c>
      <c r="K86" s="644" t="str">
        <f>IF(A86=K16,D86,"")</f>
        <v/>
      </c>
      <c r="L86" s="649" t="str">
        <f>IF(A86=K16,C86,"")</f>
        <v/>
      </c>
      <c r="M86" s="650" t="str">
        <f>IF(ISTEXT(K86),K86,(K86/K22)*M22)</f>
        <v/>
      </c>
      <c r="N86" s="644" t="str">
        <f>IF(A86=N16,D86,"")</f>
        <v/>
      </c>
      <c r="O86" s="651" t="str">
        <f>IF(A86=N16,C86,"")</f>
        <v/>
      </c>
      <c r="P86" s="652" t="str">
        <f>IF(ISTEXT(N86),N86,(N86/N22)*P22)</f>
        <v/>
      </c>
      <c r="Q86" s="644" t="str">
        <f>IF(A86=Q16,D86,"")</f>
        <v/>
      </c>
      <c r="R86" s="653" t="str">
        <f>IF(A86=Q16,C86,"")</f>
        <v/>
      </c>
      <c r="S86" s="654" t="str">
        <f>IF(ISTEXT(Q86),Q86,(Q86/Q22)*S22)</f>
        <v/>
      </c>
      <c r="T86" s="644" t="str">
        <f>IF(A86=T16,D86,"")</f>
        <v/>
      </c>
      <c r="U86" s="655" t="str">
        <f>IF(A86=T16,C86,"")</f>
        <v/>
      </c>
      <c r="V86" s="656" t="str">
        <f>IF(ISTEXT(T86),T86,(T86/T22)*V22)</f>
        <v/>
      </c>
      <c r="W86" s="644">
        <f>IF(A86=W16,D86,"")</f>
        <v>0.15</v>
      </c>
      <c r="X86" s="657" t="str">
        <f>IF(A86=W16,C86,"")</f>
        <v>Kg</v>
      </c>
      <c r="Y86" s="658">
        <f>IF(ISTEXT(W86),W86,(W86/W22)*Y22)</f>
        <v>0.24999999999999997</v>
      </c>
      <c r="Z86" s="644" t="str">
        <f>IF(A86=Z16,D86,"")</f>
        <v/>
      </c>
      <c r="AA86" s="659" t="str">
        <f>IF(A86=Z16,C86,"")</f>
        <v/>
      </c>
      <c r="AB86" s="660" t="str">
        <f>IF(ISTEXT(Z86),Z86,(Z86/Z22)*AB22)</f>
        <v/>
      </c>
      <c r="AC86" s="644" t="str">
        <f>IF(A86=AC16,D86,"")</f>
        <v/>
      </c>
      <c r="AD86" s="661" t="str">
        <f>IF(A86=AC16,C86,"")</f>
        <v/>
      </c>
      <c r="AE86" s="662" t="str">
        <f>IF(ISTEXT(AC86),AC86,(AC86/AC22)*AE22)</f>
        <v/>
      </c>
      <c r="AF86" s="644" t="str">
        <f>IF(A86=AF16,D86,"")</f>
        <v/>
      </c>
      <c r="AG86" s="663" t="str">
        <f>IF(A86=AF16,C86,"")</f>
        <v/>
      </c>
      <c r="AH86" s="664" t="str">
        <f>IF(ISTEXT(AF86),AF86,(AF86/AF22)*AH22)</f>
        <v/>
      </c>
      <c r="AI86" s="644" t="str">
        <f>IF(A86=AI16,D86,"")</f>
        <v/>
      </c>
      <c r="AJ86" s="665" t="str">
        <f>IF(A86=AI16,C86,"")</f>
        <v/>
      </c>
      <c r="AK86" s="666" t="str">
        <f>IF(ISTEXT(AI86),AI86,(AI86/AI22)*AK22)</f>
        <v/>
      </c>
      <c r="AL86" s="644" t="str">
        <f>IF(A86=AL16,D86,"")</f>
        <v/>
      </c>
      <c r="AM86" s="667" t="str">
        <f>IF(A86=AL16,C86,"")</f>
        <v/>
      </c>
      <c r="AN86" s="668" t="str">
        <f>IF(ISTEXT(AL86),AL86,(AL86/AL22)*AN22)</f>
        <v/>
      </c>
      <c r="AO86" s="644" t="str">
        <f>IF(A86=AO16,D86,"")</f>
        <v/>
      </c>
      <c r="AP86" s="669" t="str">
        <f>IF(A86=AO16,C86,"")</f>
        <v/>
      </c>
      <c r="AQ86" s="670" t="str">
        <f>IF(ISTEXT(AO86),AO86,(AO86/AO22)*AQ22)</f>
        <v/>
      </c>
      <c r="AR86" s="644" t="str">
        <f>IF(A86=AR16,D86,"")</f>
        <v/>
      </c>
      <c r="AS86" s="671" t="str">
        <f>IF(A86=AR16,C86,"")</f>
        <v/>
      </c>
      <c r="AT86" s="672" t="str">
        <f>IF(ISTEXT(AR86),AR86,(AR86/AR22)*AT22)</f>
        <v/>
      </c>
      <c r="AU86" s="644" t="str">
        <f>IF(A86=AU16,D86,"")</f>
        <v/>
      </c>
      <c r="AV86" s="673" t="str">
        <f>IF(A86=AU16,C86,"")</f>
        <v/>
      </c>
      <c r="AW86" s="674" t="str">
        <f>IF(ISTEXT(AU86),AU86,(AU86/AU22)*AW22)</f>
        <v/>
      </c>
    </row>
    <row r="87" spans="1:49" ht="18.75" x14ac:dyDescent="0.25">
      <c r="A87" s="640">
        <v>7</v>
      </c>
      <c r="B87" s="796" t="s">
        <v>126</v>
      </c>
      <c r="C87" s="797" t="s">
        <v>62</v>
      </c>
      <c r="D87" s="798">
        <v>2</v>
      </c>
      <c r="E87" s="644" t="str">
        <f>IF(A87=E16,D87,"")</f>
        <v/>
      </c>
      <c r="F87" s="645" t="str">
        <f>IF(A87=E16,C87,"")</f>
        <v/>
      </c>
      <c r="G87" s="646" t="str">
        <f>IF(ISTEXT(E87),E87,(E87/E22)*G22)</f>
        <v/>
      </c>
      <c r="H87" s="644" t="str">
        <f>IF(A87=H16,D87,"")</f>
        <v/>
      </c>
      <c r="I87" s="647" t="str">
        <f>IF(A87=H16,C87,"")</f>
        <v/>
      </c>
      <c r="J87" s="648" t="str">
        <f>IF(ISTEXT(H87),H87,(H87/H22)*J22)</f>
        <v/>
      </c>
      <c r="K87" s="644" t="str">
        <f>IF(A87=K16,D87,"")</f>
        <v/>
      </c>
      <c r="L87" s="649" t="str">
        <f>IF(A87=K16,C87,"")</f>
        <v/>
      </c>
      <c r="M87" s="650" t="str">
        <f>IF(ISTEXT(K87),K87,(K87/K22)*M22)</f>
        <v/>
      </c>
      <c r="N87" s="644" t="str">
        <f>IF(A87=N16,D87,"")</f>
        <v/>
      </c>
      <c r="O87" s="651" t="str">
        <f>IF(A87=N16,C87,"")</f>
        <v/>
      </c>
      <c r="P87" s="652" t="str">
        <f>IF(ISTEXT(N87),N87,(N87/N22)*P22)</f>
        <v/>
      </c>
      <c r="Q87" s="644" t="str">
        <f>IF(A87=Q16,D87,"")</f>
        <v/>
      </c>
      <c r="R87" s="653" t="str">
        <f>IF(A87=Q16,C87,"")</f>
        <v/>
      </c>
      <c r="S87" s="654" t="str">
        <f>IF(ISTEXT(Q87),Q87,(Q87/Q22)*S22)</f>
        <v/>
      </c>
      <c r="T87" s="644" t="str">
        <f>IF(A87=T16,D87,"")</f>
        <v/>
      </c>
      <c r="U87" s="655" t="str">
        <f>IF(A87=T16,C87,"")</f>
        <v/>
      </c>
      <c r="V87" s="656" t="str">
        <f>IF(ISTEXT(T87),T87,(T87/T22)*V22)</f>
        <v/>
      </c>
      <c r="W87" s="644">
        <f>IF(A87=W16,D87,"")</f>
        <v>2</v>
      </c>
      <c r="X87" s="657" t="str">
        <f>IF(A87=W16,C87,"")</f>
        <v>œufs</v>
      </c>
      <c r="Y87" s="658">
        <f>IF(ISTEXT(W87),W87,(W87/W22)*Y22)</f>
        <v>3.333333333333333</v>
      </c>
      <c r="Z87" s="644" t="str">
        <f>IF(A87=Z16,D87,"")</f>
        <v/>
      </c>
      <c r="AA87" s="659" t="str">
        <f>IF(A87=Z16,C87,"")</f>
        <v/>
      </c>
      <c r="AB87" s="660" t="str">
        <f>IF(ISTEXT(Z87),Z87,(Z87/Z22)*AB22)</f>
        <v/>
      </c>
      <c r="AC87" s="644" t="str">
        <f>IF(A87=AC16,D87,"")</f>
        <v/>
      </c>
      <c r="AD87" s="661" t="str">
        <f>IF(A87=AC16,C87,"")</f>
        <v/>
      </c>
      <c r="AE87" s="662" t="str">
        <f>IF(ISTEXT(AC87),AC87,(AC87/AC22)*AE22)</f>
        <v/>
      </c>
      <c r="AF87" s="644" t="str">
        <f>IF(A87=AF16,D87,"")</f>
        <v/>
      </c>
      <c r="AG87" s="663" t="str">
        <f>IF(A87=AF16,C87,"")</f>
        <v/>
      </c>
      <c r="AH87" s="664" t="str">
        <f>IF(ISTEXT(AF87),AF87,(AF87/AF22)*AH22)</f>
        <v/>
      </c>
      <c r="AI87" s="644" t="str">
        <f>IF(A87=AI16,D87,"")</f>
        <v/>
      </c>
      <c r="AJ87" s="665" t="str">
        <f>IF(A87=AI16,C87,"")</f>
        <v/>
      </c>
      <c r="AK87" s="666" t="str">
        <f>IF(ISTEXT(AI87),AI87,(AI87/AI22)*AK22)</f>
        <v/>
      </c>
      <c r="AL87" s="644" t="str">
        <f>IF(A87=AL16,D87,"")</f>
        <v/>
      </c>
      <c r="AM87" s="667" t="str">
        <f>IF(A87=AL16,C87,"")</f>
        <v/>
      </c>
      <c r="AN87" s="668" t="str">
        <f>IF(ISTEXT(AL87),AL87,(AL87/AL22)*AN22)</f>
        <v/>
      </c>
      <c r="AO87" s="644" t="str">
        <f>IF(A87=AO16,D87,"")</f>
        <v/>
      </c>
      <c r="AP87" s="669" t="str">
        <f>IF(A87=AO16,C87,"")</f>
        <v/>
      </c>
      <c r="AQ87" s="670" t="str">
        <f>IF(ISTEXT(AO87),AO87,(AO87/AO22)*AQ22)</f>
        <v/>
      </c>
      <c r="AR87" s="644" t="str">
        <f>IF(A87=AR16,D87,"")</f>
        <v/>
      </c>
      <c r="AS87" s="671" t="str">
        <f>IF(A87=AR16,C87,"")</f>
        <v/>
      </c>
      <c r="AT87" s="672" t="str">
        <f>IF(ISTEXT(AR87),AR87,(AR87/AR22)*AT22)</f>
        <v/>
      </c>
      <c r="AU87" s="644" t="str">
        <f>IF(A87=AU16,D87,"")</f>
        <v/>
      </c>
      <c r="AV87" s="673" t="str">
        <f>IF(A87=AU16,C87,"")</f>
        <v/>
      </c>
      <c r="AW87" s="674" t="str">
        <f>IF(ISTEXT(AU87),AU87,(AU87/AU22)*AW22)</f>
        <v/>
      </c>
    </row>
    <row r="88" spans="1:49" ht="18.75" x14ac:dyDescent="0.25">
      <c r="A88" s="640">
        <v>7</v>
      </c>
      <c r="B88" s="796" t="s">
        <v>125</v>
      </c>
      <c r="C88" s="797" t="s">
        <v>294</v>
      </c>
      <c r="D88" s="798">
        <v>1</v>
      </c>
      <c r="E88" s="644" t="str">
        <f>IF(A88=E16,D88,"")</f>
        <v/>
      </c>
      <c r="F88" s="645" t="str">
        <f>IF(A88=E16,C88,"")</f>
        <v/>
      </c>
      <c r="G88" s="646" t="str">
        <f>IF(ISTEXT(E88),E88,(E88/E22)*G22)</f>
        <v/>
      </c>
      <c r="H88" s="644" t="str">
        <f>IF(A88=H16,D88,"")</f>
        <v/>
      </c>
      <c r="I88" s="647" t="str">
        <f>IF(A88=H16,C88,"")</f>
        <v/>
      </c>
      <c r="J88" s="648" t="str">
        <f>IF(ISTEXT(H88),H88,(H88/H22)*J22)</f>
        <v/>
      </c>
      <c r="K88" s="644" t="str">
        <f>IF(A88=K16,D88,"")</f>
        <v/>
      </c>
      <c r="L88" s="649" t="str">
        <f>IF(A88=K16,C88,"")</f>
        <v/>
      </c>
      <c r="M88" s="650" t="str">
        <f>IF(ISTEXT(K88),K88,(K88/K22)*M22)</f>
        <v/>
      </c>
      <c r="N88" s="644" t="str">
        <f>IF(A88=N16,D88,"")</f>
        <v/>
      </c>
      <c r="O88" s="651" t="str">
        <f>IF(A88=N16,C88,"")</f>
        <v/>
      </c>
      <c r="P88" s="652" t="str">
        <f>IF(ISTEXT(N88),N88,(N88/N22)*P22)</f>
        <v/>
      </c>
      <c r="Q88" s="644" t="str">
        <f>IF(A88=Q16,D88,"")</f>
        <v/>
      </c>
      <c r="R88" s="653" t="str">
        <f>IF(A88=Q16,C88,"")</f>
        <v/>
      </c>
      <c r="S88" s="654" t="str">
        <f>IF(ISTEXT(Q88),Q88,(Q88/Q22)*S22)</f>
        <v/>
      </c>
      <c r="T88" s="644" t="str">
        <f>IF(A88=T16,D88,"")</f>
        <v/>
      </c>
      <c r="U88" s="655" t="str">
        <f>IF(A88=T16,C88,"")</f>
        <v/>
      </c>
      <c r="V88" s="656" t="str">
        <f>IF(ISTEXT(T88),T88,(T88/T22)*V22)</f>
        <v/>
      </c>
      <c r="W88" s="644">
        <f>IF(A88=W16,D88,"")</f>
        <v>1</v>
      </c>
      <c r="X88" s="657" t="str">
        <f>IF(A88=W16,C88,"")</f>
        <v>L</v>
      </c>
      <c r="Y88" s="658">
        <f>IF(ISTEXT(W88),W88,(W88/W22)*Y22)</f>
        <v>1.6666666666666665</v>
      </c>
      <c r="Z88" s="644" t="str">
        <f>IF(A88=Z16,D88,"")</f>
        <v/>
      </c>
      <c r="AA88" s="659" t="str">
        <f>IF(A88=Z16,C88,"")</f>
        <v/>
      </c>
      <c r="AB88" s="660" t="str">
        <f>IF(ISTEXT(Z88),Z88,(Z88/Z22)*AB22)</f>
        <v/>
      </c>
      <c r="AC88" s="644" t="str">
        <f>IF(A88=AC16,D88,"")</f>
        <v/>
      </c>
      <c r="AD88" s="661" t="str">
        <f>IF(A88=AC16,C88,"")</f>
        <v/>
      </c>
      <c r="AE88" s="662" t="str">
        <f>IF(ISTEXT(AC88),AC88,(AC88/AC22)*AE22)</f>
        <v/>
      </c>
      <c r="AF88" s="644" t="str">
        <f>IF(A88=AF16,D88,"")</f>
        <v/>
      </c>
      <c r="AG88" s="663" t="str">
        <f>IF(A88=AF16,C88,"")</f>
        <v/>
      </c>
      <c r="AH88" s="664" t="str">
        <f>IF(ISTEXT(AF88),AF88,(AF88/AF22)*AH22)</f>
        <v/>
      </c>
      <c r="AI88" s="644" t="str">
        <f>IF(A88=AI16,D88,"")</f>
        <v/>
      </c>
      <c r="AJ88" s="665" t="str">
        <f>IF(A88=AI16,C88,"")</f>
        <v/>
      </c>
      <c r="AK88" s="666" t="str">
        <f>IF(ISTEXT(AI88),AI88,(AI88/AI22)*AK22)</f>
        <v/>
      </c>
      <c r="AL88" s="644" t="str">
        <f>IF(A88=AL16,D88,"")</f>
        <v/>
      </c>
      <c r="AM88" s="667" t="str">
        <f>IF(A88=AL16,C88,"")</f>
        <v/>
      </c>
      <c r="AN88" s="668" t="str">
        <f>IF(ISTEXT(AL88),AL88,(AL88/AL22)*AN22)</f>
        <v/>
      </c>
      <c r="AO88" s="644" t="str">
        <f>IF(A88=AO16,D88,"")</f>
        <v/>
      </c>
      <c r="AP88" s="669" t="str">
        <f>IF(A88=AO16,C88,"")</f>
        <v/>
      </c>
      <c r="AQ88" s="670" t="str">
        <f>IF(ISTEXT(AO88),AO88,(AO88/AO22)*AQ22)</f>
        <v/>
      </c>
      <c r="AR88" s="644" t="str">
        <f>IF(A88=AR16,D88,"")</f>
        <v/>
      </c>
      <c r="AS88" s="671" t="str">
        <f>IF(A88=AR16,C88,"")</f>
        <v/>
      </c>
      <c r="AT88" s="672" t="str">
        <f>IF(ISTEXT(AR88),AR88,(AR88/AR22)*AT22)</f>
        <v/>
      </c>
      <c r="AU88" s="644" t="str">
        <f>IF(A88=AU16,D88,"")</f>
        <v/>
      </c>
      <c r="AV88" s="673" t="str">
        <f>IF(A88=AU16,C88,"")</f>
        <v/>
      </c>
      <c r="AW88" s="674" t="str">
        <f>IF(ISTEXT(AU88),AU88,(AU88/AU22)*AW22)</f>
        <v/>
      </c>
    </row>
    <row r="89" spans="1:49" ht="18.75" x14ac:dyDescent="0.25">
      <c r="A89" s="640">
        <v>7</v>
      </c>
      <c r="B89" s="796" t="s">
        <v>124</v>
      </c>
      <c r="C89" s="797" t="s">
        <v>9</v>
      </c>
      <c r="D89" s="798">
        <v>0.1</v>
      </c>
      <c r="E89" s="644" t="str">
        <f>IF(A89=E16,D89,"")</f>
        <v/>
      </c>
      <c r="F89" s="645" t="str">
        <f>IF(A89=E16,C89,"")</f>
        <v/>
      </c>
      <c r="G89" s="646" t="str">
        <f>IF(ISTEXT(E89),E89,(E89/E22)*G22)</f>
        <v/>
      </c>
      <c r="H89" s="644" t="str">
        <f>IF(A89=H16,D89,"")</f>
        <v/>
      </c>
      <c r="I89" s="647" t="str">
        <f>IF(A89=H16,C89,"")</f>
        <v/>
      </c>
      <c r="J89" s="648" t="str">
        <f>IF(ISTEXT(H89),H89,(H89/H22)*J22)</f>
        <v/>
      </c>
      <c r="K89" s="644" t="str">
        <f>IF(A89=K16,D89,"")</f>
        <v/>
      </c>
      <c r="L89" s="649" t="str">
        <f>IF(A89=K16,C89,"")</f>
        <v/>
      </c>
      <c r="M89" s="650" t="str">
        <f>IF(ISTEXT(K89),K89,(K89/K22)*M22)</f>
        <v/>
      </c>
      <c r="N89" s="644" t="str">
        <f>IF(A89=N16,D89,"")</f>
        <v/>
      </c>
      <c r="O89" s="651" t="str">
        <f>IF(A89=N16,C89,"")</f>
        <v/>
      </c>
      <c r="P89" s="652" t="str">
        <f>IF(ISTEXT(N89),N89,(N89/N22)*P22)</f>
        <v/>
      </c>
      <c r="Q89" s="644" t="str">
        <f>IF(A89=Q16,D89,"")</f>
        <v/>
      </c>
      <c r="R89" s="653" t="str">
        <f>IF(A89=Q16,C89,"")</f>
        <v/>
      </c>
      <c r="S89" s="654" t="str">
        <f>IF(ISTEXT(Q89),Q89,(Q89/Q22)*S22)</f>
        <v/>
      </c>
      <c r="T89" s="644" t="str">
        <f>IF(A89=T16,D89,"")</f>
        <v/>
      </c>
      <c r="U89" s="655" t="str">
        <f>IF(A89=T16,C89,"")</f>
        <v/>
      </c>
      <c r="V89" s="656" t="str">
        <f>IF(ISTEXT(T89),T89,(T89/T22)*V22)</f>
        <v/>
      </c>
      <c r="W89" s="644">
        <f>IF(A89=W16,D89,"")</f>
        <v>0.1</v>
      </c>
      <c r="X89" s="657" t="str">
        <f>IF(A89=W16,C89,"")</f>
        <v>Kg</v>
      </c>
      <c r="Y89" s="658">
        <f>IF(ISTEXT(W89),W89,(W89/W22)*Y22)</f>
        <v>0.16666666666666666</v>
      </c>
      <c r="Z89" s="644" t="str">
        <f>IF(A89=Z16,D89,"")</f>
        <v/>
      </c>
      <c r="AA89" s="659" t="str">
        <f>IF(A89=Z16,C89,"")</f>
        <v/>
      </c>
      <c r="AB89" s="660" t="str">
        <f>IF(ISTEXT(Z89),Z89,(Z89/Z22)*AB22)</f>
        <v/>
      </c>
      <c r="AC89" s="644" t="str">
        <f>IF(A89=AC16,D89,"")</f>
        <v/>
      </c>
      <c r="AD89" s="661" t="str">
        <f>IF(A89=AC16,C89,"")</f>
        <v/>
      </c>
      <c r="AE89" s="662" t="str">
        <f>IF(ISTEXT(AC89),AC89,(AC89/AC22)*AE22)</f>
        <v/>
      </c>
      <c r="AF89" s="644" t="str">
        <f>IF(A89=AF16,D89,"")</f>
        <v/>
      </c>
      <c r="AG89" s="663" t="str">
        <f>IF(A89=AF16,C89,"")</f>
        <v/>
      </c>
      <c r="AH89" s="664" t="str">
        <f>IF(ISTEXT(AF89),AF89,(AF89/AF22)*AH22)</f>
        <v/>
      </c>
      <c r="AI89" s="644" t="str">
        <f>IF(A89=AI16,D89,"")</f>
        <v/>
      </c>
      <c r="AJ89" s="665" t="str">
        <f>IF(A89=AI16,C89,"")</f>
        <v/>
      </c>
      <c r="AK89" s="666" t="str">
        <f>IF(ISTEXT(AI89),AI89,(AI89/AI22)*AK22)</f>
        <v/>
      </c>
      <c r="AL89" s="644" t="str">
        <f>IF(A89=AL16,D89,"")</f>
        <v/>
      </c>
      <c r="AM89" s="667" t="str">
        <f>IF(A89=AL16,C89,"")</f>
        <v/>
      </c>
      <c r="AN89" s="668" t="str">
        <f>IF(ISTEXT(AL89),AL89,(AL89/AL22)*AN22)</f>
        <v/>
      </c>
      <c r="AO89" s="644" t="str">
        <f>IF(A89=AO16,D89,"")</f>
        <v/>
      </c>
      <c r="AP89" s="669" t="str">
        <f>IF(A89=AO16,C89,"")</f>
        <v/>
      </c>
      <c r="AQ89" s="670" t="str">
        <f>IF(ISTEXT(AO89),AO89,(AO89/AO22)*AQ22)</f>
        <v/>
      </c>
      <c r="AR89" s="644" t="str">
        <f>IF(A89=AR16,D89,"")</f>
        <v/>
      </c>
      <c r="AS89" s="671" t="str">
        <f>IF(A89=AR16,C89,"")</f>
        <v/>
      </c>
      <c r="AT89" s="672" t="str">
        <f>IF(ISTEXT(AR89),AR89,(AR89/AR22)*AT22)</f>
        <v/>
      </c>
      <c r="AU89" s="644" t="str">
        <f>IF(A89=AU16,D89,"")</f>
        <v/>
      </c>
      <c r="AV89" s="673" t="str">
        <f>IF(A89=AU16,C89,"")</f>
        <v/>
      </c>
      <c r="AW89" s="674" t="str">
        <f>IF(ISTEXT(AU89),AU89,(AU89/AU22)*AW22)</f>
        <v/>
      </c>
    </row>
    <row r="90" spans="1:49" ht="18.75" x14ac:dyDescent="0.25">
      <c r="A90" s="640">
        <v>7</v>
      </c>
      <c r="B90" s="796" t="s">
        <v>66</v>
      </c>
      <c r="C90" s="797" t="s">
        <v>86</v>
      </c>
      <c r="D90" s="798">
        <v>2</v>
      </c>
      <c r="E90" s="644" t="str">
        <f>IF(A90=E16,D90,"")</f>
        <v/>
      </c>
      <c r="F90" s="645" t="str">
        <f>IF(A90=E16,C90,"")</f>
        <v/>
      </c>
      <c r="G90" s="646" t="str">
        <f>IF(ISTEXT(E90),E90,(E90/E22)*G22)</f>
        <v/>
      </c>
      <c r="H90" s="644" t="str">
        <f>IF(A90=H16,D90,"")</f>
        <v/>
      </c>
      <c r="I90" s="647" t="str">
        <f>IF(A90=H16,C90,"")</f>
        <v/>
      </c>
      <c r="J90" s="648" t="str">
        <f>IF(ISTEXT(H90),H90,(H90/H22)*J22)</f>
        <v/>
      </c>
      <c r="K90" s="644" t="str">
        <f>IF(A90=K16,D90,"")</f>
        <v/>
      </c>
      <c r="L90" s="649" t="str">
        <f>IF(A90=K16,C90,"")</f>
        <v/>
      </c>
      <c r="M90" s="650" t="str">
        <f>IF(ISTEXT(K90),K90,(K90/K22)*M22)</f>
        <v/>
      </c>
      <c r="N90" s="644" t="str">
        <f>IF(A90=N16,D90,"")</f>
        <v/>
      </c>
      <c r="O90" s="651" t="str">
        <f>IF(A90=N16,C90,"")</f>
        <v/>
      </c>
      <c r="P90" s="652" t="str">
        <f>IF(ISTEXT(N90),N90,(N90/N22)*P22)</f>
        <v/>
      </c>
      <c r="Q90" s="644" t="str">
        <f>IF(A90=Q16,D90,"")</f>
        <v/>
      </c>
      <c r="R90" s="653" t="str">
        <f>IF(A90=Q16,C90,"")</f>
        <v/>
      </c>
      <c r="S90" s="654" t="str">
        <f>IF(ISTEXT(Q90),Q90,(Q90/Q22)*S22)</f>
        <v/>
      </c>
      <c r="T90" s="644" t="str">
        <f>IF(A90=T16,D90,"")</f>
        <v/>
      </c>
      <c r="U90" s="655" t="str">
        <f>IF(A90=T16,C90,"")</f>
        <v/>
      </c>
      <c r="V90" s="656" t="str">
        <f>IF(ISTEXT(T90),T90,(T90/T22)*V22)</f>
        <v/>
      </c>
      <c r="W90" s="644">
        <f>IF(A90=W16,D90,"")</f>
        <v>2</v>
      </c>
      <c r="X90" s="657" t="str">
        <f>IF(A90=W16,C90,"")</f>
        <v>C à S</v>
      </c>
      <c r="Y90" s="658">
        <f>IF(ISTEXT(W90),W90,(W90/W22)*Y22)</f>
        <v>3.333333333333333</v>
      </c>
      <c r="Z90" s="644" t="str">
        <f>IF(A90=Z16,D90,"")</f>
        <v/>
      </c>
      <c r="AA90" s="659" t="str">
        <f>IF(A90=Z16,C90,"")</f>
        <v/>
      </c>
      <c r="AB90" s="660" t="str">
        <f>IF(ISTEXT(Z90),Z90,(Z90/Z22)*AB22)</f>
        <v/>
      </c>
      <c r="AC90" s="644" t="str">
        <f>IF(A90=AC16,D90,"")</f>
        <v/>
      </c>
      <c r="AD90" s="661" t="str">
        <f>IF(A90=AC16,C90,"")</f>
        <v/>
      </c>
      <c r="AE90" s="662" t="str">
        <f>IF(ISTEXT(AC90),AC90,(AC90/AC22)*AE22)</f>
        <v/>
      </c>
      <c r="AF90" s="644" t="str">
        <f>IF(A90=AF16,D90,"")</f>
        <v/>
      </c>
      <c r="AG90" s="663" t="str">
        <f>IF(A90=AF16,C90,"")</f>
        <v/>
      </c>
      <c r="AH90" s="664" t="str">
        <f>IF(ISTEXT(AF90),AF90,(AF90/AF22)*AH22)</f>
        <v/>
      </c>
      <c r="AI90" s="644" t="str">
        <f>IF(A90=AI16,D90,"")</f>
        <v/>
      </c>
      <c r="AJ90" s="665" t="str">
        <f>IF(A90=AI16,C90,"")</f>
        <v/>
      </c>
      <c r="AK90" s="666" t="str">
        <f>IF(ISTEXT(AI90),AI90,(AI90/AI22)*AK22)</f>
        <v/>
      </c>
      <c r="AL90" s="644" t="str">
        <f>IF(A90=AL16,D90,"")</f>
        <v/>
      </c>
      <c r="AM90" s="667" t="str">
        <f>IF(A90=AL16,C90,"")</f>
        <v/>
      </c>
      <c r="AN90" s="668" t="str">
        <f>IF(ISTEXT(AL90),AL90,(AL90/AL22)*AN22)</f>
        <v/>
      </c>
      <c r="AO90" s="644" t="str">
        <f>IF(A90=AO16,D90,"")</f>
        <v/>
      </c>
      <c r="AP90" s="669" t="str">
        <f>IF(A90=AO16,C90,"")</f>
        <v/>
      </c>
      <c r="AQ90" s="670" t="str">
        <f>IF(ISTEXT(AO90),AO90,(AO90/AO22)*AQ22)</f>
        <v/>
      </c>
      <c r="AR90" s="644" t="str">
        <f>IF(A90=AR16,D90,"")</f>
        <v/>
      </c>
      <c r="AS90" s="671" t="str">
        <f>IF(A90=AR16,C90,"")</f>
        <v/>
      </c>
      <c r="AT90" s="672" t="str">
        <f>IF(ISTEXT(AR90),AR90,(AR90/AR22)*AT22)</f>
        <v/>
      </c>
      <c r="AU90" s="644" t="str">
        <f>IF(A90=AU16,D90,"")</f>
        <v/>
      </c>
      <c r="AV90" s="673" t="str">
        <f>IF(A90=AU16,C90,"")</f>
        <v/>
      </c>
      <c r="AW90" s="674" t="str">
        <f>IF(ISTEXT(AU90),AU90,(AU90/AU22)*AW22)</f>
        <v/>
      </c>
    </row>
    <row r="91" spans="1:49" ht="18.75" x14ac:dyDescent="0.25">
      <c r="A91" s="640">
        <v>7</v>
      </c>
      <c r="B91" s="796" t="s">
        <v>127</v>
      </c>
      <c r="C91" s="797" t="s">
        <v>86</v>
      </c>
      <c r="D91" s="798">
        <v>3</v>
      </c>
      <c r="E91" s="644" t="str">
        <f>IF(A91=E16,D91,"")</f>
        <v/>
      </c>
      <c r="F91" s="645" t="str">
        <f>IF(A91=E16,C91,"")</f>
        <v/>
      </c>
      <c r="G91" s="646" t="str">
        <f>IF(ISTEXT(E91),E91,(E91/E22)*G22)</f>
        <v/>
      </c>
      <c r="H91" s="644" t="str">
        <f>IF(A91=H16,D91,"")</f>
        <v/>
      </c>
      <c r="I91" s="647" t="str">
        <f>IF(A91=H16,C91,"")</f>
        <v/>
      </c>
      <c r="J91" s="648" t="str">
        <f>IF(ISTEXT(H91),H91,(H91/H22)*J22)</f>
        <v/>
      </c>
      <c r="K91" s="644" t="str">
        <f>IF(A91=K16,D91,"")</f>
        <v/>
      </c>
      <c r="L91" s="649" t="str">
        <f>IF(A91=K16,C91,"")</f>
        <v/>
      </c>
      <c r="M91" s="650" t="str">
        <f>IF(ISTEXT(K91),K91,(K91/K22)*M22)</f>
        <v/>
      </c>
      <c r="N91" s="644" t="str">
        <f>IF(A91=N16,D91,"")</f>
        <v/>
      </c>
      <c r="O91" s="651" t="str">
        <f>IF(A91=N16,C91,"")</f>
        <v/>
      </c>
      <c r="P91" s="652" t="str">
        <f>IF(ISTEXT(N91),N91,(N91/N22)*P22)</f>
        <v/>
      </c>
      <c r="Q91" s="644" t="str">
        <f>IF(A91=Q16,D91,"")</f>
        <v/>
      </c>
      <c r="R91" s="653" t="str">
        <f>IF(A91=Q16,C91,"")</f>
        <v/>
      </c>
      <c r="S91" s="654" t="str">
        <f>IF(ISTEXT(Q91),Q91,(Q91/Q22)*S22)</f>
        <v/>
      </c>
      <c r="T91" s="644" t="str">
        <f>IF(A91=T16,D91,"")</f>
        <v/>
      </c>
      <c r="U91" s="655" t="str">
        <f>IF(A91=T16,C91,"")</f>
        <v/>
      </c>
      <c r="V91" s="656" t="str">
        <f>IF(ISTEXT(T91),T91,(T91/T22)*V22)</f>
        <v/>
      </c>
      <c r="W91" s="644">
        <f>IF(A91=W16,D91,"")</f>
        <v>3</v>
      </c>
      <c r="X91" s="657" t="str">
        <f>IF(A91=W16,C91,"")</f>
        <v>C à S</v>
      </c>
      <c r="Y91" s="658">
        <f>IF(ISTEXT(W91),W91,(W91/W22)*Y22)</f>
        <v>5</v>
      </c>
      <c r="Z91" s="644" t="str">
        <f>IF(A91=Z16,D91,"")</f>
        <v/>
      </c>
      <c r="AA91" s="659" t="str">
        <f>IF(A91=Z16,C91,"")</f>
        <v/>
      </c>
      <c r="AB91" s="660" t="str">
        <f>IF(ISTEXT(Z91),Z91,(Z91/Z22)*AB22)</f>
        <v/>
      </c>
      <c r="AC91" s="644" t="str">
        <f>IF(A91=AC16,D91,"")</f>
        <v/>
      </c>
      <c r="AD91" s="661" t="str">
        <f>IF(A91=AC16,C91,"")</f>
        <v/>
      </c>
      <c r="AE91" s="662" t="str">
        <f>IF(ISTEXT(AC91),AC91,(AC91/AC22)*AE22)</f>
        <v/>
      </c>
      <c r="AF91" s="644" t="str">
        <f>IF(A91=AF16,D91,"")</f>
        <v/>
      </c>
      <c r="AG91" s="663" t="str">
        <f>IF(A91=AF16,C91,"")</f>
        <v/>
      </c>
      <c r="AH91" s="664" t="str">
        <f>IF(ISTEXT(AF91),AF91,(AF91/AF22)*AH22)</f>
        <v/>
      </c>
      <c r="AI91" s="644" t="str">
        <f>IF(A91=AI16,D91,"")</f>
        <v/>
      </c>
      <c r="AJ91" s="665" t="str">
        <f>IF(A91=AI16,C91,"")</f>
        <v/>
      </c>
      <c r="AK91" s="666" t="str">
        <f>IF(ISTEXT(AI91),AI91,(AI91/AI22)*AK22)</f>
        <v/>
      </c>
      <c r="AL91" s="644" t="str">
        <f>IF(A91=AL16,D91,"")</f>
        <v/>
      </c>
      <c r="AM91" s="667" t="str">
        <f>IF(A91=AL16,C91,"")</f>
        <v/>
      </c>
      <c r="AN91" s="668" t="str">
        <f>IF(ISTEXT(AL91),AL91,(AL91/AL22)*AN22)</f>
        <v/>
      </c>
      <c r="AO91" s="644" t="str">
        <f>IF(A91=AO16,D91,"")</f>
        <v/>
      </c>
      <c r="AP91" s="669" t="str">
        <f>IF(A91=AO16,C91,"")</f>
        <v/>
      </c>
      <c r="AQ91" s="670" t="str">
        <f>IF(ISTEXT(AO91),AO91,(AO91/AO22)*AQ22)</f>
        <v/>
      </c>
      <c r="AR91" s="644" t="str">
        <f>IF(A91=AR16,D91,"")</f>
        <v/>
      </c>
      <c r="AS91" s="671" t="str">
        <f>IF(A91=AR16,C91,"")</f>
        <v/>
      </c>
      <c r="AT91" s="672" t="str">
        <f>IF(ISTEXT(AR91),AR91,(AR91/AR22)*AT22)</f>
        <v/>
      </c>
      <c r="AU91" s="644" t="str">
        <f>IF(A91=AU16,D91,"")</f>
        <v/>
      </c>
      <c r="AV91" s="673" t="str">
        <f>IF(A91=AU16,C91,"")</f>
        <v/>
      </c>
      <c r="AW91" s="674" t="str">
        <f>IF(ISTEXT(AU91),AU91,(AU91/AU22)*AW22)</f>
        <v/>
      </c>
    </row>
    <row r="92" spans="1:49" ht="18.75" x14ac:dyDescent="0.25">
      <c r="A92" s="640">
        <v>7</v>
      </c>
      <c r="B92" s="796" t="s">
        <v>128</v>
      </c>
      <c r="C92" s="797"/>
      <c r="D92" s="798" t="s">
        <v>71</v>
      </c>
      <c r="E92" s="644" t="str">
        <f>IF(A92=E16,D92,"")</f>
        <v/>
      </c>
      <c r="F92" s="645" t="str">
        <f>IF(A92=E16,C92,"")</f>
        <v/>
      </c>
      <c r="G92" s="646" t="str">
        <f>IF(ISTEXT(E92),E92,(E92/E22)*G22)</f>
        <v/>
      </c>
      <c r="H92" s="644" t="str">
        <f>IF(A92=H16,D92,"")</f>
        <v/>
      </c>
      <c r="I92" s="647" t="str">
        <f>IF(A92=H16,C92,"")</f>
        <v/>
      </c>
      <c r="J92" s="648" t="str">
        <f>IF(ISTEXT(H92),H92,(H92/H22)*J22)</f>
        <v/>
      </c>
      <c r="K92" s="644" t="str">
        <f>IF(A92=K16,D92,"")</f>
        <v/>
      </c>
      <c r="L92" s="649" t="str">
        <f>IF(A92=K16,C92,"")</f>
        <v/>
      </c>
      <c r="M92" s="650" t="str">
        <f>IF(ISTEXT(K92),K92,(K92/K22)*M22)</f>
        <v/>
      </c>
      <c r="N92" s="644" t="str">
        <f>IF(A92=N16,D92,"")</f>
        <v/>
      </c>
      <c r="O92" s="651" t="str">
        <f>IF(A92=N16,C92,"")</f>
        <v/>
      </c>
      <c r="P92" s="652" t="str">
        <f>IF(ISTEXT(N92),N92,(N92/N22)*P22)</f>
        <v/>
      </c>
      <c r="Q92" s="644" t="str">
        <f>IF(A92=Q16,D92,"")</f>
        <v/>
      </c>
      <c r="R92" s="653" t="str">
        <f>IF(A92=Q16,C92,"")</f>
        <v/>
      </c>
      <c r="S92" s="654" t="str">
        <f>IF(ISTEXT(Q92),Q92,(Q92/Q22)*S22)</f>
        <v/>
      </c>
      <c r="T92" s="644" t="str">
        <f>IF(A92=T16,D92,"")</f>
        <v/>
      </c>
      <c r="U92" s="655" t="str">
        <f>IF(A92=T16,C92,"")</f>
        <v/>
      </c>
      <c r="V92" s="656" t="str">
        <f>IF(ISTEXT(T92),T92,(T92/T22)*V22)</f>
        <v/>
      </c>
      <c r="W92" s="644" t="str">
        <f>IF(A92=W16,D92,"")</f>
        <v>pm</v>
      </c>
      <c r="X92" s="657">
        <f>IF(A92=W16,C92,"")</f>
        <v>0</v>
      </c>
      <c r="Y92" s="658" t="str">
        <f>IF(ISTEXT(W92),W92,(W92/W22)*Y22)</f>
        <v>pm</v>
      </c>
      <c r="Z92" s="644" t="str">
        <f>IF(A92=Z16,D92,"")</f>
        <v/>
      </c>
      <c r="AA92" s="659" t="str">
        <f>IF(A92=Z16,C92,"")</f>
        <v/>
      </c>
      <c r="AB92" s="660" t="str">
        <f>IF(ISTEXT(Z92),Z92,(Z92/Z22)*AB22)</f>
        <v/>
      </c>
      <c r="AC92" s="644" t="str">
        <f>IF(A92=AC16,D92,"")</f>
        <v/>
      </c>
      <c r="AD92" s="661" t="str">
        <f>IF(A92=AC16,C92,"")</f>
        <v/>
      </c>
      <c r="AE92" s="662" t="str">
        <f>IF(ISTEXT(AC92),AC92,(AC92/AC22)*AE22)</f>
        <v/>
      </c>
      <c r="AF92" s="644" t="str">
        <f>IF(A92=AF16,D92,"")</f>
        <v/>
      </c>
      <c r="AG92" s="663" t="str">
        <f>IF(A92=AF16,C92,"")</f>
        <v/>
      </c>
      <c r="AH92" s="664" t="str">
        <f>IF(ISTEXT(AF92),AF92,(AF92/AF22)*AH22)</f>
        <v/>
      </c>
      <c r="AI92" s="644" t="str">
        <f>IF(A92=AI16,D92,"")</f>
        <v/>
      </c>
      <c r="AJ92" s="665" t="str">
        <f>IF(A92=AI16,C92,"")</f>
        <v/>
      </c>
      <c r="AK92" s="666" t="str">
        <f>IF(ISTEXT(AI92),AI92,(AI92/AI22)*AK22)</f>
        <v/>
      </c>
      <c r="AL92" s="644" t="str">
        <f>IF(A92=AL16,D92,"")</f>
        <v/>
      </c>
      <c r="AM92" s="667" t="str">
        <f>IF(A92=AL16,C92,"")</f>
        <v/>
      </c>
      <c r="AN92" s="668" t="str">
        <f>IF(ISTEXT(AL92),AL92,(AL92/AL22)*AN22)</f>
        <v/>
      </c>
      <c r="AO92" s="644" t="str">
        <f>IF(A92=AO16,D92,"")</f>
        <v/>
      </c>
      <c r="AP92" s="669" t="str">
        <f>IF(A92=AO16,C92,"")</f>
        <v/>
      </c>
      <c r="AQ92" s="670" t="str">
        <f>IF(ISTEXT(AO92),AO92,(AO92/AO22)*AQ22)</f>
        <v/>
      </c>
      <c r="AR92" s="644" t="str">
        <f>IF(A92=AR16,D92,"")</f>
        <v/>
      </c>
      <c r="AS92" s="671" t="str">
        <f>IF(A92=AR16,C92,"")</f>
        <v/>
      </c>
      <c r="AT92" s="672" t="str">
        <f>IF(ISTEXT(AR92),AR92,(AR92/AR22)*AT22)</f>
        <v/>
      </c>
      <c r="AU92" s="644" t="str">
        <f>IF(A92=AU16,D92,"")</f>
        <v/>
      </c>
      <c r="AV92" s="673" t="str">
        <f>IF(A92=AU16,C92,"")</f>
        <v/>
      </c>
      <c r="AW92" s="674" t="str">
        <f>IF(ISTEXT(AU92),AU92,(AU92/AU22)*AW22)</f>
        <v/>
      </c>
    </row>
    <row r="93" spans="1:49" ht="18.75" x14ac:dyDescent="0.25">
      <c r="A93" s="640"/>
      <c r="B93" s="934"/>
      <c r="C93" s="991"/>
      <c r="D93" s="992"/>
      <c r="E93" s="644" t="str">
        <f>IF(A93=E16,D93,"")</f>
        <v/>
      </c>
      <c r="F93" s="645" t="str">
        <f>IF(A93=E16,C93,"")</f>
        <v/>
      </c>
      <c r="G93" s="646" t="str">
        <f>IF(ISTEXT(E93),E93,(E93/E22)*G22)</f>
        <v/>
      </c>
      <c r="H93" s="644" t="str">
        <f>IF(A93=H16,D93,"")</f>
        <v/>
      </c>
      <c r="I93" s="647" t="str">
        <f>IF(A93=H16,C93,"")</f>
        <v/>
      </c>
      <c r="J93" s="648" t="str">
        <f>IF(ISTEXT(H93),H93,(H93/H22)*J22)</f>
        <v/>
      </c>
      <c r="K93" s="644" t="str">
        <f>IF(A93=K16,D93,"")</f>
        <v/>
      </c>
      <c r="L93" s="649" t="str">
        <f>IF(A93=K16,C93,"")</f>
        <v/>
      </c>
      <c r="M93" s="650" t="str">
        <f>IF(ISTEXT(K93),K93,(K93/K22)*M22)</f>
        <v/>
      </c>
      <c r="N93" s="644" t="str">
        <f>IF(A93=N16,D93,"")</f>
        <v/>
      </c>
      <c r="O93" s="651" t="str">
        <f>IF(A93=N16,C93,"")</f>
        <v/>
      </c>
      <c r="P93" s="652" t="str">
        <f>IF(ISTEXT(N93),N93,(N93/N22)*P22)</f>
        <v/>
      </c>
      <c r="Q93" s="644" t="str">
        <f>IF(A93=Q16,D93,"")</f>
        <v/>
      </c>
      <c r="R93" s="653" t="str">
        <f>IF(A93=Q16,C93,"")</f>
        <v/>
      </c>
      <c r="S93" s="654" t="str">
        <f>IF(ISTEXT(Q93),Q93,(Q93/Q22)*S22)</f>
        <v/>
      </c>
      <c r="T93" s="644" t="str">
        <f>IF(A93=T16,D93,"")</f>
        <v/>
      </c>
      <c r="U93" s="655" t="str">
        <f>IF(A93=T16,C93,"")</f>
        <v/>
      </c>
      <c r="V93" s="656" t="str">
        <f>IF(ISTEXT(T93),T93,(T93/T22)*V22)</f>
        <v/>
      </c>
      <c r="W93" s="644" t="str">
        <f>IF(A93=W16,D93,"")</f>
        <v/>
      </c>
      <c r="X93" s="657" t="str">
        <f>IF(A93=W16,C93,"")</f>
        <v/>
      </c>
      <c r="Y93" s="658" t="str">
        <f>IF(ISTEXT(W93),W93,(W93/W22)*Y22)</f>
        <v/>
      </c>
      <c r="Z93" s="644" t="str">
        <f>IF(A93=Z16,D93,"")</f>
        <v/>
      </c>
      <c r="AA93" s="659" t="str">
        <f>IF(A93=Z16,C93,"")</f>
        <v/>
      </c>
      <c r="AB93" s="660" t="str">
        <f>IF(ISTEXT(Z93),Z93,(Z93/Z22)*AB22)</f>
        <v/>
      </c>
      <c r="AC93" s="644" t="str">
        <f>IF(A93=AC16,D93,"")</f>
        <v/>
      </c>
      <c r="AD93" s="661" t="str">
        <f>IF(A93=AC16,C93,"")</f>
        <v/>
      </c>
      <c r="AE93" s="662" t="str">
        <f>IF(ISTEXT(AC93),AC93,(AC93/AC22)*AE22)</f>
        <v/>
      </c>
      <c r="AF93" s="644" t="str">
        <f>IF(A93=AF16,D93,"")</f>
        <v/>
      </c>
      <c r="AG93" s="663" t="str">
        <f>IF(A93=AF16,C93,"")</f>
        <v/>
      </c>
      <c r="AH93" s="664" t="str">
        <f>IF(ISTEXT(AF93),AF93,(AF93/AF22)*AH22)</f>
        <v/>
      </c>
      <c r="AI93" s="644" t="str">
        <f>IF(A93=AI16,D93,"")</f>
        <v/>
      </c>
      <c r="AJ93" s="665" t="str">
        <f>IF(A93=AI16,C93,"")</f>
        <v/>
      </c>
      <c r="AK93" s="666" t="str">
        <f>IF(ISTEXT(AI93),AI93,(AI93/AI22)*AK22)</f>
        <v/>
      </c>
      <c r="AL93" s="644" t="str">
        <f>IF(A93=AL16,D93,"")</f>
        <v/>
      </c>
      <c r="AM93" s="667" t="str">
        <f>IF(A93=AL16,C93,"")</f>
        <v/>
      </c>
      <c r="AN93" s="668" t="str">
        <f>IF(ISTEXT(AL93),AL93,(AL93/AL22)*AN22)</f>
        <v/>
      </c>
      <c r="AO93" s="644" t="str">
        <f>IF(A93=AO16,D93,"")</f>
        <v/>
      </c>
      <c r="AP93" s="669" t="str">
        <f>IF(A93=AO16,C93,"")</f>
        <v/>
      </c>
      <c r="AQ93" s="670" t="str">
        <f>IF(ISTEXT(AO93),AO93,(AO93/AO22)*AQ22)</f>
        <v/>
      </c>
      <c r="AR93" s="644" t="str">
        <f>IF(A93=AR16,D93,"")</f>
        <v/>
      </c>
      <c r="AS93" s="671" t="str">
        <f>IF(A93=AR16,C93,"")</f>
        <v/>
      </c>
      <c r="AT93" s="672" t="str">
        <f>IF(ISTEXT(AR93),AR93,(AR93/AR22)*AT22)</f>
        <v/>
      </c>
      <c r="AU93" s="644" t="str">
        <f>IF(A93=AU16,D93,"")</f>
        <v/>
      </c>
      <c r="AV93" s="673" t="str">
        <f>IF(A93=AU16,C93,"")</f>
        <v/>
      </c>
      <c r="AW93" s="674" t="str">
        <f>IF(ISTEXT(AU93),AU93,(AU93/AU22)*AW22)</f>
        <v/>
      </c>
    </row>
    <row r="94" spans="1:49" ht="18.75" x14ac:dyDescent="0.25">
      <c r="A94" s="640">
        <v>8</v>
      </c>
      <c r="B94" s="806" t="s">
        <v>353</v>
      </c>
      <c r="C94" s="807" t="s">
        <v>9</v>
      </c>
      <c r="D94" s="808">
        <v>0.18</v>
      </c>
      <c r="E94" s="644" t="str">
        <f>IF(A94=E16,D94,"")</f>
        <v/>
      </c>
      <c r="F94" s="645" t="str">
        <f>IF(A94=E16,C94,"")</f>
        <v/>
      </c>
      <c r="G94" s="646" t="str">
        <f>IF(ISTEXT(E94),E94,(E94/E22)*G22)</f>
        <v/>
      </c>
      <c r="H94" s="644" t="str">
        <f>IF(A94=H16,D94,"")</f>
        <v/>
      </c>
      <c r="I94" s="647" t="str">
        <f>IF(A94=H16,C94,"")</f>
        <v/>
      </c>
      <c r="J94" s="648" t="str">
        <f>IF(ISTEXT(H94),H94,(H94/H22)*J22)</f>
        <v/>
      </c>
      <c r="K94" s="644" t="str">
        <f>IF(A94=K16,D94,"")</f>
        <v/>
      </c>
      <c r="L94" s="649" t="str">
        <f>IF(A94=K16,C94,"")</f>
        <v/>
      </c>
      <c r="M94" s="650" t="str">
        <f>IF(ISTEXT(K94),K94,(K94/K22)*M22)</f>
        <v/>
      </c>
      <c r="N94" s="644" t="str">
        <f>IF(A94=N16,D94,"")</f>
        <v/>
      </c>
      <c r="O94" s="651" t="str">
        <f>IF(A94=N16,C94,"")</f>
        <v/>
      </c>
      <c r="P94" s="652" t="str">
        <f>IF(ISTEXT(N94),N94,(N94/N22)*P22)</f>
        <v/>
      </c>
      <c r="Q94" s="644" t="str">
        <f>IF(A94=Q16,D94,"")</f>
        <v/>
      </c>
      <c r="R94" s="653" t="str">
        <f>IF(A94=Q16,C94,"")</f>
        <v/>
      </c>
      <c r="S94" s="654" t="str">
        <f>IF(ISTEXT(Q94),Q94,(Q94/Q22)*S22)</f>
        <v/>
      </c>
      <c r="T94" s="644" t="str">
        <f>IF(A94=T16,D94,"")</f>
        <v/>
      </c>
      <c r="U94" s="655" t="str">
        <f>IF(A94=T16,C94,"")</f>
        <v/>
      </c>
      <c r="V94" s="656" t="str">
        <f>IF(ISTEXT(T94),T94,(T94/T22)*V22)</f>
        <v/>
      </c>
      <c r="W94" s="644" t="str">
        <f>IF(A94=W16,D94,"")</f>
        <v/>
      </c>
      <c r="X94" s="657" t="str">
        <f>IF(A94=W16,C94,"")</f>
        <v/>
      </c>
      <c r="Y94" s="658" t="str">
        <f>IF(ISTEXT(W94),W94,(W94/W22)*Y22)</f>
        <v/>
      </c>
      <c r="Z94" s="644">
        <f>IF(A94=Z16,D94,"")</f>
        <v>0.18</v>
      </c>
      <c r="AA94" s="659" t="str">
        <f>IF(A94=Z16,C94,"")</f>
        <v>Kg</v>
      </c>
      <c r="AB94" s="660">
        <f>IF(ISTEXT(Z94),Z94,(Z94/Z22)*AB22)</f>
        <v>0.3</v>
      </c>
      <c r="AC94" s="644" t="str">
        <f>IF(A94=AC16,D94,"")</f>
        <v/>
      </c>
      <c r="AD94" s="661" t="str">
        <f>IF(A94=AC16,C94,"")</f>
        <v/>
      </c>
      <c r="AE94" s="662" t="str">
        <f>IF(ISTEXT(AC94),AC94,(AC94/AC22)*AE22)</f>
        <v/>
      </c>
      <c r="AF94" s="644" t="str">
        <f>IF(A94=AF16,D94,"")</f>
        <v/>
      </c>
      <c r="AG94" s="663" t="str">
        <f>IF(A94=AF16,C94,"")</f>
        <v/>
      </c>
      <c r="AH94" s="664" t="str">
        <f>IF(ISTEXT(AF94),AF94,(AF94/AF22)*AH22)</f>
        <v/>
      </c>
      <c r="AI94" s="644" t="str">
        <f>IF(A94=AI16,D94,"")</f>
        <v/>
      </c>
      <c r="AJ94" s="665" t="str">
        <f>IF(A94=AI16,C94,"")</f>
        <v/>
      </c>
      <c r="AK94" s="666" t="str">
        <f>IF(ISTEXT(AI94),AI94,(AI94/AI22)*AK22)</f>
        <v/>
      </c>
      <c r="AL94" s="644" t="str">
        <f>IF(A94=AL16,D94,"")</f>
        <v/>
      </c>
      <c r="AM94" s="667" t="str">
        <f>IF(A94=AL16,C94,"")</f>
        <v/>
      </c>
      <c r="AN94" s="668" t="str">
        <f>IF(ISTEXT(AL94),AL94,(AL94/AL22)*AN22)</f>
        <v/>
      </c>
      <c r="AO94" s="644" t="str">
        <f>IF(A94=AO16,D94,"")</f>
        <v/>
      </c>
      <c r="AP94" s="669" t="str">
        <f>IF(A94=AO16,C94,"")</f>
        <v/>
      </c>
      <c r="AQ94" s="670" t="str">
        <f>IF(ISTEXT(AO94),AO94,(AO94/AO22)*AQ22)</f>
        <v/>
      </c>
      <c r="AR94" s="644" t="str">
        <f>IF(A94=AR16,D94,"")</f>
        <v/>
      </c>
      <c r="AS94" s="671" t="str">
        <f>IF(A94=AR16,C94,"")</f>
        <v/>
      </c>
      <c r="AT94" s="672" t="str">
        <f>IF(ISTEXT(AR94),AR94,(AR94/AR22)*AT22)</f>
        <v/>
      </c>
      <c r="AU94" s="644" t="str">
        <f>IF(A94=AU16,D94,"")</f>
        <v/>
      </c>
      <c r="AV94" s="673" t="str">
        <f>IF(A94=AU16,C94,"")</f>
        <v/>
      </c>
      <c r="AW94" s="674" t="str">
        <f>IF(ISTEXT(AU94),AU94,(AU94/AU22)*AW22)</f>
        <v/>
      </c>
    </row>
    <row r="95" spans="1:49" ht="18.75" x14ac:dyDescent="0.25">
      <c r="A95" s="640">
        <v>8</v>
      </c>
      <c r="B95" s="806" t="s">
        <v>354</v>
      </c>
      <c r="C95" s="807" t="s">
        <v>371</v>
      </c>
      <c r="D95" s="808">
        <v>1</v>
      </c>
      <c r="E95" s="644" t="str">
        <f>IF(A95=E16,D95,"")</f>
        <v/>
      </c>
      <c r="F95" s="645" t="str">
        <f>IF(A95=E16,C95,"")</f>
        <v/>
      </c>
      <c r="G95" s="646" t="str">
        <f>IF(ISTEXT(E95),E95,(E95/E22)*G22)</f>
        <v/>
      </c>
      <c r="H95" s="644" t="str">
        <f>IF(A95=H16,D95,"")</f>
        <v/>
      </c>
      <c r="I95" s="647" t="str">
        <f>IF(A95=H16,C95,"")</f>
        <v/>
      </c>
      <c r="J95" s="648" t="str">
        <f>IF(ISTEXT(H95),H95,(H95/H22)*J22)</f>
        <v/>
      </c>
      <c r="K95" s="644" t="str">
        <f>IF(A95=K16,D95,"")</f>
        <v/>
      </c>
      <c r="L95" s="649" t="str">
        <f>IF(A95=K16,C95,"")</f>
        <v/>
      </c>
      <c r="M95" s="650" t="str">
        <f>IF(ISTEXT(K95),K95,(K95/K22)*M22)</f>
        <v/>
      </c>
      <c r="N95" s="644" t="str">
        <f>IF(A95=N16,D95,"")</f>
        <v/>
      </c>
      <c r="O95" s="651" t="str">
        <f>IF(A95=N16,C95,"")</f>
        <v/>
      </c>
      <c r="P95" s="652" t="str">
        <f>IF(ISTEXT(N95),N95,(N95/N22)*P22)</f>
        <v/>
      </c>
      <c r="Q95" s="644" t="str">
        <f>IF(A95=Q16,D95,"")</f>
        <v/>
      </c>
      <c r="R95" s="653" t="str">
        <f>IF(A95=Q16,C95,"")</f>
        <v/>
      </c>
      <c r="S95" s="654" t="str">
        <f>IF(ISTEXT(Q95),Q95,(Q95/Q22)*S22)</f>
        <v/>
      </c>
      <c r="T95" s="644" t="str">
        <f>IF(A95=T16,D95,"")</f>
        <v/>
      </c>
      <c r="U95" s="655" t="str">
        <f>IF(A95=T16,C95,"")</f>
        <v/>
      </c>
      <c r="V95" s="656" t="str">
        <f>IF(ISTEXT(T95),T95,(T95/T22)*V22)</f>
        <v/>
      </c>
      <c r="W95" s="644" t="str">
        <f>IF(A95=W16,D95,"")</f>
        <v/>
      </c>
      <c r="X95" s="657" t="str">
        <f>IF(A95=W16,C95,"")</f>
        <v/>
      </c>
      <c r="Y95" s="658" t="str">
        <f>IF(ISTEXT(W95),W95,(W95/W22)*Y22)</f>
        <v/>
      </c>
      <c r="Z95" s="644">
        <f>IF(A95=Z16,D95,"")</f>
        <v>1</v>
      </c>
      <c r="AA95" s="659" t="str">
        <f>IF(A95=Z16,C95,"")</f>
        <v>pincée(s)</v>
      </c>
      <c r="AB95" s="660">
        <f>IF(ISTEXT(Z95),Z95,(Z95/Z22)*AB22)</f>
        <v>1.6666666666666665</v>
      </c>
      <c r="AC95" s="644" t="str">
        <f>IF(A95=AC16,D95,"")</f>
        <v/>
      </c>
      <c r="AD95" s="661" t="str">
        <f>IF(A95=AC16,C95,"")</f>
        <v/>
      </c>
      <c r="AE95" s="662" t="str">
        <f>IF(ISTEXT(AC95),AC95,(AC95/AC22)*AE22)</f>
        <v/>
      </c>
      <c r="AF95" s="644" t="str">
        <f>IF(A95=AF16,D95,"")</f>
        <v/>
      </c>
      <c r="AG95" s="663" t="str">
        <f>IF(A95=AF16,C95,"")</f>
        <v/>
      </c>
      <c r="AH95" s="664" t="str">
        <f>IF(ISTEXT(AF95),AF95,(AF95/AF22)*AH22)</f>
        <v/>
      </c>
      <c r="AI95" s="644" t="str">
        <f>IF(A95=AI16,D95,"")</f>
        <v/>
      </c>
      <c r="AJ95" s="665" t="str">
        <f>IF(A95=AI16,C95,"")</f>
        <v/>
      </c>
      <c r="AK95" s="666" t="str">
        <f>IF(ISTEXT(AI95),AI95,(AI95/AI22)*AK22)</f>
        <v/>
      </c>
      <c r="AL95" s="644" t="str">
        <f>IF(A95=AL16,D95,"")</f>
        <v/>
      </c>
      <c r="AM95" s="667" t="str">
        <f>IF(A95=AL16,C95,"")</f>
        <v/>
      </c>
      <c r="AN95" s="668" t="str">
        <f>IF(ISTEXT(AL95),AL95,(AL95/AL22)*AN22)</f>
        <v/>
      </c>
      <c r="AO95" s="644" t="str">
        <f>IF(A95=AO16,D95,"")</f>
        <v/>
      </c>
      <c r="AP95" s="669" t="str">
        <f>IF(A95=AO16,C95,"")</f>
        <v/>
      </c>
      <c r="AQ95" s="670" t="str">
        <f>IF(ISTEXT(AO95),AO95,(AO95/AO22)*AQ22)</f>
        <v/>
      </c>
      <c r="AR95" s="644" t="str">
        <f>IF(A95=AR16,D95,"")</f>
        <v/>
      </c>
      <c r="AS95" s="671" t="str">
        <f>IF(A95=AR16,C95,"")</f>
        <v/>
      </c>
      <c r="AT95" s="672" t="str">
        <f>IF(ISTEXT(AR95),AR95,(AR95/AR22)*AT22)</f>
        <v/>
      </c>
      <c r="AU95" s="644" t="str">
        <f>IF(A95=AU16,D95,"")</f>
        <v/>
      </c>
      <c r="AV95" s="673" t="str">
        <f>IF(A95=AU16,C95,"")</f>
        <v/>
      </c>
      <c r="AW95" s="674" t="str">
        <f>IF(ISTEXT(AU95),AU95,(AU95/AU22)*AW22)</f>
        <v/>
      </c>
    </row>
    <row r="96" spans="1:49" ht="18.75" x14ac:dyDescent="0.25">
      <c r="A96" s="640">
        <v>8</v>
      </c>
      <c r="B96" s="806" t="s">
        <v>355</v>
      </c>
      <c r="C96" s="807" t="s">
        <v>62</v>
      </c>
      <c r="D96" s="808">
        <v>1</v>
      </c>
      <c r="E96" s="644" t="str">
        <f>IF(A96=E16,D96,"")</f>
        <v/>
      </c>
      <c r="F96" s="645" t="str">
        <f>IF(A96=E16,C96,"")</f>
        <v/>
      </c>
      <c r="G96" s="646" t="str">
        <f>IF(ISTEXT(E96),E96,(E96/E22)*G22)</f>
        <v/>
      </c>
      <c r="H96" s="644" t="str">
        <f>IF(A96=H16,D96,"")</f>
        <v/>
      </c>
      <c r="I96" s="647" t="str">
        <f>IF(A96=H16,C96,"")</f>
        <v/>
      </c>
      <c r="J96" s="648" t="str">
        <f>IF(ISTEXT(H96),H96,(H96/H22)*J22)</f>
        <v/>
      </c>
      <c r="K96" s="644" t="str">
        <f>IF(A96=K16,D96,"")</f>
        <v/>
      </c>
      <c r="L96" s="649" t="str">
        <f>IF(A96=K16,C96,"")</f>
        <v/>
      </c>
      <c r="M96" s="650" t="str">
        <f>IF(ISTEXT(K96),K96,(K96/K22)*M22)</f>
        <v/>
      </c>
      <c r="N96" s="644" t="str">
        <f>IF(A96=N16,D96,"")</f>
        <v/>
      </c>
      <c r="O96" s="651" t="str">
        <f>IF(A96=N16,C96,"")</f>
        <v/>
      </c>
      <c r="P96" s="652" t="str">
        <f>IF(ISTEXT(N96),N96,(N96/N22)*P22)</f>
        <v/>
      </c>
      <c r="Q96" s="644" t="str">
        <f>IF(A96=Q16,D96,"")</f>
        <v/>
      </c>
      <c r="R96" s="653" t="str">
        <f>IF(A96=Q16,C96,"")</f>
        <v/>
      </c>
      <c r="S96" s="654" t="str">
        <f>IF(ISTEXT(Q96),Q96,(Q96/Q22)*S22)</f>
        <v/>
      </c>
      <c r="T96" s="644" t="str">
        <f>IF(A96=T16,D96,"")</f>
        <v/>
      </c>
      <c r="U96" s="655" t="str">
        <f>IF(A96=T16,C96,"")</f>
        <v/>
      </c>
      <c r="V96" s="656" t="str">
        <f>IF(ISTEXT(T96),T96,(T96/T22)*V22)</f>
        <v/>
      </c>
      <c r="W96" s="644" t="str">
        <f>IF(A96=W16,D96,"")</f>
        <v/>
      </c>
      <c r="X96" s="657" t="str">
        <f>IF(A96=W16,C96,"")</f>
        <v/>
      </c>
      <c r="Y96" s="658" t="str">
        <f>IF(ISTEXT(W96),W96,(W96/W22)*Y22)</f>
        <v/>
      </c>
      <c r="Z96" s="644">
        <f>IF(A96=Z16,D96,"")</f>
        <v>1</v>
      </c>
      <c r="AA96" s="659" t="str">
        <f>IF(A96=Z16,C96,"")</f>
        <v>œufs</v>
      </c>
      <c r="AB96" s="660">
        <f>IF(ISTEXT(Z96),Z96,(Z96/Z22)*AB22)</f>
        <v>1.6666666666666665</v>
      </c>
      <c r="AC96" s="644" t="str">
        <f>IF(A96=AC16,D96,"")</f>
        <v/>
      </c>
      <c r="AD96" s="661" t="str">
        <f>IF(A96=AC16,C96,"")</f>
        <v/>
      </c>
      <c r="AE96" s="662" t="str">
        <f>IF(ISTEXT(AC96),AC96,(AC96/AC22)*AE22)</f>
        <v/>
      </c>
      <c r="AF96" s="644" t="str">
        <f>IF(A96=AF16,D96,"")</f>
        <v/>
      </c>
      <c r="AG96" s="663" t="str">
        <f>IF(A96=AF16,C96,"")</f>
        <v/>
      </c>
      <c r="AH96" s="664" t="str">
        <f>IF(ISTEXT(AF96),AF96,(AF96/AF22)*AH22)</f>
        <v/>
      </c>
      <c r="AI96" s="644" t="str">
        <f>IF(A96=AI16,D96,"")</f>
        <v/>
      </c>
      <c r="AJ96" s="665" t="str">
        <f>IF(A96=AI16,C96,"")</f>
        <v/>
      </c>
      <c r="AK96" s="666" t="str">
        <f>IF(ISTEXT(AI96),AI96,(AI96/AI22)*AK22)</f>
        <v/>
      </c>
      <c r="AL96" s="644" t="str">
        <f>IF(A96=AL16,D96,"")</f>
        <v/>
      </c>
      <c r="AM96" s="667" t="str">
        <f>IF(A96=AL16,C96,"")</f>
        <v/>
      </c>
      <c r="AN96" s="668" t="str">
        <f>IF(ISTEXT(AL96),AL96,(AL96/AL22)*AN22)</f>
        <v/>
      </c>
      <c r="AO96" s="644" t="str">
        <f>IF(A96=AO16,D96,"")</f>
        <v/>
      </c>
      <c r="AP96" s="669" t="str">
        <f>IF(A96=AO16,C96,"")</f>
        <v/>
      </c>
      <c r="AQ96" s="670" t="str">
        <f>IF(ISTEXT(AO96),AO96,(AO96/AO22)*AQ22)</f>
        <v/>
      </c>
      <c r="AR96" s="644" t="str">
        <f>IF(A96=AR16,D96,"")</f>
        <v/>
      </c>
      <c r="AS96" s="671" t="str">
        <f>IF(A96=AR16,C96,"")</f>
        <v/>
      </c>
      <c r="AT96" s="672" t="str">
        <f>IF(ISTEXT(AR96),AR96,(AR96/AR22)*AT22)</f>
        <v/>
      </c>
      <c r="AU96" s="644" t="str">
        <f>IF(A96=AU16,D96,"")</f>
        <v/>
      </c>
      <c r="AV96" s="673" t="str">
        <f>IF(A96=AU16,C96,"")</f>
        <v/>
      </c>
      <c r="AW96" s="674" t="str">
        <f>IF(ISTEXT(AU96),AU96,(AU96/AU22)*AW22)</f>
        <v/>
      </c>
    </row>
    <row r="97" spans="1:49" ht="18.75" x14ac:dyDescent="0.25">
      <c r="A97" s="640">
        <v>8</v>
      </c>
      <c r="B97" s="806" t="s">
        <v>356</v>
      </c>
      <c r="C97" s="807" t="s">
        <v>294</v>
      </c>
      <c r="D97" s="808">
        <v>0.1</v>
      </c>
      <c r="E97" s="644" t="str">
        <f>IF(A97=E16,D97,"")</f>
        <v/>
      </c>
      <c r="F97" s="645" t="str">
        <f>IF(A97=E16,C97,"")</f>
        <v/>
      </c>
      <c r="G97" s="646" t="str">
        <f>IF(ISTEXT(E97),E97,(E97/E22)*G22)</f>
        <v/>
      </c>
      <c r="H97" s="644" t="str">
        <f>IF(A97=H16,D97,"")</f>
        <v/>
      </c>
      <c r="I97" s="647" t="str">
        <f>IF(A97=H16,C97,"")</f>
        <v/>
      </c>
      <c r="J97" s="648" t="str">
        <f>IF(ISTEXT(H97),H97,(H97/H22)*J22)</f>
        <v/>
      </c>
      <c r="K97" s="644" t="str">
        <f>IF(A97=K16,D97,"")</f>
        <v/>
      </c>
      <c r="L97" s="649" t="str">
        <f>IF(A97=K16,C97,"")</f>
        <v/>
      </c>
      <c r="M97" s="650" t="str">
        <f>IF(ISTEXT(K97),K97,(K97/K22)*M22)</f>
        <v/>
      </c>
      <c r="N97" s="644" t="str">
        <f>IF(A97=N16,D97,"")</f>
        <v/>
      </c>
      <c r="O97" s="651" t="str">
        <f>IF(A97=N16,C97,"")</f>
        <v/>
      </c>
      <c r="P97" s="652" t="str">
        <f>IF(ISTEXT(N97),N97,(N97/N22)*P22)</f>
        <v/>
      </c>
      <c r="Q97" s="644" t="str">
        <f>IF(A97=Q16,D97,"")</f>
        <v/>
      </c>
      <c r="R97" s="653" t="str">
        <f>IF(A97=Q16,C97,"")</f>
        <v/>
      </c>
      <c r="S97" s="654" t="str">
        <f>IF(ISTEXT(Q97),Q97,(Q97/Q22)*S22)</f>
        <v/>
      </c>
      <c r="T97" s="644" t="str">
        <f>IF(A97=T16,D97,"")</f>
        <v/>
      </c>
      <c r="U97" s="655" t="str">
        <f>IF(A97=T16,C97,"")</f>
        <v/>
      </c>
      <c r="V97" s="656" t="str">
        <f>IF(ISTEXT(T97),T97,(T97/T22)*V22)</f>
        <v/>
      </c>
      <c r="W97" s="644" t="str">
        <f>IF(A97=W16,D97,"")</f>
        <v/>
      </c>
      <c r="X97" s="657" t="str">
        <f>IF(A97=W16,C97,"")</f>
        <v/>
      </c>
      <c r="Y97" s="658" t="str">
        <f>IF(ISTEXT(W97),W97,(W97/W22)*Y22)</f>
        <v/>
      </c>
      <c r="Z97" s="644">
        <f>IF(A97=Z16,D97,"")</f>
        <v>0.1</v>
      </c>
      <c r="AA97" s="659" t="str">
        <f>IF(A97=Z16,C97,"")</f>
        <v>L</v>
      </c>
      <c r="AB97" s="660">
        <f>IF(ISTEXT(Z97),Z97,(Z97/Z22)*AB22)</f>
        <v>0.16666666666666666</v>
      </c>
      <c r="AC97" s="644" t="str">
        <f>IF(A97=AC16,D97,"")</f>
        <v/>
      </c>
      <c r="AD97" s="661" t="str">
        <f>IF(A97=AC16,C97,"")</f>
        <v/>
      </c>
      <c r="AE97" s="662" t="str">
        <f>IF(ISTEXT(AC97),AC97,(AC97/AC22)*AE22)</f>
        <v/>
      </c>
      <c r="AF97" s="644" t="str">
        <f>IF(A97=AF16,D97,"")</f>
        <v/>
      </c>
      <c r="AG97" s="663" t="str">
        <f>IF(A97=AF16,C97,"")</f>
        <v/>
      </c>
      <c r="AH97" s="664" t="str">
        <f>IF(ISTEXT(AF97),AF97,(AF97/AF22)*AH22)</f>
        <v/>
      </c>
      <c r="AI97" s="644" t="str">
        <f>IF(A97=AI16,D97,"")</f>
        <v/>
      </c>
      <c r="AJ97" s="665" t="str">
        <f>IF(A97=AI16,C97,"")</f>
        <v/>
      </c>
      <c r="AK97" s="666" t="str">
        <f>IF(ISTEXT(AI97),AI97,(AI97/AI22)*AK22)</f>
        <v/>
      </c>
      <c r="AL97" s="644" t="str">
        <f>IF(A97=AL16,D97,"")</f>
        <v/>
      </c>
      <c r="AM97" s="667" t="str">
        <f>IF(A97=AL16,C97,"")</f>
        <v/>
      </c>
      <c r="AN97" s="668" t="str">
        <f>IF(ISTEXT(AL97),AL97,(AL97/AL22)*AN22)</f>
        <v/>
      </c>
      <c r="AO97" s="644" t="str">
        <f>IF(A97=AO16,D97,"")</f>
        <v/>
      </c>
      <c r="AP97" s="669" t="str">
        <f>IF(A97=AO16,C97,"")</f>
        <v/>
      </c>
      <c r="AQ97" s="670" t="str">
        <f>IF(ISTEXT(AO97),AO97,(AO97/AO22)*AQ22)</f>
        <v/>
      </c>
      <c r="AR97" s="644" t="str">
        <f>IF(A97=AR16,D97,"")</f>
        <v/>
      </c>
      <c r="AS97" s="671" t="str">
        <f>IF(A97=AR16,C97,"")</f>
        <v/>
      </c>
      <c r="AT97" s="672" t="str">
        <f>IF(ISTEXT(AR97),AR97,(AR97/AR22)*AT22)</f>
        <v/>
      </c>
      <c r="AU97" s="644" t="str">
        <f>IF(A97=AU16,D97,"")</f>
        <v/>
      </c>
      <c r="AV97" s="673" t="str">
        <f>IF(A97=AU16,C97,"")</f>
        <v/>
      </c>
      <c r="AW97" s="674" t="str">
        <f>IF(ISTEXT(AU97),AU97,(AU97/AU22)*AW22)</f>
        <v/>
      </c>
    </row>
    <row r="98" spans="1:49" ht="18.75" x14ac:dyDescent="0.25">
      <c r="A98" s="640">
        <v>8</v>
      </c>
      <c r="B98" s="806" t="s">
        <v>357</v>
      </c>
      <c r="C98" s="807" t="s">
        <v>294</v>
      </c>
      <c r="D98" s="808">
        <v>0.15</v>
      </c>
      <c r="E98" s="644" t="str">
        <f>IF(A98=E16,D98,"")</f>
        <v/>
      </c>
      <c r="F98" s="645" t="str">
        <f>IF(A98=E16,C98,"")</f>
        <v/>
      </c>
      <c r="G98" s="646" t="str">
        <f>IF(ISTEXT(E98),E98,(E98/E22)*G22)</f>
        <v/>
      </c>
      <c r="H98" s="644" t="str">
        <f>IF(A98=H16,D98,"")</f>
        <v/>
      </c>
      <c r="I98" s="647" t="str">
        <f>IF(A98=H16,C98,"")</f>
        <v/>
      </c>
      <c r="J98" s="648" t="str">
        <f>IF(ISTEXT(H98),H98,(H98/H22)*J22)</f>
        <v/>
      </c>
      <c r="K98" s="644" t="str">
        <f>IF(A98=K16,D98,"")</f>
        <v/>
      </c>
      <c r="L98" s="649" t="str">
        <f>IF(A98=K16,C98,"")</f>
        <v/>
      </c>
      <c r="M98" s="650" t="str">
        <f>IF(ISTEXT(K98),K98,(K98/K22)*M22)</f>
        <v/>
      </c>
      <c r="N98" s="644" t="str">
        <f>IF(A98=N16,D98,"")</f>
        <v/>
      </c>
      <c r="O98" s="651" t="str">
        <f>IF(A98=N16,C98,"")</f>
        <v/>
      </c>
      <c r="P98" s="652" t="str">
        <f>IF(ISTEXT(N98),N98,(N98/N22)*P22)</f>
        <v/>
      </c>
      <c r="Q98" s="644" t="str">
        <f>IF(A98=Q16,D98,"")</f>
        <v/>
      </c>
      <c r="R98" s="653" t="str">
        <f>IF(A98=Q16,C98,"")</f>
        <v/>
      </c>
      <c r="S98" s="654" t="str">
        <f>IF(ISTEXT(Q98),Q98,(Q98/Q22)*S22)</f>
        <v/>
      </c>
      <c r="T98" s="644" t="str">
        <f>IF(A98=T16,D98,"")</f>
        <v/>
      </c>
      <c r="U98" s="655" t="str">
        <f>IF(A98=T16,C98,"")</f>
        <v/>
      </c>
      <c r="V98" s="656" t="str">
        <f>IF(ISTEXT(T98),T98,(T98/T22)*V22)</f>
        <v/>
      </c>
      <c r="W98" s="644" t="str">
        <f>IF(A98=W16,D98,"")</f>
        <v/>
      </c>
      <c r="X98" s="657" t="str">
        <f>IF(A98=W16,C98,"")</f>
        <v/>
      </c>
      <c r="Y98" s="658" t="str">
        <f>IF(ISTEXT(W98),W98,(W98/W22)*Y22)</f>
        <v/>
      </c>
      <c r="Z98" s="644">
        <f>IF(A98=Z16,D98,"")</f>
        <v>0.15</v>
      </c>
      <c r="AA98" s="659" t="str">
        <f>IF(A98=Z16,C98,"")</f>
        <v>L</v>
      </c>
      <c r="AB98" s="660">
        <f>IF(ISTEXT(Z98),Z98,(Z98/Z22)*AB22)</f>
        <v>0.24999999999999997</v>
      </c>
      <c r="AC98" s="644" t="str">
        <f>IF(A98=AC16,D98,"")</f>
        <v/>
      </c>
      <c r="AD98" s="661" t="str">
        <f>IF(A98=AC16,C98,"")</f>
        <v/>
      </c>
      <c r="AE98" s="662" t="str">
        <f>IF(ISTEXT(AC98),AC98,(AC98/AC22)*AE22)</f>
        <v/>
      </c>
      <c r="AF98" s="644" t="str">
        <f>IF(A98=AF16,D98,"")</f>
        <v/>
      </c>
      <c r="AG98" s="663" t="str">
        <f>IF(A98=AF16,C98,"")</f>
        <v/>
      </c>
      <c r="AH98" s="664" t="str">
        <f>IF(ISTEXT(AF98),AF98,(AF98/AF22)*AH22)</f>
        <v/>
      </c>
      <c r="AI98" s="644" t="str">
        <f>IF(A98=AI16,D98,"")</f>
        <v/>
      </c>
      <c r="AJ98" s="665" t="str">
        <f>IF(A98=AI16,C98,"")</f>
        <v/>
      </c>
      <c r="AK98" s="666" t="str">
        <f>IF(ISTEXT(AI98),AI98,(AI98/AI22)*AK22)</f>
        <v/>
      </c>
      <c r="AL98" s="644" t="str">
        <f>IF(A98=AL16,D98,"")</f>
        <v/>
      </c>
      <c r="AM98" s="667" t="str">
        <f>IF(A98=AL16,C98,"")</f>
        <v/>
      </c>
      <c r="AN98" s="668" t="str">
        <f>IF(ISTEXT(AL98),AL98,(AL98/AL22)*AN22)</f>
        <v/>
      </c>
      <c r="AO98" s="644" t="str">
        <f>IF(A98=AO16,D98,"")</f>
        <v/>
      </c>
      <c r="AP98" s="669" t="str">
        <f>IF(A98=AO16,C98,"")</f>
        <v/>
      </c>
      <c r="AQ98" s="670" t="str">
        <f>IF(ISTEXT(AO98),AO98,(AO98/AO22)*AQ22)</f>
        <v/>
      </c>
      <c r="AR98" s="644" t="str">
        <f>IF(A98=AR16,D98,"")</f>
        <v/>
      </c>
      <c r="AS98" s="671" t="str">
        <f>IF(A98=AR16,C98,"")</f>
        <v/>
      </c>
      <c r="AT98" s="672" t="str">
        <f>IF(ISTEXT(AR98),AR98,(AR98/AR22)*AT22)</f>
        <v/>
      </c>
      <c r="AU98" s="644" t="str">
        <f>IF(A98=AU16,D98,"")</f>
        <v/>
      </c>
      <c r="AV98" s="673" t="str">
        <f>IF(A98=AU16,C98,"")</f>
        <v/>
      </c>
      <c r="AW98" s="674" t="str">
        <f>IF(ISTEXT(AU98),AU98,(AU98/AU22)*AW22)</f>
        <v/>
      </c>
    </row>
    <row r="99" spans="1:49" ht="18.75" x14ac:dyDescent="0.25">
      <c r="A99" s="640">
        <v>8</v>
      </c>
      <c r="B99" s="806" t="s">
        <v>358</v>
      </c>
      <c r="C99" s="807" t="s">
        <v>9</v>
      </c>
      <c r="D99" s="808">
        <v>0.05</v>
      </c>
      <c r="E99" s="644" t="str">
        <f>IF(A99=E16,D99,"")</f>
        <v/>
      </c>
      <c r="F99" s="645" t="str">
        <f>IF(A99=E16,C99,"")</f>
        <v/>
      </c>
      <c r="G99" s="646" t="str">
        <f>IF(ISTEXT(E99),E99,(E99/E22)*G22)</f>
        <v/>
      </c>
      <c r="H99" s="644" t="str">
        <f>IF(A99=H16,D99,"")</f>
        <v/>
      </c>
      <c r="I99" s="647" t="str">
        <f>IF(A99=H16,C99,"")</f>
        <v/>
      </c>
      <c r="J99" s="648" t="str">
        <f>IF(ISTEXT(H99),H99,(H99/H22)*J22)</f>
        <v/>
      </c>
      <c r="K99" s="644" t="str">
        <f>IF(A99=K16,D99,"")</f>
        <v/>
      </c>
      <c r="L99" s="649" t="str">
        <f>IF(A99=K16,C99,"")</f>
        <v/>
      </c>
      <c r="M99" s="650" t="str">
        <f>IF(ISTEXT(K99),K99,(K99/K22)*M22)</f>
        <v/>
      </c>
      <c r="N99" s="644" t="str">
        <f>IF(A99=N16,D99,"")</f>
        <v/>
      </c>
      <c r="O99" s="651" t="str">
        <f>IF(A99=N16,C99,"")</f>
        <v/>
      </c>
      <c r="P99" s="652" t="str">
        <f>IF(ISTEXT(N99),N99,(N99/N22)*P22)</f>
        <v/>
      </c>
      <c r="Q99" s="644" t="str">
        <f>IF(A99=Q16,D99,"")</f>
        <v/>
      </c>
      <c r="R99" s="653" t="str">
        <f>IF(A99=Q16,C99,"")</f>
        <v/>
      </c>
      <c r="S99" s="654" t="str">
        <f>IF(ISTEXT(Q99),Q99,(Q99/Q22)*S22)</f>
        <v/>
      </c>
      <c r="T99" s="644" t="str">
        <f>IF(A99=T16,D99,"")</f>
        <v/>
      </c>
      <c r="U99" s="655" t="str">
        <f>IF(A99=T16,C99,"")</f>
        <v/>
      </c>
      <c r="V99" s="656" t="str">
        <f>IF(ISTEXT(T99),T99,(T99/T22)*V22)</f>
        <v/>
      </c>
      <c r="W99" s="644" t="str">
        <f>IF(A99=W16,D99,"")</f>
        <v/>
      </c>
      <c r="X99" s="657" t="str">
        <f>IF(A99=W16,C99,"")</f>
        <v/>
      </c>
      <c r="Y99" s="658" t="str">
        <f>IF(ISTEXT(W99),W99,(W99/W22)*Y22)</f>
        <v/>
      </c>
      <c r="Z99" s="644">
        <f>IF(A99=Z16,D99,"")</f>
        <v>0.05</v>
      </c>
      <c r="AA99" s="659" t="str">
        <f>IF(A99=Z16,C99,"")</f>
        <v>Kg</v>
      </c>
      <c r="AB99" s="660">
        <f>IF(ISTEXT(Z99),Z99,(Z99/Z22)*AB22)</f>
        <v>8.3333333333333329E-2</v>
      </c>
      <c r="AC99" s="644" t="str">
        <f>IF(A99=AC16,D99,"")</f>
        <v/>
      </c>
      <c r="AD99" s="661" t="str">
        <f>IF(A99=AC16,C99,"")</f>
        <v/>
      </c>
      <c r="AE99" s="662" t="str">
        <f>IF(ISTEXT(AC99),AC99,(AC99/AC22)*AE22)</f>
        <v/>
      </c>
      <c r="AF99" s="644" t="str">
        <f>IF(A99=AF16,D99,"")</f>
        <v/>
      </c>
      <c r="AG99" s="663" t="str">
        <f>IF(A99=AF16,C99,"")</f>
        <v/>
      </c>
      <c r="AH99" s="664" t="str">
        <f>IF(ISTEXT(AF99),AF99,(AF99/AF22)*AH22)</f>
        <v/>
      </c>
      <c r="AI99" s="644" t="str">
        <f>IF(A99=AI16,D99,"")</f>
        <v/>
      </c>
      <c r="AJ99" s="665" t="str">
        <f>IF(A99=AI16,C99,"")</f>
        <v/>
      </c>
      <c r="AK99" s="666" t="str">
        <f>IF(ISTEXT(AI99),AI99,(AI99/AI22)*AK22)</f>
        <v/>
      </c>
      <c r="AL99" s="644" t="str">
        <f>IF(A99=AL16,D99,"")</f>
        <v/>
      </c>
      <c r="AM99" s="667" t="str">
        <f>IF(A99=AL16,C99,"")</f>
        <v/>
      </c>
      <c r="AN99" s="668" t="str">
        <f>IF(ISTEXT(AL99),AL99,(AL99/AL22)*AN22)</f>
        <v/>
      </c>
      <c r="AO99" s="644" t="str">
        <f>IF(A99=AO16,D99,"")</f>
        <v/>
      </c>
      <c r="AP99" s="669" t="str">
        <f>IF(A99=AO16,C99,"")</f>
        <v/>
      </c>
      <c r="AQ99" s="670" t="str">
        <f>IF(ISTEXT(AO99),AO99,(AO99/AO22)*AQ22)</f>
        <v/>
      </c>
      <c r="AR99" s="644" t="str">
        <f>IF(A99=AR16,D99,"")</f>
        <v/>
      </c>
      <c r="AS99" s="671" t="str">
        <f>IF(A99=AR16,C99,"")</f>
        <v/>
      </c>
      <c r="AT99" s="672" t="str">
        <f>IF(ISTEXT(AR99),AR99,(AR99/AR22)*AT22)</f>
        <v/>
      </c>
      <c r="AU99" s="644" t="str">
        <f>IF(A99=AU16,D99,"")</f>
        <v/>
      </c>
      <c r="AV99" s="673" t="str">
        <f>IF(A99=AU16,C99,"")</f>
        <v/>
      </c>
      <c r="AW99" s="674" t="str">
        <f>IF(ISTEXT(AU99),AU99,(AU99/AU22)*AW22)</f>
        <v/>
      </c>
    </row>
    <row r="100" spans="1:49" ht="18.75" x14ac:dyDescent="0.25">
      <c r="A100" s="640">
        <v>8</v>
      </c>
      <c r="B100" s="806" t="s">
        <v>359</v>
      </c>
      <c r="C100" s="807" t="s">
        <v>141</v>
      </c>
      <c r="D100" s="808">
        <v>1</v>
      </c>
      <c r="E100" s="644" t="str">
        <f>IF(A100=E16,D100,"")</f>
        <v/>
      </c>
      <c r="F100" s="645" t="str">
        <f>IF(A100=E16,C100,"")</f>
        <v/>
      </c>
      <c r="G100" s="646" t="str">
        <f>IF(ISTEXT(E100),E100,(E100/E22)*G22)</f>
        <v/>
      </c>
      <c r="H100" s="644" t="str">
        <f>IF(A100=H16,D100,"")</f>
        <v/>
      </c>
      <c r="I100" s="647" t="str">
        <f>IF(A100=H16,C100,"")</f>
        <v/>
      </c>
      <c r="J100" s="648" t="str">
        <f>IF(ISTEXT(H100),H100,(H100/H22)*J22)</f>
        <v/>
      </c>
      <c r="K100" s="644" t="str">
        <f>IF(A100=K16,D100,"")</f>
        <v/>
      </c>
      <c r="L100" s="649" t="str">
        <f>IF(A100=K16,C100,"")</f>
        <v/>
      </c>
      <c r="M100" s="650" t="str">
        <f>IF(ISTEXT(K100),K100,(K100/K22)*M22)</f>
        <v/>
      </c>
      <c r="N100" s="644" t="str">
        <f>IF(A100=N16,D100,"")</f>
        <v/>
      </c>
      <c r="O100" s="651" t="str">
        <f>IF(A100=N16,C100,"")</f>
        <v/>
      </c>
      <c r="P100" s="652" t="str">
        <f>IF(ISTEXT(N100),N100,(N100/N22)*P22)</f>
        <v/>
      </c>
      <c r="Q100" s="644" t="str">
        <f>IF(A100=Q16,D100,"")</f>
        <v/>
      </c>
      <c r="R100" s="653" t="str">
        <f>IF(A100=Q16,C100,"")</f>
        <v/>
      </c>
      <c r="S100" s="654" t="str">
        <f>IF(ISTEXT(Q100),Q100,(Q100/Q22)*S22)</f>
        <v/>
      </c>
      <c r="T100" s="644" t="str">
        <f>IF(A100=T16,D100,"")</f>
        <v/>
      </c>
      <c r="U100" s="655" t="str">
        <f>IF(A100=T16,C100,"")</f>
        <v/>
      </c>
      <c r="V100" s="656" t="str">
        <f>IF(ISTEXT(T100),T100,(T100/T22)*V22)</f>
        <v/>
      </c>
      <c r="W100" s="644" t="str">
        <f>IF(A100=W16,D100,"")</f>
        <v/>
      </c>
      <c r="X100" s="657" t="str">
        <f>IF(A100=W16,C100,"")</f>
        <v/>
      </c>
      <c r="Y100" s="658" t="str">
        <f>IF(ISTEXT(W100),W100,(W100/W22)*Y22)</f>
        <v/>
      </c>
      <c r="Z100" s="644">
        <f>IF(A100=Z16,D100,"")</f>
        <v>1</v>
      </c>
      <c r="AA100" s="659" t="str">
        <f>IF(A100=Z16,C100,"")</f>
        <v>sachets</v>
      </c>
      <c r="AB100" s="660">
        <f>IF(ISTEXT(Z100),Z100,(Z100/Z22)*AB22)</f>
        <v>1.6666666666666665</v>
      </c>
      <c r="AC100" s="644" t="str">
        <f>IF(A100=AC16,D100,"")</f>
        <v/>
      </c>
      <c r="AD100" s="661" t="str">
        <f>IF(A100=AC16,C100,"")</f>
        <v/>
      </c>
      <c r="AE100" s="662" t="str">
        <f>IF(ISTEXT(AC100),AC100,(AC100/AC22)*AE22)</f>
        <v/>
      </c>
      <c r="AF100" s="644" t="str">
        <f>IF(A100=AF16,D100,"")</f>
        <v/>
      </c>
      <c r="AG100" s="663" t="str">
        <f>IF(A100=AF16,C100,"")</f>
        <v/>
      </c>
      <c r="AH100" s="664" t="str">
        <f>IF(ISTEXT(AF100),AF100,(AF100/AF22)*AH22)</f>
        <v/>
      </c>
      <c r="AI100" s="644" t="str">
        <f>IF(A100=AI16,D100,"")</f>
        <v/>
      </c>
      <c r="AJ100" s="665" t="str">
        <f>IF(A100=AI16,C100,"")</f>
        <v/>
      </c>
      <c r="AK100" s="666" t="str">
        <f>IF(ISTEXT(AI100),AI100,(AI100/AI22)*AK22)</f>
        <v/>
      </c>
      <c r="AL100" s="644" t="str">
        <f>IF(A100=AL16,D100,"")</f>
        <v/>
      </c>
      <c r="AM100" s="667" t="str">
        <f>IF(A100=AL16,C100,"")</f>
        <v/>
      </c>
      <c r="AN100" s="668" t="str">
        <f>IF(ISTEXT(AL100),AL100,(AL100/AL22)*AN22)</f>
        <v/>
      </c>
      <c r="AO100" s="644" t="str">
        <f>IF(A100=AO16,D100,"")</f>
        <v/>
      </c>
      <c r="AP100" s="669" t="str">
        <f>IF(A100=AO16,C100,"")</f>
        <v/>
      </c>
      <c r="AQ100" s="670" t="str">
        <f>IF(ISTEXT(AO100),AO100,(AO100/AO22)*AQ22)</f>
        <v/>
      </c>
      <c r="AR100" s="644" t="str">
        <f>IF(A100=AR16,D100,"")</f>
        <v/>
      </c>
      <c r="AS100" s="671" t="str">
        <f>IF(A100=AR16,C100,"")</f>
        <v/>
      </c>
      <c r="AT100" s="672" t="str">
        <f>IF(ISTEXT(AR100),AR100,(AR100/AR22)*AT22)</f>
        <v/>
      </c>
      <c r="AU100" s="644" t="str">
        <f>IF(A100=AU16,D100,"")</f>
        <v/>
      </c>
      <c r="AV100" s="673" t="str">
        <f>IF(A100=AU16,C100,"")</f>
        <v/>
      </c>
      <c r="AW100" s="674" t="str">
        <f>IF(ISTEXT(AU100),AU100,(AU100/AU22)*AW22)</f>
        <v/>
      </c>
    </row>
    <row r="101" spans="1:49" ht="18.75" x14ac:dyDescent="0.25">
      <c r="A101" s="640">
        <v>8</v>
      </c>
      <c r="B101" s="806" t="s">
        <v>52</v>
      </c>
      <c r="C101" s="807"/>
      <c r="D101" s="808" t="s">
        <v>71</v>
      </c>
      <c r="E101" s="644" t="str">
        <f>IF(A101=E16,D101,"")</f>
        <v/>
      </c>
      <c r="F101" s="645" t="str">
        <f>IF(A101=E16,C101,"")</f>
        <v/>
      </c>
      <c r="G101" s="646" t="str">
        <f>IF(ISTEXT(E101),E101,(E101/E22)*G22)</f>
        <v/>
      </c>
      <c r="H101" s="644" t="str">
        <f>IF(A101=H16,D101,"")</f>
        <v/>
      </c>
      <c r="I101" s="647" t="str">
        <f>IF(A101=H16,C101,"")</f>
        <v/>
      </c>
      <c r="J101" s="648" t="str">
        <f>IF(ISTEXT(H101),H101,(H101/H22)*J22)</f>
        <v/>
      </c>
      <c r="K101" s="644" t="str">
        <f>IF(A101=K16,D101,"")</f>
        <v/>
      </c>
      <c r="L101" s="649" t="str">
        <f>IF(A101=K16,C101,"")</f>
        <v/>
      </c>
      <c r="M101" s="650" t="str">
        <f>IF(ISTEXT(K101),K101,(K101/K22)*M22)</f>
        <v/>
      </c>
      <c r="N101" s="644" t="str">
        <f>IF(A101=N16,D101,"")</f>
        <v/>
      </c>
      <c r="O101" s="651" t="str">
        <f>IF(A101=N16,C101,"")</f>
        <v/>
      </c>
      <c r="P101" s="652" t="str">
        <f>IF(ISTEXT(N101),N101,(N101/N22)*P22)</f>
        <v/>
      </c>
      <c r="Q101" s="644" t="str">
        <f>IF(A101=Q16,D101,"")</f>
        <v/>
      </c>
      <c r="R101" s="653" t="str">
        <f>IF(A101=Q16,C101,"")</f>
        <v/>
      </c>
      <c r="S101" s="654" t="str">
        <f>IF(ISTEXT(Q101),Q101,(Q101/Q22)*S22)</f>
        <v/>
      </c>
      <c r="T101" s="644" t="str">
        <f>IF(A101=T16,D101,"")</f>
        <v/>
      </c>
      <c r="U101" s="655" t="str">
        <f>IF(A101=T16,C101,"")</f>
        <v/>
      </c>
      <c r="V101" s="656" t="str">
        <f>IF(ISTEXT(T101),T101,(T101/T22)*V22)</f>
        <v/>
      </c>
      <c r="W101" s="644" t="str">
        <f>IF(A101=W16,D101,"")</f>
        <v/>
      </c>
      <c r="X101" s="657" t="str">
        <f>IF(A101=W16,C101,"")</f>
        <v/>
      </c>
      <c r="Y101" s="658" t="str">
        <f>IF(ISTEXT(W101),W101,(W101/W22)*Y22)</f>
        <v/>
      </c>
      <c r="Z101" s="644" t="str">
        <f>IF(A101=Z16,D101,"")</f>
        <v>pm</v>
      </c>
      <c r="AA101" s="659">
        <f>IF(A101=Z16,C101,"")</f>
        <v>0</v>
      </c>
      <c r="AB101" s="660" t="str">
        <f>IF(ISTEXT(Z101),Z101,(Z101/Z22)*AB22)</f>
        <v>pm</v>
      </c>
      <c r="AC101" s="644" t="str">
        <f>IF(A101=AC16,D101,"")</f>
        <v/>
      </c>
      <c r="AD101" s="661" t="str">
        <f>IF(A101=AC16,C101,"")</f>
        <v/>
      </c>
      <c r="AE101" s="662" t="str">
        <f>IF(ISTEXT(AC101),AC101,(AC101/AC22)*AE22)</f>
        <v/>
      </c>
      <c r="AF101" s="644" t="str">
        <f>IF(A101=AF16,D101,"")</f>
        <v/>
      </c>
      <c r="AG101" s="663" t="str">
        <f>IF(A101=AF16,C101,"")</f>
        <v/>
      </c>
      <c r="AH101" s="664" t="str">
        <f>IF(ISTEXT(AF101),AF101,(AF101/AF22)*AH22)</f>
        <v/>
      </c>
      <c r="AI101" s="644" t="str">
        <f>IF(A101=AI16,D101,"")</f>
        <v/>
      </c>
      <c r="AJ101" s="665" t="str">
        <f>IF(A101=AI16,C101,"")</f>
        <v/>
      </c>
      <c r="AK101" s="666" t="str">
        <f>IF(ISTEXT(AI101),AI101,(AI101/AI22)*AK22)</f>
        <v/>
      </c>
      <c r="AL101" s="644" t="str">
        <f>IF(A101=AL16,D101,"")</f>
        <v/>
      </c>
      <c r="AM101" s="667" t="str">
        <f>IF(A101=AL16,C101,"")</f>
        <v/>
      </c>
      <c r="AN101" s="668" t="str">
        <f>IF(ISTEXT(AL101),AL101,(AL101/AL22)*AN22)</f>
        <v/>
      </c>
      <c r="AO101" s="644" t="str">
        <f>IF(A101=AO16,D101,"")</f>
        <v/>
      </c>
      <c r="AP101" s="669" t="str">
        <f>IF(A101=AO16,C101,"")</f>
        <v/>
      </c>
      <c r="AQ101" s="670" t="str">
        <f>IF(ISTEXT(AO101),AO101,(AO101/AO22)*AQ22)</f>
        <v/>
      </c>
      <c r="AR101" s="644" t="str">
        <f>IF(A101=AR16,D101,"")</f>
        <v/>
      </c>
      <c r="AS101" s="671" t="str">
        <f>IF(A101=AR16,C101,"")</f>
        <v/>
      </c>
      <c r="AT101" s="672" t="str">
        <f>IF(ISTEXT(AR101),AR101,(AR101/AR22)*AT22)</f>
        <v/>
      </c>
      <c r="AU101" s="644" t="str">
        <f>IF(A101=AU16,D101,"")</f>
        <v/>
      </c>
      <c r="AV101" s="673" t="str">
        <f>IF(A101=AU16,C101,"")</f>
        <v/>
      </c>
      <c r="AW101" s="674" t="str">
        <f>IF(ISTEXT(AU101),AU101,(AU101/AU22)*AW22)</f>
        <v/>
      </c>
    </row>
    <row r="102" spans="1:49" ht="18.75" x14ac:dyDescent="0.25">
      <c r="A102" s="640"/>
      <c r="B102" s="934"/>
      <c r="C102" s="991"/>
      <c r="D102" s="992"/>
      <c r="E102" s="644" t="str">
        <f>IF(A102=E16,D102,"")</f>
        <v/>
      </c>
      <c r="F102" s="645" t="str">
        <f>IF(A102=E16,C102,"")</f>
        <v/>
      </c>
      <c r="G102" s="646" t="str">
        <f>IF(ISTEXT(E102),E102,(E102/E22)*G22)</f>
        <v/>
      </c>
      <c r="H102" s="644" t="str">
        <f>IF(A102=H16,D102,"")</f>
        <v/>
      </c>
      <c r="I102" s="647" t="str">
        <f>IF(A102=H16,C102,"")</f>
        <v/>
      </c>
      <c r="J102" s="648" t="str">
        <f>IF(ISTEXT(H102),H102,(H102/H22)*J22)</f>
        <v/>
      </c>
      <c r="K102" s="644" t="str">
        <f>IF(A102=K16,D102,"")</f>
        <v/>
      </c>
      <c r="L102" s="649" t="str">
        <f>IF(A102=K16,C102,"")</f>
        <v/>
      </c>
      <c r="M102" s="650" t="str">
        <f>IF(ISTEXT(K102),K102,(K102/K22)*M22)</f>
        <v/>
      </c>
      <c r="N102" s="644" t="str">
        <f>IF(A102=N16,D102,"")</f>
        <v/>
      </c>
      <c r="O102" s="651" t="str">
        <f>IF(A102=N16,C102,"")</f>
        <v/>
      </c>
      <c r="P102" s="652" t="str">
        <f>IF(ISTEXT(N102),N102,(N102/N22)*P22)</f>
        <v/>
      </c>
      <c r="Q102" s="644" t="str">
        <f>IF(A102=Q16,D102,"")</f>
        <v/>
      </c>
      <c r="R102" s="653" t="str">
        <f>IF(A102=Q16,C102,"")</f>
        <v/>
      </c>
      <c r="S102" s="654" t="str">
        <f>IF(ISTEXT(Q102),Q102,(Q102/Q22)*S22)</f>
        <v/>
      </c>
      <c r="T102" s="644" t="str">
        <f>IF(A102=T16,D102,"")</f>
        <v/>
      </c>
      <c r="U102" s="655" t="str">
        <f>IF(A102=T16,C102,"")</f>
        <v/>
      </c>
      <c r="V102" s="656" t="str">
        <f>IF(ISTEXT(T102),T102,(T102/T22)*V22)</f>
        <v/>
      </c>
      <c r="W102" s="644" t="str">
        <f>IF(A102=W16,D102,"")</f>
        <v/>
      </c>
      <c r="X102" s="657" t="str">
        <f>IF(A102=W16,C102,"")</f>
        <v/>
      </c>
      <c r="Y102" s="658" t="str">
        <f>IF(ISTEXT(W102),W102,(W102/W22)*Y22)</f>
        <v/>
      </c>
      <c r="Z102" s="644" t="str">
        <f>IF(A102=Z16,D102,"")</f>
        <v/>
      </c>
      <c r="AA102" s="659" t="str">
        <f>IF(A102=Z16,C102,"")</f>
        <v/>
      </c>
      <c r="AB102" s="660" t="str">
        <f>IF(ISTEXT(Z102),Z102,(Z102/Z22)*AB22)</f>
        <v/>
      </c>
      <c r="AC102" s="644" t="str">
        <f>IF(A102=AC16,D102,"")</f>
        <v/>
      </c>
      <c r="AD102" s="661" t="str">
        <f>IF(A102=AC16,C102,"")</f>
        <v/>
      </c>
      <c r="AE102" s="662" t="str">
        <f>IF(ISTEXT(AC102),AC102,(AC102/AC22)*AE22)</f>
        <v/>
      </c>
      <c r="AF102" s="644" t="str">
        <f>IF(A102=AF16,D102,"")</f>
        <v/>
      </c>
      <c r="AG102" s="663" t="str">
        <f>IF(A102=AF16,C102,"")</f>
        <v/>
      </c>
      <c r="AH102" s="664" t="str">
        <f>IF(ISTEXT(AF102),AF102,(AF102/AF22)*AH22)</f>
        <v/>
      </c>
      <c r="AI102" s="644" t="str">
        <f>IF(A102=AI16,D102,"")</f>
        <v/>
      </c>
      <c r="AJ102" s="665" t="str">
        <f>IF(A102=AI16,C102,"")</f>
        <v/>
      </c>
      <c r="AK102" s="666" t="str">
        <f>IF(ISTEXT(AI102),AI102,(AI102/AI22)*AK22)</f>
        <v/>
      </c>
      <c r="AL102" s="644" t="str">
        <f>IF(A102=AL16,D102,"")</f>
        <v/>
      </c>
      <c r="AM102" s="667" t="str">
        <f>IF(A102=AL16,C102,"")</f>
        <v/>
      </c>
      <c r="AN102" s="668" t="str">
        <f>IF(ISTEXT(AL102),AL102,(AL102/AL22)*AN22)</f>
        <v/>
      </c>
      <c r="AO102" s="644" t="str">
        <f>IF(A102=AO16,D102,"")</f>
        <v/>
      </c>
      <c r="AP102" s="669" t="str">
        <f>IF(A102=AO16,C102,"")</f>
        <v/>
      </c>
      <c r="AQ102" s="670" t="str">
        <f>IF(ISTEXT(AO102),AO102,(AO102/AO22)*AQ22)</f>
        <v/>
      </c>
      <c r="AR102" s="644" t="str">
        <f>IF(A102=AR16,D102,"")</f>
        <v/>
      </c>
      <c r="AS102" s="671" t="str">
        <f>IF(A102=AR16,C102,"")</f>
        <v/>
      </c>
      <c r="AT102" s="672" t="str">
        <f>IF(ISTEXT(AR102),AR102,(AR102/AR22)*AT22)</f>
        <v/>
      </c>
      <c r="AU102" s="644" t="str">
        <f>IF(A102=AU16,D102,"")</f>
        <v/>
      </c>
      <c r="AV102" s="673" t="str">
        <f>IF(A102=AU16,C102,"")</f>
        <v/>
      </c>
      <c r="AW102" s="674" t="str">
        <f>IF(ISTEXT(AU102),AU102,(AU102/AU22)*AW22)</f>
        <v/>
      </c>
    </row>
    <row r="103" spans="1:49" ht="18.75" x14ac:dyDescent="0.25">
      <c r="A103" s="640"/>
      <c r="B103" s="934"/>
      <c r="C103" s="991"/>
      <c r="D103" s="992"/>
      <c r="E103" s="644" t="str">
        <f>IF(A103=E16,D103,"")</f>
        <v/>
      </c>
      <c r="F103" s="645" t="str">
        <f>IF(A103=E16,C103,"")</f>
        <v/>
      </c>
      <c r="G103" s="646" t="str">
        <f>IF(ISTEXT(E103),E103,(E103/E22)*G22)</f>
        <v/>
      </c>
      <c r="H103" s="644" t="str">
        <f>IF(A103=H16,D103,"")</f>
        <v/>
      </c>
      <c r="I103" s="647" t="str">
        <f>IF(A103=H16,C103,"")</f>
        <v/>
      </c>
      <c r="J103" s="648" t="str">
        <f>IF(ISTEXT(H103),H103,(H103/H22)*J22)</f>
        <v/>
      </c>
      <c r="K103" s="644" t="str">
        <f>IF(A103=K16,D103,"")</f>
        <v/>
      </c>
      <c r="L103" s="649" t="str">
        <f>IF(A103=K16,C103,"")</f>
        <v/>
      </c>
      <c r="M103" s="650" t="str">
        <f>IF(ISTEXT(K103),K103,(K103/K22)*M22)</f>
        <v/>
      </c>
      <c r="N103" s="644" t="str">
        <f>IF(A103=N16,D103,"")</f>
        <v/>
      </c>
      <c r="O103" s="651" t="str">
        <f>IF(A103=N16,C103,"")</f>
        <v/>
      </c>
      <c r="P103" s="652" t="str">
        <f>IF(ISTEXT(N103),N103,(N103/N22)*P22)</f>
        <v/>
      </c>
      <c r="Q103" s="644" t="str">
        <f>IF(A103=Q16,D103,"")</f>
        <v/>
      </c>
      <c r="R103" s="653" t="str">
        <f>IF(A103=Q16,C103,"")</f>
        <v/>
      </c>
      <c r="S103" s="654" t="str">
        <f>IF(ISTEXT(Q103),Q103,(Q103/Q22)*S22)</f>
        <v/>
      </c>
      <c r="T103" s="644" t="str">
        <f>IF(A103=T16,D103,"")</f>
        <v/>
      </c>
      <c r="U103" s="655" t="str">
        <f>IF(A103=T16,C103,"")</f>
        <v/>
      </c>
      <c r="V103" s="656" t="str">
        <f>IF(ISTEXT(T103),T103,(T103/T22)*V22)</f>
        <v/>
      </c>
      <c r="W103" s="644" t="str">
        <f>IF(A103=W16,D103,"")</f>
        <v/>
      </c>
      <c r="X103" s="657" t="str">
        <f>IF(A103=W16,C103,"")</f>
        <v/>
      </c>
      <c r="Y103" s="658" t="str">
        <f>IF(ISTEXT(W103),W103,(W103/W22)*Y22)</f>
        <v/>
      </c>
      <c r="Z103" s="644" t="str">
        <f>IF(A103=Z16,D103,"")</f>
        <v/>
      </c>
      <c r="AA103" s="659" t="str">
        <f>IF(A103=Z16,C103,"")</f>
        <v/>
      </c>
      <c r="AB103" s="660" t="str">
        <f>IF(ISTEXT(Z103),Z103,(Z103/Z22)*AB22)</f>
        <v/>
      </c>
      <c r="AC103" s="644" t="str">
        <f>IF(A103=AC16,D103,"")</f>
        <v/>
      </c>
      <c r="AD103" s="661" t="str">
        <f>IF(A103=AC16,C103,"")</f>
        <v/>
      </c>
      <c r="AE103" s="662" t="str">
        <f>IF(ISTEXT(AC103),AC103,(AC103/AC22)*AE22)</f>
        <v/>
      </c>
      <c r="AF103" s="644" t="str">
        <f>IF(A103=AF16,D103,"")</f>
        <v/>
      </c>
      <c r="AG103" s="663" t="str">
        <f>IF(A103=AF16,C103,"")</f>
        <v/>
      </c>
      <c r="AH103" s="664" t="str">
        <f>IF(ISTEXT(AF103),AF103,(AF103/AF22)*AH22)</f>
        <v/>
      </c>
      <c r="AI103" s="644" t="str">
        <f>IF(A103=AI16,D103,"")</f>
        <v/>
      </c>
      <c r="AJ103" s="665" t="str">
        <f>IF(A103=AI16,C103,"")</f>
        <v/>
      </c>
      <c r="AK103" s="666" t="str">
        <f>IF(ISTEXT(AI103),AI103,(AI103/AI22)*AK22)</f>
        <v/>
      </c>
      <c r="AL103" s="644" t="str">
        <f>IF(A103=AL16,D103,"")</f>
        <v/>
      </c>
      <c r="AM103" s="667" t="str">
        <f>IF(A103=AL16,C103,"")</f>
        <v/>
      </c>
      <c r="AN103" s="668" t="str">
        <f>IF(ISTEXT(AL103),AL103,(AL103/AL22)*AN22)</f>
        <v/>
      </c>
      <c r="AO103" s="644" t="str">
        <f>IF(A103=AO16,D103,"")</f>
        <v/>
      </c>
      <c r="AP103" s="669" t="str">
        <f>IF(A103=AO16,C103,"")</f>
        <v/>
      </c>
      <c r="AQ103" s="670" t="str">
        <f>IF(ISTEXT(AO103),AO103,(AO103/AO22)*AQ22)</f>
        <v/>
      </c>
      <c r="AR103" s="644" t="str">
        <f>IF(A103=AR16,D103,"")</f>
        <v/>
      </c>
      <c r="AS103" s="671" t="str">
        <f>IF(A103=AR16,C103,"")</f>
        <v/>
      </c>
      <c r="AT103" s="672" t="str">
        <f>IF(ISTEXT(AR103),AR103,(AR103/AR22)*AT22)</f>
        <v/>
      </c>
      <c r="AU103" s="644" t="str">
        <f>IF(A103=AU16,D103,"")</f>
        <v/>
      </c>
      <c r="AV103" s="673" t="str">
        <f>IF(A103=AU16,C103,"")</f>
        <v/>
      </c>
      <c r="AW103" s="674" t="str">
        <f>IF(ISTEXT(AU103),AU103,(AU103/AU22)*AW22)</f>
        <v/>
      </c>
    </row>
    <row r="104" spans="1:49" ht="18.75" x14ac:dyDescent="0.25">
      <c r="A104" s="640"/>
      <c r="B104" s="934"/>
      <c r="C104" s="991"/>
      <c r="D104" s="992"/>
      <c r="E104" s="644" t="str">
        <f>IF(A104=E16,D104,"")</f>
        <v/>
      </c>
      <c r="F104" s="645" t="str">
        <f>IF(A104=E16,C104,"")</f>
        <v/>
      </c>
      <c r="G104" s="646" t="str">
        <f>IF(ISTEXT(E104),E104,(E104/E22)*G22)</f>
        <v/>
      </c>
      <c r="H104" s="644" t="str">
        <f>IF(A104=H16,D104,"")</f>
        <v/>
      </c>
      <c r="I104" s="647" t="str">
        <f>IF(A104=H16,C104,"")</f>
        <v/>
      </c>
      <c r="J104" s="648" t="str">
        <f>IF(ISTEXT(H104),H104,(H104/H22)*J22)</f>
        <v/>
      </c>
      <c r="K104" s="644" t="str">
        <f>IF(A104=K16,D104,"")</f>
        <v/>
      </c>
      <c r="L104" s="649" t="str">
        <f>IF(A104=K16,C104,"")</f>
        <v/>
      </c>
      <c r="M104" s="650" t="str">
        <f>IF(ISTEXT(K104),K104,(K104/K22)*M22)</f>
        <v/>
      </c>
      <c r="N104" s="644" t="str">
        <f>IF(A104=N16,D104,"")</f>
        <v/>
      </c>
      <c r="O104" s="651" t="str">
        <f>IF(A104=N16,C104,"")</f>
        <v/>
      </c>
      <c r="P104" s="652" t="str">
        <f>IF(ISTEXT(N104),N104,(N104/N22)*P22)</f>
        <v/>
      </c>
      <c r="Q104" s="644" t="str">
        <f>IF(A104=Q16,D104,"")</f>
        <v/>
      </c>
      <c r="R104" s="653" t="str">
        <f>IF(A104=Q16,C104,"")</f>
        <v/>
      </c>
      <c r="S104" s="654" t="str">
        <f>IF(ISTEXT(Q104),Q104,(Q104/Q22)*S22)</f>
        <v/>
      </c>
      <c r="T104" s="644" t="str">
        <f>IF(A104=T16,D104,"")</f>
        <v/>
      </c>
      <c r="U104" s="655" t="str">
        <f>IF(A104=T16,C104,"")</f>
        <v/>
      </c>
      <c r="V104" s="656" t="str">
        <f>IF(ISTEXT(T104),T104,(T104/T22)*V22)</f>
        <v/>
      </c>
      <c r="W104" s="644" t="str">
        <f>IF(A104=W16,D104,"")</f>
        <v/>
      </c>
      <c r="X104" s="657" t="str">
        <f>IF(A104=W16,C104,"")</f>
        <v/>
      </c>
      <c r="Y104" s="658" t="str">
        <f>IF(ISTEXT(W104),W104,(W104/W22)*Y22)</f>
        <v/>
      </c>
      <c r="Z104" s="644" t="str">
        <f>IF(A104=Z16,D104,"")</f>
        <v/>
      </c>
      <c r="AA104" s="659" t="str">
        <f>IF(A104=Z16,C104,"")</f>
        <v/>
      </c>
      <c r="AB104" s="660" t="str">
        <f>IF(ISTEXT(Z104),Z104,(Z104/Z22)*AB22)</f>
        <v/>
      </c>
      <c r="AC104" s="644" t="str">
        <f>IF(A104=AC16,D104,"")</f>
        <v/>
      </c>
      <c r="AD104" s="661" t="str">
        <f>IF(A104=AC16,C104,"")</f>
        <v/>
      </c>
      <c r="AE104" s="662" t="str">
        <f>IF(ISTEXT(AC104),AC104,(AC104/AC22)*AE22)</f>
        <v/>
      </c>
      <c r="AF104" s="644" t="str">
        <f>IF(A104=AF16,D104,"")</f>
        <v/>
      </c>
      <c r="AG104" s="663" t="str">
        <f>IF(A104=AF16,C104,"")</f>
        <v/>
      </c>
      <c r="AH104" s="664" t="str">
        <f>IF(ISTEXT(AF104),AF104,(AF104/AF22)*AH22)</f>
        <v/>
      </c>
      <c r="AI104" s="644" t="str">
        <f>IF(A104=AI16,D104,"")</f>
        <v/>
      </c>
      <c r="AJ104" s="665" t="str">
        <f>IF(A104=AI16,C104,"")</f>
        <v/>
      </c>
      <c r="AK104" s="666" t="str">
        <f>IF(ISTEXT(AI104),AI104,(AI104/AI22)*AK22)</f>
        <v/>
      </c>
      <c r="AL104" s="644" t="str">
        <f>IF(A104=AL16,D104,"")</f>
        <v/>
      </c>
      <c r="AM104" s="667" t="str">
        <f>IF(A104=AL16,C104,"")</f>
        <v/>
      </c>
      <c r="AN104" s="668" t="str">
        <f>IF(ISTEXT(AL104),AL104,(AL104/AL22)*AN22)</f>
        <v/>
      </c>
      <c r="AO104" s="644" t="str">
        <f>IF(A104=AO16,D104,"")</f>
        <v/>
      </c>
      <c r="AP104" s="669" t="str">
        <f>IF(A104=AO16,C104,"")</f>
        <v/>
      </c>
      <c r="AQ104" s="670" t="str">
        <f>IF(ISTEXT(AO104),AO104,(AO104/AO22)*AQ22)</f>
        <v/>
      </c>
      <c r="AR104" s="644" t="str">
        <f>IF(A104=AR16,D104,"")</f>
        <v/>
      </c>
      <c r="AS104" s="671" t="str">
        <f>IF(A104=AR16,C104,"")</f>
        <v/>
      </c>
      <c r="AT104" s="672" t="str">
        <f>IF(ISTEXT(AR104),AR104,(AR104/AR22)*AT22)</f>
        <v/>
      </c>
      <c r="AU104" s="644" t="str">
        <f>IF(A104=AU16,D104,"")</f>
        <v/>
      </c>
      <c r="AV104" s="673" t="str">
        <f>IF(A104=AU16,C104,"")</f>
        <v/>
      </c>
      <c r="AW104" s="674" t="str">
        <f>IF(ISTEXT(AU104),AU104,(AU104/AU22)*AW22)</f>
        <v/>
      </c>
    </row>
    <row r="105" spans="1:49" ht="18.75" x14ac:dyDescent="0.25">
      <c r="A105" s="640"/>
      <c r="B105" s="934"/>
      <c r="C105" s="991"/>
      <c r="D105" s="992"/>
      <c r="E105" s="644" t="str">
        <f>IF(A105=E16,D105,"")</f>
        <v/>
      </c>
      <c r="F105" s="645" t="str">
        <f>IF(A105=E16,C105,"")</f>
        <v/>
      </c>
      <c r="G105" s="646" t="str">
        <f>IF(ISTEXT(E105),E105,(E105/E22)*G22)</f>
        <v/>
      </c>
      <c r="H105" s="644" t="str">
        <f>IF(A105=H16,D105,"")</f>
        <v/>
      </c>
      <c r="I105" s="647" t="str">
        <f>IF(A105=H16,C105,"")</f>
        <v/>
      </c>
      <c r="J105" s="648" t="str">
        <f>IF(ISTEXT(H105),H105,(H105/H22)*J22)</f>
        <v/>
      </c>
      <c r="K105" s="644" t="str">
        <f>IF(A105=K16,D105,"")</f>
        <v/>
      </c>
      <c r="L105" s="649" t="str">
        <f>IF(A105=K16,C105,"")</f>
        <v/>
      </c>
      <c r="M105" s="650" t="str">
        <f>IF(ISTEXT(K105),K105,(K105/K22)*M22)</f>
        <v/>
      </c>
      <c r="N105" s="644" t="str">
        <f>IF(A105=N16,D105,"")</f>
        <v/>
      </c>
      <c r="O105" s="651" t="str">
        <f>IF(A105=N16,C105,"")</f>
        <v/>
      </c>
      <c r="P105" s="652" t="str">
        <f>IF(ISTEXT(N105),N105,(N105/N22)*P22)</f>
        <v/>
      </c>
      <c r="Q105" s="644" t="str">
        <f>IF(A105=Q16,D105,"")</f>
        <v/>
      </c>
      <c r="R105" s="653" t="str">
        <f>IF(A105=Q16,C105,"")</f>
        <v/>
      </c>
      <c r="S105" s="654" t="str">
        <f>IF(ISTEXT(Q105),Q105,(Q105/Q22)*S22)</f>
        <v/>
      </c>
      <c r="T105" s="644" t="str">
        <f>IF(A105=T16,D105,"")</f>
        <v/>
      </c>
      <c r="U105" s="655" t="str">
        <f>IF(A105=T16,C105,"")</f>
        <v/>
      </c>
      <c r="V105" s="656" t="str">
        <f>IF(ISTEXT(T105),T105,(T105/T22)*V22)</f>
        <v/>
      </c>
      <c r="W105" s="644" t="str">
        <f>IF(A105=W16,D105,"")</f>
        <v/>
      </c>
      <c r="X105" s="657" t="str">
        <f>IF(A105=W16,C105,"")</f>
        <v/>
      </c>
      <c r="Y105" s="658" t="str">
        <f>IF(ISTEXT(W105),W105,(W105/W22)*Y22)</f>
        <v/>
      </c>
      <c r="Z105" s="644" t="str">
        <f>IF(A105=Z16,D105,"")</f>
        <v/>
      </c>
      <c r="AA105" s="659" t="str">
        <f>IF(A105=Z16,C105,"")</f>
        <v/>
      </c>
      <c r="AB105" s="660" t="str">
        <f>IF(ISTEXT(Z105),Z105,(Z105/Z22)*AB22)</f>
        <v/>
      </c>
      <c r="AC105" s="644" t="str">
        <f>IF(A105=AC16,D105,"")</f>
        <v/>
      </c>
      <c r="AD105" s="661" t="str">
        <f>IF(A105=AC16,C105,"")</f>
        <v/>
      </c>
      <c r="AE105" s="662" t="str">
        <f>IF(ISTEXT(AC105),AC105,(AC105/AC22)*AE22)</f>
        <v/>
      </c>
      <c r="AF105" s="644" t="str">
        <f>IF(A105=AF16,D105,"")</f>
        <v/>
      </c>
      <c r="AG105" s="663" t="str">
        <f>IF(A105=AF16,C105,"")</f>
        <v/>
      </c>
      <c r="AH105" s="664" t="str">
        <f>IF(ISTEXT(AF105),AF105,(AF105/AF22)*AH22)</f>
        <v/>
      </c>
      <c r="AI105" s="644" t="str">
        <f>IF(A105=AI16,D105,"")</f>
        <v/>
      </c>
      <c r="AJ105" s="665" t="str">
        <f>IF(A105=AI16,C105,"")</f>
        <v/>
      </c>
      <c r="AK105" s="666" t="str">
        <f>IF(ISTEXT(AI105),AI105,(AI105/AI22)*AK22)</f>
        <v/>
      </c>
      <c r="AL105" s="644" t="str">
        <f>IF(A105=AL16,D105,"")</f>
        <v/>
      </c>
      <c r="AM105" s="667" t="str">
        <f>IF(A105=AL16,C105,"")</f>
        <v/>
      </c>
      <c r="AN105" s="668" t="str">
        <f>IF(ISTEXT(AL105),AL105,(AL105/AL22)*AN22)</f>
        <v/>
      </c>
      <c r="AO105" s="644" t="str">
        <f>IF(A105=AO16,D105,"")</f>
        <v/>
      </c>
      <c r="AP105" s="669" t="str">
        <f>IF(A105=AO16,C105,"")</f>
        <v/>
      </c>
      <c r="AQ105" s="670" t="str">
        <f>IF(ISTEXT(AO105),AO105,(AO105/AO22)*AQ22)</f>
        <v/>
      </c>
      <c r="AR105" s="644" t="str">
        <f>IF(A105=AR16,D105,"")</f>
        <v/>
      </c>
      <c r="AS105" s="671" t="str">
        <f>IF(A105=AR16,C105,"")</f>
        <v/>
      </c>
      <c r="AT105" s="672" t="str">
        <f>IF(ISTEXT(AR105),AR105,(AR105/AR22)*AT22)</f>
        <v/>
      </c>
      <c r="AU105" s="644" t="str">
        <f>IF(A105=AU16,D105,"")</f>
        <v/>
      </c>
      <c r="AV105" s="673" t="str">
        <f>IF(A105=AU16,C105,"")</f>
        <v/>
      </c>
      <c r="AW105" s="674" t="str">
        <f>IF(ISTEXT(AU105),AU105,(AU105/AU22)*AW22)</f>
        <v/>
      </c>
    </row>
    <row r="106" spans="1:49" ht="18.75" x14ac:dyDescent="0.25">
      <c r="A106" s="640"/>
      <c r="B106" s="934"/>
      <c r="C106" s="991"/>
      <c r="D106" s="992"/>
      <c r="E106" s="644" t="str">
        <f>IF(A106=E16,D106,"")</f>
        <v/>
      </c>
      <c r="F106" s="645" t="str">
        <f>IF(A106=E16,C106,"")</f>
        <v/>
      </c>
      <c r="G106" s="646" t="str">
        <f>IF(ISTEXT(E106),E106,(E106/E22)*G22)</f>
        <v/>
      </c>
      <c r="H106" s="644" t="str">
        <f>IF(A106=H16,D106,"")</f>
        <v/>
      </c>
      <c r="I106" s="647" t="str">
        <f>IF(A106=H16,C106,"")</f>
        <v/>
      </c>
      <c r="J106" s="648" t="str">
        <f>IF(ISTEXT(H106),H106,(H106/H22)*J22)</f>
        <v/>
      </c>
      <c r="K106" s="644" t="str">
        <f>IF(A106=K16,D106,"")</f>
        <v/>
      </c>
      <c r="L106" s="649" t="str">
        <f>IF(A106=K16,C106,"")</f>
        <v/>
      </c>
      <c r="M106" s="650" t="str">
        <f>IF(ISTEXT(K106),K106,(K106/K22)*M22)</f>
        <v/>
      </c>
      <c r="N106" s="644" t="str">
        <f>IF(A106=N16,D106,"")</f>
        <v/>
      </c>
      <c r="O106" s="651" t="str">
        <f>IF(A106=N16,C106,"")</f>
        <v/>
      </c>
      <c r="P106" s="652" t="str">
        <f>IF(ISTEXT(N106),N106,(N106/N22)*P22)</f>
        <v/>
      </c>
      <c r="Q106" s="644" t="str">
        <f>IF(A106=Q16,D106,"")</f>
        <v/>
      </c>
      <c r="R106" s="653" t="str">
        <f>IF(A106=Q16,C106,"")</f>
        <v/>
      </c>
      <c r="S106" s="654" t="str">
        <f>IF(ISTEXT(Q106),Q106,(Q106/Q22)*S22)</f>
        <v/>
      </c>
      <c r="T106" s="644" t="str">
        <f>IF(A106=T16,D106,"")</f>
        <v/>
      </c>
      <c r="U106" s="655" t="str">
        <f>IF(A106=T16,C106,"")</f>
        <v/>
      </c>
      <c r="V106" s="656" t="str">
        <f>IF(ISTEXT(T106),T106,(T106/T22)*V22)</f>
        <v/>
      </c>
      <c r="W106" s="644" t="str">
        <f>IF(A106=W16,D106,"")</f>
        <v/>
      </c>
      <c r="X106" s="657" t="str">
        <f>IF(A106=W16,C106,"")</f>
        <v/>
      </c>
      <c r="Y106" s="658" t="str">
        <f>IF(ISTEXT(W106),W106,(W106/W22)*Y22)</f>
        <v/>
      </c>
      <c r="Z106" s="644" t="str">
        <f>IF(A106=Z16,D106,"")</f>
        <v/>
      </c>
      <c r="AA106" s="659" t="str">
        <f>IF(A106=Z16,C106,"")</f>
        <v/>
      </c>
      <c r="AB106" s="660" t="str">
        <f>IF(ISTEXT(Z106),Z106,(Z106/Z22)*AB22)</f>
        <v/>
      </c>
      <c r="AC106" s="644" t="str">
        <f>IF(A106=AC16,D106,"")</f>
        <v/>
      </c>
      <c r="AD106" s="661" t="str">
        <f>IF(A106=AC16,C106,"")</f>
        <v/>
      </c>
      <c r="AE106" s="662" t="str">
        <f>IF(ISTEXT(AC106),AC106,(AC106/AC22)*AE22)</f>
        <v/>
      </c>
      <c r="AF106" s="644" t="str">
        <f>IF(A106=AF16,D106,"")</f>
        <v/>
      </c>
      <c r="AG106" s="663" t="str">
        <f>IF(A106=AF16,C106,"")</f>
        <v/>
      </c>
      <c r="AH106" s="664" t="str">
        <f>IF(ISTEXT(AF106),AF106,(AF106/AF22)*AH22)</f>
        <v/>
      </c>
      <c r="AI106" s="644" t="str">
        <f>IF(A106=AI16,D106,"")</f>
        <v/>
      </c>
      <c r="AJ106" s="665" t="str">
        <f>IF(A106=AI16,C106,"")</f>
        <v/>
      </c>
      <c r="AK106" s="666" t="str">
        <f>IF(ISTEXT(AI106),AI106,(AI106/AI22)*AK22)</f>
        <v/>
      </c>
      <c r="AL106" s="644" t="str">
        <f>IF(A106=AL16,D106,"")</f>
        <v/>
      </c>
      <c r="AM106" s="667" t="str">
        <f>IF(A106=AL16,C106,"")</f>
        <v/>
      </c>
      <c r="AN106" s="668" t="str">
        <f>IF(ISTEXT(AL106),AL106,(AL106/AL22)*AN22)</f>
        <v/>
      </c>
      <c r="AO106" s="644" t="str">
        <f>IF(A106=AO16,D106,"")</f>
        <v/>
      </c>
      <c r="AP106" s="669" t="str">
        <f>IF(A106=AO16,C106,"")</f>
        <v/>
      </c>
      <c r="AQ106" s="670" t="str">
        <f>IF(ISTEXT(AO106),AO106,(AO106/AO22)*AQ22)</f>
        <v/>
      </c>
      <c r="AR106" s="644" t="str">
        <f>IF(A106=AR16,D106,"")</f>
        <v/>
      </c>
      <c r="AS106" s="671" t="str">
        <f>IF(A106=AR16,C106,"")</f>
        <v/>
      </c>
      <c r="AT106" s="672" t="str">
        <f>IF(ISTEXT(AR106),AR106,(AR106/AR22)*AT22)</f>
        <v/>
      </c>
      <c r="AU106" s="644" t="str">
        <f>IF(A106=AU16,D106,"")</f>
        <v/>
      </c>
      <c r="AV106" s="673" t="str">
        <f>IF(A106=AU16,C106,"")</f>
        <v/>
      </c>
      <c r="AW106" s="674" t="str">
        <f>IF(ISTEXT(AU106),AU106,(AU106/AU22)*AW22)</f>
        <v/>
      </c>
    </row>
    <row r="107" spans="1:49" ht="18.75" x14ac:dyDescent="0.25">
      <c r="A107" s="640"/>
      <c r="B107" s="934"/>
      <c r="C107" s="991"/>
      <c r="D107" s="992"/>
      <c r="E107" s="644" t="str">
        <f>IF(A107=E16,D107,"")</f>
        <v/>
      </c>
      <c r="F107" s="645" t="str">
        <f>IF(A107=E16,C107,"")</f>
        <v/>
      </c>
      <c r="G107" s="646" t="str">
        <f>IF(ISTEXT(E107),E107,(E107/E22)*G22)</f>
        <v/>
      </c>
      <c r="H107" s="644" t="str">
        <f>IF(A107=H16,D107,"")</f>
        <v/>
      </c>
      <c r="I107" s="647" t="str">
        <f>IF(A107=H16,C107,"")</f>
        <v/>
      </c>
      <c r="J107" s="648" t="str">
        <f>IF(ISTEXT(H107),H107,(H107/H22)*J22)</f>
        <v/>
      </c>
      <c r="K107" s="644" t="str">
        <f>IF(A107=K16,D107,"")</f>
        <v/>
      </c>
      <c r="L107" s="649" t="str">
        <f>IF(A107=K16,C107,"")</f>
        <v/>
      </c>
      <c r="M107" s="650" t="str">
        <f>IF(ISTEXT(K107),K107,(K107/K22)*M22)</f>
        <v/>
      </c>
      <c r="N107" s="644" t="str">
        <f>IF(A107=N16,D107,"")</f>
        <v/>
      </c>
      <c r="O107" s="651" t="str">
        <f>IF(A107=N16,C107,"")</f>
        <v/>
      </c>
      <c r="P107" s="652" t="str">
        <f>IF(ISTEXT(N107),N107,(N107/N22)*P22)</f>
        <v/>
      </c>
      <c r="Q107" s="644" t="str">
        <f>IF(A107=Q16,D107,"")</f>
        <v/>
      </c>
      <c r="R107" s="653" t="str">
        <f>IF(A107=Q16,C107,"")</f>
        <v/>
      </c>
      <c r="S107" s="654" t="str">
        <f>IF(ISTEXT(Q107),Q107,(Q107/Q22)*S22)</f>
        <v/>
      </c>
      <c r="T107" s="644" t="str">
        <f>IF(A107=T16,D107,"")</f>
        <v/>
      </c>
      <c r="U107" s="655" t="str">
        <f>IF(A107=T16,C107,"")</f>
        <v/>
      </c>
      <c r="V107" s="656" t="str">
        <f>IF(ISTEXT(T107),T107,(T107/T22)*V22)</f>
        <v/>
      </c>
      <c r="W107" s="644" t="str">
        <f>IF(A107=W16,D107,"")</f>
        <v/>
      </c>
      <c r="X107" s="657" t="str">
        <f>IF(A107=W16,C107,"")</f>
        <v/>
      </c>
      <c r="Y107" s="658" t="str">
        <f>IF(ISTEXT(W107),W107,(W107/W22)*Y22)</f>
        <v/>
      </c>
      <c r="Z107" s="644" t="str">
        <f>IF(A107=Z16,D107,"")</f>
        <v/>
      </c>
      <c r="AA107" s="659" t="str">
        <f>IF(A107=Z16,C107,"")</f>
        <v/>
      </c>
      <c r="AB107" s="660" t="str">
        <f>IF(ISTEXT(Z107),Z107,(Z107/Z22)*AB22)</f>
        <v/>
      </c>
      <c r="AC107" s="644" t="str">
        <f>IF(A107=AC16,D107,"")</f>
        <v/>
      </c>
      <c r="AD107" s="661" t="str">
        <f>IF(A107=AC16,C107,"")</f>
        <v/>
      </c>
      <c r="AE107" s="662" t="str">
        <f>IF(ISTEXT(AC107),AC107,(AC107/AC22)*AE22)</f>
        <v/>
      </c>
      <c r="AF107" s="644" t="str">
        <f>IF(A107=AF16,D107,"")</f>
        <v/>
      </c>
      <c r="AG107" s="663" t="str">
        <f>IF(A107=AF16,C107,"")</f>
        <v/>
      </c>
      <c r="AH107" s="664" t="str">
        <f>IF(ISTEXT(AF107),AF107,(AF107/AF22)*AH22)</f>
        <v/>
      </c>
      <c r="AI107" s="644" t="str">
        <f>IF(A107=AI16,D107,"")</f>
        <v/>
      </c>
      <c r="AJ107" s="665" t="str">
        <f>IF(A107=AI16,C107,"")</f>
        <v/>
      </c>
      <c r="AK107" s="666" t="str">
        <f>IF(ISTEXT(AI107),AI107,(AI107/AI22)*AK22)</f>
        <v/>
      </c>
      <c r="AL107" s="644" t="str">
        <f>IF(A107=AL16,D107,"")</f>
        <v/>
      </c>
      <c r="AM107" s="667" t="str">
        <f>IF(A107=AL16,C107,"")</f>
        <v/>
      </c>
      <c r="AN107" s="668" t="str">
        <f>IF(ISTEXT(AL107),AL107,(AL107/AL22)*AN22)</f>
        <v/>
      </c>
      <c r="AO107" s="644" t="str">
        <f>IF(A107=AO16,D107,"")</f>
        <v/>
      </c>
      <c r="AP107" s="669" t="str">
        <f>IF(A107=AO16,C107,"")</f>
        <v/>
      </c>
      <c r="AQ107" s="670" t="str">
        <f>IF(ISTEXT(AO107),AO107,(AO107/AO22)*AQ22)</f>
        <v/>
      </c>
      <c r="AR107" s="644" t="str">
        <f>IF(A107=AR16,D107,"")</f>
        <v/>
      </c>
      <c r="AS107" s="671" t="str">
        <f>IF(A107=AR16,C107,"")</f>
        <v/>
      </c>
      <c r="AT107" s="672" t="str">
        <f>IF(ISTEXT(AR107),AR107,(AR107/AR22)*AT22)</f>
        <v/>
      </c>
      <c r="AU107" s="644" t="str">
        <f>IF(A107=AU16,D107,"")</f>
        <v/>
      </c>
      <c r="AV107" s="673" t="str">
        <f>IF(A107=AU16,C107,"")</f>
        <v/>
      </c>
      <c r="AW107" s="674" t="str">
        <f>IF(ISTEXT(AU107),AU107,(AU107/AU22)*AW22)</f>
        <v/>
      </c>
    </row>
    <row r="108" spans="1:49" ht="18.75" x14ac:dyDescent="0.25">
      <c r="A108" s="640"/>
      <c r="B108" s="934"/>
      <c r="C108" s="991"/>
      <c r="D108" s="992"/>
      <c r="E108" s="644" t="str">
        <f>IF(A108=E16,D108,"")</f>
        <v/>
      </c>
      <c r="F108" s="645" t="str">
        <f>IF(A108=E16,C108,"")</f>
        <v/>
      </c>
      <c r="G108" s="646" t="str">
        <f>IF(ISTEXT(E108),E108,(E108/E22)*G22)</f>
        <v/>
      </c>
      <c r="H108" s="644" t="str">
        <f>IF(A108=H16,D108,"")</f>
        <v/>
      </c>
      <c r="I108" s="647" t="str">
        <f>IF(A108=H16,C108,"")</f>
        <v/>
      </c>
      <c r="J108" s="648" t="str">
        <f>IF(ISTEXT(H108),H108,(H108/H22)*J22)</f>
        <v/>
      </c>
      <c r="K108" s="644" t="str">
        <f>IF(A108=K16,D108,"")</f>
        <v/>
      </c>
      <c r="L108" s="649" t="str">
        <f>IF(A108=K16,C108,"")</f>
        <v/>
      </c>
      <c r="M108" s="650" t="str">
        <f>IF(ISTEXT(K108),K108,(K108/K22)*M22)</f>
        <v/>
      </c>
      <c r="N108" s="644" t="str">
        <f>IF(A108=N16,D108,"")</f>
        <v/>
      </c>
      <c r="O108" s="651" t="str">
        <f>IF(A108=N16,C108,"")</f>
        <v/>
      </c>
      <c r="P108" s="652" t="str">
        <f>IF(ISTEXT(N108),N108,(N108/N22)*P22)</f>
        <v/>
      </c>
      <c r="Q108" s="644" t="str">
        <f>IF(A108=Q16,D108,"")</f>
        <v/>
      </c>
      <c r="R108" s="653" t="str">
        <f>IF(A108=Q16,C108,"")</f>
        <v/>
      </c>
      <c r="S108" s="654" t="str">
        <f>IF(ISTEXT(Q108),Q108,(Q108/Q22)*S22)</f>
        <v/>
      </c>
      <c r="T108" s="644" t="str">
        <f>IF(A108=T16,D108,"")</f>
        <v/>
      </c>
      <c r="U108" s="655" t="str">
        <f>IF(A108=T16,C108,"")</f>
        <v/>
      </c>
      <c r="V108" s="656" t="str">
        <f>IF(ISTEXT(T108),T108,(T108/T22)*V22)</f>
        <v/>
      </c>
      <c r="W108" s="644" t="str">
        <f>IF(A108=W16,D108,"")</f>
        <v/>
      </c>
      <c r="X108" s="657" t="str">
        <f>IF(A108=W16,C108,"")</f>
        <v/>
      </c>
      <c r="Y108" s="658" t="str">
        <f>IF(ISTEXT(W108),W108,(W108/W22)*Y22)</f>
        <v/>
      </c>
      <c r="Z108" s="644" t="str">
        <f>IF(A108=Z16,D108,"")</f>
        <v/>
      </c>
      <c r="AA108" s="659" t="str">
        <f>IF(A108=Z16,C108,"")</f>
        <v/>
      </c>
      <c r="AB108" s="660" t="str">
        <f>IF(ISTEXT(Z108),Z108,(Z108/Z22)*AB22)</f>
        <v/>
      </c>
      <c r="AC108" s="644" t="str">
        <f>IF(A108=AC16,D108,"")</f>
        <v/>
      </c>
      <c r="AD108" s="661" t="str">
        <f>IF(A108=AC16,C108,"")</f>
        <v/>
      </c>
      <c r="AE108" s="662" t="str">
        <f>IF(ISTEXT(AC108),AC108,(AC108/AC22)*AE22)</f>
        <v/>
      </c>
      <c r="AF108" s="644" t="str">
        <f>IF(A108=AF16,D108,"")</f>
        <v/>
      </c>
      <c r="AG108" s="663" t="str">
        <f>IF(A108=AF16,C108,"")</f>
        <v/>
      </c>
      <c r="AH108" s="664" t="str">
        <f>IF(ISTEXT(AF108),AF108,(AF108/AF22)*AH22)</f>
        <v/>
      </c>
      <c r="AI108" s="644" t="str">
        <f>IF(A108=AI16,D108,"")</f>
        <v/>
      </c>
      <c r="AJ108" s="665" t="str">
        <f>IF(A108=AI16,C108,"")</f>
        <v/>
      </c>
      <c r="AK108" s="666" t="str">
        <f>IF(ISTEXT(AI108),AI108,(AI108/AI22)*AK22)</f>
        <v/>
      </c>
      <c r="AL108" s="644" t="str">
        <f>IF(A108=AL16,D108,"")</f>
        <v/>
      </c>
      <c r="AM108" s="667" t="str">
        <f>IF(A108=AL16,C108,"")</f>
        <v/>
      </c>
      <c r="AN108" s="668" t="str">
        <f>IF(ISTEXT(AL108),AL108,(AL108/AL22)*AN22)</f>
        <v/>
      </c>
      <c r="AO108" s="644" t="str">
        <f>IF(A108=AO16,D108,"")</f>
        <v/>
      </c>
      <c r="AP108" s="669" t="str">
        <f>IF(A108=AO16,C108,"")</f>
        <v/>
      </c>
      <c r="AQ108" s="670" t="str">
        <f>IF(ISTEXT(AO108),AO108,(AO108/AO22)*AQ22)</f>
        <v/>
      </c>
      <c r="AR108" s="644" t="str">
        <f>IF(A108=AR16,D108,"")</f>
        <v/>
      </c>
      <c r="AS108" s="671" t="str">
        <f>IF(A108=AR16,C108,"")</f>
        <v/>
      </c>
      <c r="AT108" s="672" t="str">
        <f>IF(ISTEXT(AR108),AR108,(AR108/AR22)*AT22)</f>
        <v/>
      </c>
      <c r="AU108" s="644" t="str">
        <f>IF(A108=AU16,D108,"")</f>
        <v/>
      </c>
      <c r="AV108" s="673" t="str">
        <f>IF(A108=AU16,C108,"")</f>
        <v/>
      </c>
      <c r="AW108" s="674" t="str">
        <f>IF(ISTEXT(AU108),AU108,(AU108/AU22)*AW22)</f>
        <v/>
      </c>
    </row>
    <row r="109" spans="1:49" ht="18.75" x14ac:dyDescent="0.25">
      <c r="A109" s="640"/>
      <c r="B109" s="934"/>
      <c r="C109" s="991"/>
      <c r="D109" s="992"/>
      <c r="E109" s="644" t="str">
        <f>IF(A109=E16,D109,"")</f>
        <v/>
      </c>
      <c r="F109" s="645" t="str">
        <f>IF(A109=E16,C109,"")</f>
        <v/>
      </c>
      <c r="G109" s="646" t="str">
        <f>IF(ISTEXT(E109),E109,(E109/E22)*G22)</f>
        <v/>
      </c>
      <c r="H109" s="644" t="str">
        <f>IF(A109=H16,D109,"")</f>
        <v/>
      </c>
      <c r="I109" s="647" t="str">
        <f>IF(A109=H16,C109,"")</f>
        <v/>
      </c>
      <c r="J109" s="648" t="str">
        <f>IF(ISTEXT(H109),H109,(H109/H22)*J22)</f>
        <v/>
      </c>
      <c r="K109" s="644" t="str">
        <f>IF(A109=K16,D109,"")</f>
        <v/>
      </c>
      <c r="L109" s="649" t="str">
        <f>IF(A109=K16,C109,"")</f>
        <v/>
      </c>
      <c r="M109" s="650" t="str">
        <f>IF(ISTEXT(K109),K109,(K109/K22)*M22)</f>
        <v/>
      </c>
      <c r="N109" s="644" t="str">
        <f>IF(A109=N16,D109,"")</f>
        <v/>
      </c>
      <c r="O109" s="651" t="str">
        <f>IF(A109=N16,C109,"")</f>
        <v/>
      </c>
      <c r="P109" s="652" t="str">
        <f>IF(ISTEXT(N109),N109,(N109/N22)*P22)</f>
        <v/>
      </c>
      <c r="Q109" s="644" t="str">
        <f>IF(A109=Q16,D109,"")</f>
        <v/>
      </c>
      <c r="R109" s="653" t="str">
        <f>IF(A109=Q16,C109,"")</f>
        <v/>
      </c>
      <c r="S109" s="654" t="str">
        <f>IF(ISTEXT(Q109),Q109,(Q109/Q22)*S22)</f>
        <v/>
      </c>
      <c r="T109" s="644" t="str">
        <f>IF(A109=T16,D109,"")</f>
        <v/>
      </c>
      <c r="U109" s="655" t="str">
        <f>IF(A109=T16,C109,"")</f>
        <v/>
      </c>
      <c r="V109" s="656" t="str">
        <f>IF(ISTEXT(T109),T109,(T109/T22)*V22)</f>
        <v/>
      </c>
      <c r="W109" s="644" t="str">
        <f>IF(A109=W16,D109,"")</f>
        <v/>
      </c>
      <c r="X109" s="657" t="str">
        <f>IF(A109=W16,C109,"")</f>
        <v/>
      </c>
      <c r="Y109" s="658" t="str">
        <f>IF(ISTEXT(W109),W109,(W109/W22)*Y22)</f>
        <v/>
      </c>
      <c r="Z109" s="644" t="str">
        <f>IF(A109=Z16,D109,"")</f>
        <v/>
      </c>
      <c r="AA109" s="659" t="str">
        <f>IF(A109=Z16,C109,"")</f>
        <v/>
      </c>
      <c r="AB109" s="660" t="str">
        <f>IF(ISTEXT(Z109),Z109,(Z109/Z22)*AB22)</f>
        <v/>
      </c>
      <c r="AC109" s="644" t="str">
        <f>IF(A109=AC16,D109,"")</f>
        <v/>
      </c>
      <c r="AD109" s="661" t="str">
        <f>IF(A109=AC16,C109,"")</f>
        <v/>
      </c>
      <c r="AE109" s="662" t="str">
        <f>IF(ISTEXT(AC109),AC109,(AC109/AC22)*AE22)</f>
        <v/>
      </c>
      <c r="AF109" s="644" t="str">
        <f>IF(A109=AF16,D109,"")</f>
        <v/>
      </c>
      <c r="AG109" s="663" t="str">
        <f>IF(A109=AF16,C109,"")</f>
        <v/>
      </c>
      <c r="AH109" s="664" t="str">
        <f>IF(ISTEXT(AF109),AF109,(AF109/AF22)*AH22)</f>
        <v/>
      </c>
      <c r="AI109" s="644" t="str">
        <f>IF(A109=AI16,D109,"")</f>
        <v/>
      </c>
      <c r="AJ109" s="665" t="str">
        <f>IF(A109=AI16,C109,"")</f>
        <v/>
      </c>
      <c r="AK109" s="666" t="str">
        <f>IF(ISTEXT(AI109),AI109,(AI109/AI22)*AK22)</f>
        <v/>
      </c>
      <c r="AL109" s="644" t="str">
        <f>IF(A109=AL16,D109,"")</f>
        <v/>
      </c>
      <c r="AM109" s="667" t="str">
        <f>IF(A109=AL16,C109,"")</f>
        <v/>
      </c>
      <c r="AN109" s="668" t="str">
        <f>IF(ISTEXT(AL109),AL109,(AL109/AL22)*AN22)</f>
        <v/>
      </c>
      <c r="AO109" s="644" t="str">
        <f>IF(A109=AO16,D109,"")</f>
        <v/>
      </c>
      <c r="AP109" s="669" t="str">
        <f>IF(A109=AO16,C109,"")</f>
        <v/>
      </c>
      <c r="AQ109" s="670" t="str">
        <f>IF(ISTEXT(AO109),AO109,(AO109/AO22)*AQ22)</f>
        <v/>
      </c>
      <c r="AR109" s="644" t="str">
        <f>IF(A109=AR16,D109,"")</f>
        <v/>
      </c>
      <c r="AS109" s="671" t="str">
        <f>IF(A109=AR16,C109,"")</f>
        <v/>
      </c>
      <c r="AT109" s="672" t="str">
        <f>IF(ISTEXT(AR109),AR109,(AR109/AR22)*AT22)</f>
        <v/>
      </c>
      <c r="AU109" s="644" t="str">
        <f>IF(A109=AU16,D109,"")</f>
        <v/>
      </c>
      <c r="AV109" s="673" t="str">
        <f>IF(A109=AU16,C109,"")</f>
        <v/>
      </c>
      <c r="AW109" s="674" t="str">
        <f>IF(ISTEXT(AU109),AU109,(AU109/AU22)*AW22)</f>
        <v/>
      </c>
    </row>
    <row r="110" spans="1:49" ht="18.75" x14ac:dyDescent="0.25">
      <c r="A110" s="640"/>
      <c r="B110" s="934"/>
      <c r="C110" s="991"/>
      <c r="D110" s="992"/>
      <c r="E110" s="644" t="str">
        <f>IF(A110=E16,D110,"")</f>
        <v/>
      </c>
      <c r="F110" s="645" t="str">
        <f>IF(A110=E16,C110,"")</f>
        <v/>
      </c>
      <c r="G110" s="646" t="str">
        <f>IF(ISTEXT(E110),E110,(E110/E22)*G22)</f>
        <v/>
      </c>
      <c r="H110" s="644" t="str">
        <f>IF(A110=H16,D110,"")</f>
        <v/>
      </c>
      <c r="I110" s="647" t="str">
        <f>IF(A110=H16,C110,"")</f>
        <v/>
      </c>
      <c r="J110" s="648" t="str">
        <f>IF(ISTEXT(H110),H110,(H110/H22)*J22)</f>
        <v/>
      </c>
      <c r="K110" s="644" t="str">
        <f>IF(A110=K16,D110,"")</f>
        <v/>
      </c>
      <c r="L110" s="649" t="str">
        <f>IF(A110=K16,C110,"")</f>
        <v/>
      </c>
      <c r="M110" s="650" t="str">
        <f>IF(ISTEXT(K110),K110,(K110/K22)*M22)</f>
        <v/>
      </c>
      <c r="N110" s="644" t="str">
        <f>IF(A110=N16,D110,"")</f>
        <v/>
      </c>
      <c r="O110" s="651" t="str">
        <f>IF(A110=N16,C110,"")</f>
        <v/>
      </c>
      <c r="P110" s="652" t="str">
        <f>IF(ISTEXT(N110),N110,(N110/N22)*P22)</f>
        <v/>
      </c>
      <c r="Q110" s="644" t="str">
        <f>IF(A110=Q16,D110,"")</f>
        <v/>
      </c>
      <c r="R110" s="653" t="str">
        <f>IF(A110=Q16,C110,"")</f>
        <v/>
      </c>
      <c r="S110" s="654" t="str">
        <f>IF(ISTEXT(Q110),Q110,(Q110/Q22)*S22)</f>
        <v/>
      </c>
      <c r="T110" s="644" t="str">
        <f>IF(A110=T16,D110,"")</f>
        <v/>
      </c>
      <c r="U110" s="655" t="str">
        <f>IF(A110=T16,C110,"")</f>
        <v/>
      </c>
      <c r="V110" s="656" t="str">
        <f>IF(ISTEXT(T110),T110,(T110/T22)*V22)</f>
        <v/>
      </c>
      <c r="W110" s="644" t="str">
        <f>IF(A110=W16,D110,"")</f>
        <v/>
      </c>
      <c r="X110" s="657" t="str">
        <f>IF(A110=W16,C110,"")</f>
        <v/>
      </c>
      <c r="Y110" s="658" t="str">
        <f>IF(ISTEXT(W110),W110,(W110/W22)*Y22)</f>
        <v/>
      </c>
      <c r="Z110" s="644" t="str">
        <f>IF(A110=Z16,D110,"")</f>
        <v/>
      </c>
      <c r="AA110" s="659" t="str">
        <f>IF(A110=Z16,C110,"")</f>
        <v/>
      </c>
      <c r="AB110" s="660" t="str">
        <f>IF(ISTEXT(Z110),Z110,(Z110/Z22)*AB22)</f>
        <v/>
      </c>
      <c r="AC110" s="644" t="str">
        <f>IF(A110=AC16,D110,"")</f>
        <v/>
      </c>
      <c r="AD110" s="661" t="str">
        <f>IF(A110=AC16,C110,"")</f>
        <v/>
      </c>
      <c r="AE110" s="662" t="str">
        <f>IF(ISTEXT(AC110),AC110,(AC110/AC22)*AE22)</f>
        <v/>
      </c>
      <c r="AF110" s="644" t="str">
        <f>IF(A110=AF16,D110,"")</f>
        <v/>
      </c>
      <c r="AG110" s="663" t="str">
        <f>IF(A110=AF16,C110,"")</f>
        <v/>
      </c>
      <c r="AH110" s="664" t="str">
        <f>IF(ISTEXT(AF110),AF110,(AF110/AF22)*AH22)</f>
        <v/>
      </c>
      <c r="AI110" s="644" t="str">
        <f>IF(A110=AI16,D110,"")</f>
        <v/>
      </c>
      <c r="AJ110" s="665" t="str">
        <f>IF(A110=AI16,C110,"")</f>
        <v/>
      </c>
      <c r="AK110" s="666" t="str">
        <f>IF(ISTEXT(AI110),AI110,(AI110/AI22)*AK22)</f>
        <v/>
      </c>
      <c r="AL110" s="644" t="str">
        <f>IF(A110=AL16,D110,"")</f>
        <v/>
      </c>
      <c r="AM110" s="667" t="str">
        <f>IF(A110=AL16,C110,"")</f>
        <v/>
      </c>
      <c r="AN110" s="668" t="str">
        <f>IF(ISTEXT(AL110),AL110,(AL110/AL22)*AN22)</f>
        <v/>
      </c>
      <c r="AO110" s="644" t="str">
        <f>IF(A110=AO16,D110,"")</f>
        <v/>
      </c>
      <c r="AP110" s="669" t="str">
        <f>IF(A110=AO16,C110,"")</f>
        <v/>
      </c>
      <c r="AQ110" s="670" t="str">
        <f>IF(ISTEXT(AO110),AO110,(AO110/AO22)*AQ22)</f>
        <v/>
      </c>
      <c r="AR110" s="644" t="str">
        <f>IF(A110=AR16,D110,"")</f>
        <v/>
      </c>
      <c r="AS110" s="671" t="str">
        <f>IF(A110=AR16,C110,"")</f>
        <v/>
      </c>
      <c r="AT110" s="672" t="str">
        <f>IF(ISTEXT(AR110),AR110,(AR110/AR22)*AT22)</f>
        <v/>
      </c>
      <c r="AU110" s="644" t="str">
        <f>IF(A110=AU16,D110,"")</f>
        <v/>
      </c>
      <c r="AV110" s="673" t="str">
        <f>IF(A110=AU16,C110,"")</f>
        <v/>
      </c>
      <c r="AW110" s="674" t="str">
        <f>IF(ISTEXT(AU110),AU110,(AU110/AU22)*AW22)</f>
        <v/>
      </c>
    </row>
    <row r="111" spans="1:49" ht="18.75" x14ac:dyDescent="0.25">
      <c r="A111" s="640"/>
      <c r="B111" s="934"/>
      <c r="C111" s="991"/>
      <c r="D111" s="992"/>
      <c r="E111" s="644" t="str">
        <f>IF(A111=E16,D111,"")</f>
        <v/>
      </c>
      <c r="F111" s="645" t="str">
        <f>IF(A111=E16,C111,"")</f>
        <v/>
      </c>
      <c r="G111" s="646" t="str">
        <f>IF(ISTEXT(E111),E111,(E111/E22)*G22)</f>
        <v/>
      </c>
      <c r="H111" s="644" t="str">
        <f>IF(A111=H16,D111,"")</f>
        <v/>
      </c>
      <c r="I111" s="647" t="str">
        <f>IF(A111=H16,C111,"")</f>
        <v/>
      </c>
      <c r="J111" s="648" t="str">
        <f>IF(ISTEXT(H111),H111,(H111/H22)*J22)</f>
        <v/>
      </c>
      <c r="K111" s="644" t="str">
        <f>IF(A111=K16,D111,"")</f>
        <v/>
      </c>
      <c r="L111" s="649" t="str">
        <f>IF(A111=K16,C111,"")</f>
        <v/>
      </c>
      <c r="M111" s="650" t="str">
        <f>IF(ISTEXT(K111),K111,(K111/K22)*M22)</f>
        <v/>
      </c>
      <c r="N111" s="644" t="str">
        <f>IF(A111=N16,D111,"")</f>
        <v/>
      </c>
      <c r="O111" s="651" t="str">
        <f>IF(A111=N16,C111,"")</f>
        <v/>
      </c>
      <c r="P111" s="652" t="str">
        <f>IF(ISTEXT(N111),N111,(N111/N22)*P22)</f>
        <v/>
      </c>
      <c r="Q111" s="644" t="str">
        <f>IF(A111=Q16,D111,"")</f>
        <v/>
      </c>
      <c r="R111" s="653" t="str">
        <f>IF(A111=Q16,C111,"")</f>
        <v/>
      </c>
      <c r="S111" s="654" t="str">
        <f>IF(ISTEXT(Q111),Q111,(Q111/Q22)*S22)</f>
        <v/>
      </c>
      <c r="T111" s="644" t="str">
        <f>IF(A111=T16,D111,"")</f>
        <v/>
      </c>
      <c r="U111" s="655" t="str">
        <f>IF(A111=T16,C111,"")</f>
        <v/>
      </c>
      <c r="V111" s="656" t="str">
        <f>IF(ISTEXT(T111),T111,(T111/T22)*V22)</f>
        <v/>
      </c>
      <c r="W111" s="644" t="str">
        <f>IF(A111=W16,D111,"")</f>
        <v/>
      </c>
      <c r="X111" s="657" t="str">
        <f>IF(A111=W16,C111,"")</f>
        <v/>
      </c>
      <c r="Y111" s="658" t="str">
        <f>IF(ISTEXT(W111),W111,(W111/W22)*Y22)</f>
        <v/>
      </c>
      <c r="Z111" s="644" t="str">
        <f>IF(A111=Z16,D111,"")</f>
        <v/>
      </c>
      <c r="AA111" s="659" t="str">
        <f>IF(A111=Z16,C111,"")</f>
        <v/>
      </c>
      <c r="AB111" s="660" t="str">
        <f>IF(ISTEXT(Z111),Z111,(Z111/Z22)*AB22)</f>
        <v/>
      </c>
      <c r="AC111" s="644" t="str">
        <f>IF(A111=AC16,D111,"")</f>
        <v/>
      </c>
      <c r="AD111" s="661" t="str">
        <f>IF(A111=AC16,C111,"")</f>
        <v/>
      </c>
      <c r="AE111" s="662" t="str">
        <f>IF(ISTEXT(AC111),AC111,(AC111/AC22)*AE22)</f>
        <v/>
      </c>
      <c r="AF111" s="644" t="str">
        <f>IF(A111=AF16,D111,"")</f>
        <v/>
      </c>
      <c r="AG111" s="663" t="str">
        <f>IF(A111=AF16,C111,"")</f>
        <v/>
      </c>
      <c r="AH111" s="664" t="str">
        <f>IF(ISTEXT(AF111),AF111,(AF111/AF22)*AH22)</f>
        <v/>
      </c>
      <c r="AI111" s="644" t="str">
        <f>IF(A111=AI16,D111,"")</f>
        <v/>
      </c>
      <c r="AJ111" s="665" t="str">
        <f>IF(A111=AI16,C111,"")</f>
        <v/>
      </c>
      <c r="AK111" s="666" t="str">
        <f>IF(ISTEXT(AI111),AI111,(AI111/AI22)*AK22)</f>
        <v/>
      </c>
      <c r="AL111" s="644" t="str">
        <f>IF(A111=AL16,D111,"")</f>
        <v/>
      </c>
      <c r="AM111" s="667" t="str">
        <f>IF(A111=AL16,C111,"")</f>
        <v/>
      </c>
      <c r="AN111" s="668" t="str">
        <f>IF(ISTEXT(AL111),AL111,(AL111/AL22)*AN22)</f>
        <v/>
      </c>
      <c r="AO111" s="644" t="str">
        <f>IF(A111=AO16,D111,"")</f>
        <v/>
      </c>
      <c r="AP111" s="669" t="str">
        <f>IF(A111=AO16,C111,"")</f>
        <v/>
      </c>
      <c r="AQ111" s="670" t="str">
        <f>IF(ISTEXT(AO111),AO111,(AO111/AO22)*AQ22)</f>
        <v/>
      </c>
      <c r="AR111" s="644" t="str">
        <f>IF(A111=AR16,D111,"")</f>
        <v/>
      </c>
      <c r="AS111" s="671" t="str">
        <f>IF(A111=AR16,C111,"")</f>
        <v/>
      </c>
      <c r="AT111" s="672" t="str">
        <f>IF(ISTEXT(AR111),AR111,(AR111/AR22)*AT22)</f>
        <v/>
      </c>
      <c r="AU111" s="644" t="str">
        <f>IF(A111=AU16,D111,"")</f>
        <v/>
      </c>
      <c r="AV111" s="673" t="str">
        <f>IF(A111=AU16,C111,"")</f>
        <v/>
      </c>
      <c r="AW111" s="674" t="str">
        <f>IF(ISTEXT(AU111),AU111,(AU111/AU22)*AW22)</f>
        <v/>
      </c>
    </row>
    <row r="112" spans="1:49" ht="18.75" x14ac:dyDescent="0.25">
      <c r="A112" s="640"/>
      <c r="B112" s="934"/>
      <c r="C112" s="991"/>
      <c r="D112" s="992"/>
      <c r="E112" s="644" t="str">
        <f>IF(A112=E16,D112,"")</f>
        <v/>
      </c>
      <c r="F112" s="645" t="str">
        <f>IF(A112=E16,C112,"")</f>
        <v/>
      </c>
      <c r="G112" s="646" t="str">
        <f>IF(ISTEXT(E112),E112,(E112/E22)*G22)</f>
        <v/>
      </c>
      <c r="H112" s="644" t="str">
        <f>IF(A112=H16,D112,"")</f>
        <v/>
      </c>
      <c r="I112" s="647" t="str">
        <f>IF(A112=H16,C112,"")</f>
        <v/>
      </c>
      <c r="J112" s="648" t="str">
        <f>IF(ISTEXT(H112),H112,(H112/H22)*J22)</f>
        <v/>
      </c>
      <c r="K112" s="644" t="str">
        <f>IF(A112=K16,D112,"")</f>
        <v/>
      </c>
      <c r="L112" s="649" t="str">
        <f>IF(A112=K16,C112,"")</f>
        <v/>
      </c>
      <c r="M112" s="650" t="str">
        <f>IF(ISTEXT(K112),K112,(K112/K22)*M22)</f>
        <v/>
      </c>
      <c r="N112" s="644" t="str">
        <f>IF(A112=N16,D112,"")</f>
        <v/>
      </c>
      <c r="O112" s="651" t="str">
        <f>IF(A112=N16,C112,"")</f>
        <v/>
      </c>
      <c r="P112" s="652" t="str">
        <f>IF(ISTEXT(N112),N112,(N112/N22)*P22)</f>
        <v/>
      </c>
      <c r="Q112" s="644" t="str">
        <f>IF(A112=Q16,D112,"")</f>
        <v/>
      </c>
      <c r="R112" s="653" t="str">
        <f>IF(A112=Q16,C112,"")</f>
        <v/>
      </c>
      <c r="S112" s="654" t="str">
        <f>IF(ISTEXT(Q112),Q112,(Q112/Q22)*S22)</f>
        <v/>
      </c>
      <c r="T112" s="644" t="str">
        <f>IF(A112=T16,D112,"")</f>
        <v/>
      </c>
      <c r="U112" s="655" t="str">
        <f>IF(A112=T16,C112,"")</f>
        <v/>
      </c>
      <c r="V112" s="656" t="str">
        <f>IF(ISTEXT(T112),T112,(T112/T22)*V22)</f>
        <v/>
      </c>
      <c r="W112" s="644" t="str">
        <f>IF(A112=W16,D112,"")</f>
        <v/>
      </c>
      <c r="X112" s="657" t="str">
        <f>IF(A112=W16,C112,"")</f>
        <v/>
      </c>
      <c r="Y112" s="658" t="str">
        <f>IF(ISTEXT(W112),W112,(W112/W22)*Y22)</f>
        <v/>
      </c>
      <c r="Z112" s="644" t="str">
        <f>IF(A112=Z16,D112,"")</f>
        <v/>
      </c>
      <c r="AA112" s="659" t="str">
        <f>IF(A112=Z16,C112,"")</f>
        <v/>
      </c>
      <c r="AB112" s="660" t="str">
        <f>IF(ISTEXT(Z112),Z112,(Z112/Z22)*AB22)</f>
        <v/>
      </c>
      <c r="AC112" s="644" t="str">
        <f>IF(A112=AC16,D112,"")</f>
        <v/>
      </c>
      <c r="AD112" s="661" t="str">
        <f>IF(A112=AC16,C112,"")</f>
        <v/>
      </c>
      <c r="AE112" s="662" t="str">
        <f>IF(ISTEXT(AC112),AC112,(AC112/AC22)*AE22)</f>
        <v/>
      </c>
      <c r="AF112" s="644" t="str">
        <f>IF(A112=AF16,D112,"")</f>
        <v/>
      </c>
      <c r="AG112" s="663" t="str">
        <f>IF(A112=AF16,C112,"")</f>
        <v/>
      </c>
      <c r="AH112" s="664" t="str">
        <f>IF(ISTEXT(AF112),AF112,(AF112/AF22)*AH22)</f>
        <v/>
      </c>
      <c r="AI112" s="644" t="str">
        <f>IF(A112=AI16,D112,"")</f>
        <v/>
      </c>
      <c r="AJ112" s="665" t="str">
        <f>IF(A112=AI16,C112,"")</f>
        <v/>
      </c>
      <c r="AK112" s="666" t="str">
        <f>IF(ISTEXT(AI112),AI112,(AI112/AI22)*AK22)</f>
        <v/>
      </c>
      <c r="AL112" s="644" t="str">
        <f>IF(A112=AL16,D112,"")</f>
        <v/>
      </c>
      <c r="AM112" s="667" t="str">
        <f>IF(A112=AL16,C112,"")</f>
        <v/>
      </c>
      <c r="AN112" s="668" t="str">
        <f>IF(ISTEXT(AL112),AL112,(AL112/AL22)*AN22)</f>
        <v/>
      </c>
      <c r="AO112" s="644" t="str">
        <f>IF(A112=AO16,D112,"")</f>
        <v/>
      </c>
      <c r="AP112" s="669" t="str">
        <f>IF(A112=AO16,C112,"")</f>
        <v/>
      </c>
      <c r="AQ112" s="670" t="str">
        <f>IF(ISTEXT(AO112),AO112,(AO112/AO22)*AQ22)</f>
        <v/>
      </c>
      <c r="AR112" s="644" t="str">
        <f>IF(A112=AR16,D112,"")</f>
        <v/>
      </c>
      <c r="AS112" s="671" t="str">
        <f>IF(A112=AR16,C112,"")</f>
        <v/>
      </c>
      <c r="AT112" s="672" t="str">
        <f>IF(ISTEXT(AR112),AR112,(AR112/AR22)*AT22)</f>
        <v/>
      </c>
      <c r="AU112" s="644" t="str">
        <f>IF(A112=AU16,D112,"")</f>
        <v/>
      </c>
      <c r="AV112" s="673" t="str">
        <f>IF(A112=AU16,C112,"")</f>
        <v/>
      </c>
      <c r="AW112" s="674" t="str">
        <f>IF(ISTEXT(AU112),AU112,(AU112/AU22)*AW22)</f>
        <v/>
      </c>
    </row>
    <row r="113" spans="1:49" ht="18.75" x14ac:dyDescent="0.25">
      <c r="A113" s="640"/>
      <c r="B113" s="934"/>
      <c r="C113" s="991"/>
      <c r="D113" s="992"/>
      <c r="E113" s="644" t="str">
        <f>IF(A113=E16,D113,"")</f>
        <v/>
      </c>
      <c r="F113" s="645" t="str">
        <f>IF(A113=E16,C113,"")</f>
        <v/>
      </c>
      <c r="G113" s="646" t="str">
        <f>IF(ISTEXT(E113),E113,(E113/E22)*G22)</f>
        <v/>
      </c>
      <c r="H113" s="644" t="str">
        <f>IF(A113=H16,D113,"")</f>
        <v/>
      </c>
      <c r="I113" s="647" t="str">
        <f>IF(A113=H16,C113,"")</f>
        <v/>
      </c>
      <c r="J113" s="648" t="str">
        <f>IF(ISTEXT(H113),H113,(H113/H22)*J22)</f>
        <v/>
      </c>
      <c r="K113" s="644" t="str">
        <f>IF(A113=K16,D113,"")</f>
        <v/>
      </c>
      <c r="L113" s="649" t="str">
        <f>IF(A113=K16,C113,"")</f>
        <v/>
      </c>
      <c r="M113" s="650" t="str">
        <f>IF(ISTEXT(K113),K113,(K113/K22)*M22)</f>
        <v/>
      </c>
      <c r="N113" s="644" t="str">
        <f>IF(A113=N16,D113,"")</f>
        <v/>
      </c>
      <c r="O113" s="651" t="str">
        <f>IF(A113=N16,C113,"")</f>
        <v/>
      </c>
      <c r="P113" s="652" t="str">
        <f>IF(ISTEXT(N113),N113,(N113/N22)*P22)</f>
        <v/>
      </c>
      <c r="Q113" s="644" t="str">
        <f>IF(A113=Q16,D113,"")</f>
        <v/>
      </c>
      <c r="R113" s="653" t="str">
        <f>IF(A113=Q16,C113,"")</f>
        <v/>
      </c>
      <c r="S113" s="654" t="str">
        <f>IF(ISTEXT(Q113),Q113,(Q113/Q22)*S22)</f>
        <v/>
      </c>
      <c r="T113" s="644" t="str">
        <f>IF(A113=T16,D113,"")</f>
        <v/>
      </c>
      <c r="U113" s="655" t="str">
        <f>IF(A113=T16,C113,"")</f>
        <v/>
      </c>
      <c r="V113" s="656" t="str">
        <f>IF(ISTEXT(T113),T113,(T113/T22)*V22)</f>
        <v/>
      </c>
      <c r="W113" s="644" t="str">
        <f>IF(A113=W16,D113,"")</f>
        <v/>
      </c>
      <c r="X113" s="657" t="str">
        <f>IF(A113=W16,C113,"")</f>
        <v/>
      </c>
      <c r="Y113" s="658" t="str">
        <f>IF(ISTEXT(W113),W113,(W113/W22)*Y22)</f>
        <v/>
      </c>
      <c r="Z113" s="644" t="str">
        <f>IF(A113=Z16,D113,"")</f>
        <v/>
      </c>
      <c r="AA113" s="659" t="str">
        <f>IF(A113=Z16,C113,"")</f>
        <v/>
      </c>
      <c r="AB113" s="660" t="str">
        <f>IF(ISTEXT(Z113),Z113,(Z113/Z22)*AB22)</f>
        <v/>
      </c>
      <c r="AC113" s="644" t="str">
        <f>IF(A113=AC16,D113,"")</f>
        <v/>
      </c>
      <c r="AD113" s="661" t="str">
        <f>IF(A113=AC16,C113,"")</f>
        <v/>
      </c>
      <c r="AE113" s="662" t="str">
        <f>IF(ISTEXT(AC113),AC113,(AC113/AC22)*AE22)</f>
        <v/>
      </c>
      <c r="AF113" s="644" t="str">
        <f>IF(A113=AF16,D113,"")</f>
        <v/>
      </c>
      <c r="AG113" s="663" t="str">
        <f>IF(A113=AF16,C113,"")</f>
        <v/>
      </c>
      <c r="AH113" s="664" t="str">
        <f>IF(ISTEXT(AF113),AF113,(AF113/AF22)*AH22)</f>
        <v/>
      </c>
      <c r="AI113" s="644" t="str">
        <f>IF(A113=AI16,D113,"")</f>
        <v/>
      </c>
      <c r="AJ113" s="665" t="str">
        <f>IF(A113=AI16,C113,"")</f>
        <v/>
      </c>
      <c r="AK113" s="666" t="str">
        <f>IF(ISTEXT(AI113),AI113,(AI113/AI22)*AK22)</f>
        <v/>
      </c>
      <c r="AL113" s="644" t="str">
        <f>IF(A113=AL16,D113,"")</f>
        <v/>
      </c>
      <c r="AM113" s="667" t="str">
        <f>IF(A113=AL16,C113,"")</f>
        <v/>
      </c>
      <c r="AN113" s="668" t="str">
        <f>IF(ISTEXT(AL113),AL113,(AL113/AL22)*AN22)</f>
        <v/>
      </c>
      <c r="AO113" s="644" t="str">
        <f>IF(A113=AO16,D113,"")</f>
        <v/>
      </c>
      <c r="AP113" s="669" t="str">
        <f>IF(A113=AO16,C113,"")</f>
        <v/>
      </c>
      <c r="AQ113" s="670" t="str">
        <f>IF(ISTEXT(AO113),AO113,(AO113/AO22)*AQ22)</f>
        <v/>
      </c>
      <c r="AR113" s="644" t="str">
        <f>IF(A113=AR16,D113,"")</f>
        <v/>
      </c>
      <c r="AS113" s="671" t="str">
        <f>IF(A113=AR16,C113,"")</f>
        <v/>
      </c>
      <c r="AT113" s="672" t="str">
        <f>IF(ISTEXT(AR113),AR113,(AR113/AR22)*AT22)</f>
        <v/>
      </c>
      <c r="AU113" s="644" t="str">
        <f>IF(A113=AU16,D113,"")</f>
        <v/>
      </c>
      <c r="AV113" s="673" t="str">
        <f>IF(A113=AU16,C113,"")</f>
        <v/>
      </c>
      <c r="AW113" s="674" t="str">
        <f>IF(ISTEXT(AU113),AU113,(AU113/AU22)*AW22)</f>
        <v/>
      </c>
    </row>
    <row r="114" spans="1:49" ht="18.75" x14ac:dyDescent="0.25">
      <c r="A114" s="640"/>
      <c r="B114" s="934"/>
      <c r="C114" s="991"/>
      <c r="D114" s="992"/>
      <c r="E114" s="644" t="str">
        <f>IF(A114=E16,D114,"")</f>
        <v/>
      </c>
      <c r="F114" s="645" t="str">
        <f>IF(A114=E16,C114,"")</f>
        <v/>
      </c>
      <c r="G114" s="646" t="str">
        <f>IF(ISTEXT(E114),E114,(E114/E22)*G22)</f>
        <v/>
      </c>
      <c r="H114" s="644" t="str">
        <f>IF(A114=H16,D114,"")</f>
        <v/>
      </c>
      <c r="I114" s="647" t="str">
        <f>IF(A114=H16,C114,"")</f>
        <v/>
      </c>
      <c r="J114" s="648" t="str">
        <f>IF(ISTEXT(H114),H114,(H114/H22)*J22)</f>
        <v/>
      </c>
      <c r="K114" s="644" t="str">
        <f>IF(A114=K16,D114,"")</f>
        <v/>
      </c>
      <c r="L114" s="649" t="str">
        <f>IF(A114=K16,C114,"")</f>
        <v/>
      </c>
      <c r="M114" s="650" t="str">
        <f>IF(ISTEXT(K114),K114,(K114/K22)*M22)</f>
        <v/>
      </c>
      <c r="N114" s="644" t="str">
        <f>IF(A114=N16,D114,"")</f>
        <v/>
      </c>
      <c r="O114" s="651" t="str">
        <f>IF(A114=N16,C114,"")</f>
        <v/>
      </c>
      <c r="P114" s="652" t="str">
        <f>IF(ISTEXT(N114),N114,(N114/N22)*P22)</f>
        <v/>
      </c>
      <c r="Q114" s="644" t="str">
        <f>IF(A114=Q16,D114,"")</f>
        <v/>
      </c>
      <c r="R114" s="653" t="str">
        <f>IF(A114=Q16,C114,"")</f>
        <v/>
      </c>
      <c r="S114" s="654" t="str">
        <f>IF(ISTEXT(Q114),Q114,(Q114/Q22)*S22)</f>
        <v/>
      </c>
      <c r="T114" s="644" t="str">
        <f>IF(A114=T16,D114,"")</f>
        <v/>
      </c>
      <c r="U114" s="655" t="str">
        <f>IF(A114=T16,C114,"")</f>
        <v/>
      </c>
      <c r="V114" s="656" t="str">
        <f>IF(ISTEXT(T114),T114,(T114/T22)*V22)</f>
        <v/>
      </c>
      <c r="W114" s="644" t="str">
        <f>IF(A114=W16,D114,"")</f>
        <v/>
      </c>
      <c r="X114" s="657" t="str">
        <f>IF(A114=W16,C114,"")</f>
        <v/>
      </c>
      <c r="Y114" s="658" t="str">
        <f>IF(ISTEXT(W114),W114,(W114/W22)*Y22)</f>
        <v/>
      </c>
      <c r="Z114" s="644" t="str">
        <f>IF(A114=Z16,D114,"")</f>
        <v/>
      </c>
      <c r="AA114" s="659" t="str">
        <f>IF(A114=Z16,C114,"")</f>
        <v/>
      </c>
      <c r="AB114" s="660" t="str">
        <f>IF(ISTEXT(Z114),Z114,(Z114/Z22)*AB22)</f>
        <v/>
      </c>
      <c r="AC114" s="644" t="str">
        <f>IF(A114=AC16,D114,"")</f>
        <v/>
      </c>
      <c r="AD114" s="661" t="str">
        <f>IF(A114=AC16,C114,"")</f>
        <v/>
      </c>
      <c r="AE114" s="662" t="str">
        <f>IF(ISTEXT(AC114),AC114,(AC114/AC22)*AE22)</f>
        <v/>
      </c>
      <c r="AF114" s="644" t="str">
        <f>IF(A114=AF16,D114,"")</f>
        <v/>
      </c>
      <c r="AG114" s="663" t="str">
        <f>IF(A114=AF16,C114,"")</f>
        <v/>
      </c>
      <c r="AH114" s="664" t="str">
        <f>IF(ISTEXT(AF114),AF114,(AF114/AF22)*AH22)</f>
        <v/>
      </c>
      <c r="AI114" s="644" t="str">
        <f>IF(A114=AI16,D114,"")</f>
        <v/>
      </c>
      <c r="AJ114" s="665" t="str">
        <f>IF(A114=AI16,C114,"")</f>
        <v/>
      </c>
      <c r="AK114" s="666" t="str">
        <f>IF(ISTEXT(AI114),AI114,(AI114/AI22)*AK22)</f>
        <v/>
      </c>
      <c r="AL114" s="644" t="str">
        <f>IF(A114=AL16,D114,"")</f>
        <v/>
      </c>
      <c r="AM114" s="667" t="str">
        <f>IF(A114=AL16,C114,"")</f>
        <v/>
      </c>
      <c r="AN114" s="668" t="str">
        <f>IF(ISTEXT(AL114),AL114,(AL114/AL22)*AN22)</f>
        <v/>
      </c>
      <c r="AO114" s="644" t="str">
        <f>IF(A114=AO16,D114,"")</f>
        <v/>
      </c>
      <c r="AP114" s="669" t="str">
        <f>IF(A114=AO16,C114,"")</f>
        <v/>
      </c>
      <c r="AQ114" s="670" t="str">
        <f>IF(ISTEXT(AO114),AO114,(AO114/AO22)*AQ22)</f>
        <v/>
      </c>
      <c r="AR114" s="644" t="str">
        <f>IF(A114=AR16,D114,"")</f>
        <v/>
      </c>
      <c r="AS114" s="671" t="str">
        <f>IF(A114=AR16,C114,"")</f>
        <v/>
      </c>
      <c r="AT114" s="672" t="str">
        <f>IF(ISTEXT(AR114),AR114,(AR114/AR22)*AT22)</f>
        <v/>
      </c>
      <c r="AU114" s="644" t="str">
        <f>IF(A114=AU16,D114,"")</f>
        <v/>
      </c>
      <c r="AV114" s="673" t="str">
        <f>IF(A114=AU16,C114,"")</f>
        <v/>
      </c>
      <c r="AW114" s="674" t="str">
        <f>IF(ISTEXT(AU114),AU114,(AU114/AU22)*AW22)</f>
        <v/>
      </c>
    </row>
    <row r="115" spans="1:49" ht="18.75" x14ac:dyDescent="0.25">
      <c r="A115" s="640"/>
      <c r="B115" s="934"/>
      <c r="C115" s="991"/>
      <c r="D115" s="992"/>
      <c r="E115" s="644" t="str">
        <f>IF(A115=E16,D115,"")</f>
        <v/>
      </c>
      <c r="F115" s="645" t="str">
        <f>IF(A115=E16,C115,"")</f>
        <v/>
      </c>
      <c r="G115" s="646" t="str">
        <f>IF(ISTEXT(E115),E115,(E115/E22)*G22)</f>
        <v/>
      </c>
      <c r="H115" s="644" t="str">
        <f>IF(A115=H16,D115,"")</f>
        <v/>
      </c>
      <c r="I115" s="647" t="str">
        <f>IF(A115=H16,C115,"")</f>
        <v/>
      </c>
      <c r="J115" s="648" t="str">
        <f>IF(ISTEXT(H115),H115,(H115/H22)*J22)</f>
        <v/>
      </c>
      <c r="K115" s="644" t="str">
        <f>IF(A115=K16,D115,"")</f>
        <v/>
      </c>
      <c r="L115" s="649" t="str">
        <f>IF(A115=K16,C115,"")</f>
        <v/>
      </c>
      <c r="M115" s="650" t="str">
        <f>IF(ISTEXT(K115),K115,(K115/K22)*M22)</f>
        <v/>
      </c>
      <c r="N115" s="644" t="str">
        <f>IF(A115=N16,D115,"")</f>
        <v/>
      </c>
      <c r="O115" s="651" t="str">
        <f>IF(A115=N16,C115,"")</f>
        <v/>
      </c>
      <c r="P115" s="652" t="str">
        <f>IF(ISTEXT(N115),N115,(N115/N22)*P22)</f>
        <v/>
      </c>
      <c r="Q115" s="644" t="str">
        <f>IF(A115=Q16,D115,"")</f>
        <v/>
      </c>
      <c r="R115" s="653" t="str">
        <f>IF(A115=Q16,C115,"")</f>
        <v/>
      </c>
      <c r="S115" s="654" t="str">
        <f>IF(ISTEXT(Q115),Q115,(Q115/Q22)*S22)</f>
        <v/>
      </c>
      <c r="T115" s="644" t="str">
        <f>IF(A115=T16,D115,"")</f>
        <v/>
      </c>
      <c r="U115" s="655" t="str">
        <f>IF(A115=T16,C115,"")</f>
        <v/>
      </c>
      <c r="V115" s="656" t="str">
        <f>IF(ISTEXT(T115),T115,(T115/T22)*V22)</f>
        <v/>
      </c>
      <c r="W115" s="644" t="str">
        <f>IF(A115=W16,D115,"")</f>
        <v/>
      </c>
      <c r="X115" s="657" t="str">
        <f>IF(A115=W16,C115,"")</f>
        <v/>
      </c>
      <c r="Y115" s="658" t="str">
        <f>IF(ISTEXT(W115),W115,(W115/W22)*Y22)</f>
        <v/>
      </c>
      <c r="Z115" s="644" t="str">
        <f>IF(A115=Z16,D115,"")</f>
        <v/>
      </c>
      <c r="AA115" s="659" t="str">
        <f>IF(A115=Z16,C115,"")</f>
        <v/>
      </c>
      <c r="AB115" s="660" t="str">
        <f>IF(ISTEXT(Z115),Z115,(Z115/Z22)*AB22)</f>
        <v/>
      </c>
      <c r="AC115" s="644" t="str">
        <f>IF(A115=AC16,D115,"")</f>
        <v/>
      </c>
      <c r="AD115" s="661" t="str">
        <f>IF(A115=AC16,C115,"")</f>
        <v/>
      </c>
      <c r="AE115" s="662" t="str">
        <f>IF(ISTEXT(AC115),AC115,(AC115/AC22)*AE22)</f>
        <v/>
      </c>
      <c r="AF115" s="644" t="str">
        <f>IF(A115=AF16,D115,"")</f>
        <v/>
      </c>
      <c r="AG115" s="663" t="str">
        <f>IF(A115=AF16,C115,"")</f>
        <v/>
      </c>
      <c r="AH115" s="664" t="str">
        <f>IF(ISTEXT(AF115),AF115,(AF115/AF22)*AH22)</f>
        <v/>
      </c>
      <c r="AI115" s="644" t="str">
        <f>IF(A115=AI16,D115,"")</f>
        <v/>
      </c>
      <c r="AJ115" s="665" t="str">
        <f>IF(A115=AI16,C115,"")</f>
        <v/>
      </c>
      <c r="AK115" s="666" t="str">
        <f>IF(ISTEXT(AI115),AI115,(AI115/AI22)*AK22)</f>
        <v/>
      </c>
      <c r="AL115" s="644" t="str">
        <f>IF(A115=AL16,D115,"")</f>
        <v/>
      </c>
      <c r="AM115" s="667" t="str">
        <f>IF(A115=AL16,C115,"")</f>
        <v/>
      </c>
      <c r="AN115" s="668" t="str">
        <f>IF(ISTEXT(AL115),AL115,(AL115/AL22)*AN22)</f>
        <v/>
      </c>
      <c r="AO115" s="644" t="str">
        <f>IF(A115=AO16,D115,"")</f>
        <v/>
      </c>
      <c r="AP115" s="669" t="str">
        <f>IF(A115=AO16,C115,"")</f>
        <v/>
      </c>
      <c r="AQ115" s="670" t="str">
        <f>IF(ISTEXT(AO115),AO115,(AO115/AO22)*AQ22)</f>
        <v/>
      </c>
      <c r="AR115" s="644" t="str">
        <f>IF(A115=AR16,D115,"")</f>
        <v/>
      </c>
      <c r="AS115" s="671" t="str">
        <f>IF(A115=AR16,C115,"")</f>
        <v/>
      </c>
      <c r="AT115" s="672" t="str">
        <f>IF(ISTEXT(AR115),AR115,(AR115/AR22)*AT22)</f>
        <v/>
      </c>
      <c r="AU115" s="644" t="str">
        <f>IF(A115=AU16,D115,"")</f>
        <v/>
      </c>
      <c r="AV115" s="673" t="str">
        <f>IF(A115=AU16,C115,"")</f>
        <v/>
      </c>
      <c r="AW115" s="674" t="str">
        <f>IF(ISTEXT(AU115),AU115,(AU115/AU22)*AW22)</f>
        <v/>
      </c>
    </row>
    <row r="116" spans="1:49" ht="18.75" x14ac:dyDescent="0.25">
      <c r="A116" s="640"/>
      <c r="B116" s="934"/>
      <c r="C116" s="991"/>
      <c r="D116" s="992"/>
      <c r="E116" s="644" t="str">
        <f>IF(A116=E16,D116,"")</f>
        <v/>
      </c>
      <c r="F116" s="645" t="str">
        <f>IF(A116=E16,C116,"")</f>
        <v/>
      </c>
      <c r="G116" s="646" t="str">
        <f>IF(ISTEXT(E116),E116,(E116/E22)*G22)</f>
        <v/>
      </c>
      <c r="H116" s="644" t="str">
        <f>IF(A116=H16,D116,"")</f>
        <v/>
      </c>
      <c r="I116" s="647" t="str">
        <f>IF(A116=H16,C116,"")</f>
        <v/>
      </c>
      <c r="J116" s="648" t="str">
        <f>IF(ISTEXT(H116),H116,(H116/H22)*J22)</f>
        <v/>
      </c>
      <c r="K116" s="644" t="str">
        <f>IF(A116=K16,D116,"")</f>
        <v/>
      </c>
      <c r="L116" s="649" t="str">
        <f>IF(A116=K16,C116,"")</f>
        <v/>
      </c>
      <c r="M116" s="650" t="str">
        <f>IF(ISTEXT(K116),K116,(K116/K22)*M22)</f>
        <v/>
      </c>
      <c r="N116" s="644" t="str">
        <f>IF(A116=N16,D116,"")</f>
        <v/>
      </c>
      <c r="O116" s="651" t="str">
        <f>IF(A116=N16,C116,"")</f>
        <v/>
      </c>
      <c r="P116" s="652" t="str">
        <f>IF(ISTEXT(N116),N116,(N116/N22)*P22)</f>
        <v/>
      </c>
      <c r="Q116" s="644" t="str">
        <f>IF(A116=Q16,D116,"")</f>
        <v/>
      </c>
      <c r="R116" s="653" t="str">
        <f>IF(A116=Q16,C116,"")</f>
        <v/>
      </c>
      <c r="S116" s="654" t="str">
        <f>IF(ISTEXT(Q116),Q116,(Q116/Q22)*S22)</f>
        <v/>
      </c>
      <c r="T116" s="644" t="str">
        <f>IF(A116=T16,D116,"")</f>
        <v/>
      </c>
      <c r="U116" s="655" t="str">
        <f>IF(A116=T16,C116,"")</f>
        <v/>
      </c>
      <c r="V116" s="656" t="str">
        <f>IF(ISTEXT(T116),T116,(T116/T22)*V22)</f>
        <v/>
      </c>
      <c r="W116" s="644" t="str">
        <f>IF(A116=W16,D116,"")</f>
        <v/>
      </c>
      <c r="X116" s="657" t="str">
        <f>IF(A116=W16,C116,"")</f>
        <v/>
      </c>
      <c r="Y116" s="658" t="str">
        <f>IF(ISTEXT(W116),W116,(W116/W22)*Y22)</f>
        <v/>
      </c>
      <c r="Z116" s="644" t="str">
        <f>IF(A116=Z16,D116,"")</f>
        <v/>
      </c>
      <c r="AA116" s="659" t="str">
        <f>IF(A116=Z16,C116,"")</f>
        <v/>
      </c>
      <c r="AB116" s="660" t="str">
        <f>IF(ISTEXT(Z116),Z116,(Z116/Z22)*AB22)</f>
        <v/>
      </c>
      <c r="AC116" s="644" t="str">
        <f>IF(A116=AC16,D116,"")</f>
        <v/>
      </c>
      <c r="AD116" s="661" t="str">
        <f>IF(A116=AC16,C116,"")</f>
        <v/>
      </c>
      <c r="AE116" s="662" t="str">
        <f>IF(ISTEXT(AC116),AC116,(AC116/AC22)*AE22)</f>
        <v/>
      </c>
      <c r="AF116" s="644" t="str">
        <f>IF(A116=AF16,D116,"")</f>
        <v/>
      </c>
      <c r="AG116" s="663" t="str">
        <f>IF(A116=AF16,C116,"")</f>
        <v/>
      </c>
      <c r="AH116" s="664" t="str">
        <f>IF(ISTEXT(AF116),AF116,(AF116/AF22)*AH22)</f>
        <v/>
      </c>
      <c r="AI116" s="644" t="str">
        <f>IF(A116=AI16,D116,"")</f>
        <v/>
      </c>
      <c r="AJ116" s="665" t="str">
        <f>IF(A116=AI16,C116,"")</f>
        <v/>
      </c>
      <c r="AK116" s="666" t="str">
        <f>IF(ISTEXT(AI116),AI116,(AI116/AI22)*AK22)</f>
        <v/>
      </c>
      <c r="AL116" s="644" t="str">
        <f>IF(A116=AL16,D116,"")</f>
        <v/>
      </c>
      <c r="AM116" s="667" t="str">
        <f>IF(A116=AL16,C116,"")</f>
        <v/>
      </c>
      <c r="AN116" s="668" t="str">
        <f>IF(ISTEXT(AL116),AL116,(AL116/AL22)*AN22)</f>
        <v/>
      </c>
      <c r="AO116" s="644" t="str">
        <f>IF(A116=AO16,D116,"")</f>
        <v/>
      </c>
      <c r="AP116" s="669" t="str">
        <f>IF(A116=AO16,C116,"")</f>
        <v/>
      </c>
      <c r="AQ116" s="670" t="str">
        <f>IF(ISTEXT(AO116),AO116,(AO116/AO22)*AQ22)</f>
        <v/>
      </c>
      <c r="AR116" s="644" t="str">
        <f>IF(A116=AR16,D116,"")</f>
        <v/>
      </c>
      <c r="AS116" s="671" t="str">
        <f>IF(A116=AR16,C116,"")</f>
        <v/>
      </c>
      <c r="AT116" s="672" t="str">
        <f>IF(ISTEXT(AR116),AR116,(AR116/AR22)*AT22)</f>
        <v/>
      </c>
      <c r="AU116" s="644" t="str">
        <f>IF(A116=AU16,D116,"")</f>
        <v/>
      </c>
      <c r="AV116" s="673" t="str">
        <f>IF(A116=AU16,C116,"")</f>
        <v/>
      </c>
      <c r="AW116" s="674" t="str">
        <f>IF(ISTEXT(AU116),AU116,(AU116/AU22)*AW22)</f>
        <v/>
      </c>
    </row>
    <row r="117" spans="1:49" ht="18.75" x14ac:dyDescent="0.25">
      <c r="A117" s="640"/>
      <c r="B117" s="934"/>
      <c r="C117" s="991"/>
      <c r="D117" s="992"/>
      <c r="E117" s="644" t="str">
        <f>IF(A117=E16,D117,"")</f>
        <v/>
      </c>
      <c r="F117" s="645" t="str">
        <f>IF(A117=E16,C117,"")</f>
        <v/>
      </c>
      <c r="G117" s="646" t="str">
        <f>IF(ISTEXT(E117),E117,(E117/E22)*G22)</f>
        <v/>
      </c>
      <c r="H117" s="644" t="str">
        <f>IF(A117=H16,D117,"")</f>
        <v/>
      </c>
      <c r="I117" s="647" t="str">
        <f>IF(A117=H16,C117,"")</f>
        <v/>
      </c>
      <c r="J117" s="648" t="str">
        <f>IF(ISTEXT(H117),H117,(H117/H22)*J22)</f>
        <v/>
      </c>
      <c r="K117" s="644" t="str">
        <f>IF(A117=K16,D117,"")</f>
        <v/>
      </c>
      <c r="L117" s="649" t="str">
        <f>IF(A117=K16,C117,"")</f>
        <v/>
      </c>
      <c r="M117" s="650" t="str">
        <f>IF(ISTEXT(K117),K117,(K117/K22)*M22)</f>
        <v/>
      </c>
      <c r="N117" s="644" t="str">
        <f>IF(A117=N16,D117,"")</f>
        <v/>
      </c>
      <c r="O117" s="651" t="str">
        <f>IF(A117=N16,C117,"")</f>
        <v/>
      </c>
      <c r="P117" s="652" t="str">
        <f>IF(ISTEXT(N117),N117,(N117/N22)*P22)</f>
        <v/>
      </c>
      <c r="Q117" s="644" t="str">
        <f>IF(A117=Q16,D117,"")</f>
        <v/>
      </c>
      <c r="R117" s="653" t="str">
        <f>IF(A117=Q16,C117,"")</f>
        <v/>
      </c>
      <c r="S117" s="654" t="str">
        <f>IF(ISTEXT(Q117),Q117,(Q117/Q22)*S22)</f>
        <v/>
      </c>
      <c r="T117" s="644" t="str">
        <f>IF(A117=T16,D117,"")</f>
        <v/>
      </c>
      <c r="U117" s="655" t="str">
        <f>IF(A117=T16,C117,"")</f>
        <v/>
      </c>
      <c r="V117" s="656" t="str">
        <f>IF(ISTEXT(T117),T117,(T117/T22)*V22)</f>
        <v/>
      </c>
      <c r="W117" s="644" t="str">
        <f>IF(A117=W16,D117,"")</f>
        <v/>
      </c>
      <c r="X117" s="657" t="str">
        <f>IF(A117=W16,C117,"")</f>
        <v/>
      </c>
      <c r="Y117" s="658" t="str">
        <f>IF(ISTEXT(W117),W117,(W117/W22)*Y22)</f>
        <v/>
      </c>
      <c r="Z117" s="644" t="str">
        <f>IF(A117=Z16,D117,"")</f>
        <v/>
      </c>
      <c r="AA117" s="659" t="str">
        <f>IF(A117=Z16,C117,"")</f>
        <v/>
      </c>
      <c r="AB117" s="660" t="str">
        <f>IF(ISTEXT(Z117),Z117,(Z117/Z22)*AB22)</f>
        <v/>
      </c>
      <c r="AC117" s="644" t="str">
        <f>IF(A117=AC16,D117,"")</f>
        <v/>
      </c>
      <c r="AD117" s="661" t="str">
        <f>IF(A117=AC16,C117,"")</f>
        <v/>
      </c>
      <c r="AE117" s="662" t="str">
        <f>IF(ISTEXT(AC117),AC117,(AC117/AC22)*AE22)</f>
        <v/>
      </c>
      <c r="AF117" s="644" t="str">
        <f>IF(A117=AF16,D117,"")</f>
        <v/>
      </c>
      <c r="AG117" s="663" t="str">
        <f>IF(A117=AF16,C117,"")</f>
        <v/>
      </c>
      <c r="AH117" s="664" t="str">
        <f>IF(ISTEXT(AF117),AF117,(AF117/AF22)*AH22)</f>
        <v/>
      </c>
      <c r="AI117" s="644" t="str">
        <f>IF(A117=AI16,D117,"")</f>
        <v/>
      </c>
      <c r="AJ117" s="665" t="str">
        <f>IF(A117=AI16,C117,"")</f>
        <v/>
      </c>
      <c r="AK117" s="666" t="str">
        <f>IF(ISTEXT(AI117),AI117,(AI117/AI22)*AK22)</f>
        <v/>
      </c>
      <c r="AL117" s="644" t="str">
        <f>IF(A117=AL16,D117,"")</f>
        <v/>
      </c>
      <c r="AM117" s="667" t="str">
        <f>IF(A117=AL16,C117,"")</f>
        <v/>
      </c>
      <c r="AN117" s="668" t="str">
        <f>IF(ISTEXT(AL117),AL117,(AL117/AL22)*AN22)</f>
        <v/>
      </c>
      <c r="AO117" s="644" t="str">
        <f>IF(A117=AO16,D117,"")</f>
        <v/>
      </c>
      <c r="AP117" s="669" t="str">
        <f>IF(A117=AO16,C117,"")</f>
        <v/>
      </c>
      <c r="AQ117" s="670" t="str">
        <f>IF(ISTEXT(AO117),AO117,(AO117/AO22)*AQ22)</f>
        <v/>
      </c>
      <c r="AR117" s="644" t="str">
        <f>IF(A117=AR16,D117,"")</f>
        <v/>
      </c>
      <c r="AS117" s="671" t="str">
        <f>IF(A117=AR16,C117,"")</f>
        <v/>
      </c>
      <c r="AT117" s="672" t="str">
        <f>IF(ISTEXT(AR117),AR117,(AR117/AR22)*AT22)</f>
        <v/>
      </c>
      <c r="AU117" s="644" t="str">
        <f>IF(A117=AU16,D117,"")</f>
        <v/>
      </c>
      <c r="AV117" s="673" t="str">
        <f>IF(A117=AU16,C117,"")</f>
        <v/>
      </c>
      <c r="AW117" s="674" t="str">
        <f>IF(ISTEXT(AU117),AU117,(AU117/AU22)*AW22)</f>
        <v/>
      </c>
    </row>
    <row r="118" spans="1:49" ht="18.75" x14ac:dyDescent="0.25">
      <c r="A118" s="640"/>
      <c r="B118" s="934"/>
      <c r="C118" s="991"/>
      <c r="D118" s="992"/>
      <c r="E118" s="644" t="str">
        <f>IF(A118=E16,D118,"")</f>
        <v/>
      </c>
      <c r="F118" s="645" t="str">
        <f>IF(A118=E16,C118,"")</f>
        <v/>
      </c>
      <c r="G118" s="646" t="str">
        <f>IF(ISTEXT(E118),E118,(E118/E22)*G22)</f>
        <v/>
      </c>
      <c r="H118" s="644" t="str">
        <f>IF(A118=H16,D118,"")</f>
        <v/>
      </c>
      <c r="I118" s="647" t="str">
        <f>IF(A118=H16,C118,"")</f>
        <v/>
      </c>
      <c r="J118" s="648" t="str">
        <f>IF(ISTEXT(H118),H118,(H118/H22)*J22)</f>
        <v/>
      </c>
      <c r="K118" s="644" t="str">
        <f>IF(A118=K16,D118,"")</f>
        <v/>
      </c>
      <c r="L118" s="649" t="str">
        <f>IF(A118=K16,C118,"")</f>
        <v/>
      </c>
      <c r="M118" s="650" t="str">
        <f>IF(ISTEXT(K118),K118,(K118/K22)*M22)</f>
        <v/>
      </c>
      <c r="N118" s="644" t="str">
        <f>IF(A118=N16,D118,"")</f>
        <v/>
      </c>
      <c r="O118" s="651" t="str">
        <f>IF(A118=N16,C118,"")</f>
        <v/>
      </c>
      <c r="P118" s="652" t="str">
        <f>IF(ISTEXT(N118),N118,(N118/N22)*P22)</f>
        <v/>
      </c>
      <c r="Q118" s="644" t="str">
        <f>IF(A118=Q16,D118,"")</f>
        <v/>
      </c>
      <c r="R118" s="653" t="str">
        <f>IF(A118=Q16,C118,"")</f>
        <v/>
      </c>
      <c r="S118" s="654" t="str">
        <f>IF(ISTEXT(Q118),Q118,(Q118/Q22)*S22)</f>
        <v/>
      </c>
      <c r="T118" s="644" t="str">
        <f>IF(A118=T16,D118,"")</f>
        <v/>
      </c>
      <c r="U118" s="655" t="str">
        <f>IF(A118=T16,C118,"")</f>
        <v/>
      </c>
      <c r="V118" s="656" t="str">
        <f>IF(ISTEXT(T118),T118,(T118/T22)*V22)</f>
        <v/>
      </c>
      <c r="W118" s="644" t="str">
        <f>IF(A118=W16,D118,"")</f>
        <v/>
      </c>
      <c r="X118" s="657" t="str">
        <f>IF(A118=W16,C118,"")</f>
        <v/>
      </c>
      <c r="Y118" s="658" t="str">
        <f>IF(ISTEXT(W118),W118,(W118/W22)*Y22)</f>
        <v/>
      </c>
      <c r="Z118" s="644" t="str">
        <f>IF(A118=Z16,D118,"")</f>
        <v/>
      </c>
      <c r="AA118" s="659" t="str">
        <f>IF(A118=Z16,C118,"")</f>
        <v/>
      </c>
      <c r="AB118" s="660" t="str">
        <f>IF(ISTEXT(Z118),Z118,(Z118/Z22)*AB22)</f>
        <v/>
      </c>
      <c r="AC118" s="644" t="str">
        <f>IF(A118=AC16,D118,"")</f>
        <v/>
      </c>
      <c r="AD118" s="661" t="str">
        <f>IF(A118=AC16,C118,"")</f>
        <v/>
      </c>
      <c r="AE118" s="662" t="str">
        <f>IF(ISTEXT(AC118),AC118,(AC118/AC22)*AE22)</f>
        <v/>
      </c>
      <c r="AF118" s="644" t="str">
        <f>IF(A118=AF16,D118,"")</f>
        <v/>
      </c>
      <c r="AG118" s="663" t="str">
        <f>IF(A118=AF16,C118,"")</f>
        <v/>
      </c>
      <c r="AH118" s="664" t="str">
        <f>IF(ISTEXT(AF118),AF118,(AF118/AF22)*AH22)</f>
        <v/>
      </c>
      <c r="AI118" s="644" t="str">
        <f>IF(A118=AI16,D118,"")</f>
        <v/>
      </c>
      <c r="AJ118" s="665" t="str">
        <f>IF(A118=AI16,C118,"")</f>
        <v/>
      </c>
      <c r="AK118" s="666" t="str">
        <f>IF(ISTEXT(AI118),AI118,(AI118/AI22)*AK22)</f>
        <v/>
      </c>
      <c r="AL118" s="644" t="str">
        <f>IF(A118=AL16,D118,"")</f>
        <v/>
      </c>
      <c r="AM118" s="667" t="str">
        <f>IF(A118=AL16,C118,"")</f>
        <v/>
      </c>
      <c r="AN118" s="668" t="str">
        <f>IF(ISTEXT(AL118),AL118,(AL118/AL22)*AN22)</f>
        <v/>
      </c>
      <c r="AO118" s="644" t="str">
        <f>IF(A118=AO16,D118,"")</f>
        <v/>
      </c>
      <c r="AP118" s="669" t="str">
        <f>IF(A118=AO16,C118,"")</f>
        <v/>
      </c>
      <c r="AQ118" s="670" t="str">
        <f>IF(ISTEXT(AO118),AO118,(AO118/AO22)*AQ22)</f>
        <v/>
      </c>
      <c r="AR118" s="644" t="str">
        <f>IF(A118=AR16,D118,"")</f>
        <v/>
      </c>
      <c r="AS118" s="671" t="str">
        <f>IF(A118=AR16,C118,"")</f>
        <v/>
      </c>
      <c r="AT118" s="672" t="str">
        <f>IF(ISTEXT(AR118),AR118,(AR118/AR22)*AT22)</f>
        <v/>
      </c>
      <c r="AU118" s="644" t="str">
        <f>IF(A118=AU16,D118,"")</f>
        <v/>
      </c>
      <c r="AV118" s="673" t="str">
        <f>IF(A118=AU16,C118,"")</f>
        <v/>
      </c>
      <c r="AW118" s="674" t="str">
        <f>IF(ISTEXT(AU118),AU118,(AU118/AU22)*AW22)</f>
        <v/>
      </c>
    </row>
    <row r="119" spans="1:49" ht="18.75" x14ac:dyDescent="0.25">
      <c r="A119" s="640"/>
      <c r="B119" s="934"/>
      <c r="C119" s="991"/>
      <c r="D119" s="992"/>
      <c r="E119" s="644" t="str">
        <f>IF(A119=E16,D119,"")</f>
        <v/>
      </c>
      <c r="F119" s="645" t="str">
        <f>IF(A119=E16,C119,"")</f>
        <v/>
      </c>
      <c r="G119" s="646" t="str">
        <f>IF(ISTEXT(E119),E119,(E119/E22)*G22)</f>
        <v/>
      </c>
      <c r="H119" s="644" t="str">
        <f>IF(A119=H16,D119,"")</f>
        <v/>
      </c>
      <c r="I119" s="647" t="str">
        <f>IF(A119=H16,C119,"")</f>
        <v/>
      </c>
      <c r="J119" s="648" t="str">
        <f>IF(ISTEXT(H119),H119,(H119/H22)*J22)</f>
        <v/>
      </c>
      <c r="K119" s="644" t="str">
        <f>IF(A119=K16,D119,"")</f>
        <v/>
      </c>
      <c r="L119" s="649" t="str">
        <f>IF(A119=K16,C119,"")</f>
        <v/>
      </c>
      <c r="M119" s="650" t="str">
        <f>IF(ISTEXT(K119),K119,(K119/K22)*M22)</f>
        <v/>
      </c>
      <c r="N119" s="644" t="str">
        <f>IF(A119=N16,D119,"")</f>
        <v/>
      </c>
      <c r="O119" s="651" t="str">
        <f>IF(A119=N16,C119,"")</f>
        <v/>
      </c>
      <c r="P119" s="652" t="str">
        <f>IF(ISTEXT(N119),N119,(N119/N22)*P22)</f>
        <v/>
      </c>
      <c r="Q119" s="644" t="str">
        <f>IF(A119=Q16,D119,"")</f>
        <v/>
      </c>
      <c r="R119" s="653" t="str">
        <f>IF(A119=Q16,C119,"")</f>
        <v/>
      </c>
      <c r="S119" s="654" t="str">
        <f>IF(ISTEXT(Q119),Q119,(Q119/Q22)*S22)</f>
        <v/>
      </c>
      <c r="T119" s="644" t="str">
        <f>IF(A119=T16,D119,"")</f>
        <v/>
      </c>
      <c r="U119" s="655" t="str">
        <f>IF(A119=T16,C119,"")</f>
        <v/>
      </c>
      <c r="V119" s="656" t="str">
        <f>IF(ISTEXT(T119),T119,(T119/T22)*V22)</f>
        <v/>
      </c>
      <c r="W119" s="644" t="str">
        <f>IF(A119=W16,D119,"")</f>
        <v/>
      </c>
      <c r="X119" s="657" t="str">
        <f>IF(A119=W16,C119,"")</f>
        <v/>
      </c>
      <c r="Y119" s="658" t="str">
        <f>IF(ISTEXT(W119),W119,(W119/W22)*Y22)</f>
        <v/>
      </c>
      <c r="Z119" s="644" t="str">
        <f>IF(A119=Z16,D119,"")</f>
        <v/>
      </c>
      <c r="AA119" s="659" t="str">
        <f>IF(A119=Z16,C119,"")</f>
        <v/>
      </c>
      <c r="AB119" s="660" t="str">
        <f>IF(ISTEXT(Z119),Z119,(Z119/Z22)*AB22)</f>
        <v/>
      </c>
      <c r="AC119" s="644" t="str">
        <f>IF(A119=AC16,D119,"")</f>
        <v/>
      </c>
      <c r="AD119" s="661" t="str">
        <f>IF(A119=AC16,C119,"")</f>
        <v/>
      </c>
      <c r="AE119" s="662" t="str">
        <f>IF(ISTEXT(AC119),AC119,(AC119/AC22)*AE22)</f>
        <v/>
      </c>
      <c r="AF119" s="644" t="str">
        <f>IF(A119=AF16,D119,"")</f>
        <v/>
      </c>
      <c r="AG119" s="663" t="str">
        <f>IF(A119=AF16,C119,"")</f>
        <v/>
      </c>
      <c r="AH119" s="664" t="str">
        <f>IF(ISTEXT(AF119),AF119,(AF119/AF22)*AH22)</f>
        <v/>
      </c>
      <c r="AI119" s="644" t="str">
        <f>IF(A119=AI16,D119,"")</f>
        <v/>
      </c>
      <c r="AJ119" s="665" t="str">
        <f>IF(A119=AI16,C119,"")</f>
        <v/>
      </c>
      <c r="AK119" s="666" t="str">
        <f>IF(ISTEXT(AI119),AI119,(AI119/AI22)*AK22)</f>
        <v/>
      </c>
      <c r="AL119" s="644" t="str">
        <f>IF(A119=AL16,D119,"")</f>
        <v/>
      </c>
      <c r="AM119" s="667" t="str">
        <f>IF(A119=AL16,C119,"")</f>
        <v/>
      </c>
      <c r="AN119" s="668" t="str">
        <f>IF(ISTEXT(AL119),AL119,(AL119/AL22)*AN22)</f>
        <v/>
      </c>
      <c r="AO119" s="644" t="str">
        <f>IF(A119=AO16,D119,"")</f>
        <v/>
      </c>
      <c r="AP119" s="669" t="str">
        <f>IF(A119=AO16,C119,"")</f>
        <v/>
      </c>
      <c r="AQ119" s="670" t="str">
        <f>IF(ISTEXT(AO119),AO119,(AO119/AO22)*AQ22)</f>
        <v/>
      </c>
      <c r="AR119" s="644" t="str">
        <f>IF(A119=AR16,D119,"")</f>
        <v/>
      </c>
      <c r="AS119" s="671" t="str">
        <f>IF(A119=AR16,C119,"")</f>
        <v/>
      </c>
      <c r="AT119" s="672" t="str">
        <f>IF(ISTEXT(AR119),AR119,(AR119/AR22)*AT22)</f>
        <v/>
      </c>
      <c r="AU119" s="644" t="str">
        <f>IF(A119=AU16,D119,"")</f>
        <v/>
      </c>
      <c r="AV119" s="673" t="str">
        <f>IF(A119=AU16,C119,"")</f>
        <v/>
      </c>
      <c r="AW119" s="674" t="str">
        <f>IF(ISTEXT(AU119),AU119,(AU119/AU22)*AW22)</f>
        <v/>
      </c>
    </row>
    <row r="120" spans="1:49" ht="18.75" x14ac:dyDescent="0.25">
      <c r="A120" s="640"/>
      <c r="B120" s="934"/>
      <c r="C120" s="991"/>
      <c r="D120" s="992"/>
      <c r="E120" s="644" t="str">
        <f>IF(A120=E16,D120,"")</f>
        <v/>
      </c>
      <c r="F120" s="645" t="str">
        <f>IF(A120=E16,C120,"")</f>
        <v/>
      </c>
      <c r="G120" s="646" t="str">
        <f>IF(ISTEXT(E120),E120,(E120/E22)*G22)</f>
        <v/>
      </c>
      <c r="H120" s="644" t="str">
        <f>IF(A120=H16,D120,"")</f>
        <v/>
      </c>
      <c r="I120" s="647" t="str">
        <f>IF(A120=H16,C120,"")</f>
        <v/>
      </c>
      <c r="J120" s="648" t="str">
        <f>IF(ISTEXT(H120),H120,(H120/H22)*J22)</f>
        <v/>
      </c>
      <c r="K120" s="644" t="str">
        <f>IF(A120=K16,D120,"")</f>
        <v/>
      </c>
      <c r="L120" s="649" t="str">
        <f>IF(A120=K16,C120,"")</f>
        <v/>
      </c>
      <c r="M120" s="650" t="str">
        <f>IF(ISTEXT(K120),K120,(K120/K22)*M22)</f>
        <v/>
      </c>
      <c r="N120" s="644" t="str">
        <f>IF(A120=N16,D120,"")</f>
        <v/>
      </c>
      <c r="O120" s="651" t="str">
        <f>IF(A120=N16,C120,"")</f>
        <v/>
      </c>
      <c r="P120" s="652" t="str">
        <f>IF(ISTEXT(N120),N120,(N120/N22)*P22)</f>
        <v/>
      </c>
      <c r="Q120" s="644" t="str">
        <f>IF(A120=Q16,D120,"")</f>
        <v/>
      </c>
      <c r="R120" s="653" t="str">
        <f>IF(A120=Q16,C120,"")</f>
        <v/>
      </c>
      <c r="S120" s="654" t="str">
        <f>IF(ISTEXT(Q120),Q120,(Q120/Q22)*S22)</f>
        <v/>
      </c>
      <c r="T120" s="644" t="str">
        <f>IF(A120=T16,D120,"")</f>
        <v/>
      </c>
      <c r="U120" s="655" t="str">
        <f>IF(A120=T16,C120,"")</f>
        <v/>
      </c>
      <c r="V120" s="656" t="str">
        <f>IF(ISTEXT(T120),T120,(T120/T22)*V22)</f>
        <v/>
      </c>
      <c r="W120" s="644" t="str">
        <f>IF(A120=W16,D120,"")</f>
        <v/>
      </c>
      <c r="X120" s="657" t="str">
        <f>IF(A120=W16,C120,"")</f>
        <v/>
      </c>
      <c r="Y120" s="658" t="str">
        <f>IF(ISTEXT(W120),W120,(W120/W22)*Y22)</f>
        <v/>
      </c>
      <c r="Z120" s="644" t="str">
        <f>IF(A120=Z16,D120,"")</f>
        <v/>
      </c>
      <c r="AA120" s="659" t="str">
        <f>IF(A120=Z16,C120,"")</f>
        <v/>
      </c>
      <c r="AB120" s="660" t="str">
        <f>IF(ISTEXT(Z120),Z120,(Z120/Z22)*AB22)</f>
        <v/>
      </c>
      <c r="AC120" s="644" t="str">
        <f>IF(A120=AC16,D120,"")</f>
        <v/>
      </c>
      <c r="AD120" s="661" t="str">
        <f>IF(A120=AC16,C120,"")</f>
        <v/>
      </c>
      <c r="AE120" s="662" t="str">
        <f>IF(ISTEXT(AC120),AC120,(AC120/AC22)*AE22)</f>
        <v/>
      </c>
      <c r="AF120" s="644" t="str">
        <f>IF(A120=AF16,D120,"")</f>
        <v/>
      </c>
      <c r="AG120" s="663" t="str">
        <f>IF(A120=AF16,C120,"")</f>
        <v/>
      </c>
      <c r="AH120" s="664" t="str">
        <f>IF(ISTEXT(AF120),AF120,(AF120/AF22)*AH22)</f>
        <v/>
      </c>
      <c r="AI120" s="644" t="str">
        <f>IF(A120=AI16,D120,"")</f>
        <v/>
      </c>
      <c r="AJ120" s="665" t="str">
        <f>IF(A120=AI16,C120,"")</f>
        <v/>
      </c>
      <c r="AK120" s="666" t="str">
        <f>IF(ISTEXT(AI120),AI120,(AI120/AI22)*AK22)</f>
        <v/>
      </c>
      <c r="AL120" s="644" t="str">
        <f>IF(A120=AL16,D120,"")</f>
        <v/>
      </c>
      <c r="AM120" s="667" t="str">
        <f>IF(A120=AL16,C120,"")</f>
        <v/>
      </c>
      <c r="AN120" s="668" t="str">
        <f>IF(ISTEXT(AL120),AL120,(AL120/AL22)*AN22)</f>
        <v/>
      </c>
      <c r="AO120" s="644" t="str">
        <f>IF(A120=AO16,D120,"")</f>
        <v/>
      </c>
      <c r="AP120" s="669" t="str">
        <f>IF(A120=AO16,C120,"")</f>
        <v/>
      </c>
      <c r="AQ120" s="670" t="str">
        <f>IF(ISTEXT(AO120),AO120,(AO120/AO22)*AQ22)</f>
        <v/>
      </c>
      <c r="AR120" s="644" t="str">
        <f>IF(A120=AR16,D120,"")</f>
        <v/>
      </c>
      <c r="AS120" s="671" t="str">
        <f>IF(A120=AR16,C120,"")</f>
        <v/>
      </c>
      <c r="AT120" s="672" t="str">
        <f>IF(ISTEXT(AR120),AR120,(AR120/AR22)*AT22)</f>
        <v/>
      </c>
      <c r="AU120" s="644" t="str">
        <f>IF(A120=AU16,D120,"")</f>
        <v/>
      </c>
      <c r="AV120" s="673" t="str">
        <f>IF(A120=AU16,C120,"")</f>
        <v/>
      </c>
      <c r="AW120" s="674" t="str">
        <f>IF(ISTEXT(AU120),AU120,(AU120/AU22)*AW22)</f>
        <v/>
      </c>
    </row>
    <row r="121" spans="1:49" ht="18.75" x14ac:dyDescent="0.25">
      <c r="A121" s="640"/>
      <c r="B121" s="934"/>
      <c r="C121" s="991"/>
      <c r="D121" s="992"/>
      <c r="E121" s="644" t="str">
        <f>IF(A121=E16,D121,"")</f>
        <v/>
      </c>
      <c r="F121" s="645" t="str">
        <f>IF(A121=E16,C121,"")</f>
        <v/>
      </c>
      <c r="G121" s="646" t="str">
        <f>IF(ISTEXT(E121),E121,(E121/E22)*G22)</f>
        <v/>
      </c>
      <c r="H121" s="644" t="str">
        <f>IF(A121=H16,D121,"")</f>
        <v/>
      </c>
      <c r="I121" s="647" t="str">
        <f>IF(A121=H16,C121,"")</f>
        <v/>
      </c>
      <c r="J121" s="648" t="str">
        <f>IF(ISTEXT(H121),H121,(H121/H22)*J22)</f>
        <v/>
      </c>
      <c r="K121" s="644" t="str">
        <f>IF(A121=K16,D121,"")</f>
        <v/>
      </c>
      <c r="L121" s="649" t="str">
        <f>IF(A121=K16,C121,"")</f>
        <v/>
      </c>
      <c r="M121" s="650" t="str">
        <f>IF(ISTEXT(K121),K121,(K121/K22)*M22)</f>
        <v/>
      </c>
      <c r="N121" s="644" t="str">
        <f>IF(A121=N16,D121,"")</f>
        <v/>
      </c>
      <c r="O121" s="651" t="str">
        <f>IF(A121=N16,C121,"")</f>
        <v/>
      </c>
      <c r="P121" s="652" t="str">
        <f>IF(ISTEXT(N121),N121,(N121/N22)*P22)</f>
        <v/>
      </c>
      <c r="Q121" s="644" t="str">
        <f>IF(A121=Q16,D121,"")</f>
        <v/>
      </c>
      <c r="R121" s="653" t="str">
        <f>IF(A121=Q16,C121,"")</f>
        <v/>
      </c>
      <c r="S121" s="654" t="str">
        <f>IF(ISTEXT(Q121),Q121,(Q121/Q22)*S22)</f>
        <v/>
      </c>
      <c r="T121" s="644" t="str">
        <f>IF(A121=T16,D121,"")</f>
        <v/>
      </c>
      <c r="U121" s="655" t="str">
        <f>IF(A121=T16,C121,"")</f>
        <v/>
      </c>
      <c r="V121" s="656" t="str">
        <f>IF(ISTEXT(T121),T121,(T121/T22)*V22)</f>
        <v/>
      </c>
      <c r="W121" s="644" t="str">
        <f>IF(A121=W16,D121,"")</f>
        <v/>
      </c>
      <c r="X121" s="657" t="str">
        <f>IF(A121=W16,C121,"")</f>
        <v/>
      </c>
      <c r="Y121" s="658" t="str">
        <f>IF(ISTEXT(W121),W121,(W121/W22)*Y22)</f>
        <v/>
      </c>
      <c r="Z121" s="644" t="str">
        <f>IF(A121=Z16,D121,"")</f>
        <v/>
      </c>
      <c r="AA121" s="659" t="str">
        <f>IF(A121=Z16,C121,"")</f>
        <v/>
      </c>
      <c r="AB121" s="660" t="str">
        <f>IF(ISTEXT(Z121),Z121,(Z121/Z22)*AB22)</f>
        <v/>
      </c>
      <c r="AC121" s="644" t="str">
        <f>IF(A121=AC16,D121,"")</f>
        <v/>
      </c>
      <c r="AD121" s="661" t="str">
        <f>IF(A121=AC16,C121,"")</f>
        <v/>
      </c>
      <c r="AE121" s="662" t="str">
        <f>IF(ISTEXT(AC121),AC121,(AC121/AC22)*AE22)</f>
        <v/>
      </c>
      <c r="AF121" s="644" t="str">
        <f>IF(A121=AF16,D121,"")</f>
        <v/>
      </c>
      <c r="AG121" s="663" t="str">
        <f>IF(A121=AF16,C121,"")</f>
        <v/>
      </c>
      <c r="AH121" s="664" t="str">
        <f>IF(ISTEXT(AF121),AF121,(AF121/AF22)*AH22)</f>
        <v/>
      </c>
      <c r="AI121" s="644" t="str">
        <f>IF(A121=AI16,D121,"")</f>
        <v/>
      </c>
      <c r="AJ121" s="665" t="str">
        <f>IF(A121=AI16,C121,"")</f>
        <v/>
      </c>
      <c r="AK121" s="666" t="str">
        <f>IF(ISTEXT(AI121),AI121,(AI121/AI22)*AK22)</f>
        <v/>
      </c>
      <c r="AL121" s="644" t="str">
        <f>IF(A121=AL16,D121,"")</f>
        <v/>
      </c>
      <c r="AM121" s="667" t="str">
        <f>IF(A121=AL16,C121,"")</f>
        <v/>
      </c>
      <c r="AN121" s="668" t="str">
        <f>IF(ISTEXT(AL121),AL121,(AL121/AL22)*AN22)</f>
        <v/>
      </c>
      <c r="AO121" s="644" t="str">
        <f>IF(A121=AO16,D121,"")</f>
        <v/>
      </c>
      <c r="AP121" s="669" t="str">
        <f>IF(A121=AO16,C121,"")</f>
        <v/>
      </c>
      <c r="AQ121" s="670" t="str">
        <f>IF(ISTEXT(AO121),AO121,(AO121/AO22)*AQ22)</f>
        <v/>
      </c>
      <c r="AR121" s="644" t="str">
        <f>IF(A121=AR16,D121,"")</f>
        <v/>
      </c>
      <c r="AS121" s="671" t="str">
        <f>IF(A121=AR16,C121,"")</f>
        <v/>
      </c>
      <c r="AT121" s="672" t="str">
        <f>IF(ISTEXT(AR121),AR121,(AR121/AR22)*AT22)</f>
        <v/>
      </c>
      <c r="AU121" s="644" t="str">
        <f>IF(A121=AU16,D121,"")</f>
        <v/>
      </c>
      <c r="AV121" s="673" t="str">
        <f>IF(A121=AU16,C121,"")</f>
        <v/>
      </c>
      <c r="AW121" s="674" t="str">
        <f>IF(ISTEXT(AU121),AU121,(AU121/AU22)*AW22)</f>
        <v/>
      </c>
    </row>
    <row r="122" spans="1:49" ht="18.75" x14ac:dyDescent="0.25">
      <c r="A122" s="640"/>
      <c r="B122" s="934"/>
      <c r="C122" s="991"/>
      <c r="D122" s="992"/>
      <c r="E122" s="644" t="str">
        <f>IF(A122=E16,D122,"")</f>
        <v/>
      </c>
      <c r="F122" s="645" t="str">
        <f>IF(A122=E16,C122,"")</f>
        <v/>
      </c>
      <c r="G122" s="646" t="str">
        <f>IF(ISTEXT(E122),E122,(E122/E22)*G22)</f>
        <v/>
      </c>
      <c r="H122" s="644" t="str">
        <f>IF(A122=H16,D122,"")</f>
        <v/>
      </c>
      <c r="I122" s="647" t="str">
        <f>IF(A122=H16,C122,"")</f>
        <v/>
      </c>
      <c r="J122" s="648" t="str">
        <f>IF(ISTEXT(H122),H122,(H122/H22)*J22)</f>
        <v/>
      </c>
      <c r="K122" s="644" t="str">
        <f>IF(A122=K16,D122,"")</f>
        <v/>
      </c>
      <c r="L122" s="649" t="str">
        <f>IF(A122=K16,C122,"")</f>
        <v/>
      </c>
      <c r="M122" s="650" t="str">
        <f>IF(ISTEXT(K122),K122,(K122/K22)*M22)</f>
        <v/>
      </c>
      <c r="N122" s="644" t="str">
        <f>IF(A122=N16,D122,"")</f>
        <v/>
      </c>
      <c r="O122" s="651" t="str">
        <f>IF(A122=N16,C122,"")</f>
        <v/>
      </c>
      <c r="P122" s="652" t="str">
        <f>IF(ISTEXT(N122),N122,(N122/N22)*P22)</f>
        <v/>
      </c>
      <c r="Q122" s="644" t="str">
        <f>IF(A122=Q16,D122,"")</f>
        <v/>
      </c>
      <c r="R122" s="653" t="str">
        <f>IF(A122=Q16,C122,"")</f>
        <v/>
      </c>
      <c r="S122" s="654" t="str">
        <f>IF(ISTEXT(Q122),Q122,(Q122/Q22)*S22)</f>
        <v/>
      </c>
      <c r="T122" s="644" t="str">
        <f>IF(A122=T16,D122,"")</f>
        <v/>
      </c>
      <c r="U122" s="655" t="str">
        <f>IF(A122=T16,C122,"")</f>
        <v/>
      </c>
      <c r="V122" s="656" t="str">
        <f>IF(ISTEXT(T122),T122,(T122/T22)*V22)</f>
        <v/>
      </c>
      <c r="W122" s="644" t="str">
        <f>IF(A122=W16,D122,"")</f>
        <v/>
      </c>
      <c r="X122" s="657" t="str">
        <f>IF(A122=W16,C122,"")</f>
        <v/>
      </c>
      <c r="Y122" s="658" t="str">
        <f>IF(ISTEXT(W122),W122,(W122/W22)*Y22)</f>
        <v/>
      </c>
      <c r="Z122" s="644" t="str">
        <f>IF(A122=Z16,D122,"")</f>
        <v/>
      </c>
      <c r="AA122" s="659" t="str">
        <f>IF(A122=Z16,C122,"")</f>
        <v/>
      </c>
      <c r="AB122" s="660" t="str">
        <f>IF(ISTEXT(Z122),Z122,(Z122/Z22)*AB22)</f>
        <v/>
      </c>
      <c r="AC122" s="644" t="str">
        <f>IF(A122=AC16,D122,"")</f>
        <v/>
      </c>
      <c r="AD122" s="661" t="str">
        <f>IF(A122=AC16,C122,"")</f>
        <v/>
      </c>
      <c r="AE122" s="662" t="str">
        <f>IF(ISTEXT(AC122),AC122,(AC122/AC22)*AE22)</f>
        <v/>
      </c>
      <c r="AF122" s="644" t="str">
        <f>IF(A122=AF16,D122,"")</f>
        <v/>
      </c>
      <c r="AG122" s="663" t="str">
        <f>IF(A122=AF16,C122,"")</f>
        <v/>
      </c>
      <c r="AH122" s="664" t="str">
        <f>IF(ISTEXT(AF122),AF122,(AF122/AF22)*AH22)</f>
        <v/>
      </c>
      <c r="AI122" s="644" t="str">
        <f>IF(A122=AI16,D122,"")</f>
        <v/>
      </c>
      <c r="AJ122" s="665" t="str">
        <f>IF(A122=AI16,C122,"")</f>
        <v/>
      </c>
      <c r="AK122" s="666" t="str">
        <f>IF(ISTEXT(AI122),AI122,(AI122/AI22)*AK22)</f>
        <v/>
      </c>
      <c r="AL122" s="644" t="str">
        <f>IF(A122=AL16,D122,"")</f>
        <v/>
      </c>
      <c r="AM122" s="667" t="str">
        <f>IF(A122=AL16,C122,"")</f>
        <v/>
      </c>
      <c r="AN122" s="668" t="str">
        <f>IF(ISTEXT(AL122),AL122,(AL122/AL22)*AN22)</f>
        <v/>
      </c>
      <c r="AO122" s="644" t="str">
        <f>IF(A122=AO16,D122,"")</f>
        <v/>
      </c>
      <c r="AP122" s="669" t="str">
        <f>IF(A122=AO16,C122,"")</f>
        <v/>
      </c>
      <c r="AQ122" s="670" t="str">
        <f>IF(ISTEXT(AO122),AO122,(AO122/AO22)*AQ22)</f>
        <v/>
      </c>
      <c r="AR122" s="644" t="str">
        <f>IF(A122=AR16,D122,"")</f>
        <v/>
      </c>
      <c r="AS122" s="671" t="str">
        <f>IF(A122=AR16,C122,"")</f>
        <v/>
      </c>
      <c r="AT122" s="672" t="str">
        <f>IF(ISTEXT(AR122),AR122,(AR122/AR22)*AT22)</f>
        <v/>
      </c>
      <c r="AU122" s="644" t="str">
        <f>IF(A122=AU16,D122,"")</f>
        <v/>
      </c>
      <c r="AV122" s="673" t="str">
        <f>IF(A122=AU16,C122,"")</f>
        <v/>
      </c>
      <c r="AW122" s="674" t="str">
        <f>IF(ISTEXT(AU122),AU122,(AU122/AU22)*AW22)</f>
        <v/>
      </c>
    </row>
    <row r="123" spans="1:49" ht="18.75" x14ac:dyDescent="0.25">
      <c r="A123" s="640"/>
      <c r="B123" s="934"/>
      <c r="C123" s="991"/>
      <c r="D123" s="992"/>
      <c r="E123" s="644" t="str">
        <f>IF(A123=E16,D123,"")</f>
        <v/>
      </c>
      <c r="F123" s="645" t="str">
        <f>IF(A123=E16,C123,"")</f>
        <v/>
      </c>
      <c r="G123" s="646" t="str">
        <f>IF(ISTEXT(E123),E123,(E123/E22)*G22)</f>
        <v/>
      </c>
      <c r="H123" s="644" t="str">
        <f>IF(A123=H16,D123,"")</f>
        <v/>
      </c>
      <c r="I123" s="647" t="str">
        <f>IF(A123=H16,C123,"")</f>
        <v/>
      </c>
      <c r="J123" s="648" t="str">
        <f>IF(ISTEXT(H123),H123,(H123/H22)*J22)</f>
        <v/>
      </c>
      <c r="K123" s="644" t="str">
        <f>IF(A123=K16,D123,"")</f>
        <v/>
      </c>
      <c r="L123" s="649" t="str">
        <f>IF(A123=K16,C123,"")</f>
        <v/>
      </c>
      <c r="M123" s="650" t="str">
        <f>IF(ISTEXT(K123),K123,(K123/K22)*M22)</f>
        <v/>
      </c>
      <c r="N123" s="644" t="str">
        <f>IF(A123=N16,D123,"")</f>
        <v/>
      </c>
      <c r="O123" s="651" t="str">
        <f>IF(A123=N16,C123,"")</f>
        <v/>
      </c>
      <c r="P123" s="652" t="str">
        <f>IF(ISTEXT(N123),N123,(N123/N22)*P22)</f>
        <v/>
      </c>
      <c r="Q123" s="644" t="str">
        <f>IF(A123=Q16,D123,"")</f>
        <v/>
      </c>
      <c r="R123" s="653" t="str">
        <f>IF(A123=Q16,C123,"")</f>
        <v/>
      </c>
      <c r="S123" s="654" t="str">
        <f>IF(ISTEXT(Q123),Q123,(Q123/Q22)*S22)</f>
        <v/>
      </c>
      <c r="T123" s="644" t="str">
        <f>IF(A123=T16,D123,"")</f>
        <v/>
      </c>
      <c r="U123" s="655" t="str">
        <f>IF(A123=T16,C123,"")</f>
        <v/>
      </c>
      <c r="V123" s="656" t="str">
        <f>IF(ISTEXT(T123),T123,(T123/T22)*V22)</f>
        <v/>
      </c>
      <c r="W123" s="644" t="str">
        <f>IF(A123=W16,D123,"")</f>
        <v/>
      </c>
      <c r="X123" s="657" t="str">
        <f>IF(A123=W16,C123,"")</f>
        <v/>
      </c>
      <c r="Y123" s="658" t="str">
        <f>IF(ISTEXT(W123),W123,(W123/W22)*Y22)</f>
        <v/>
      </c>
      <c r="Z123" s="644" t="str">
        <f>IF(A123=Z16,D123,"")</f>
        <v/>
      </c>
      <c r="AA123" s="659" t="str">
        <f>IF(A123=Z16,C123,"")</f>
        <v/>
      </c>
      <c r="AB123" s="660" t="str">
        <f>IF(ISTEXT(Z123),Z123,(Z123/Z22)*AB22)</f>
        <v/>
      </c>
      <c r="AC123" s="644" t="str">
        <f>IF(A123=AC16,D123,"")</f>
        <v/>
      </c>
      <c r="AD123" s="661" t="str">
        <f>IF(A123=AC16,C123,"")</f>
        <v/>
      </c>
      <c r="AE123" s="662" t="str">
        <f>IF(ISTEXT(AC123),AC123,(AC123/AC22)*AE22)</f>
        <v/>
      </c>
      <c r="AF123" s="644" t="str">
        <f>IF(A123=AF16,D123,"")</f>
        <v/>
      </c>
      <c r="AG123" s="663" t="str">
        <f>IF(A123=AF16,C123,"")</f>
        <v/>
      </c>
      <c r="AH123" s="664" t="str">
        <f>IF(ISTEXT(AF123),AF123,(AF123/AF22)*AH22)</f>
        <v/>
      </c>
      <c r="AI123" s="644" t="str">
        <f>IF(A123=AI16,D123,"")</f>
        <v/>
      </c>
      <c r="AJ123" s="665" t="str">
        <f>IF(A123=AI16,C123,"")</f>
        <v/>
      </c>
      <c r="AK123" s="666" t="str">
        <f>IF(ISTEXT(AI123),AI123,(AI123/AI22)*AK22)</f>
        <v/>
      </c>
      <c r="AL123" s="644" t="str">
        <f>IF(A123=AL16,D123,"")</f>
        <v/>
      </c>
      <c r="AM123" s="667" t="str">
        <f>IF(A123=AL16,C123,"")</f>
        <v/>
      </c>
      <c r="AN123" s="668" t="str">
        <f>IF(ISTEXT(AL123),AL123,(AL123/AL22)*AN22)</f>
        <v/>
      </c>
      <c r="AO123" s="644" t="str">
        <f>IF(A123=AO16,D123,"")</f>
        <v/>
      </c>
      <c r="AP123" s="669" t="str">
        <f>IF(A123=AO16,C123,"")</f>
        <v/>
      </c>
      <c r="AQ123" s="670" t="str">
        <f>IF(ISTEXT(AO123),AO123,(AO123/AO22)*AQ22)</f>
        <v/>
      </c>
      <c r="AR123" s="644" t="str">
        <f>IF(A123=AR16,D123,"")</f>
        <v/>
      </c>
      <c r="AS123" s="671" t="str">
        <f>IF(A123=AR16,C123,"")</f>
        <v/>
      </c>
      <c r="AT123" s="672" t="str">
        <f>IF(ISTEXT(AR123),AR123,(AR123/AR22)*AT22)</f>
        <v/>
      </c>
      <c r="AU123" s="644" t="str">
        <f>IF(A123=AU16,D123,"")</f>
        <v/>
      </c>
      <c r="AV123" s="673" t="str">
        <f>IF(A123=AU16,C123,"")</f>
        <v/>
      </c>
      <c r="AW123" s="674" t="str">
        <f>IF(ISTEXT(AU123),AU123,(AU123/AU22)*AW22)</f>
        <v/>
      </c>
    </row>
    <row r="124" spans="1:49" ht="18.75" x14ac:dyDescent="0.25">
      <c r="A124" s="640"/>
      <c r="B124" s="934"/>
      <c r="C124" s="991"/>
      <c r="D124" s="992"/>
      <c r="E124" s="644" t="str">
        <f>IF(A124=E16,D124,"")</f>
        <v/>
      </c>
      <c r="F124" s="645" t="str">
        <f>IF(A124=E16,C124,"")</f>
        <v/>
      </c>
      <c r="G124" s="646" t="str">
        <f>IF(ISTEXT(E124),E124,(E124/E22)*G22)</f>
        <v/>
      </c>
      <c r="H124" s="644" t="str">
        <f>IF(A124=H16,D124,"")</f>
        <v/>
      </c>
      <c r="I124" s="647" t="str">
        <f>IF(A124=H16,C124,"")</f>
        <v/>
      </c>
      <c r="J124" s="648" t="str">
        <f>IF(ISTEXT(H124),H124,(H124/H22)*J22)</f>
        <v/>
      </c>
      <c r="K124" s="644" t="str">
        <f>IF(A124=K16,D124,"")</f>
        <v/>
      </c>
      <c r="L124" s="649" t="str">
        <f>IF(A124=K16,C124,"")</f>
        <v/>
      </c>
      <c r="M124" s="650" t="str">
        <f>IF(ISTEXT(K124),K124,(K124/K22)*M22)</f>
        <v/>
      </c>
      <c r="N124" s="644" t="str">
        <f>IF(A124=N16,D124,"")</f>
        <v/>
      </c>
      <c r="O124" s="651" t="str">
        <f>IF(A124=N16,C124,"")</f>
        <v/>
      </c>
      <c r="P124" s="652" t="str">
        <f>IF(ISTEXT(N124),N124,(N124/N22)*P22)</f>
        <v/>
      </c>
      <c r="Q124" s="644" t="str">
        <f>IF(A124=Q16,D124,"")</f>
        <v/>
      </c>
      <c r="R124" s="653" t="str">
        <f>IF(A124=Q16,C124,"")</f>
        <v/>
      </c>
      <c r="S124" s="654" t="str">
        <f>IF(ISTEXT(Q124),Q124,(Q124/Q22)*S22)</f>
        <v/>
      </c>
      <c r="T124" s="644" t="str">
        <f>IF(A124=T16,D124,"")</f>
        <v/>
      </c>
      <c r="U124" s="655" t="str">
        <f>IF(A124=T16,C124,"")</f>
        <v/>
      </c>
      <c r="V124" s="656" t="str">
        <f>IF(ISTEXT(T124),T124,(T124/T22)*V22)</f>
        <v/>
      </c>
      <c r="W124" s="644" t="str">
        <f>IF(A124=W16,D124,"")</f>
        <v/>
      </c>
      <c r="X124" s="657" t="str">
        <f>IF(A124=W16,C124,"")</f>
        <v/>
      </c>
      <c r="Y124" s="658" t="str">
        <f>IF(ISTEXT(W124),W124,(W124/W22)*Y22)</f>
        <v/>
      </c>
      <c r="Z124" s="644" t="str">
        <f>IF(A124=Z16,D124,"")</f>
        <v/>
      </c>
      <c r="AA124" s="659" t="str">
        <f>IF(A124=Z16,C124,"")</f>
        <v/>
      </c>
      <c r="AB124" s="660" t="str">
        <f>IF(ISTEXT(Z124),Z124,(Z124/Z22)*AB22)</f>
        <v/>
      </c>
      <c r="AC124" s="644" t="str">
        <f>IF(A124=AC16,D124,"")</f>
        <v/>
      </c>
      <c r="AD124" s="661" t="str">
        <f>IF(A124=AC16,C124,"")</f>
        <v/>
      </c>
      <c r="AE124" s="662" t="str">
        <f>IF(ISTEXT(AC124),AC124,(AC124/AC22)*AE22)</f>
        <v/>
      </c>
      <c r="AF124" s="644" t="str">
        <f>IF(A124=AF16,D124,"")</f>
        <v/>
      </c>
      <c r="AG124" s="663" t="str">
        <f>IF(A124=AF16,C124,"")</f>
        <v/>
      </c>
      <c r="AH124" s="664" t="str">
        <f>IF(ISTEXT(AF124),AF124,(AF124/AF22)*AH22)</f>
        <v/>
      </c>
      <c r="AI124" s="644" t="str">
        <f>IF(A124=AI16,D124,"")</f>
        <v/>
      </c>
      <c r="AJ124" s="665" t="str">
        <f>IF(A124=AI16,C124,"")</f>
        <v/>
      </c>
      <c r="AK124" s="666" t="str">
        <f>IF(ISTEXT(AI124),AI124,(AI124/AI22)*AK22)</f>
        <v/>
      </c>
      <c r="AL124" s="644" t="str">
        <f>IF(A124=AL16,D124,"")</f>
        <v/>
      </c>
      <c r="AM124" s="667" t="str">
        <f>IF(A124=AL16,C124,"")</f>
        <v/>
      </c>
      <c r="AN124" s="668" t="str">
        <f>IF(ISTEXT(AL124),AL124,(AL124/AL22)*AN22)</f>
        <v/>
      </c>
      <c r="AO124" s="644" t="str">
        <f>IF(A124=AO16,D124,"")</f>
        <v/>
      </c>
      <c r="AP124" s="669" t="str">
        <f>IF(A124=AO16,C124,"")</f>
        <v/>
      </c>
      <c r="AQ124" s="670" t="str">
        <f>IF(ISTEXT(AO124),AO124,(AO124/AO22)*AQ22)</f>
        <v/>
      </c>
      <c r="AR124" s="644" t="str">
        <f>IF(A124=AR16,D124,"")</f>
        <v/>
      </c>
      <c r="AS124" s="671" t="str">
        <f>IF(A124=AR16,C124,"")</f>
        <v/>
      </c>
      <c r="AT124" s="672" t="str">
        <f>IF(ISTEXT(AR124),AR124,(AR124/AR22)*AT22)</f>
        <v/>
      </c>
      <c r="AU124" s="644" t="str">
        <f>IF(A124=AU16,D124,"")</f>
        <v/>
      </c>
      <c r="AV124" s="673" t="str">
        <f>IF(A124=AU16,C124,"")</f>
        <v/>
      </c>
      <c r="AW124" s="674" t="str">
        <f>IF(ISTEXT(AU124),AU124,(AU124/AU22)*AW22)</f>
        <v/>
      </c>
    </row>
    <row r="125" spans="1:49" ht="18.75" x14ac:dyDescent="0.25">
      <c r="A125" s="640"/>
      <c r="B125" s="934"/>
      <c r="C125" s="991"/>
      <c r="D125" s="992"/>
      <c r="E125" s="644" t="str">
        <f>IF(A125=E16,D125,"")</f>
        <v/>
      </c>
      <c r="F125" s="645" t="str">
        <f>IF(A125=E16,C125,"")</f>
        <v/>
      </c>
      <c r="G125" s="646" t="str">
        <f>IF(ISTEXT(E125),E125,(E125/E22)*G22)</f>
        <v/>
      </c>
      <c r="H125" s="644" t="str">
        <f>IF(A125=H16,D125,"")</f>
        <v/>
      </c>
      <c r="I125" s="647" t="str">
        <f>IF(A125=H16,C125,"")</f>
        <v/>
      </c>
      <c r="J125" s="648" t="str">
        <f>IF(ISTEXT(H125),H125,(H125/H22)*J22)</f>
        <v/>
      </c>
      <c r="K125" s="644" t="str">
        <f>IF(A125=K16,D125,"")</f>
        <v/>
      </c>
      <c r="L125" s="649" t="str">
        <f>IF(A125=K16,C125,"")</f>
        <v/>
      </c>
      <c r="M125" s="650" t="str">
        <f>IF(ISTEXT(K125),K125,(K125/K22)*M22)</f>
        <v/>
      </c>
      <c r="N125" s="644" t="str">
        <f>IF(A125=N16,D125,"")</f>
        <v/>
      </c>
      <c r="O125" s="651" t="str">
        <f>IF(A125=N16,C125,"")</f>
        <v/>
      </c>
      <c r="P125" s="652" t="str">
        <f>IF(ISTEXT(N125),N125,(N125/N22)*P22)</f>
        <v/>
      </c>
      <c r="Q125" s="644" t="str">
        <f>IF(A125=Q16,D125,"")</f>
        <v/>
      </c>
      <c r="R125" s="653" t="str">
        <f>IF(A125=Q16,C125,"")</f>
        <v/>
      </c>
      <c r="S125" s="654" t="str">
        <f>IF(ISTEXT(Q125),Q125,(Q125/Q22)*S22)</f>
        <v/>
      </c>
      <c r="T125" s="644" t="str">
        <f>IF(A125=T16,D125,"")</f>
        <v/>
      </c>
      <c r="U125" s="655" t="str">
        <f>IF(A125=T16,C125,"")</f>
        <v/>
      </c>
      <c r="V125" s="656" t="str">
        <f>IF(ISTEXT(T125),T125,(T125/T22)*V22)</f>
        <v/>
      </c>
      <c r="W125" s="644" t="str">
        <f>IF(A125=W16,D125,"")</f>
        <v/>
      </c>
      <c r="X125" s="657" t="str">
        <f>IF(A125=W16,C125,"")</f>
        <v/>
      </c>
      <c r="Y125" s="658" t="str">
        <f>IF(ISTEXT(W125),W125,(W125/W22)*Y22)</f>
        <v/>
      </c>
      <c r="Z125" s="644" t="str">
        <f>IF(A125=Z16,D125,"")</f>
        <v/>
      </c>
      <c r="AA125" s="659" t="str">
        <f>IF(A125=Z16,C125,"")</f>
        <v/>
      </c>
      <c r="AB125" s="660" t="str">
        <f>IF(ISTEXT(Z125),Z125,(Z125/Z22)*AB22)</f>
        <v/>
      </c>
      <c r="AC125" s="644" t="str">
        <f>IF(A125=AC16,D125,"")</f>
        <v/>
      </c>
      <c r="AD125" s="661" t="str">
        <f>IF(A125=AC16,C125,"")</f>
        <v/>
      </c>
      <c r="AE125" s="662" t="str">
        <f>IF(ISTEXT(AC125),AC125,(AC125/AC22)*AE22)</f>
        <v/>
      </c>
      <c r="AF125" s="644" t="str">
        <f>IF(A125=AF16,D125,"")</f>
        <v/>
      </c>
      <c r="AG125" s="663" t="str">
        <f>IF(A125=AF16,C125,"")</f>
        <v/>
      </c>
      <c r="AH125" s="664" t="str">
        <f>IF(ISTEXT(AF125),AF125,(AF125/AF22)*AH22)</f>
        <v/>
      </c>
      <c r="AI125" s="644" t="str">
        <f>IF(A125=AI16,D125,"")</f>
        <v/>
      </c>
      <c r="AJ125" s="665" t="str">
        <f>IF(A125=AI16,C125,"")</f>
        <v/>
      </c>
      <c r="AK125" s="666" t="str">
        <f>IF(ISTEXT(AI125),AI125,(AI125/AI22)*AK22)</f>
        <v/>
      </c>
      <c r="AL125" s="644" t="str">
        <f>IF(A125=AL16,D125,"")</f>
        <v/>
      </c>
      <c r="AM125" s="667" t="str">
        <f>IF(A125=AL16,C125,"")</f>
        <v/>
      </c>
      <c r="AN125" s="668" t="str">
        <f>IF(ISTEXT(AL125),AL125,(AL125/AL22)*AN22)</f>
        <v/>
      </c>
      <c r="AO125" s="644" t="str">
        <f>IF(A125=AO16,D125,"")</f>
        <v/>
      </c>
      <c r="AP125" s="669" t="str">
        <f>IF(A125=AO16,C125,"")</f>
        <v/>
      </c>
      <c r="AQ125" s="670" t="str">
        <f>IF(ISTEXT(AO125),AO125,(AO125/AO22)*AQ22)</f>
        <v/>
      </c>
      <c r="AR125" s="644" t="str">
        <f>IF(A125=AR16,D125,"")</f>
        <v/>
      </c>
      <c r="AS125" s="671" t="str">
        <f>IF(A125=AR16,C125,"")</f>
        <v/>
      </c>
      <c r="AT125" s="672" t="str">
        <f>IF(ISTEXT(AR125),AR125,(AR125/AR22)*AT22)</f>
        <v/>
      </c>
      <c r="AU125" s="644" t="str">
        <f>IF(A125=AU16,D125,"")</f>
        <v/>
      </c>
      <c r="AV125" s="673" t="str">
        <f>IF(A125=AU16,C125,"")</f>
        <v/>
      </c>
      <c r="AW125" s="674" t="str">
        <f>IF(ISTEXT(AU125),AU125,(AU125/AU22)*AW22)</f>
        <v/>
      </c>
    </row>
    <row r="126" spans="1:49" ht="18.75" x14ac:dyDescent="0.25">
      <c r="A126" s="640"/>
      <c r="B126" s="934"/>
      <c r="C126" s="991"/>
      <c r="D126" s="992"/>
      <c r="E126" s="644" t="str">
        <f>IF(A126=E16,D126,"")</f>
        <v/>
      </c>
      <c r="F126" s="645" t="str">
        <f>IF(A126=E16,C126,"")</f>
        <v/>
      </c>
      <c r="G126" s="646" t="str">
        <f>IF(ISTEXT(E126),E126,(E126/E22)*G22)</f>
        <v/>
      </c>
      <c r="H126" s="644" t="str">
        <f>IF(A126=H16,D126,"")</f>
        <v/>
      </c>
      <c r="I126" s="647" t="str">
        <f>IF(A126=H16,C126,"")</f>
        <v/>
      </c>
      <c r="J126" s="648" t="str">
        <f>IF(ISTEXT(H126),H126,(H126/H22)*J22)</f>
        <v/>
      </c>
      <c r="K126" s="644" t="str">
        <f>IF(A126=K16,D126,"")</f>
        <v/>
      </c>
      <c r="L126" s="649" t="str">
        <f>IF(A126=K16,C126,"")</f>
        <v/>
      </c>
      <c r="M126" s="650" t="str">
        <f>IF(ISTEXT(K126),K126,(K126/K22)*M22)</f>
        <v/>
      </c>
      <c r="N126" s="644" t="str">
        <f>IF(A126=N16,D126,"")</f>
        <v/>
      </c>
      <c r="O126" s="651" t="str">
        <f>IF(A126=N16,C126,"")</f>
        <v/>
      </c>
      <c r="P126" s="652" t="str">
        <f>IF(ISTEXT(N126),N126,(N126/N22)*P22)</f>
        <v/>
      </c>
      <c r="Q126" s="644" t="str">
        <f>IF(A126=Q16,D126,"")</f>
        <v/>
      </c>
      <c r="R126" s="653" t="str">
        <f>IF(A126=Q16,C126,"")</f>
        <v/>
      </c>
      <c r="S126" s="654" t="str">
        <f>IF(ISTEXT(Q126),Q126,(Q126/Q22)*S22)</f>
        <v/>
      </c>
      <c r="T126" s="644" t="str">
        <f>IF(A126=T16,D126,"")</f>
        <v/>
      </c>
      <c r="U126" s="655" t="str">
        <f>IF(A126=T16,C126,"")</f>
        <v/>
      </c>
      <c r="V126" s="656" t="str">
        <f>IF(ISTEXT(T126),T126,(T126/T22)*V22)</f>
        <v/>
      </c>
      <c r="W126" s="644" t="str">
        <f>IF(A126=W16,D126,"")</f>
        <v/>
      </c>
      <c r="X126" s="657" t="str">
        <f>IF(A126=W16,C126,"")</f>
        <v/>
      </c>
      <c r="Y126" s="658" t="str">
        <f>IF(ISTEXT(W126),W126,(W126/W22)*Y22)</f>
        <v/>
      </c>
      <c r="Z126" s="644" t="str">
        <f>IF(A126=Z16,D126,"")</f>
        <v/>
      </c>
      <c r="AA126" s="659" t="str">
        <f>IF(A126=Z16,C126,"")</f>
        <v/>
      </c>
      <c r="AB126" s="660" t="str">
        <f>IF(ISTEXT(Z126),Z126,(Z126/Z22)*AB22)</f>
        <v/>
      </c>
      <c r="AC126" s="644" t="str">
        <f>IF(A126=AC16,D126,"")</f>
        <v/>
      </c>
      <c r="AD126" s="661" t="str">
        <f>IF(A126=AC16,C126,"")</f>
        <v/>
      </c>
      <c r="AE126" s="662" t="str">
        <f>IF(ISTEXT(AC126),AC126,(AC126/AC22)*AE22)</f>
        <v/>
      </c>
      <c r="AF126" s="644" t="str">
        <f>IF(A126=AF16,D126,"")</f>
        <v/>
      </c>
      <c r="AG126" s="663" t="str">
        <f>IF(A126=AF16,C126,"")</f>
        <v/>
      </c>
      <c r="AH126" s="664" t="str">
        <f>IF(ISTEXT(AF126),AF126,(AF126/AF22)*AH22)</f>
        <v/>
      </c>
      <c r="AI126" s="644" t="str">
        <f>IF(A126=AI16,D126,"")</f>
        <v/>
      </c>
      <c r="AJ126" s="665" t="str">
        <f>IF(A126=AI16,C126,"")</f>
        <v/>
      </c>
      <c r="AK126" s="666" t="str">
        <f>IF(ISTEXT(AI126),AI126,(AI126/AI22)*AK22)</f>
        <v/>
      </c>
      <c r="AL126" s="644" t="str">
        <f>IF(A126=AL16,D126,"")</f>
        <v/>
      </c>
      <c r="AM126" s="667" t="str">
        <f>IF(A126=AL16,C126,"")</f>
        <v/>
      </c>
      <c r="AN126" s="668" t="str">
        <f>IF(ISTEXT(AL126),AL126,(AL126/AL22)*AN22)</f>
        <v/>
      </c>
      <c r="AO126" s="644" t="str">
        <f>IF(A126=AO16,D126,"")</f>
        <v/>
      </c>
      <c r="AP126" s="669" t="str">
        <f>IF(A126=AO16,C126,"")</f>
        <v/>
      </c>
      <c r="AQ126" s="670" t="str">
        <f>IF(ISTEXT(AO126),AO126,(AO126/AO22)*AQ22)</f>
        <v/>
      </c>
      <c r="AR126" s="644" t="str">
        <f>IF(A126=AR16,D126,"")</f>
        <v/>
      </c>
      <c r="AS126" s="671" t="str">
        <f>IF(A126=AR16,C126,"")</f>
        <v/>
      </c>
      <c r="AT126" s="672" t="str">
        <f>IF(ISTEXT(AR126),AR126,(AR126/AR22)*AT22)</f>
        <v/>
      </c>
      <c r="AU126" s="644" t="str">
        <f>IF(A126=AU16,D126,"")</f>
        <v/>
      </c>
      <c r="AV126" s="673" t="str">
        <f>IF(A126=AU16,C126,"")</f>
        <v/>
      </c>
      <c r="AW126" s="674" t="str">
        <f>IF(ISTEXT(AU126),AU126,(AU126/AU22)*AW22)</f>
        <v/>
      </c>
    </row>
    <row r="127" spans="1:49" ht="18.75" x14ac:dyDescent="0.25">
      <c r="A127" s="640"/>
      <c r="B127" s="934"/>
      <c r="C127" s="991"/>
      <c r="D127" s="992"/>
      <c r="E127" s="644" t="str">
        <f>IF(A127=E16,D127,"")</f>
        <v/>
      </c>
      <c r="F127" s="645" t="str">
        <f>IF(A127=E16,C127,"")</f>
        <v/>
      </c>
      <c r="G127" s="646" t="str">
        <f>IF(ISTEXT(E127),E127,(E127/E22)*G22)</f>
        <v/>
      </c>
      <c r="H127" s="644" t="str">
        <f>IF(A127=H16,D127,"")</f>
        <v/>
      </c>
      <c r="I127" s="647" t="str">
        <f>IF(A127=H16,C127,"")</f>
        <v/>
      </c>
      <c r="J127" s="648" t="str">
        <f>IF(ISTEXT(H127),H127,(H127/H22)*J22)</f>
        <v/>
      </c>
      <c r="K127" s="644" t="str">
        <f>IF(A127=K16,D127,"")</f>
        <v/>
      </c>
      <c r="L127" s="649" t="str">
        <f>IF(A127=K16,C127,"")</f>
        <v/>
      </c>
      <c r="M127" s="650" t="str">
        <f>IF(ISTEXT(K127),K127,(K127/K22)*M22)</f>
        <v/>
      </c>
      <c r="N127" s="644" t="str">
        <f>IF(A127=N16,D127,"")</f>
        <v/>
      </c>
      <c r="O127" s="651" t="str">
        <f>IF(A127=N16,C127,"")</f>
        <v/>
      </c>
      <c r="P127" s="652" t="str">
        <f>IF(ISTEXT(N127),N127,(N127/N22)*P22)</f>
        <v/>
      </c>
      <c r="Q127" s="644" t="str">
        <f>IF(A127=Q16,D127,"")</f>
        <v/>
      </c>
      <c r="R127" s="653" t="str">
        <f>IF(A127=Q16,C127,"")</f>
        <v/>
      </c>
      <c r="S127" s="654" t="str">
        <f>IF(ISTEXT(Q127),Q127,(Q127/Q22)*S22)</f>
        <v/>
      </c>
      <c r="T127" s="644" t="str">
        <f>IF(A127=T16,D127,"")</f>
        <v/>
      </c>
      <c r="U127" s="655" t="str">
        <f>IF(A127=T16,C127,"")</f>
        <v/>
      </c>
      <c r="V127" s="656" t="str">
        <f>IF(ISTEXT(T127),T127,(T127/T22)*V22)</f>
        <v/>
      </c>
      <c r="W127" s="644" t="str">
        <f>IF(A127=W16,D127,"")</f>
        <v/>
      </c>
      <c r="X127" s="657" t="str">
        <f>IF(A127=W16,C127,"")</f>
        <v/>
      </c>
      <c r="Y127" s="658" t="str">
        <f>IF(ISTEXT(W127),W127,(W127/W22)*Y22)</f>
        <v/>
      </c>
      <c r="Z127" s="644" t="str">
        <f>IF(A127=Z16,D127,"")</f>
        <v/>
      </c>
      <c r="AA127" s="659" t="str">
        <f>IF(A127=Z16,C127,"")</f>
        <v/>
      </c>
      <c r="AB127" s="660" t="str">
        <f>IF(ISTEXT(Z127),Z127,(Z127/Z22)*AB22)</f>
        <v/>
      </c>
      <c r="AC127" s="644" t="str">
        <f>IF(A127=AC16,D127,"")</f>
        <v/>
      </c>
      <c r="AD127" s="661" t="str">
        <f>IF(A127=AC16,C127,"")</f>
        <v/>
      </c>
      <c r="AE127" s="662" t="str">
        <f>IF(ISTEXT(AC127),AC127,(AC127/AC22)*AE22)</f>
        <v/>
      </c>
      <c r="AF127" s="644" t="str">
        <f>IF(A127=AF16,D127,"")</f>
        <v/>
      </c>
      <c r="AG127" s="663" t="str">
        <f>IF(A127=AF16,C127,"")</f>
        <v/>
      </c>
      <c r="AH127" s="664" t="str">
        <f>IF(ISTEXT(AF127),AF127,(AF127/AF22)*AH22)</f>
        <v/>
      </c>
      <c r="AI127" s="644" t="str">
        <f>IF(A127=AI16,D127,"")</f>
        <v/>
      </c>
      <c r="AJ127" s="665" t="str">
        <f>IF(A127=AI16,C127,"")</f>
        <v/>
      </c>
      <c r="AK127" s="666" t="str">
        <f>IF(ISTEXT(AI127),AI127,(AI127/AI22)*AK22)</f>
        <v/>
      </c>
      <c r="AL127" s="644" t="str">
        <f>IF(A127=AL16,D127,"")</f>
        <v/>
      </c>
      <c r="AM127" s="667" t="str">
        <f>IF(A127=AL16,C127,"")</f>
        <v/>
      </c>
      <c r="AN127" s="668" t="str">
        <f>IF(ISTEXT(AL127),AL127,(AL127/AL22)*AN22)</f>
        <v/>
      </c>
      <c r="AO127" s="644" t="str">
        <f>IF(A127=AO16,D127,"")</f>
        <v/>
      </c>
      <c r="AP127" s="669" t="str">
        <f>IF(A127=AO16,C127,"")</f>
        <v/>
      </c>
      <c r="AQ127" s="670" t="str">
        <f>IF(ISTEXT(AO127),AO127,(AO127/AO22)*AQ22)</f>
        <v/>
      </c>
      <c r="AR127" s="644" t="str">
        <f>IF(A127=AR16,D127,"")</f>
        <v/>
      </c>
      <c r="AS127" s="671" t="str">
        <f>IF(A127=AR16,C127,"")</f>
        <v/>
      </c>
      <c r="AT127" s="672" t="str">
        <f>IF(ISTEXT(AR127),AR127,(AR127/AR22)*AT22)</f>
        <v/>
      </c>
      <c r="AU127" s="644" t="str">
        <f>IF(A127=AU16,D127,"")</f>
        <v/>
      </c>
      <c r="AV127" s="673" t="str">
        <f>IF(A127=AU16,C127,"")</f>
        <v/>
      </c>
      <c r="AW127" s="674" t="str">
        <f>IF(ISTEXT(AU127),AU127,(AU127/AU22)*AW22)</f>
        <v/>
      </c>
    </row>
    <row r="128" spans="1:49" ht="18.75" x14ac:dyDescent="0.25">
      <c r="A128" s="640"/>
      <c r="B128" s="934"/>
      <c r="C128" s="991"/>
      <c r="D128" s="992"/>
      <c r="E128" s="644" t="str">
        <f>IF(A128=E16,D128,"")</f>
        <v/>
      </c>
      <c r="F128" s="645" t="str">
        <f>IF(A128=E16,C128,"")</f>
        <v/>
      </c>
      <c r="G128" s="646" t="str">
        <f>IF(ISTEXT(E128),E128,(E128/E22)*G22)</f>
        <v/>
      </c>
      <c r="H128" s="644" t="str">
        <f>IF(A128=H16,D128,"")</f>
        <v/>
      </c>
      <c r="I128" s="647" t="str">
        <f>IF(A128=H16,C128,"")</f>
        <v/>
      </c>
      <c r="J128" s="648" t="str">
        <f>IF(ISTEXT(H128),H128,(H128/H22)*J22)</f>
        <v/>
      </c>
      <c r="K128" s="644" t="str">
        <f>IF(A128=K16,D128,"")</f>
        <v/>
      </c>
      <c r="L128" s="649" t="str">
        <f>IF(A128=K16,C128,"")</f>
        <v/>
      </c>
      <c r="M128" s="650" t="str">
        <f>IF(ISTEXT(K128),K128,(K128/K22)*M22)</f>
        <v/>
      </c>
      <c r="N128" s="644" t="str">
        <f>IF(A128=N16,D128,"")</f>
        <v/>
      </c>
      <c r="O128" s="651" t="str">
        <f>IF(A128=N16,C128,"")</f>
        <v/>
      </c>
      <c r="P128" s="652" t="str">
        <f>IF(ISTEXT(N128),N128,(N128/N22)*P22)</f>
        <v/>
      </c>
      <c r="Q128" s="644" t="str">
        <f>IF(A128=Q16,D128,"")</f>
        <v/>
      </c>
      <c r="R128" s="653" t="str">
        <f>IF(A128=Q16,C128,"")</f>
        <v/>
      </c>
      <c r="S128" s="654" t="str">
        <f>IF(ISTEXT(Q128),Q128,(Q128/Q22)*S22)</f>
        <v/>
      </c>
      <c r="T128" s="644" t="str">
        <f>IF(A128=T16,D128,"")</f>
        <v/>
      </c>
      <c r="U128" s="655" t="str">
        <f>IF(A128=T16,C128,"")</f>
        <v/>
      </c>
      <c r="V128" s="656" t="str">
        <f>IF(ISTEXT(T128),T128,(T128/T22)*V22)</f>
        <v/>
      </c>
      <c r="W128" s="644" t="str">
        <f>IF(A128=W16,D128,"")</f>
        <v/>
      </c>
      <c r="X128" s="657" t="str">
        <f>IF(A128=W16,C128,"")</f>
        <v/>
      </c>
      <c r="Y128" s="658" t="str">
        <f>IF(ISTEXT(W128),W128,(W128/W22)*Y22)</f>
        <v/>
      </c>
      <c r="Z128" s="644" t="str">
        <f>IF(A128=Z16,D128,"")</f>
        <v/>
      </c>
      <c r="AA128" s="659" t="str">
        <f>IF(A128=Z16,C128,"")</f>
        <v/>
      </c>
      <c r="AB128" s="660" t="str">
        <f>IF(ISTEXT(Z128),Z128,(Z128/Z22)*AB22)</f>
        <v/>
      </c>
      <c r="AC128" s="644" t="str">
        <f>IF(A128=AC16,D128,"")</f>
        <v/>
      </c>
      <c r="AD128" s="661" t="str">
        <f>IF(A128=AC16,C128,"")</f>
        <v/>
      </c>
      <c r="AE128" s="662" t="str">
        <f>IF(ISTEXT(AC128),AC128,(AC128/AC22)*AE22)</f>
        <v/>
      </c>
      <c r="AF128" s="644" t="str">
        <f>IF(A128=AF16,D128,"")</f>
        <v/>
      </c>
      <c r="AG128" s="663" t="str">
        <f>IF(A128=AF16,C128,"")</f>
        <v/>
      </c>
      <c r="AH128" s="664" t="str">
        <f>IF(ISTEXT(AF128),AF128,(AF128/AF22)*AH22)</f>
        <v/>
      </c>
      <c r="AI128" s="644" t="str">
        <f>IF(A128=AI16,D128,"")</f>
        <v/>
      </c>
      <c r="AJ128" s="665" t="str">
        <f>IF(A128=AI16,C128,"")</f>
        <v/>
      </c>
      <c r="AK128" s="666" t="str">
        <f>IF(ISTEXT(AI128),AI128,(AI128/AI22)*AK22)</f>
        <v/>
      </c>
      <c r="AL128" s="644" t="str">
        <f>IF(A128=AL16,D128,"")</f>
        <v/>
      </c>
      <c r="AM128" s="667" t="str">
        <f>IF(A128=AL16,C128,"")</f>
        <v/>
      </c>
      <c r="AN128" s="668" t="str">
        <f>IF(ISTEXT(AL128),AL128,(AL128/AL22)*AN22)</f>
        <v/>
      </c>
      <c r="AO128" s="644" t="str">
        <f>IF(A128=AO16,D128,"")</f>
        <v/>
      </c>
      <c r="AP128" s="669" t="str">
        <f>IF(A128=AO16,C128,"")</f>
        <v/>
      </c>
      <c r="AQ128" s="670" t="str">
        <f>IF(ISTEXT(AO128),AO128,(AO128/AO22)*AQ22)</f>
        <v/>
      </c>
      <c r="AR128" s="644" t="str">
        <f>IF(A128=AR16,D128,"")</f>
        <v/>
      </c>
      <c r="AS128" s="671" t="str">
        <f>IF(A128=AR16,C128,"")</f>
        <v/>
      </c>
      <c r="AT128" s="672" t="str">
        <f>IF(ISTEXT(AR128),AR128,(AR128/AR22)*AT22)</f>
        <v/>
      </c>
      <c r="AU128" s="644" t="str">
        <f>IF(A128=AU16,D128,"")</f>
        <v/>
      </c>
      <c r="AV128" s="673" t="str">
        <f>IF(A128=AU16,C128,"")</f>
        <v/>
      </c>
      <c r="AW128" s="674" t="str">
        <f>IF(ISTEXT(AU128),AU128,(AU128/AU22)*AW22)</f>
        <v/>
      </c>
    </row>
    <row r="129" spans="1:49" ht="18.75" x14ac:dyDescent="0.25">
      <c r="A129" s="640"/>
      <c r="B129" s="934"/>
      <c r="C129" s="991"/>
      <c r="D129" s="992"/>
      <c r="E129" s="644" t="str">
        <f>IF(A129=E16,D129,"")</f>
        <v/>
      </c>
      <c r="F129" s="645" t="str">
        <f>IF(A129=E16,C129,"")</f>
        <v/>
      </c>
      <c r="G129" s="646" t="str">
        <f>IF(ISTEXT(E129),E129,(E129/E22)*G22)</f>
        <v/>
      </c>
      <c r="H129" s="644" t="str">
        <f>IF(A129=H16,D129,"")</f>
        <v/>
      </c>
      <c r="I129" s="647" t="str">
        <f>IF(A129=H16,C129,"")</f>
        <v/>
      </c>
      <c r="J129" s="648" t="str">
        <f>IF(ISTEXT(H129),H129,(H129/H22)*J22)</f>
        <v/>
      </c>
      <c r="K129" s="644" t="str">
        <f>IF(A129=K16,D129,"")</f>
        <v/>
      </c>
      <c r="L129" s="649" t="str">
        <f>IF(A129=K16,C129,"")</f>
        <v/>
      </c>
      <c r="M129" s="650" t="str">
        <f>IF(ISTEXT(K129),K129,(K129/K22)*M22)</f>
        <v/>
      </c>
      <c r="N129" s="644" t="str">
        <f>IF(A129=N16,D129,"")</f>
        <v/>
      </c>
      <c r="O129" s="651" t="str">
        <f>IF(A129=N16,C129,"")</f>
        <v/>
      </c>
      <c r="P129" s="652" t="str">
        <f>IF(ISTEXT(N129),N129,(N129/N22)*P22)</f>
        <v/>
      </c>
      <c r="Q129" s="644" t="str">
        <f>IF(A129=Q16,D129,"")</f>
        <v/>
      </c>
      <c r="R129" s="653" t="str">
        <f>IF(A129=Q16,C129,"")</f>
        <v/>
      </c>
      <c r="S129" s="654" t="str">
        <f>IF(ISTEXT(Q129),Q129,(Q129/Q22)*S22)</f>
        <v/>
      </c>
      <c r="T129" s="644" t="str">
        <f>IF(A129=T16,D129,"")</f>
        <v/>
      </c>
      <c r="U129" s="655" t="str">
        <f>IF(A129=T16,C129,"")</f>
        <v/>
      </c>
      <c r="V129" s="656" t="str">
        <f>IF(ISTEXT(T129),T129,(T129/T22)*V22)</f>
        <v/>
      </c>
      <c r="W129" s="644" t="str">
        <f>IF(A129=W16,D129,"")</f>
        <v/>
      </c>
      <c r="X129" s="657" t="str">
        <f>IF(A129=W16,C129,"")</f>
        <v/>
      </c>
      <c r="Y129" s="658" t="str">
        <f>IF(ISTEXT(W129),W129,(W129/W22)*Y22)</f>
        <v/>
      </c>
      <c r="Z129" s="644" t="str">
        <f>IF(A129=Z16,D129,"")</f>
        <v/>
      </c>
      <c r="AA129" s="659" t="str">
        <f>IF(A129=Z16,C129,"")</f>
        <v/>
      </c>
      <c r="AB129" s="660" t="str">
        <f>IF(ISTEXT(Z129),Z129,(Z129/Z22)*AB22)</f>
        <v/>
      </c>
      <c r="AC129" s="644" t="str">
        <f>IF(A129=AC16,D129,"")</f>
        <v/>
      </c>
      <c r="AD129" s="661" t="str">
        <f>IF(A129=AC16,C129,"")</f>
        <v/>
      </c>
      <c r="AE129" s="662" t="str">
        <f>IF(ISTEXT(AC129),AC129,(AC129/AC22)*AE22)</f>
        <v/>
      </c>
      <c r="AF129" s="644" t="str">
        <f>IF(A129=AF16,D129,"")</f>
        <v/>
      </c>
      <c r="AG129" s="663" t="str">
        <f>IF(A129=AF16,C129,"")</f>
        <v/>
      </c>
      <c r="AH129" s="664" t="str">
        <f>IF(ISTEXT(AF129),AF129,(AF129/AF22)*AH22)</f>
        <v/>
      </c>
      <c r="AI129" s="644" t="str">
        <f>IF(A129=AI16,D129,"")</f>
        <v/>
      </c>
      <c r="AJ129" s="665" t="str">
        <f>IF(A129=AI16,C129,"")</f>
        <v/>
      </c>
      <c r="AK129" s="666" t="str">
        <f>IF(ISTEXT(AI129),AI129,(AI129/AI22)*AK22)</f>
        <v/>
      </c>
      <c r="AL129" s="644" t="str">
        <f>IF(A129=AL16,D129,"")</f>
        <v/>
      </c>
      <c r="AM129" s="667" t="str">
        <f>IF(A129=AL16,C129,"")</f>
        <v/>
      </c>
      <c r="AN129" s="668" t="str">
        <f>IF(ISTEXT(AL129),AL129,(AL129/AL22)*AN22)</f>
        <v/>
      </c>
      <c r="AO129" s="644" t="str">
        <f>IF(A129=AO16,D129,"")</f>
        <v/>
      </c>
      <c r="AP129" s="669" t="str">
        <f>IF(A129=AO16,C129,"")</f>
        <v/>
      </c>
      <c r="AQ129" s="670" t="str">
        <f>IF(ISTEXT(AO129),AO129,(AO129/AO22)*AQ22)</f>
        <v/>
      </c>
      <c r="AR129" s="644" t="str">
        <f>IF(A129=AR16,D129,"")</f>
        <v/>
      </c>
      <c r="AS129" s="671" t="str">
        <f>IF(A129=AR16,C129,"")</f>
        <v/>
      </c>
      <c r="AT129" s="672" t="str">
        <f>IF(ISTEXT(AR129),AR129,(AR129/AR22)*AT22)</f>
        <v/>
      </c>
      <c r="AU129" s="644" t="str">
        <f>IF(A129=AU16,D129,"")</f>
        <v/>
      </c>
      <c r="AV129" s="673" t="str">
        <f>IF(A129=AU16,C129,"")</f>
        <v/>
      </c>
      <c r="AW129" s="674" t="str">
        <f>IF(ISTEXT(AU129),AU129,(AU129/AU22)*AW22)</f>
        <v/>
      </c>
    </row>
    <row r="130" spans="1:49" ht="18.75" customHeight="1" x14ac:dyDescent="0.25">
      <c r="A130" s="640"/>
      <c r="B130" s="934"/>
      <c r="C130" s="991"/>
      <c r="D130" s="992"/>
      <c r="E130" s="644" t="str">
        <f>IF(A130=E16,D130,"")</f>
        <v/>
      </c>
      <c r="F130" s="645" t="str">
        <f>IF(A130=E16,C130,"")</f>
        <v/>
      </c>
      <c r="G130" s="646" t="str">
        <f>IF(ISTEXT(E130),E130,(E130/E22)*G22)</f>
        <v/>
      </c>
      <c r="H130" s="644" t="str">
        <f>IF(A130=H16,D130,"")</f>
        <v/>
      </c>
      <c r="I130" s="647" t="str">
        <f>IF(A130=H16,C130,"")</f>
        <v/>
      </c>
      <c r="J130" s="648" t="str">
        <f>IF(ISTEXT(H130),H130,(H130/H22)*J22)</f>
        <v/>
      </c>
      <c r="K130" s="644" t="str">
        <f>IF(A130=K16,D130,"")</f>
        <v/>
      </c>
      <c r="L130" s="649" t="str">
        <f>IF(A130=K16,C130,"")</f>
        <v/>
      </c>
      <c r="M130" s="650" t="str">
        <f>IF(ISTEXT(K130),K130,(K130/K22)*M22)</f>
        <v/>
      </c>
      <c r="N130" s="644" t="str">
        <f>IF(A130=N16,D130,"")</f>
        <v/>
      </c>
      <c r="O130" s="651" t="str">
        <f>IF(A130=N16,C130,"")</f>
        <v/>
      </c>
      <c r="P130" s="652" t="str">
        <f>IF(ISTEXT(N130),N130,(N130/N22)*P22)</f>
        <v/>
      </c>
      <c r="Q130" s="644" t="str">
        <f>IF(A130=Q16,D130,"")</f>
        <v/>
      </c>
      <c r="R130" s="653" t="str">
        <f>IF(A130=Q16,C130,"")</f>
        <v/>
      </c>
      <c r="S130" s="654" t="str">
        <f>IF(ISTEXT(Q130),Q130,(Q130/Q22)*S22)</f>
        <v/>
      </c>
      <c r="T130" s="644" t="str">
        <f>IF(A130=T16,D130,"")</f>
        <v/>
      </c>
      <c r="U130" s="655" t="str">
        <f>IF(A130=T16,C130,"")</f>
        <v/>
      </c>
      <c r="V130" s="656" t="str">
        <f>IF(ISTEXT(T130),T130,(T130/T22)*V22)</f>
        <v/>
      </c>
      <c r="W130" s="644" t="str">
        <f>IF(A130=W16,D130,"")</f>
        <v/>
      </c>
      <c r="X130" s="657" t="str">
        <f>IF(A130=W16,C130,"")</f>
        <v/>
      </c>
      <c r="Y130" s="658" t="str">
        <f>IF(ISTEXT(W130),W130,(W130/W22)*Y22)</f>
        <v/>
      </c>
      <c r="Z130" s="644" t="str">
        <f>IF(A130=Z16,D130,"")</f>
        <v/>
      </c>
      <c r="AA130" s="659" t="str">
        <f>IF(A130=Z16,C130,"")</f>
        <v/>
      </c>
      <c r="AB130" s="660" t="str">
        <f>IF(ISTEXT(Z130),Z130,(Z130/Z22)*AB22)</f>
        <v/>
      </c>
      <c r="AC130" s="644" t="str">
        <f>IF(A130=AC16,D130,"")</f>
        <v/>
      </c>
      <c r="AD130" s="661" t="str">
        <f>IF(A130=AC16,C130,"")</f>
        <v/>
      </c>
      <c r="AE130" s="662" t="str">
        <f>IF(ISTEXT(AC130),AC130,(AC130/AC22)*AE22)</f>
        <v/>
      </c>
      <c r="AF130" s="644" t="str">
        <f>IF(A130=AF16,D130,"")</f>
        <v/>
      </c>
      <c r="AG130" s="663" t="str">
        <f>IF(A130=AF16,C130,"")</f>
        <v/>
      </c>
      <c r="AH130" s="664" t="str">
        <f>IF(ISTEXT(AF130),AF130,(AF130/AF22)*AH22)</f>
        <v/>
      </c>
      <c r="AI130" s="644" t="str">
        <f>IF(A130=AI16,D130,"")</f>
        <v/>
      </c>
      <c r="AJ130" s="665" t="str">
        <f>IF(A130=AI16,C130,"")</f>
        <v/>
      </c>
      <c r="AK130" s="666" t="str">
        <f>IF(ISTEXT(AI130),AI130,(AI130/AI22)*AK22)</f>
        <v/>
      </c>
      <c r="AL130" s="644" t="str">
        <f>IF(A130=AL16,D130,"")</f>
        <v/>
      </c>
      <c r="AM130" s="667" t="str">
        <f>IF(A130=AL16,C130,"")</f>
        <v/>
      </c>
      <c r="AN130" s="668" t="str">
        <f>IF(ISTEXT(AL130),AL130,(AL130/AL22)*AN22)</f>
        <v/>
      </c>
      <c r="AO130" s="644" t="str">
        <f>IF(A130=AO16,D130,"")</f>
        <v/>
      </c>
      <c r="AP130" s="669" t="str">
        <f>IF(A130=AO16,C130,"")</f>
        <v/>
      </c>
      <c r="AQ130" s="670" t="str">
        <f>IF(ISTEXT(AO130),AO130,(AO130/AO22)*AQ22)</f>
        <v/>
      </c>
      <c r="AR130" s="644" t="str">
        <f>IF(A130=AR16,D130,"")</f>
        <v/>
      </c>
      <c r="AS130" s="671" t="str">
        <f>IF(A130=AR16,C130,"")</f>
        <v/>
      </c>
      <c r="AT130" s="672" t="str">
        <f>IF(ISTEXT(AR130),AR130,(AR130/AR22)*AT22)</f>
        <v/>
      </c>
      <c r="AU130" s="644" t="str">
        <f>IF(A130=AU16,D130,"")</f>
        <v/>
      </c>
      <c r="AV130" s="673" t="str">
        <f>IF(A130=AU16,C130,"")</f>
        <v/>
      </c>
      <c r="AW130" s="674" t="str">
        <f>IF(ISTEXT(AU130),AU130,(AU130/AU22)*AW22)</f>
        <v/>
      </c>
    </row>
    <row r="131" spans="1:49" ht="18.75" customHeight="1" x14ac:dyDescent="0.25">
      <c r="A131" s="640"/>
      <c r="B131" s="934"/>
      <c r="C131" s="991"/>
      <c r="D131" s="992"/>
      <c r="E131" s="644" t="str">
        <f>IF(A131=E16,D131,"")</f>
        <v/>
      </c>
      <c r="F131" s="645" t="str">
        <f>IF(A131=E16,C131,"")</f>
        <v/>
      </c>
      <c r="G131" s="646" t="str">
        <f>IF(ISTEXT(E131),E131,(E131/E22)*G22)</f>
        <v/>
      </c>
      <c r="H131" s="644" t="str">
        <f>IF(A131=H16,D131,"")</f>
        <v/>
      </c>
      <c r="I131" s="647" t="str">
        <f>IF(A131=H16,C131,"")</f>
        <v/>
      </c>
      <c r="J131" s="648" t="str">
        <f>IF(ISTEXT(H131),H131,(H131/H22)*J22)</f>
        <v/>
      </c>
      <c r="K131" s="644" t="str">
        <f>IF(A131=K16,D131,"")</f>
        <v/>
      </c>
      <c r="L131" s="649" t="str">
        <f>IF(A131=K16,C131,"")</f>
        <v/>
      </c>
      <c r="M131" s="650" t="str">
        <f>IF(ISTEXT(K131),K131,(K131/K22)*M22)</f>
        <v/>
      </c>
      <c r="N131" s="644" t="str">
        <f>IF(A131=N16,D131,"")</f>
        <v/>
      </c>
      <c r="O131" s="651" t="str">
        <f>IF(A131=N16,C131,"")</f>
        <v/>
      </c>
      <c r="P131" s="652" t="str">
        <f>IF(ISTEXT(N131),N131,(N131/N22)*P22)</f>
        <v/>
      </c>
      <c r="Q131" s="644" t="str">
        <f>IF(A131=Q16,D131,"")</f>
        <v/>
      </c>
      <c r="R131" s="653" t="str">
        <f>IF(A131=Q16,C131,"")</f>
        <v/>
      </c>
      <c r="S131" s="654" t="str">
        <f>IF(ISTEXT(Q131),Q131,(Q131/Q22)*S22)</f>
        <v/>
      </c>
      <c r="T131" s="644" t="str">
        <f>IF(A131=T16,D131,"")</f>
        <v/>
      </c>
      <c r="U131" s="655" t="str">
        <f>IF(A131=T16,C131,"")</f>
        <v/>
      </c>
      <c r="V131" s="656" t="str">
        <f>IF(ISTEXT(T131),T131,(T131/T22)*V22)</f>
        <v/>
      </c>
      <c r="W131" s="644" t="str">
        <f>IF(A131=W16,D131,"")</f>
        <v/>
      </c>
      <c r="X131" s="657" t="str">
        <f>IF(A131=W16,C131,"")</f>
        <v/>
      </c>
      <c r="Y131" s="658" t="str">
        <f>IF(ISTEXT(W131),W131,(W131/W22)*Y22)</f>
        <v/>
      </c>
      <c r="Z131" s="644" t="str">
        <f>IF(A131=Z16,D131,"")</f>
        <v/>
      </c>
      <c r="AA131" s="659" t="str">
        <f>IF(A131=Z16,C131,"")</f>
        <v/>
      </c>
      <c r="AB131" s="660" t="str">
        <f>IF(ISTEXT(Z131),Z131,(Z131/Z22)*AB22)</f>
        <v/>
      </c>
      <c r="AC131" s="644" t="str">
        <f>IF(A131=AC16,D131,"")</f>
        <v/>
      </c>
      <c r="AD131" s="661" t="str">
        <f>IF(A131=AC16,C131,"")</f>
        <v/>
      </c>
      <c r="AE131" s="662" t="str">
        <f>IF(ISTEXT(AC131),AC131,(AC131/AC22)*AE22)</f>
        <v/>
      </c>
      <c r="AF131" s="644" t="str">
        <f>IF(A131=AF16,D131,"")</f>
        <v/>
      </c>
      <c r="AG131" s="663" t="str">
        <f>IF(A131=AF16,C131,"")</f>
        <v/>
      </c>
      <c r="AH131" s="664" t="str">
        <f>IF(ISTEXT(AF131),AF131,(AF131/AF22)*AH22)</f>
        <v/>
      </c>
      <c r="AI131" s="644" t="str">
        <f>IF(A131=AI16,D131,"")</f>
        <v/>
      </c>
      <c r="AJ131" s="665" t="str">
        <f>IF(A131=AI16,C131,"")</f>
        <v/>
      </c>
      <c r="AK131" s="666" t="str">
        <f>IF(ISTEXT(AI131),AI131,(AI131/AI22)*AK22)</f>
        <v/>
      </c>
      <c r="AL131" s="644" t="str">
        <f>IF(A131=AL16,D131,"")</f>
        <v/>
      </c>
      <c r="AM131" s="667" t="str">
        <f>IF(A131=AL16,C131,"")</f>
        <v/>
      </c>
      <c r="AN131" s="668" t="str">
        <f>IF(ISTEXT(AL131),AL131,(AL131/AL22)*AN22)</f>
        <v/>
      </c>
      <c r="AO131" s="644" t="str">
        <f>IF(A131=AO16,D131,"")</f>
        <v/>
      </c>
      <c r="AP131" s="669" t="str">
        <f>IF(A131=AO16,C131,"")</f>
        <v/>
      </c>
      <c r="AQ131" s="670" t="str">
        <f>IF(ISTEXT(AO131),AO131,(AO131/AO22)*AQ22)</f>
        <v/>
      </c>
      <c r="AR131" s="644" t="str">
        <f>IF(A131=AR16,D131,"")</f>
        <v/>
      </c>
      <c r="AS131" s="671" t="str">
        <f>IF(A131=AR16,C131,"")</f>
        <v/>
      </c>
      <c r="AT131" s="672" t="str">
        <f>IF(ISTEXT(AR131),AR131,(AR131/AR22)*AT22)</f>
        <v/>
      </c>
      <c r="AU131" s="644" t="str">
        <f>IF(A131=AU16,D131,"")</f>
        <v/>
      </c>
      <c r="AV131" s="673" t="str">
        <f>IF(A131=AU16,C131,"")</f>
        <v/>
      </c>
      <c r="AW131" s="674" t="str">
        <f>IF(ISTEXT(AU131),AU131,(AU131/AU22)*AW22)</f>
        <v/>
      </c>
    </row>
    <row r="132" spans="1:49" ht="18.75" x14ac:dyDescent="0.25">
      <c r="A132" s="640"/>
      <c r="B132" s="934"/>
      <c r="C132" s="991"/>
      <c r="D132" s="992"/>
      <c r="E132" s="644" t="str">
        <f>IF(A132=E16,D132,"")</f>
        <v/>
      </c>
      <c r="F132" s="645" t="str">
        <f>IF(A132=E16,C132,"")</f>
        <v/>
      </c>
      <c r="G132" s="646" t="str">
        <f>IF(ISTEXT(E132),E132,(E132/E22)*G22)</f>
        <v/>
      </c>
      <c r="H132" s="644" t="str">
        <f>IF(A132=H16,D132,"")</f>
        <v/>
      </c>
      <c r="I132" s="647" t="str">
        <f>IF(A132=H16,C132,"")</f>
        <v/>
      </c>
      <c r="J132" s="648" t="str">
        <f>IF(ISTEXT(H132),H132,(H132/H22)*J22)</f>
        <v/>
      </c>
      <c r="K132" s="644" t="str">
        <f>IF(A132=K16,D132,"")</f>
        <v/>
      </c>
      <c r="L132" s="649" t="str">
        <f>IF(A132=K16,C132,"")</f>
        <v/>
      </c>
      <c r="M132" s="650" t="str">
        <f>IF(ISTEXT(K132),K132,(K132/K22)*M22)</f>
        <v/>
      </c>
      <c r="N132" s="644" t="str">
        <f>IF(A132=N16,D132,"")</f>
        <v/>
      </c>
      <c r="O132" s="651" t="str">
        <f>IF(A132=N16,C132,"")</f>
        <v/>
      </c>
      <c r="P132" s="652" t="str">
        <f>IF(ISTEXT(N132),N132,(N132/N22)*P22)</f>
        <v/>
      </c>
      <c r="Q132" s="644" t="str">
        <f>IF(A132=Q16,D132,"")</f>
        <v/>
      </c>
      <c r="R132" s="653" t="str">
        <f>IF(A132=Q16,C132,"")</f>
        <v/>
      </c>
      <c r="S132" s="654" t="str">
        <f>IF(ISTEXT(Q132),Q132,(Q132/Q22)*S22)</f>
        <v/>
      </c>
      <c r="T132" s="644" t="str">
        <f>IF(A132=T16,D132,"")</f>
        <v/>
      </c>
      <c r="U132" s="655" t="str">
        <f>IF(A132=T16,C132,"")</f>
        <v/>
      </c>
      <c r="V132" s="656" t="str">
        <f>IF(ISTEXT(T132),T132,(T132/T22)*V22)</f>
        <v/>
      </c>
      <c r="W132" s="644" t="str">
        <f>IF(A132=W16,D132,"")</f>
        <v/>
      </c>
      <c r="X132" s="657" t="str">
        <f>IF(A132=W16,C132,"")</f>
        <v/>
      </c>
      <c r="Y132" s="658" t="str">
        <f>IF(ISTEXT(W132),W132,(W132/W22)*Y22)</f>
        <v/>
      </c>
      <c r="Z132" s="644" t="str">
        <f>IF(A132=Z16,D132,"")</f>
        <v/>
      </c>
      <c r="AA132" s="659" t="str">
        <f>IF(A132=Z16,C132,"")</f>
        <v/>
      </c>
      <c r="AB132" s="660" t="str">
        <f>IF(ISTEXT(Z132),Z132,(Z132/Z22)*AB22)</f>
        <v/>
      </c>
      <c r="AC132" s="644" t="str">
        <f>IF(A132=AC16,D132,"")</f>
        <v/>
      </c>
      <c r="AD132" s="661" t="str">
        <f>IF(A132=AC16,C132,"")</f>
        <v/>
      </c>
      <c r="AE132" s="662" t="str">
        <f>IF(ISTEXT(AC132),AC132,(AC132/AC22)*AE22)</f>
        <v/>
      </c>
      <c r="AF132" s="644" t="str">
        <f>IF(A132=AF16,D132,"")</f>
        <v/>
      </c>
      <c r="AG132" s="663" t="str">
        <f>IF(A132=AF16,C132,"")</f>
        <v/>
      </c>
      <c r="AH132" s="664" t="str">
        <f>IF(ISTEXT(AF132),AF132,(AF132/AF22)*AH22)</f>
        <v/>
      </c>
      <c r="AI132" s="644" t="str">
        <f>IF(A132=AI16,D132,"")</f>
        <v/>
      </c>
      <c r="AJ132" s="665" t="str">
        <f>IF(A132=AI16,C132,"")</f>
        <v/>
      </c>
      <c r="AK132" s="666" t="str">
        <f>IF(ISTEXT(AI132),AI132,(AI132/AI22)*AK22)</f>
        <v/>
      </c>
      <c r="AL132" s="644" t="str">
        <f>IF(A132=AL16,D132,"")</f>
        <v/>
      </c>
      <c r="AM132" s="667" t="str">
        <f>IF(A132=AL16,C132,"")</f>
        <v/>
      </c>
      <c r="AN132" s="668" t="str">
        <f>IF(ISTEXT(AL132),AL132,(AL132/AL22)*AN22)</f>
        <v/>
      </c>
      <c r="AO132" s="644" t="str">
        <f>IF(A132=AO16,D132,"")</f>
        <v/>
      </c>
      <c r="AP132" s="669" t="str">
        <f>IF(A132=AO16,C132,"")</f>
        <v/>
      </c>
      <c r="AQ132" s="670" t="str">
        <f>IF(ISTEXT(AO132),AO132,(AO132/AO22)*AQ22)</f>
        <v/>
      </c>
      <c r="AR132" s="644" t="str">
        <f>IF(A132=AR16,D132,"")</f>
        <v/>
      </c>
      <c r="AS132" s="671" t="str">
        <f>IF(A132=AR16,C132,"")</f>
        <v/>
      </c>
      <c r="AT132" s="672" t="str">
        <f>IF(ISTEXT(AR132),AR132,(AR132/AR22)*AT22)</f>
        <v/>
      </c>
      <c r="AU132" s="644" t="str">
        <f>IF(A132=AU16,D132,"")</f>
        <v/>
      </c>
      <c r="AV132" s="673" t="str">
        <f>IF(A132=AU16,C132,"")</f>
        <v/>
      </c>
      <c r="AW132" s="674" t="str">
        <f>IF(ISTEXT(AU132),AU132,(AU132/AU22)*AW22)</f>
        <v/>
      </c>
    </row>
    <row r="133" spans="1:49" ht="18.75" customHeight="1" x14ac:dyDescent="0.25">
      <c r="A133" s="640"/>
      <c r="B133" s="934"/>
      <c r="C133" s="991"/>
      <c r="D133" s="992"/>
      <c r="E133" s="644" t="str">
        <f>IF(A133=E16,D133,"")</f>
        <v/>
      </c>
      <c r="F133" s="645" t="str">
        <f>IF(A133=E16,C133,"")</f>
        <v/>
      </c>
      <c r="G133" s="646" t="str">
        <f>IF(ISTEXT(E133),E133,(E133/E22)*G22)</f>
        <v/>
      </c>
      <c r="H133" s="644" t="str">
        <f>IF(A133=H16,D133,"")</f>
        <v/>
      </c>
      <c r="I133" s="647" t="str">
        <f>IF(A133=H16,C133,"")</f>
        <v/>
      </c>
      <c r="J133" s="648" t="str">
        <f>IF(ISTEXT(H133),H133,(H133/H22)*J22)</f>
        <v/>
      </c>
      <c r="K133" s="644" t="str">
        <f>IF(A133=K16,D133,"")</f>
        <v/>
      </c>
      <c r="L133" s="649" t="str">
        <f>IF(A133=K16,C133,"")</f>
        <v/>
      </c>
      <c r="M133" s="650" t="str">
        <f>IF(ISTEXT(K133),K133,(K133/K22)*M22)</f>
        <v/>
      </c>
      <c r="N133" s="644" t="str">
        <f>IF(A133=N16,D133,"")</f>
        <v/>
      </c>
      <c r="O133" s="651" t="str">
        <f>IF(A133=N16,C133,"")</f>
        <v/>
      </c>
      <c r="P133" s="652" t="str">
        <f>IF(ISTEXT(N133),N133,(N133/N22)*P22)</f>
        <v/>
      </c>
      <c r="Q133" s="644" t="str">
        <f>IF(A133=Q16,D133,"")</f>
        <v/>
      </c>
      <c r="R133" s="653" t="str">
        <f>IF(A133=Q16,C133,"")</f>
        <v/>
      </c>
      <c r="S133" s="654" t="str">
        <f>IF(ISTEXT(Q133),Q133,(Q133/Q22)*S22)</f>
        <v/>
      </c>
      <c r="T133" s="644" t="str">
        <f>IF(A133=T16,D133,"")</f>
        <v/>
      </c>
      <c r="U133" s="655" t="str">
        <f>IF(A133=T16,C133,"")</f>
        <v/>
      </c>
      <c r="V133" s="656" t="str">
        <f>IF(ISTEXT(T133),T133,(T133/T22)*V22)</f>
        <v/>
      </c>
      <c r="W133" s="644" t="str">
        <f>IF(A133=W16,D133,"")</f>
        <v/>
      </c>
      <c r="X133" s="657" t="str">
        <f>IF(A133=W16,C133,"")</f>
        <v/>
      </c>
      <c r="Y133" s="658" t="str">
        <f>IF(ISTEXT(W133),W133,(W133/W22)*Y22)</f>
        <v/>
      </c>
      <c r="Z133" s="644" t="str">
        <f>IF(A133=Z16,D133,"")</f>
        <v/>
      </c>
      <c r="AA133" s="659" t="str">
        <f>IF(A133=Z16,C133,"")</f>
        <v/>
      </c>
      <c r="AB133" s="660" t="str">
        <f>IF(ISTEXT(Z133),Z133,(Z133/Z22)*AB22)</f>
        <v/>
      </c>
      <c r="AC133" s="644" t="str">
        <f>IF(A133=AC16,D133,"")</f>
        <v/>
      </c>
      <c r="AD133" s="661" t="str">
        <f>IF(A133=AC16,C133,"")</f>
        <v/>
      </c>
      <c r="AE133" s="662" t="str">
        <f>IF(ISTEXT(AC133),AC133,(AC133/AC22)*AE22)</f>
        <v/>
      </c>
      <c r="AF133" s="644" t="str">
        <f>IF(A133=AF16,D133,"")</f>
        <v/>
      </c>
      <c r="AG133" s="663" t="str">
        <f>IF(A133=AF16,C133,"")</f>
        <v/>
      </c>
      <c r="AH133" s="664" t="str">
        <f>IF(ISTEXT(AF133),AF133,(AF133/AF22)*AH22)</f>
        <v/>
      </c>
      <c r="AI133" s="644" t="str">
        <f>IF(A133=AI16,D133,"")</f>
        <v/>
      </c>
      <c r="AJ133" s="665" t="str">
        <f>IF(A133=AI16,C133,"")</f>
        <v/>
      </c>
      <c r="AK133" s="666" t="str">
        <f>IF(ISTEXT(AI133),AI133,(AI133/AI22)*AK22)</f>
        <v/>
      </c>
      <c r="AL133" s="644" t="str">
        <f>IF(A133=AL16,D133,"")</f>
        <v/>
      </c>
      <c r="AM133" s="667" t="str">
        <f>IF(A133=AL16,C133,"")</f>
        <v/>
      </c>
      <c r="AN133" s="668" t="str">
        <f>IF(ISTEXT(AL133),AL133,(AL133/AL22)*AN22)</f>
        <v/>
      </c>
      <c r="AO133" s="644" t="str">
        <f>IF(A133=AO16,D133,"")</f>
        <v/>
      </c>
      <c r="AP133" s="669" t="str">
        <f>IF(A133=AO16,C133,"")</f>
        <v/>
      </c>
      <c r="AQ133" s="670" t="str">
        <f>IF(ISTEXT(AO133),AO133,(AO133/AO22)*AQ22)</f>
        <v/>
      </c>
      <c r="AR133" s="644" t="str">
        <f>IF(A133=AR16,D133,"")</f>
        <v/>
      </c>
      <c r="AS133" s="671" t="str">
        <f>IF(A133=AR16,C133,"")</f>
        <v/>
      </c>
      <c r="AT133" s="672" t="str">
        <f>IF(ISTEXT(AR133),AR133,(AR133/AR22)*AT22)</f>
        <v/>
      </c>
      <c r="AU133" s="644" t="str">
        <f>IF(A133=AU16,D133,"")</f>
        <v/>
      </c>
      <c r="AV133" s="673" t="str">
        <f>IF(A133=AU16,C133,"")</f>
        <v/>
      </c>
      <c r="AW133" s="674" t="str">
        <f>IF(ISTEXT(AU133),AU133,(AU133/AU22)*AW22)</f>
        <v/>
      </c>
    </row>
    <row r="134" spans="1:49" ht="18.75" x14ac:dyDescent="0.25">
      <c r="A134" s="640"/>
      <c r="B134" s="934"/>
      <c r="C134" s="991"/>
      <c r="D134" s="992"/>
      <c r="E134" s="644" t="str">
        <f>IF(A134=E16,D134,"")</f>
        <v/>
      </c>
      <c r="F134" s="645" t="str">
        <f>IF(A134=E16,C134,"")</f>
        <v/>
      </c>
      <c r="G134" s="646" t="str">
        <f>IF(ISTEXT(E134),E134,(E134/E22)*G22)</f>
        <v/>
      </c>
      <c r="H134" s="644" t="str">
        <f>IF(A134=H16,D134,"")</f>
        <v/>
      </c>
      <c r="I134" s="647" t="str">
        <f>IF(A134=H16,C134,"")</f>
        <v/>
      </c>
      <c r="J134" s="648" t="str">
        <f>IF(ISTEXT(H134),H134,(H134/H22)*J22)</f>
        <v/>
      </c>
      <c r="K134" s="644" t="str">
        <f>IF(A134=K16,D134,"")</f>
        <v/>
      </c>
      <c r="L134" s="649" t="str">
        <f>IF(A134=K16,C134,"")</f>
        <v/>
      </c>
      <c r="M134" s="650" t="str">
        <f>IF(ISTEXT(K134),K134,(K134/K22)*M22)</f>
        <v/>
      </c>
      <c r="N134" s="644" t="str">
        <f>IF(A134=N16,D134,"")</f>
        <v/>
      </c>
      <c r="O134" s="651" t="str">
        <f>IF(A134=N16,C134,"")</f>
        <v/>
      </c>
      <c r="P134" s="652" t="str">
        <f>IF(ISTEXT(N134),N134,(N134/N22)*P22)</f>
        <v/>
      </c>
      <c r="Q134" s="644" t="str">
        <f>IF(A134=Q16,D134,"")</f>
        <v/>
      </c>
      <c r="R134" s="653" t="str">
        <f>IF(A134=Q16,C134,"")</f>
        <v/>
      </c>
      <c r="S134" s="654" t="str">
        <f>IF(ISTEXT(Q134),Q134,(Q134/Q22)*S22)</f>
        <v/>
      </c>
      <c r="T134" s="644" t="str">
        <f>IF(A134=T16,D134,"")</f>
        <v/>
      </c>
      <c r="U134" s="655" t="str">
        <f>IF(A134=T16,C134,"")</f>
        <v/>
      </c>
      <c r="V134" s="656" t="str">
        <f>IF(ISTEXT(T134),T134,(T134/T22)*V22)</f>
        <v/>
      </c>
      <c r="W134" s="644" t="str">
        <f>IF(A134=W16,D134,"")</f>
        <v/>
      </c>
      <c r="X134" s="657" t="str">
        <f>IF(A134=W16,C134,"")</f>
        <v/>
      </c>
      <c r="Y134" s="658" t="str">
        <f>IF(ISTEXT(W134),W134,(W134/W22)*Y22)</f>
        <v/>
      </c>
      <c r="Z134" s="644" t="str">
        <f>IF(A134=Z16,D134,"")</f>
        <v/>
      </c>
      <c r="AA134" s="659" t="str">
        <f>IF(A134=Z16,C134,"")</f>
        <v/>
      </c>
      <c r="AB134" s="660" t="str">
        <f>IF(ISTEXT(Z134),Z134,(Z134/Z22)*AB22)</f>
        <v/>
      </c>
      <c r="AC134" s="644" t="str">
        <f>IF(A134=AC16,D134,"")</f>
        <v/>
      </c>
      <c r="AD134" s="661" t="str">
        <f>IF(A134=AC16,C134,"")</f>
        <v/>
      </c>
      <c r="AE134" s="662" t="str">
        <f>IF(ISTEXT(AC134),AC134,(AC134/AC22)*AE22)</f>
        <v/>
      </c>
      <c r="AF134" s="644" t="str">
        <f>IF(A134=AF16,D134,"")</f>
        <v/>
      </c>
      <c r="AG134" s="663" t="str">
        <f>IF(A134=AF16,C134,"")</f>
        <v/>
      </c>
      <c r="AH134" s="664" t="str">
        <f>IF(ISTEXT(AF134),AF134,(AF134/AF22)*AH22)</f>
        <v/>
      </c>
      <c r="AI134" s="644" t="str">
        <f>IF(A134=AI16,D134,"")</f>
        <v/>
      </c>
      <c r="AJ134" s="665" t="str">
        <f>IF(A134=AI16,C134,"")</f>
        <v/>
      </c>
      <c r="AK134" s="666" t="str">
        <f>IF(ISTEXT(AI134),AI134,(AI134/AI22)*AK22)</f>
        <v/>
      </c>
      <c r="AL134" s="644" t="str">
        <f>IF(A134=AL16,D134,"")</f>
        <v/>
      </c>
      <c r="AM134" s="667" t="str">
        <f>IF(A134=AL16,C134,"")</f>
        <v/>
      </c>
      <c r="AN134" s="668" t="str">
        <f>IF(ISTEXT(AL134),AL134,(AL134/AL22)*AN22)</f>
        <v/>
      </c>
      <c r="AO134" s="644" t="str">
        <f>IF(A134=AO16,D134,"")</f>
        <v/>
      </c>
      <c r="AP134" s="669" t="str">
        <f>IF(A134=AO16,C134,"")</f>
        <v/>
      </c>
      <c r="AQ134" s="670" t="str">
        <f>IF(ISTEXT(AO134),AO134,(AO134/AO22)*AQ22)</f>
        <v/>
      </c>
      <c r="AR134" s="644" t="str">
        <f>IF(A134=AR16,D134,"")</f>
        <v/>
      </c>
      <c r="AS134" s="671" t="str">
        <f>IF(A134=AR16,C134,"")</f>
        <v/>
      </c>
      <c r="AT134" s="672" t="str">
        <f>IF(ISTEXT(AR134),AR134,(AR134/AR22)*AT22)</f>
        <v/>
      </c>
      <c r="AU134" s="644" t="str">
        <f>IF(A134=AU16,D134,"")</f>
        <v/>
      </c>
      <c r="AV134" s="673" t="str">
        <f>IF(A134=AU16,C134,"")</f>
        <v/>
      </c>
      <c r="AW134" s="674" t="str">
        <f>IF(ISTEXT(AU134),AU134,(AU134/AU22)*AW22)</f>
        <v/>
      </c>
    </row>
    <row r="135" spans="1:49" ht="18.75" x14ac:dyDescent="0.25">
      <c r="A135" s="640"/>
      <c r="B135" s="934"/>
      <c r="C135" s="991"/>
      <c r="D135" s="992"/>
      <c r="E135" s="644" t="str">
        <f>IF(A135=E16,D135,"")</f>
        <v/>
      </c>
      <c r="F135" s="645" t="str">
        <f>IF(A135=E16,C135,"")</f>
        <v/>
      </c>
      <c r="G135" s="646" t="str">
        <f>IF(ISTEXT(E135),E135,(E135/E22)*G22)</f>
        <v/>
      </c>
      <c r="H135" s="644" t="str">
        <f>IF(A135=H16,D135,"")</f>
        <v/>
      </c>
      <c r="I135" s="647" t="str">
        <f>IF(A135=H16,C135,"")</f>
        <v/>
      </c>
      <c r="J135" s="648" t="str">
        <f>IF(ISTEXT(H135),H135,(H135/H22)*J22)</f>
        <v/>
      </c>
      <c r="K135" s="644" t="str">
        <f>IF(A135=K16,D135,"")</f>
        <v/>
      </c>
      <c r="L135" s="649" t="str">
        <f>IF(A135=K16,C135,"")</f>
        <v/>
      </c>
      <c r="M135" s="650" t="str">
        <f>IF(ISTEXT(K135),K135,(K135/K22)*M22)</f>
        <v/>
      </c>
      <c r="N135" s="644" t="str">
        <f>IF(A135=N16,D135,"")</f>
        <v/>
      </c>
      <c r="O135" s="651" t="str">
        <f>IF(A135=N16,C135,"")</f>
        <v/>
      </c>
      <c r="P135" s="652" t="str">
        <f>IF(ISTEXT(N135),N135,(N135/N22)*P22)</f>
        <v/>
      </c>
      <c r="Q135" s="644" t="str">
        <f>IF(A135=Q16,D135,"")</f>
        <v/>
      </c>
      <c r="R135" s="653" t="str">
        <f>IF(A135=Q16,C135,"")</f>
        <v/>
      </c>
      <c r="S135" s="654" t="str">
        <f>IF(ISTEXT(Q135),Q135,(Q135/Q22)*S22)</f>
        <v/>
      </c>
      <c r="T135" s="644" t="str">
        <f>IF(A135=T16,D135,"")</f>
        <v/>
      </c>
      <c r="U135" s="655" t="str">
        <f>IF(A135=T16,C135,"")</f>
        <v/>
      </c>
      <c r="V135" s="656" t="str">
        <f>IF(ISTEXT(T135),T135,(T135/T22)*V22)</f>
        <v/>
      </c>
      <c r="W135" s="644" t="str">
        <f>IF(A135=W16,D135,"")</f>
        <v/>
      </c>
      <c r="X135" s="657" t="str">
        <f>IF(A135=W16,C135,"")</f>
        <v/>
      </c>
      <c r="Y135" s="658" t="str">
        <f>IF(ISTEXT(W135),W135,(W135/W22)*Y22)</f>
        <v/>
      </c>
      <c r="Z135" s="644" t="str">
        <f>IF(A135=Z16,D135,"")</f>
        <v/>
      </c>
      <c r="AA135" s="659" t="str">
        <f>IF(A135=Z16,C135,"")</f>
        <v/>
      </c>
      <c r="AB135" s="660" t="str">
        <f>IF(ISTEXT(Z135),Z135,(Z135/Z22)*AB22)</f>
        <v/>
      </c>
      <c r="AC135" s="644" t="str">
        <f>IF(A135=AC16,D135,"")</f>
        <v/>
      </c>
      <c r="AD135" s="661" t="str">
        <f>IF(A135=AC16,C135,"")</f>
        <v/>
      </c>
      <c r="AE135" s="662" t="str">
        <f>IF(ISTEXT(AC135),AC135,(AC135/AC22)*AE22)</f>
        <v/>
      </c>
      <c r="AF135" s="644" t="str">
        <f>IF(A135=AF16,D135,"")</f>
        <v/>
      </c>
      <c r="AG135" s="663" t="str">
        <f>IF(A135=AF16,C135,"")</f>
        <v/>
      </c>
      <c r="AH135" s="664" t="str">
        <f>IF(ISTEXT(AF135),AF135,(AF135/AF22)*AH22)</f>
        <v/>
      </c>
      <c r="AI135" s="644" t="str">
        <f>IF(A135=AI16,D135,"")</f>
        <v/>
      </c>
      <c r="AJ135" s="665" t="str">
        <f>IF(A135=AI16,C135,"")</f>
        <v/>
      </c>
      <c r="AK135" s="666" t="str">
        <f>IF(ISTEXT(AI135),AI135,(AI135/AI22)*AK22)</f>
        <v/>
      </c>
      <c r="AL135" s="644" t="str">
        <f>IF(A135=AL16,D135,"")</f>
        <v/>
      </c>
      <c r="AM135" s="667" t="str">
        <f>IF(A135=AL16,C135,"")</f>
        <v/>
      </c>
      <c r="AN135" s="668" t="str">
        <f>IF(ISTEXT(AL135),AL135,(AL135/AL22)*AN22)</f>
        <v/>
      </c>
      <c r="AO135" s="644" t="str">
        <f>IF(A135=AO16,D135,"")</f>
        <v/>
      </c>
      <c r="AP135" s="669" t="str">
        <f>IF(A135=AO16,C135,"")</f>
        <v/>
      </c>
      <c r="AQ135" s="670" t="str">
        <f>IF(ISTEXT(AO135),AO135,(AO135/AO22)*AQ22)</f>
        <v/>
      </c>
      <c r="AR135" s="644" t="str">
        <f>IF(A135=AR16,D135,"")</f>
        <v/>
      </c>
      <c r="AS135" s="671" t="str">
        <f>IF(A135=AR16,C135,"")</f>
        <v/>
      </c>
      <c r="AT135" s="672" t="str">
        <f>IF(ISTEXT(AR135),AR135,(AR135/AR22)*AT22)</f>
        <v/>
      </c>
      <c r="AU135" s="644" t="str">
        <f>IF(A135=AU16,D135,"")</f>
        <v/>
      </c>
      <c r="AV135" s="673" t="str">
        <f>IF(A135=AU16,C135,"")</f>
        <v/>
      </c>
      <c r="AW135" s="674" t="str">
        <f>IF(ISTEXT(AU135),AU135,(AU135/AU22)*AW22)</f>
        <v/>
      </c>
    </row>
    <row r="136" spans="1:49" ht="18.75" x14ac:dyDescent="0.25">
      <c r="A136" s="640"/>
      <c r="B136" s="934"/>
      <c r="C136" s="991"/>
      <c r="D136" s="992"/>
      <c r="E136" s="644" t="str">
        <f>IF(A136=E16,D136,"")</f>
        <v/>
      </c>
      <c r="F136" s="645" t="str">
        <f>IF(A136=E16,C136,"")</f>
        <v/>
      </c>
      <c r="G136" s="646" t="str">
        <f>IF(ISTEXT(E136),E136,(E136/E22)*G22)</f>
        <v/>
      </c>
      <c r="H136" s="644" t="str">
        <f>IF(A136=H16,D136,"")</f>
        <v/>
      </c>
      <c r="I136" s="647" t="str">
        <f>IF(A136=H16,C136,"")</f>
        <v/>
      </c>
      <c r="J136" s="648" t="str">
        <f>IF(ISTEXT(H136),H136,(H136/H22)*J22)</f>
        <v/>
      </c>
      <c r="K136" s="644" t="str">
        <f>IF(A136=K16,D136,"")</f>
        <v/>
      </c>
      <c r="L136" s="649" t="str">
        <f>IF(A136=K16,C136,"")</f>
        <v/>
      </c>
      <c r="M136" s="650" t="str">
        <f>IF(ISTEXT(K136),K136,(K136/K22)*M22)</f>
        <v/>
      </c>
      <c r="N136" s="644" t="str">
        <f>IF(A136=N16,D136,"")</f>
        <v/>
      </c>
      <c r="O136" s="651" t="str">
        <f>IF(A136=N16,C136,"")</f>
        <v/>
      </c>
      <c r="P136" s="652" t="str">
        <f>IF(ISTEXT(N136),N136,(N136/N22)*P22)</f>
        <v/>
      </c>
      <c r="Q136" s="644" t="str">
        <f>IF(A136=Q16,D136,"")</f>
        <v/>
      </c>
      <c r="R136" s="653" t="str">
        <f>IF(A136=Q16,C136,"")</f>
        <v/>
      </c>
      <c r="S136" s="654" t="str">
        <f>IF(ISTEXT(Q136),Q136,(Q136/Q22)*S22)</f>
        <v/>
      </c>
      <c r="T136" s="644" t="str">
        <f>IF(A136=T16,D136,"")</f>
        <v/>
      </c>
      <c r="U136" s="655" t="str">
        <f>IF(A136=T16,C136,"")</f>
        <v/>
      </c>
      <c r="V136" s="656" t="str">
        <f>IF(ISTEXT(T136),T136,(T136/T22)*V22)</f>
        <v/>
      </c>
      <c r="W136" s="644" t="str">
        <f>IF(A136=W16,D136,"")</f>
        <v/>
      </c>
      <c r="X136" s="657" t="str">
        <f>IF(A136=W16,C136,"")</f>
        <v/>
      </c>
      <c r="Y136" s="658" t="str">
        <f>IF(ISTEXT(W136),W136,(W136/W22)*Y22)</f>
        <v/>
      </c>
      <c r="Z136" s="644" t="str">
        <f>IF(A136=Z16,D136,"")</f>
        <v/>
      </c>
      <c r="AA136" s="659" t="str">
        <f>IF(A136=Z16,C136,"")</f>
        <v/>
      </c>
      <c r="AB136" s="660" t="str">
        <f>IF(ISTEXT(Z136),Z136,(Z136/Z22)*AB22)</f>
        <v/>
      </c>
      <c r="AC136" s="644" t="str">
        <f>IF(A136=AC16,D136,"")</f>
        <v/>
      </c>
      <c r="AD136" s="661" t="str">
        <f>IF(A136=AC16,C136,"")</f>
        <v/>
      </c>
      <c r="AE136" s="662" t="str">
        <f>IF(ISTEXT(AC136),AC136,(AC136/AC22)*AE22)</f>
        <v/>
      </c>
      <c r="AF136" s="644" t="str">
        <f>IF(A136=AF16,D136,"")</f>
        <v/>
      </c>
      <c r="AG136" s="663" t="str">
        <f>IF(A136=AF16,C136,"")</f>
        <v/>
      </c>
      <c r="AH136" s="664" t="str">
        <f>IF(ISTEXT(AF136),AF136,(AF136/AF22)*AH22)</f>
        <v/>
      </c>
      <c r="AI136" s="644" t="str">
        <f>IF(A136=AI16,D136,"")</f>
        <v/>
      </c>
      <c r="AJ136" s="665" t="str">
        <f>IF(A136=AI16,C136,"")</f>
        <v/>
      </c>
      <c r="AK136" s="666" t="str">
        <f>IF(ISTEXT(AI136),AI136,(AI136/AI22)*AK22)</f>
        <v/>
      </c>
      <c r="AL136" s="644" t="str">
        <f>IF(A136=AL16,D136,"")</f>
        <v/>
      </c>
      <c r="AM136" s="667" t="str">
        <f>IF(A136=AL16,C136,"")</f>
        <v/>
      </c>
      <c r="AN136" s="668" t="str">
        <f>IF(ISTEXT(AL136),AL136,(AL136/AL22)*AN22)</f>
        <v/>
      </c>
      <c r="AO136" s="644" t="str">
        <f>IF(A136=AO16,D136,"")</f>
        <v/>
      </c>
      <c r="AP136" s="669" t="str">
        <f>IF(A136=AO16,C136,"")</f>
        <v/>
      </c>
      <c r="AQ136" s="670" t="str">
        <f>IF(ISTEXT(AO136),AO136,(AO136/AO22)*AQ22)</f>
        <v/>
      </c>
      <c r="AR136" s="644" t="str">
        <f>IF(A136=AR16,D136,"")</f>
        <v/>
      </c>
      <c r="AS136" s="671" t="str">
        <f>IF(A136=AR16,C136,"")</f>
        <v/>
      </c>
      <c r="AT136" s="672" t="str">
        <f>IF(ISTEXT(AR136),AR136,(AR136/AR22)*AT22)</f>
        <v/>
      </c>
      <c r="AU136" s="644" t="str">
        <f>IF(A136=AU16,D136,"")</f>
        <v/>
      </c>
      <c r="AV136" s="673" t="str">
        <f>IF(A136=AU16,C136,"")</f>
        <v/>
      </c>
      <c r="AW136" s="674" t="str">
        <f>IF(ISTEXT(AU136),AU136,(AU136/AU22)*AW22)</f>
        <v/>
      </c>
    </row>
    <row r="137" spans="1:49" ht="18.75" x14ac:dyDescent="0.25">
      <c r="A137" s="640"/>
      <c r="B137" s="934"/>
      <c r="C137" s="991"/>
      <c r="D137" s="992"/>
      <c r="E137" s="644" t="str">
        <f>IF(A137=E16,D137,"")</f>
        <v/>
      </c>
      <c r="F137" s="645" t="str">
        <f>IF(A137=E16,C137,"")</f>
        <v/>
      </c>
      <c r="G137" s="646" t="str">
        <f>IF(ISTEXT(E137),E137,(E137/E22)*G22)</f>
        <v/>
      </c>
      <c r="H137" s="644" t="str">
        <f>IF(A137=H16,D137,"")</f>
        <v/>
      </c>
      <c r="I137" s="647" t="str">
        <f>IF(A137=H16,C137,"")</f>
        <v/>
      </c>
      <c r="J137" s="648" t="str">
        <f>IF(ISTEXT(H137),H137,(H137/H22)*J22)</f>
        <v/>
      </c>
      <c r="K137" s="644" t="str">
        <f>IF(A137=K16,D137,"")</f>
        <v/>
      </c>
      <c r="L137" s="649" t="str">
        <f>IF(A137=K16,C137,"")</f>
        <v/>
      </c>
      <c r="M137" s="650" t="str">
        <f>IF(ISTEXT(K137),K137,(K137/K22)*M22)</f>
        <v/>
      </c>
      <c r="N137" s="644" t="str">
        <f>IF(A137=N16,D137,"")</f>
        <v/>
      </c>
      <c r="O137" s="651" t="str">
        <f>IF(A137=N16,C137,"")</f>
        <v/>
      </c>
      <c r="P137" s="652" t="str">
        <f>IF(ISTEXT(N137),N137,(N137/N22)*P22)</f>
        <v/>
      </c>
      <c r="Q137" s="644" t="str">
        <f>IF(A137=Q16,D137,"")</f>
        <v/>
      </c>
      <c r="R137" s="653" t="str">
        <f>IF(A137=Q16,C137,"")</f>
        <v/>
      </c>
      <c r="S137" s="654" t="str">
        <f>IF(ISTEXT(Q137),Q137,(Q137/Q22)*S22)</f>
        <v/>
      </c>
      <c r="T137" s="644" t="str">
        <f>IF(A137=T16,D137,"")</f>
        <v/>
      </c>
      <c r="U137" s="655" t="str">
        <f>IF(A137=T16,C137,"")</f>
        <v/>
      </c>
      <c r="V137" s="656" t="str">
        <f>IF(ISTEXT(T137),T137,(T137/T22)*V22)</f>
        <v/>
      </c>
      <c r="W137" s="644" t="str">
        <f>IF(A137=W16,D137,"")</f>
        <v/>
      </c>
      <c r="X137" s="657" t="str">
        <f>IF(A137=W16,C137,"")</f>
        <v/>
      </c>
      <c r="Y137" s="658" t="str">
        <f>IF(ISTEXT(W137),W137,(W137/W22)*Y22)</f>
        <v/>
      </c>
      <c r="Z137" s="644" t="str">
        <f>IF(A137=Z16,D137,"")</f>
        <v/>
      </c>
      <c r="AA137" s="659" t="str">
        <f>IF(A137=Z16,C137,"")</f>
        <v/>
      </c>
      <c r="AB137" s="660" t="str">
        <f>IF(ISTEXT(Z137),Z137,(Z137/Z22)*AB22)</f>
        <v/>
      </c>
      <c r="AC137" s="644" t="str">
        <f>IF(A137=AC16,D137,"")</f>
        <v/>
      </c>
      <c r="AD137" s="661" t="str">
        <f>IF(A137=AC16,C137,"")</f>
        <v/>
      </c>
      <c r="AE137" s="662" t="str">
        <f>IF(ISTEXT(AC137),AC137,(AC137/AC22)*AE22)</f>
        <v/>
      </c>
      <c r="AF137" s="644" t="str">
        <f>IF(A137=AF16,D137,"")</f>
        <v/>
      </c>
      <c r="AG137" s="663" t="str">
        <f>IF(A137=AF16,C137,"")</f>
        <v/>
      </c>
      <c r="AH137" s="664" t="str">
        <f>IF(ISTEXT(AF137),AF137,(AF137/AF22)*AH22)</f>
        <v/>
      </c>
      <c r="AI137" s="644" t="str">
        <f>IF(A137=AI16,D137,"")</f>
        <v/>
      </c>
      <c r="AJ137" s="665" t="str">
        <f>IF(A137=AI16,C137,"")</f>
        <v/>
      </c>
      <c r="AK137" s="666" t="str">
        <f>IF(ISTEXT(AI137),AI137,(AI137/AI22)*AK22)</f>
        <v/>
      </c>
      <c r="AL137" s="644" t="str">
        <f>IF(A137=AL16,D137,"")</f>
        <v/>
      </c>
      <c r="AM137" s="667" t="str">
        <f>IF(A137=AL16,C137,"")</f>
        <v/>
      </c>
      <c r="AN137" s="668" t="str">
        <f>IF(ISTEXT(AL137),AL137,(AL137/AL22)*AN22)</f>
        <v/>
      </c>
      <c r="AO137" s="644" t="str">
        <f>IF(A137=AO16,D137,"")</f>
        <v/>
      </c>
      <c r="AP137" s="669" t="str">
        <f>IF(A137=AO16,C137,"")</f>
        <v/>
      </c>
      <c r="AQ137" s="670" t="str">
        <f>IF(ISTEXT(AO137),AO137,(AO137/AO22)*AQ22)</f>
        <v/>
      </c>
      <c r="AR137" s="644" t="str">
        <f>IF(A137=AR16,D137,"")</f>
        <v/>
      </c>
      <c r="AS137" s="671" t="str">
        <f>IF(A137=AR16,C137,"")</f>
        <v/>
      </c>
      <c r="AT137" s="672" t="str">
        <f>IF(ISTEXT(AR137),AR137,(AR137/AR22)*AT22)</f>
        <v/>
      </c>
      <c r="AU137" s="644" t="str">
        <f>IF(A137=AU16,D137,"")</f>
        <v/>
      </c>
      <c r="AV137" s="673" t="str">
        <f>IF(A137=AU16,C137,"")</f>
        <v/>
      </c>
      <c r="AW137" s="674" t="str">
        <f>IF(ISTEXT(AU137),AU137,(AU137/AU22)*AW22)</f>
        <v/>
      </c>
    </row>
    <row r="138" spans="1:49" ht="18.75" x14ac:dyDescent="0.25">
      <c r="A138" s="640"/>
      <c r="B138" s="934"/>
      <c r="C138" s="991"/>
      <c r="D138" s="992"/>
      <c r="E138" s="644" t="str">
        <f>IF(A138=E16,D138,"")</f>
        <v/>
      </c>
      <c r="F138" s="645" t="str">
        <f>IF(A138=E16,C138,"")</f>
        <v/>
      </c>
      <c r="G138" s="646" t="str">
        <f>IF(ISTEXT(E138),E138,(E138/E22)*G22)</f>
        <v/>
      </c>
      <c r="H138" s="644" t="str">
        <f>IF(A138=H16,D138,"")</f>
        <v/>
      </c>
      <c r="I138" s="647" t="str">
        <f>IF(A138=H16,C138,"")</f>
        <v/>
      </c>
      <c r="J138" s="648" t="str">
        <f>IF(ISTEXT(H138),H138,(H138/H22)*J22)</f>
        <v/>
      </c>
      <c r="K138" s="644" t="str">
        <f>IF(A138=K16,D138,"")</f>
        <v/>
      </c>
      <c r="L138" s="649" t="str">
        <f>IF(A138=K16,C138,"")</f>
        <v/>
      </c>
      <c r="M138" s="650" t="str">
        <f>IF(ISTEXT(K138),K138,(K138/K22)*M22)</f>
        <v/>
      </c>
      <c r="N138" s="644" t="str">
        <f>IF(A138=N16,D138,"")</f>
        <v/>
      </c>
      <c r="O138" s="651" t="str">
        <f>IF(A138=N16,C138,"")</f>
        <v/>
      </c>
      <c r="P138" s="652" t="str">
        <f>IF(ISTEXT(N138),N138,(N138/N22)*P22)</f>
        <v/>
      </c>
      <c r="Q138" s="644" t="str">
        <f>IF(A138=Q16,D138,"")</f>
        <v/>
      </c>
      <c r="R138" s="653" t="str">
        <f>IF(A138=Q16,C138,"")</f>
        <v/>
      </c>
      <c r="S138" s="654" t="str">
        <f>IF(ISTEXT(Q138),Q138,(Q138/Q22)*S22)</f>
        <v/>
      </c>
      <c r="T138" s="644" t="str">
        <f>IF(A138=T16,D138,"")</f>
        <v/>
      </c>
      <c r="U138" s="655" t="str">
        <f>IF(A138=T16,C138,"")</f>
        <v/>
      </c>
      <c r="V138" s="656" t="str">
        <f>IF(ISTEXT(T138),T138,(T138/T22)*V22)</f>
        <v/>
      </c>
      <c r="W138" s="644" t="str">
        <f>IF(A138=W16,D138,"")</f>
        <v/>
      </c>
      <c r="X138" s="657" t="str">
        <f>IF(A138=W16,C138,"")</f>
        <v/>
      </c>
      <c r="Y138" s="658" t="str">
        <f>IF(ISTEXT(W138),W138,(W138/W22)*Y22)</f>
        <v/>
      </c>
      <c r="Z138" s="644" t="str">
        <f>IF(A138=Z16,D138,"")</f>
        <v/>
      </c>
      <c r="AA138" s="659" t="str">
        <f>IF(A138=Z16,C138,"")</f>
        <v/>
      </c>
      <c r="AB138" s="660" t="str">
        <f>IF(ISTEXT(Z138),Z138,(Z138/Z22)*AB22)</f>
        <v/>
      </c>
      <c r="AC138" s="644" t="str">
        <f>IF(A138=AC16,D138,"")</f>
        <v/>
      </c>
      <c r="AD138" s="661" t="str">
        <f>IF(A138=AC16,C138,"")</f>
        <v/>
      </c>
      <c r="AE138" s="662" t="str">
        <f>IF(ISTEXT(AC138),AC138,(AC138/AC22)*AE22)</f>
        <v/>
      </c>
      <c r="AF138" s="644" t="str">
        <f>IF(A138=AF16,D138,"")</f>
        <v/>
      </c>
      <c r="AG138" s="663" t="str">
        <f>IF(A138=AF16,C138,"")</f>
        <v/>
      </c>
      <c r="AH138" s="664" t="str">
        <f>IF(ISTEXT(AF138),AF138,(AF138/AF22)*AH22)</f>
        <v/>
      </c>
      <c r="AI138" s="644" t="str">
        <f>IF(A138=AI16,D138,"")</f>
        <v/>
      </c>
      <c r="AJ138" s="665" t="str">
        <f>IF(A138=AI16,C138,"")</f>
        <v/>
      </c>
      <c r="AK138" s="666" t="str">
        <f>IF(ISTEXT(AI138),AI138,(AI138/AI22)*AK22)</f>
        <v/>
      </c>
      <c r="AL138" s="644" t="str">
        <f>IF(A138=AL16,D138,"")</f>
        <v/>
      </c>
      <c r="AM138" s="667" t="str">
        <f>IF(A138=AL16,C138,"")</f>
        <v/>
      </c>
      <c r="AN138" s="668" t="str">
        <f>IF(ISTEXT(AL138),AL138,(AL138/AL22)*AN22)</f>
        <v/>
      </c>
      <c r="AO138" s="644" t="str">
        <f>IF(A138=AO16,D138,"")</f>
        <v/>
      </c>
      <c r="AP138" s="669" t="str">
        <f>IF(A138=AO16,C138,"")</f>
        <v/>
      </c>
      <c r="AQ138" s="670" t="str">
        <f>IF(ISTEXT(AO138),AO138,(AO138/AO22)*AQ22)</f>
        <v/>
      </c>
      <c r="AR138" s="644" t="str">
        <f>IF(A138=AR16,D138,"")</f>
        <v/>
      </c>
      <c r="AS138" s="671" t="str">
        <f>IF(A138=AR16,C138,"")</f>
        <v/>
      </c>
      <c r="AT138" s="672" t="str">
        <f>IF(ISTEXT(AR138),AR138,(AR138/AR22)*AT22)</f>
        <v/>
      </c>
      <c r="AU138" s="644" t="str">
        <f>IF(A138=AU16,D138,"")</f>
        <v/>
      </c>
      <c r="AV138" s="673" t="str">
        <f>IF(A138=AU16,C138,"")</f>
        <v/>
      </c>
      <c r="AW138" s="674" t="str">
        <f>IF(ISTEXT(AU138),AU138,(AU138/AU22)*AW22)</f>
        <v/>
      </c>
    </row>
    <row r="139" spans="1:49" ht="18.75" x14ac:dyDescent="0.25">
      <c r="A139" s="640"/>
      <c r="B139" s="934"/>
      <c r="C139" s="991"/>
      <c r="D139" s="992"/>
      <c r="E139" s="644" t="str">
        <f>IF(A139=E16,D139,"")</f>
        <v/>
      </c>
      <c r="F139" s="645" t="str">
        <f>IF(A139=E16,C139,"")</f>
        <v/>
      </c>
      <c r="G139" s="646" t="str">
        <f>IF(ISTEXT(E139),E139,(E139/E22)*G22)</f>
        <v/>
      </c>
      <c r="H139" s="644" t="str">
        <f>IF(A139=H16,D139,"")</f>
        <v/>
      </c>
      <c r="I139" s="647" t="str">
        <f>IF(A139=H16,C139,"")</f>
        <v/>
      </c>
      <c r="J139" s="648" t="str">
        <f>IF(ISTEXT(H139),H139,(H139/H22)*J22)</f>
        <v/>
      </c>
      <c r="K139" s="644" t="str">
        <f>IF(A139=K16,D139,"")</f>
        <v/>
      </c>
      <c r="L139" s="649" t="str">
        <f>IF(A139=K16,C139,"")</f>
        <v/>
      </c>
      <c r="M139" s="650" t="str">
        <f>IF(ISTEXT(K139),K139,(K139/K22)*M22)</f>
        <v/>
      </c>
      <c r="N139" s="644" t="str">
        <f>IF(A139=N16,D139,"")</f>
        <v/>
      </c>
      <c r="O139" s="651" t="str">
        <f>IF(A139=N16,C139,"")</f>
        <v/>
      </c>
      <c r="P139" s="652" t="str">
        <f>IF(ISTEXT(N139),N139,(N139/N22)*P22)</f>
        <v/>
      </c>
      <c r="Q139" s="644" t="str">
        <f>IF(A139=Q16,D139,"")</f>
        <v/>
      </c>
      <c r="R139" s="653" t="str">
        <f>IF(A139=Q16,C139,"")</f>
        <v/>
      </c>
      <c r="S139" s="654" t="str">
        <f>IF(ISTEXT(Q139),Q139,(Q139/Q22)*S22)</f>
        <v/>
      </c>
      <c r="T139" s="644" t="str">
        <f>IF(A139=T16,D139,"")</f>
        <v/>
      </c>
      <c r="U139" s="655" t="str">
        <f>IF(A139=T16,C139,"")</f>
        <v/>
      </c>
      <c r="V139" s="656" t="str">
        <f>IF(ISTEXT(T139),T139,(T139/T22)*V22)</f>
        <v/>
      </c>
      <c r="W139" s="644" t="str">
        <f>IF(A139=W16,D139,"")</f>
        <v/>
      </c>
      <c r="X139" s="657" t="str">
        <f>IF(A139=W16,C139,"")</f>
        <v/>
      </c>
      <c r="Y139" s="658" t="str">
        <f>IF(ISTEXT(W139),W139,(W139/W22)*Y22)</f>
        <v/>
      </c>
      <c r="Z139" s="644" t="str">
        <f>IF(A139=Z16,D139,"")</f>
        <v/>
      </c>
      <c r="AA139" s="659" t="str">
        <f>IF(A139=Z16,C139,"")</f>
        <v/>
      </c>
      <c r="AB139" s="660" t="str">
        <f>IF(ISTEXT(Z139),Z139,(Z139/Z22)*AB22)</f>
        <v/>
      </c>
      <c r="AC139" s="644" t="str">
        <f>IF(A139=AC16,D139,"")</f>
        <v/>
      </c>
      <c r="AD139" s="661" t="str">
        <f>IF(A139=AC16,C139,"")</f>
        <v/>
      </c>
      <c r="AE139" s="662" t="str">
        <f>IF(ISTEXT(AC139),AC139,(AC139/AC22)*AE22)</f>
        <v/>
      </c>
      <c r="AF139" s="644" t="str">
        <f>IF(A139=AF16,D139,"")</f>
        <v/>
      </c>
      <c r="AG139" s="663" t="str">
        <f>IF(A139=AF16,C139,"")</f>
        <v/>
      </c>
      <c r="AH139" s="664" t="str">
        <f>IF(ISTEXT(AF139),AF139,(AF139/AF22)*AH22)</f>
        <v/>
      </c>
      <c r="AI139" s="644" t="str">
        <f>IF(A139=AI16,D139,"")</f>
        <v/>
      </c>
      <c r="AJ139" s="665" t="str">
        <f>IF(A139=AI16,C139,"")</f>
        <v/>
      </c>
      <c r="AK139" s="666" t="str">
        <f>IF(ISTEXT(AI139),AI139,(AI139/AI22)*AK22)</f>
        <v/>
      </c>
      <c r="AL139" s="644" t="str">
        <f>IF(A139=AL16,D139,"")</f>
        <v/>
      </c>
      <c r="AM139" s="667" t="str">
        <f>IF(A139=AL16,C139,"")</f>
        <v/>
      </c>
      <c r="AN139" s="668" t="str">
        <f>IF(ISTEXT(AL139),AL139,(AL139/AL22)*AN22)</f>
        <v/>
      </c>
      <c r="AO139" s="644" t="str">
        <f>IF(A139=AO16,D139,"")</f>
        <v/>
      </c>
      <c r="AP139" s="669" t="str">
        <f>IF(A139=AO16,C139,"")</f>
        <v/>
      </c>
      <c r="AQ139" s="670" t="str">
        <f>IF(ISTEXT(AO139),AO139,(AO139/AO22)*AQ22)</f>
        <v/>
      </c>
      <c r="AR139" s="644" t="str">
        <f>IF(A139=AR16,D139,"")</f>
        <v/>
      </c>
      <c r="AS139" s="671" t="str">
        <f>IF(A139=AR16,C139,"")</f>
        <v/>
      </c>
      <c r="AT139" s="672" t="str">
        <f>IF(ISTEXT(AR139),AR139,(AR139/AR22)*AT22)</f>
        <v/>
      </c>
      <c r="AU139" s="644" t="str">
        <f>IF(A139=AU16,D139,"")</f>
        <v/>
      </c>
      <c r="AV139" s="673" t="str">
        <f>IF(A139=AU16,C139,"")</f>
        <v/>
      </c>
      <c r="AW139" s="674" t="str">
        <f>IF(ISTEXT(AU139),AU139,(AU139/AU22)*AW22)</f>
        <v/>
      </c>
    </row>
    <row r="140" spans="1:49" ht="18.75" x14ac:dyDescent="0.25">
      <c r="A140" s="640"/>
      <c r="B140" s="934"/>
      <c r="C140" s="991"/>
      <c r="D140" s="992"/>
      <c r="E140" s="644" t="str">
        <f>IF(A140=E16,D140,"")</f>
        <v/>
      </c>
      <c r="F140" s="645" t="str">
        <f>IF(A140=E16,C140,"")</f>
        <v/>
      </c>
      <c r="G140" s="646" t="str">
        <f>IF(ISTEXT(E140),E140,(E140/E22)*G22)</f>
        <v/>
      </c>
      <c r="H140" s="644" t="str">
        <f>IF(A140=H16,D140,"")</f>
        <v/>
      </c>
      <c r="I140" s="647" t="str">
        <f>IF(A140=H16,C140,"")</f>
        <v/>
      </c>
      <c r="J140" s="648" t="str">
        <f>IF(ISTEXT(H140),H140,(H140/H22)*J22)</f>
        <v/>
      </c>
      <c r="K140" s="644" t="str">
        <f>IF(A140=K16,D140,"")</f>
        <v/>
      </c>
      <c r="L140" s="649" t="str">
        <f>IF(A140=K16,C140,"")</f>
        <v/>
      </c>
      <c r="M140" s="650" t="str">
        <f>IF(ISTEXT(K140),K140,(K140/K22)*M22)</f>
        <v/>
      </c>
      <c r="N140" s="644" t="str">
        <f>IF(A140=N16,D140,"")</f>
        <v/>
      </c>
      <c r="O140" s="651" t="str">
        <f>IF(A140=N16,C140,"")</f>
        <v/>
      </c>
      <c r="P140" s="652" t="str">
        <f>IF(ISTEXT(N140),N140,(N140/N22)*P22)</f>
        <v/>
      </c>
      <c r="Q140" s="644" t="str">
        <f>IF(A140=Q16,D140,"")</f>
        <v/>
      </c>
      <c r="R140" s="653" t="str">
        <f>IF(A140=Q16,C140,"")</f>
        <v/>
      </c>
      <c r="S140" s="654" t="str">
        <f>IF(ISTEXT(Q140),Q140,(Q140/Q22)*S22)</f>
        <v/>
      </c>
      <c r="T140" s="644" t="str">
        <f>IF(A140=T16,D140,"")</f>
        <v/>
      </c>
      <c r="U140" s="655" t="str">
        <f>IF(A140=T16,C140,"")</f>
        <v/>
      </c>
      <c r="V140" s="656" t="str">
        <f>IF(ISTEXT(T140),T140,(T140/T22)*V22)</f>
        <v/>
      </c>
      <c r="W140" s="644" t="str">
        <f>IF(A140=W16,D140,"")</f>
        <v/>
      </c>
      <c r="X140" s="657" t="str">
        <f>IF(A140=W16,C140,"")</f>
        <v/>
      </c>
      <c r="Y140" s="658" t="str">
        <f>IF(ISTEXT(W140),W140,(W140/W22)*Y22)</f>
        <v/>
      </c>
      <c r="Z140" s="644" t="str">
        <f>IF(A140=Z16,D140,"")</f>
        <v/>
      </c>
      <c r="AA140" s="659" t="str">
        <f>IF(A140=Z16,C140,"")</f>
        <v/>
      </c>
      <c r="AB140" s="660" t="str">
        <f>IF(ISTEXT(Z140),Z140,(Z140/Z22)*AB22)</f>
        <v/>
      </c>
      <c r="AC140" s="644" t="str">
        <f>IF(A140=AC16,D140,"")</f>
        <v/>
      </c>
      <c r="AD140" s="661" t="str">
        <f>IF(A140=AC16,C140,"")</f>
        <v/>
      </c>
      <c r="AE140" s="662" t="str">
        <f>IF(ISTEXT(AC140),AC140,(AC140/AC22)*AE22)</f>
        <v/>
      </c>
      <c r="AF140" s="644" t="str">
        <f>IF(A140=AF16,D140,"")</f>
        <v/>
      </c>
      <c r="AG140" s="663" t="str">
        <f>IF(A140=AF16,C140,"")</f>
        <v/>
      </c>
      <c r="AH140" s="664" t="str">
        <f>IF(ISTEXT(AF140),AF140,(AF140/AF22)*AH22)</f>
        <v/>
      </c>
      <c r="AI140" s="644" t="str">
        <f>IF(A140=AI16,D140,"")</f>
        <v/>
      </c>
      <c r="AJ140" s="665" t="str">
        <f>IF(A140=AI16,C140,"")</f>
        <v/>
      </c>
      <c r="AK140" s="666" t="str">
        <f>IF(ISTEXT(AI140),AI140,(AI140/AI22)*AK22)</f>
        <v/>
      </c>
      <c r="AL140" s="644" t="str">
        <f>IF(A140=AL16,D140,"")</f>
        <v/>
      </c>
      <c r="AM140" s="667" t="str">
        <f>IF(A140=AL16,C140,"")</f>
        <v/>
      </c>
      <c r="AN140" s="668" t="str">
        <f>IF(ISTEXT(AL140),AL140,(AL140/AL22)*AN22)</f>
        <v/>
      </c>
      <c r="AO140" s="644" t="str">
        <f>IF(A140=AO16,D140,"")</f>
        <v/>
      </c>
      <c r="AP140" s="669" t="str">
        <f>IF(A140=AO16,C140,"")</f>
        <v/>
      </c>
      <c r="AQ140" s="670" t="str">
        <f>IF(ISTEXT(AO140),AO140,(AO140/AO22)*AQ22)</f>
        <v/>
      </c>
      <c r="AR140" s="644" t="str">
        <f>IF(A140=AR16,D140,"")</f>
        <v/>
      </c>
      <c r="AS140" s="671" t="str">
        <f>IF(A140=AR16,C140,"")</f>
        <v/>
      </c>
      <c r="AT140" s="672" t="str">
        <f>IF(ISTEXT(AR140),AR140,(AR140/AR22)*AT22)</f>
        <v/>
      </c>
      <c r="AU140" s="644" t="str">
        <f>IF(A140=AU16,D140,"")</f>
        <v/>
      </c>
      <c r="AV140" s="673" t="str">
        <f>IF(A140=AU16,C140,"")</f>
        <v/>
      </c>
      <c r="AW140" s="674" t="str">
        <f>IF(ISTEXT(AU140),AU140,(AU140/AU22)*AW22)</f>
        <v/>
      </c>
    </row>
    <row r="141" spans="1:49" ht="18.75" x14ac:dyDescent="0.25">
      <c r="A141" s="640"/>
      <c r="B141" s="934"/>
      <c r="C141" s="991"/>
      <c r="D141" s="992"/>
      <c r="E141" s="644" t="str">
        <f>IF(A141=E16,D141,"")</f>
        <v/>
      </c>
      <c r="F141" s="645" t="str">
        <f>IF(A141=E16,C141,"")</f>
        <v/>
      </c>
      <c r="G141" s="646" t="str">
        <f>IF(ISTEXT(E141),E141,(E141/E22)*G22)</f>
        <v/>
      </c>
      <c r="H141" s="644" t="str">
        <f>IF(A141=H16,D141,"")</f>
        <v/>
      </c>
      <c r="I141" s="647" t="str">
        <f>IF(A141=H16,C141,"")</f>
        <v/>
      </c>
      <c r="J141" s="648" t="str">
        <f>IF(ISTEXT(H141),H141,(H141/H22)*J22)</f>
        <v/>
      </c>
      <c r="K141" s="644" t="str">
        <f>IF(A141=K16,D141,"")</f>
        <v/>
      </c>
      <c r="L141" s="649" t="str">
        <f>IF(A141=K16,C141,"")</f>
        <v/>
      </c>
      <c r="M141" s="650" t="str">
        <f>IF(ISTEXT(K141),K141,(K141/K22)*M22)</f>
        <v/>
      </c>
      <c r="N141" s="644" t="str">
        <f>IF(A141=N16,D141,"")</f>
        <v/>
      </c>
      <c r="O141" s="651" t="str">
        <f>IF(A141=N16,C141,"")</f>
        <v/>
      </c>
      <c r="P141" s="652" t="str">
        <f>IF(ISTEXT(N141),N141,(N141/N22)*P22)</f>
        <v/>
      </c>
      <c r="Q141" s="644" t="str">
        <f>IF(A141=Q16,D141,"")</f>
        <v/>
      </c>
      <c r="R141" s="653" t="str">
        <f>IF(A141=Q16,C141,"")</f>
        <v/>
      </c>
      <c r="S141" s="654" t="str">
        <f>IF(ISTEXT(Q141),Q141,(Q141/Q22)*S22)</f>
        <v/>
      </c>
      <c r="T141" s="644" t="str">
        <f>IF(A141=T16,D141,"")</f>
        <v/>
      </c>
      <c r="U141" s="655" t="str">
        <f>IF(A141=T16,C141,"")</f>
        <v/>
      </c>
      <c r="V141" s="656" t="str">
        <f>IF(ISTEXT(T141),T141,(T141/T22)*V22)</f>
        <v/>
      </c>
      <c r="W141" s="644" t="str">
        <f>IF(A141=W16,D141,"")</f>
        <v/>
      </c>
      <c r="X141" s="657" t="str">
        <f>IF(A141=W16,C141,"")</f>
        <v/>
      </c>
      <c r="Y141" s="658" t="str">
        <f>IF(ISTEXT(W141),W141,(W141/W22)*Y22)</f>
        <v/>
      </c>
      <c r="Z141" s="644" t="str">
        <f>IF(A141=Z16,D141,"")</f>
        <v/>
      </c>
      <c r="AA141" s="659" t="str">
        <f>IF(A141=Z16,C141,"")</f>
        <v/>
      </c>
      <c r="AB141" s="660" t="str">
        <f>IF(ISTEXT(Z141),Z141,(Z141/Z22)*AB22)</f>
        <v/>
      </c>
      <c r="AC141" s="644" t="str">
        <f>IF(A141=AC16,D141,"")</f>
        <v/>
      </c>
      <c r="AD141" s="661" t="str">
        <f>IF(A141=AC16,C141,"")</f>
        <v/>
      </c>
      <c r="AE141" s="662" t="str">
        <f>IF(ISTEXT(AC141),AC141,(AC141/AC22)*AE22)</f>
        <v/>
      </c>
      <c r="AF141" s="644" t="str">
        <f>IF(A141=AF16,D141,"")</f>
        <v/>
      </c>
      <c r="AG141" s="663" t="str">
        <f>IF(A141=AF16,C141,"")</f>
        <v/>
      </c>
      <c r="AH141" s="664" t="str">
        <f>IF(ISTEXT(AF141),AF141,(AF141/AF22)*AH22)</f>
        <v/>
      </c>
      <c r="AI141" s="644" t="str">
        <f>IF(A141=AI16,D141,"")</f>
        <v/>
      </c>
      <c r="AJ141" s="665" t="str">
        <f>IF(A141=AI16,C141,"")</f>
        <v/>
      </c>
      <c r="AK141" s="666" t="str">
        <f>IF(ISTEXT(AI141),AI141,(AI141/AI22)*AK22)</f>
        <v/>
      </c>
      <c r="AL141" s="644" t="str">
        <f>IF(A141=AL16,D141,"")</f>
        <v/>
      </c>
      <c r="AM141" s="667" t="str">
        <f>IF(A141=AL16,C141,"")</f>
        <v/>
      </c>
      <c r="AN141" s="668" t="str">
        <f>IF(ISTEXT(AL141),AL141,(AL141/AL22)*AN22)</f>
        <v/>
      </c>
      <c r="AO141" s="644" t="str">
        <f>IF(A141=AO16,D141,"")</f>
        <v/>
      </c>
      <c r="AP141" s="669" t="str">
        <f>IF(A141=AO16,C141,"")</f>
        <v/>
      </c>
      <c r="AQ141" s="670" t="str">
        <f>IF(ISTEXT(AO141),AO141,(AO141/AO22)*AQ22)</f>
        <v/>
      </c>
      <c r="AR141" s="644" t="str">
        <f>IF(A141=AR16,D141,"")</f>
        <v/>
      </c>
      <c r="AS141" s="671" t="str">
        <f>IF(A141=AR16,C141,"")</f>
        <v/>
      </c>
      <c r="AT141" s="672" t="str">
        <f>IF(ISTEXT(AR141),AR141,(AR141/AR22)*AT22)</f>
        <v/>
      </c>
      <c r="AU141" s="644" t="str">
        <f>IF(A141=AU16,D141,"")</f>
        <v/>
      </c>
      <c r="AV141" s="673" t="str">
        <f>IF(A141=AU16,C141,"")</f>
        <v/>
      </c>
      <c r="AW141" s="674" t="str">
        <f>IF(ISTEXT(AU141),AU141,(AU141/AU22)*AW22)</f>
        <v/>
      </c>
    </row>
    <row r="142" spans="1:49" ht="18.75" x14ac:dyDescent="0.25">
      <c r="A142" s="640"/>
      <c r="B142" s="934"/>
      <c r="C142" s="991"/>
      <c r="D142" s="992"/>
      <c r="E142" s="644" t="str">
        <f>IF(A142=E16,D142,"")</f>
        <v/>
      </c>
      <c r="F142" s="645" t="str">
        <f>IF(A142=E16,C142,"")</f>
        <v/>
      </c>
      <c r="G142" s="646" t="str">
        <f>IF(ISTEXT(E142),E142,(E142/E22)*G22)</f>
        <v/>
      </c>
      <c r="H142" s="644" t="str">
        <f>IF(A142=H16,D142,"")</f>
        <v/>
      </c>
      <c r="I142" s="647" t="str">
        <f>IF(A142=H16,C142,"")</f>
        <v/>
      </c>
      <c r="J142" s="648" t="str">
        <f>IF(ISTEXT(H142),H142,(H142/H22)*J22)</f>
        <v/>
      </c>
      <c r="K142" s="644" t="str">
        <f>IF(A142=K16,D142,"")</f>
        <v/>
      </c>
      <c r="L142" s="649" t="str">
        <f>IF(A142=K16,C142,"")</f>
        <v/>
      </c>
      <c r="M142" s="650" t="str">
        <f>IF(ISTEXT(K142),K142,(K142/K22)*M22)</f>
        <v/>
      </c>
      <c r="N142" s="644" t="str">
        <f>IF(A142=N16,D142,"")</f>
        <v/>
      </c>
      <c r="O142" s="651" t="str">
        <f>IF(A142=N16,C142,"")</f>
        <v/>
      </c>
      <c r="P142" s="652" t="str">
        <f>IF(ISTEXT(N142),N142,(N142/N22)*P22)</f>
        <v/>
      </c>
      <c r="Q142" s="644" t="str">
        <f>IF(A142=Q16,D142,"")</f>
        <v/>
      </c>
      <c r="R142" s="653" t="str">
        <f>IF(A142=Q16,C142,"")</f>
        <v/>
      </c>
      <c r="S142" s="654" t="str">
        <f>IF(ISTEXT(Q142),Q142,(Q142/Q22)*S22)</f>
        <v/>
      </c>
      <c r="T142" s="644" t="str">
        <f>IF(A142=T16,D142,"")</f>
        <v/>
      </c>
      <c r="U142" s="655" t="str">
        <f>IF(A142=T16,C142,"")</f>
        <v/>
      </c>
      <c r="V142" s="656" t="str">
        <f>IF(ISTEXT(T142),T142,(T142/T22)*V22)</f>
        <v/>
      </c>
      <c r="W142" s="644" t="str">
        <f>IF(A142=W16,D142,"")</f>
        <v/>
      </c>
      <c r="X142" s="657" t="str">
        <f>IF(A142=W16,C142,"")</f>
        <v/>
      </c>
      <c r="Y142" s="658" t="str">
        <f>IF(ISTEXT(W142),W142,(W142/W22)*Y22)</f>
        <v/>
      </c>
      <c r="Z142" s="644" t="str">
        <f>IF(A142=Z16,D142,"")</f>
        <v/>
      </c>
      <c r="AA142" s="659" t="str">
        <f>IF(A142=Z16,C142,"")</f>
        <v/>
      </c>
      <c r="AB142" s="660" t="str">
        <f>IF(ISTEXT(Z142),Z142,(Z142/Z22)*AB22)</f>
        <v/>
      </c>
      <c r="AC142" s="644" t="str">
        <f>IF(A142=AC16,D142,"")</f>
        <v/>
      </c>
      <c r="AD142" s="661" t="str">
        <f>IF(A142=AC16,C142,"")</f>
        <v/>
      </c>
      <c r="AE142" s="662" t="str">
        <f>IF(ISTEXT(AC142),AC142,(AC142/AC22)*AE22)</f>
        <v/>
      </c>
      <c r="AF142" s="644" t="str">
        <f>IF(A142=AF16,D142,"")</f>
        <v/>
      </c>
      <c r="AG142" s="663" t="str">
        <f>IF(A142=AF16,C142,"")</f>
        <v/>
      </c>
      <c r="AH142" s="664" t="str">
        <f>IF(ISTEXT(AF142),AF142,(AF142/AF22)*AH22)</f>
        <v/>
      </c>
      <c r="AI142" s="644" t="str">
        <f>IF(A142=AI16,D142,"")</f>
        <v/>
      </c>
      <c r="AJ142" s="665" t="str">
        <f>IF(A142=AI16,C142,"")</f>
        <v/>
      </c>
      <c r="AK142" s="666" t="str">
        <f>IF(ISTEXT(AI142),AI142,(AI142/AI22)*AK22)</f>
        <v/>
      </c>
      <c r="AL142" s="644" t="str">
        <f>IF(A142=AL16,D142,"")</f>
        <v/>
      </c>
      <c r="AM142" s="667" t="str">
        <f>IF(A142=AL16,C142,"")</f>
        <v/>
      </c>
      <c r="AN142" s="668" t="str">
        <f>IF(ISTEXT(AL142),AL142,(AL142/AL22)*AN22)</f>
        <v/>
      </c>
      <c r="AO142" s="644" t="str">
        <f>IF(A142=AO16,D142,"")</f>
        <v/>
      </c>
      <c r="AP142" s="669" t="str">
        <f>IF(A142=AO16,C142,"")</f>
        <v/>
      </c>
      <c r="AQ142" s="670" t="str">
        <f>IF(ISTEXT(AO142),AO142,(AO142/AO22)*AQ22)</f>
        <v/>
      </c>
      <c r="AR142" s="644" t="str">
        <f>IF(A142=AR16,D142,"")</f>
        <v/>
      </c>
      <c r="AS142" s="671" t="str">
        <f>IF(A142=AR16,C142,"")</f>
        <v/>
      </c>
      <c r="AT142" s="672" t="str">
        <f>IF(ISTEXT(AR142),AR142,(AR142/AR22)*AT22)</f>
        <v/>
      </c>
      <c r="AU142" s="644" t="str">
        <f>IF(A142=AU16,D142,"")</f>
        <v/>
      </c>
      <c r="AV142" s="673" t="str">
        <f>IF(A142=AU16,C142,"")</f>
        <v/>
      </c>
      <c r="AW142" s="674" t="str">
        <f>IF(ISTEXT(AU142),AU142,(AU142/AU22)*AW22)</f>
        <v/>
      </c>
    </row>
    <row r="143" spans="1:49" ht="18.75" x14ac:dyDescent="0.25">
      <c r="A143" s="640"/>
      <c r="B143" s="934"/>
      <c r="C143" s="991"/>
      <c r="D143" s="992"/>
      <c r="E143" s="644" t="str">
        <f>IF(A143=E16,D143,"")</f>
        <v/>
      </c>
      <c r="F143" s="645" t="str">
        <f>IF(A143=E16,C143,"")</f>
        <v/>
      </c>
      <c r="G143" s="646" t="str">
        <f>IF(ISTEXT(E143),E143,(E143/E22)*G22)</f>
        <v/>
      </c>
      <c r="H143" s="644" t="str">
        <f>IF(A143=H16,D143,"")</f>
        <v/>
      </c>
      <c r="I143" s="647" t="str">
        <f>IF(A143=H16,C143,"")</f>
        <v/>
      </c>
      <c r="J143" s="648" t="str">
        <f>IF(ISTEXT(H143),H143,(H143/H22)*J22)</f>
        <v/>
      </c>
      <c r="K143" s="644" t="str">
        <f>IF(A143=K16,D143,"")</f>
        <v/>
      </c>
      <c r="L143" s="649" t="str">
        <f>IF(A143=K16,C143,"")</f>
        <v/>
      </c>
      <c r="M143" s="650" t="str">
        <f>IF(ISTEXT(K143),K143,(K143/K22)*M22)</f>
        <v/>
      </c>
      <c r="N143" s="644" t="str">
        <f>IF(A143=N16,D143,"")</f>
        <v/>
      </c>
      <c r="O143" s="651" t="str">
        <f>IF(A143=N16,C143,"")</f>
        <v/>
      </c>
      <c r="P143" s="652" t="str">
        <f>IF(ISTEXT(N143),N143,(N143/N22)*P22)</f>
        <v/>
      </c>
      <c r="Q143" s="644" t="str">
        <f>IF(A143=Q16,D143,"")</f>
        <v/>
      </c>
      <c r="R143" s="653" t="str">
        <f>IF(A143=Q16,C143,"")</f>
        <v/>
      </c>
      <c r="S143" s="654" t="str">
        <f>IF(ISTEXT(Q143),Q143,(Q143/Q22)*S22)</f>
        <v/>
      </c>
      <c r="T143" s="644" t="str">
        <f>IF(A143=T16,D143,"")</f>
        <v/>
      </c>
      <c r="U143" s="655" t="str">
        <f>IF(A143=T16,C143,"")</f>
        <v/>
      </c>
      <c r="V143" s="656" t="str">
        <f>IF(ISTEXT(T143),T143,(T143/T22)*V22)</f>
        <v/>
      </c>
      <c r="W143" s="644" t="str">
        <f>IF(A143=W16,D143,"")</f>
        <v/>
      </c>
      <c r="X143" s="657" t="str">
        <f>IF(A143=W16,C143,"")</f>
        <v/>
      </c>
      <c r="Y143" s="658" t="str">
        <f>IF(ISTEXT(W143),W143,(W143/W22)*Y22)</f>
        <v/>
      </c>
      <c r="Z143" s="644" t="str">
        <f>IF(A143=Z16,D143,"")</f>
        <v/>
      </c>
      <c r="AA143" s="659" t="str">
        <f>IF(A143=Z16,C143,"")</f>
        <v/>
      </c>
      <c r="AB143" s="660" t="str">
        <f>IF(ISTEXT(Z143),Z143,(Z143/Z22)*AB22)</f>
        <v/>
      </c>
      <c r="AC143" s="644" t="str">
        <f>IF(A143=AC16,D143,"")</f>
        <v/>
      </c>
      <c r="AD143" s="661" t="str">
        <f>IF(A143=AC16,C143,"")</f>
        <v/>
      </c>
      <c r="AE143" s="662" t="str">
        <f>IF(ISTEXT(AC143),AC143,(AC143/AC22)*AE22)</f>
        <v/>
      </c>
      <c r="AF143" s="644" t="str">
        <f>IF(A143=AF16,D143,"")</f>
        <v/>
      </c>
      <c r="AG143" s="663" t="str">
        <f>IF(A143=AF16,C143,"")</f>
        <v/>
      </c>
      <c r="AH143" s="664" t="str">
        <f>IF(ISTEXT(AF143),AF143,(AF143/AF22)*AH22)</f>
        <v/>
      </c>
      <c r="AI143" s="644" t="str">
        <f>IF(A143=AI16,D143,"")</f>
        <v/>
      </c>
      <c r="AJ143" s="665" t="str">
        <f>IF(A143=AI16,C143,"")</f>
        <v/>
      </c>
      <c r="AK143" s="666" t="str">
        <f>IF(ISTEXT(AI143),AI143,(AI143/AI22)*AK22)</f>
        <v/>
      </c>
      <c r="AL143" s="644" t="str">
        <f>IF(A143=AL16,D143,"")</f>
        <v/>
      </c>
      <c r="AM143" s="667" t="str">
        <f>IF(A143=AL16,C143,"")</f>
        <v/>
      </c>
      <c r="AN143" s="668" t="str">
        <f>IF(ISTEXT(AL143),AL143,(AL143/AL22)*AN22)</f>
        <v/>
      </c>
      <c r="AO143" s="644" t="str">
        <f>IF(A143=AO16,D143,"")</f>
        <v/>
      </c>
      <c r="AP143" s="669" t="str">
        <f>IF(A143=AO16,C143,"")</f>
        <v/>
      </c>
      <c r="AQ143" s="670" t="str">
        <f>IF(ISTEXT(AO143),AO143,(AO143/AO22)*AQ22)</f>
        <v/>
      </c>
      <c r="AR143" s="644" t="str">
        <f>IF(A143=AR16,D143,"")</f>
        <v/>
      </c>
      <c r="AS143" s="671" t="str">
        <f>IF(A143=AR16,C143,"")</f>
        <v/>
      </c>
      <c r="AT143" s="672" t="str">
        <f>IF(ISTEXT(AR143),AR143,(AR143/AR22)*AT22)</f>
        <v/>
      </c>
      <c r="AU143" s="644" t="str">
        <f>IF(A143=AU16,D143,"")</f>
        <v/>
      </c>
      <c r="AV143" s="673" t="str">
        <f>IF(A143=AU16,C143,"")</f>
        <v/>
      </c>
      <c r="AW143" s="674" t="str">
        <f>IF(ISTEXT(AU143),AU143,(AU143/AU22)*AW22)</f>
        <v/>
      </c>
    </row>
    <row r="144" spans="1:49" ht="18.75" x14ac:dyDescent="0.25">
      <c r="A144" s="640"/>
      <c r="B144" s="934"/>
      <c r="C144" s="991"/>
      <c r="D144" s="992"/>
      <c r="E144" s="644" t="str">
        <f>IF(A144=E16,D144,"")</f>
        <v/>
      </c>
      <c r="F144" s="645" t="str">
        <f>IF(A144=E16,C144,"")</f>
        <v/>
      </c>
      <c r="G144" s="646" t="str">
        <f>IF(ISTEXT(E144),E144,(E144/E22)*G22)</f>
        <v/>
      </c>
      <c r="H144" s="644" t="str">
        <f>IF(A144=H16,D144,"")</f>
        <v/>
      </c>
      <c r="I144" s="647" t="str">
        <f>IF(A144=H16,C144,"")</f>
        <v/>
      </c>
      <c r="J144" s="648" t="str">
        <f>IF(ISTEXT(H144),H144,(H144/H22)*J22)</f>
        <v/>
      </c>
      <c r="K144" s="644" t="str">
        <f>IF(A144=K16,D144,"")</f>
        <v/>
      </c>
      <c r="L144" s="649" t="str">
        <f>IF(A144=K16,C144,"")</f>
        <v/>
      </c>
      <c r="M144" s="650" t="str">
        <f>IF(ISTEXT(K144),K144,(K144/K22)*M22)</f>
        <v/>
      </c>
      <c r="N144" s="644" t="str">
        <f>IF(A144=N16,D144,"")</f>
        <v/>
      </c>
      <c r="O144" s="651" t="str">
        <f>IF(A144=N16,C144,"")</f>
        <v/>
      </c>
      <c r="P144" s="652" t="str">
        <f>IF(ISTEXT(N144),N144,(N144/N22)*P22)</f>
        <v/>
      </c>
      <c r="Q144" s="644" t="str">
        <f>IF(A144=Q16,D144,"")</f>
        <v/>
      </c>
      <c r="R144" s="653" t="str">
        <f>IF(A144=Q16,C144,"")</f>
        <v/>
      </c>
      <c r="S144" s="654" t="str">
        <f>IF(ISTEXT(Q144),Q144,(Q144/Q22)*S22)</f>
        <v/>
      </c>
      <c r="T144" s="644" t="str">
        <f>IF(A144=T16,D144,"")</f>
        <v/>
      </c>
      <c r="U144" s="655" t="str">
        <f>IF(A144=T16,C144,"")</f>
        <v/>
      </c>
      <c r="V144" s="656" t="str">
        <f>IF(ISTEXT(T144),T144,(T144/T22)*V22)</f>
        <v/>
      </c>
      <c r="W144" s="644" t="str">
        <f>IF(A144=W16,D144,"")</f>
        <v/>
      </c>
      <c r="X144" s="657" t="str">
        <f>IF(A144=W16,C144,"")</f>
        <v/>
      </c>
      <c r="Y144" s="658" t="str">
        <f>IF(ISTEXT(W144),W144,(W144/W22)*Y22)</f>
        <v/>
      </c>
      <c r="Z144" s="644" t="str">
        <f>IF(A144=Z16,D144,"")</f>
        <v/>
      </c>
      <c r="AA144" s="659" t="str">
        <f>IF(A144=Z16,C144,"")</f>
        <v/>
      </c>
      <c r="AB144" s="660" t="str">
        <f>IF(ISTEXT(Z144),Z144,(Z144/Z22)*AB22)</f>
        <v/>
      </c>
      <c r="AC144" s="644" t="str">
        <f>IF(A144=AC16,D144,"")</f>
        <v/>
      </c>
      <c r="AD144" s="661" t="str">
        <f>IF(A144=AC16,C144,"")</f>
        <v/>
      </c>
      <c r="AE144" s="662" t="str">
        <f>IF(ISTEXT(AC144),AC144,(AC144/AC22)*AE22)</f>
        <v/>
      </c>
      <c r="AF144" s="644" t="str">
        <f>IF(A144=AF16,D144,"")</f>
        <v/>
      </c>
      <c r="AG144" s="663" t="str">
        <f>IF(A144=AF16,C144,"")</f>
        <v/>
      </c>
      <c r="AH144" s="664" t="str">
        <f>IF(ISTEXT(AF144),AF144,(AF144/AF22)*AH22)</f>
        <v/>
      </c>
      <c r="AI144" s="644" t="str">
        <f>IF(A144=AI16,D144,"")</f>
        <v/>
      </c>
      <c r="AJ144" s="665" t="str">
        <f>IF(A144=AI16,C144,"")</f>
        <v/>
      </c>
      <c r="AK144" s="666" t="str">
        <f>IF(ISTEXT(AI144),AI144,(AI144/AI22)*AK22)</f>
        <v/>
      </c>
      <c r="AL144" s="644" t="str">
        <f>IF(A144=AL16,D144,"")</f>
        <v/>
      </c>
      <c r="AM144" s="667" t="str">
        <f>IF(A144=AL16,C144,"")</f>
        <v/>
      </c>
      <c r="AN144" s="668" t="str">
        <f>IF(ISTEXT(AL144),AL144,(AL144/AL22)*AN22)</f>
        <v/>
      </c>
      <c r="AO144" s="644" t="str">
        <f>IF(A144=AO16,D144,"")</f>
        <v/>
      </c>
      <c r="AP144" s="669" t="str">
        <f>IF(A144=AO16,C144,"")</f>
        <v/>
      </c>
      <c r="AQ144" s="670" t="str">
        <f>IF(ISTEXT(AO144),AO144,(AO144/AO22)*AQ22)</f>
        <v/>
      </c>
      <c r="AR144" s="644" t="str">
        <f>IF(A144=AR16,D144,"")</f>
        <v/>
      </c>
      <c r="AS144" s="671" t="str">
        <f>IF(A144=AR16,C144,"")</f>
        <v/>
      </c>
      <c r="AT144" s="672" t="str">
        <f>IF(ISTEXT(AR144),AR144,(AR144/AR22)*AT22)</f>
        <v/>
      </c>
      <c r="AU144" s="644" t="str">
        <f>IF(A144=AU16,D144,"")</f>
        <v/>
      </c>
      <c r="AV144" s="673" t="str">
        <f>IF(A144=AU16,C144,"")</f>
        <v/>
      </c>
      <c r="AW144" s="674" t="str">
        <f>IF(ISTEXT(AU144),AU144,(AU144/AU22)*AW22)</f>
        <v/>
      </c>
    </row>
    <row r="145" spans="1:49" ht="18.75" x14ac:dyDescent="0.25">
      <c r="A145" s="640"/>
      <c r="B145" s="934"/>
      <c r="C145" s="991"/>
      <c r="D145" s="992"/>
      <c r="E145" s="644" t="str">
        <f>IF(A145=E16,D145,"")</f>
        <v/>
      </c>
      <c r="F145" s="645" t="str">
        <f>IF(A145=E16,C145,"")</f>
        <v/>
      </c>
      <c r="G145" s="646" t="str">
        <f>IF(ISTEXT(E145),E145,(E145/E22)*G22)</f>
        <v/>
      </c>
      <c r="H145" s="644" t="str">
        <f>IF(A145=H16,D145,"")</f>
        <v/>
      </c>
      <c r="I145" s="647" t="str">
        <f>IF(A145=H16,C145,"")</f>
        <v/>
      </c>
      <c r="J145" s="648" t="str">
        <f>IF(ISTEXT(H145),H145,(H145/H22)*J22)</f>
        <v/>
      </c>
      <c r="K145" s="644" t="str">
        <f>IF(A145=K16,D145,"")</f>
        <v/>
      </c>
      <c r="L145" s="649" t="str">
        <f>IF(A145=K16,C145,"")</f>
        <v/>
      </c>
      <c r="M145" s="650" t="str">
        <f>IF(ISTEXT(K145),K145,(K145/K22)*M22)</f>
        <v/>
      </c>
      <c r="N145" s="644" t="str">
        <f>IF(A145=N16,D145,"")</f>
        <v/>
      </c>
      <c r="O145" s="651" t="str">
        <f>IF(A145=N16,C145,"")</f>
        <v/>
      </c>
      <c r="P145" s="652" t="str">
        <f>IF(ISTEXT(N145),N145,(N145/N22)*P22)</f>
        <v/>
      </c>
      <c r="Q145" s="644" t="str">
        <f>IF(A145=Q16,D145,"")</f>
        <v/>
      </c>
      <c r="R145" s="653" t="str">
        <f>IF(A145=Q16,C145,"")</f>
        <v/>
      </c>
      <c r="S145" s="654" t="str">
        <f>IF(ISTEXT(Q145),Q145,(Q145/Q22)*S22)</f>
        <v/>
      </c>
      <c r="T145" s="644" t="str">
        <f>IF(A145=T16,D145,"")</f>
        <v/>
      </c>
      <c r="U145" s="655" t="str">
        <f>IF(A145=T16,C145,"")</f>
        <v/>
      </c>
      <c r="V145" s="656" t="str">
        <f>IF(ISTEXT(T145),T145,(T145/T22)*V22)</f>
        <v/>
      </c>
      <c r="W145" s="644" t="str">
        <f>IF(A145=W16,D145,"")</f>
        <v/>
      </c>
      <c r="X145" s="657" t="str">
        <f>IF(A145=W16,C145,"")</f>
        <v/>
      </c>
      <c r="Y145" s="658" t="str">
        <f>IF(ISTEXT(W145),W145,(W145/W22)*Y22)</f>
        <v/>
      </c>
      <c r="Z145" s="644" t="str">
        <f>IF(A145=Z16,D145,"")</f>
        <v/>
      </c>
      <c r="AA145" s="659" t="str">
        <f>IF(A145=Z16,C145,"")</f>
        <v/>
      </c>
      <c r="AB145" s="660" t="str">
        <f>IF(ISTEXT(Z145),Z145,(Z145/Z22)*AB22)</f>
        <v/>
      </c>
      <c r="AC145" s="644" t="str">
        <f>IF(A145=AC16,D145,"")</f>
        <v/>
      </c>
      <c r="AD145" s="661" t="str">
        <f>IF(A145=AC16,C145,"")</f>
        <v/>
      </c>
      <c r="AE145" s="662" t="str">
        <f>IF(ISTEXT(AC145),AC145,(AC145/AC22)*AE22)</f>
        <v/>
      </c>
      <c r="AF145" s="644" t="str">
        <f>IF(A145=AF16,D145,"")</f>
        <v/>
      </c>
      <c r="AG145" s="663" t="str">
        <f>IF(A145=AF16,C145,"")</f>
        <v/>
      </c>
      <c r="AH145" s="664" t="str">
        <f>IF(ISTEXT(AF145),AF145,(AF145/AF22)*AH22)</f>
        <v/>
      </c>
      <c r="AI145" s="644" t="str">
        <f>IF(A145=AI16,D145,"")</f>
        <v/>
      </c>
      <c r="AJ145" s="665" t="str">
        <f>IF(A145=AI16,C145,"")</f>
        <v/>
      </c>
      <c r="AK145" s="666" t="str">
        <f>IF(ISTEXT(AI145),AI145,(AI145/AI22)*AK22)</f>
        <v/>
      </c>
      <c r="AL145" s="644" t="str">
        <f>IF(A145=AL16,D145,"")</f>
        <v/>
      </c>
      <c r="AM145" s="667" t="str">
        <f>IF(A145=AL16,C145,"")</f>
        <v/>
      </c>
      <c r="AN145" s="668" t="str">
        <f>IF(ISTEXT(AL145),AL145,(AL145/AL22)*AN22)</f>
        <v/>
      </c>
      <c r="AO145" s="644" t="str">
        <f>IF(A145=AO16,D145,"")</f>
        <v/>
      </c>
      <c r="AP145" s="669" t="str">
        <f>IF(A145=AO16,C145,"")</f>
        <v/>
      </c>
      <c r="AQ145" s="670" t="str">
        <f>IF(ISTEXT(AO145),AO145,(AO145/AO22)*AQ22)</f>
        <v/>
      </c>
      <c r="AR145" s="644" t="str">
        <f>IF(A145=AR16,D145,"")</f>
        <v/>
      </c>
      <c r="AS145" s="671" t="str">
        <f>IF(A145=AR16,C145,"")</f>
        <v/>
      </c>
      <c r="AT145" s="672" t="str">
        <f>IF(ISTEXT(AR145),AR145,(AR145/AR22)*AT22)</f>
        <v/>
      </c>
      <c r="AU145" s="644" t="str">
        <f>IF(A145=AU16,D145,"")</f>
        <v/>
      </c>
      <c r="AV145" s="673" t="str">
        <f>IF(A145=AU16,C145,"")</f>
        <v/>
      </c>
      <c r="AW145" s="674" t="str">
        <f>IF(ISTEXT(AU145),AU145,(AU145/AU22)*AW22)</f>
        <v/>
      </c>
    </row>
    <row r="146" spans="1:49" ht="18.75" x14ac:dyDescent="0.25">
      <c r="A146" s="640"/>
      <c r="B146" s="934"/>
      <c r="C146" s="991"/>
      <c r="D146" s="992"/>
      <c r="E146" s="644" t="str">
        <f>IF(A146=E16,D146,"")</f>
        <v/>
      </c>
      <c r="F146" s="645" t="str">
        <f>IF(A146=E16,C146,"")</f>
        <v/>
      </c>
      <c r="G146" s="646" t="str">
        <f>IF(ISTEXT(E146),E146,(E146/E22)*G22)</f>
        <v/>
      </c>
      <c r="H146" s="644" t="str">
        <f>IF(A146=H16,D146,"")</f>
        <v/>
      </c>
      <c r="I146" s="647" t="str">
        <f>IF(A146=H16,C146,"")</f>
        <v/>
      </c>
      <c r="J146" s="648" t="str">
        <f>IF(ISTEXT(H146),H146,(H146/H22)*J22)</f>
        <v/>
      </c>
      <c r="K146" s="644" t="str">
        <f>IF(A146=K16,D146,"")</f>
        <v/>
      </c>
      <c r="L146" s="649" t="str">
        <f>IF(A146=K16,C146,"")</f>
        <v/>
      </c>
      <c r="M146" s="650" t="str">
        <f>IF(ISTEXT(K146),K146,(K146/K22)*M22)</f>
        <v/>
      </c>
      <c r="N146" s="644" t="str">
        <f>IF(A146=N16,D146,"")</f>
        <v/>
      </c>
      <c r="O146" s="651" t="str">
        <f>IF(A146=N16,C146,"")</f>
        <v/>
      </c>
      <c r="P146" s="652" t="str">
        <f>IF(ISTEXT(N146),N146,(N146/N22)*P22)</f>
        <v/>
      </c>
      <c r="Q146" s="644" t="str">
        <f>IF(A146=Q16,D146,"")</f>
        <v/>
      </c>
      <c r="R146" s="653" t="str">
        <f>IF(A146=Q16,C146,"")</f>
        <v/>
      </c>
      <c r="S146" s="654" t="str">
        <f>IF(ISTEXT(Q146),Q146,(Q146/Q22)*S22)</f>
        <v/>
      </c>
      <c r="T146" s="644" t="str">
        <f>IF(A146=T16,D146,"")</f>
        <v/>
      </c>
      <c r="U146" s="655" t="str">
        <f>IF(A146=T16,C146,"")</f>
        <v/>
      </c>
      <c r="V146" s="656" t="str">
        <f>IF(ISTEXT(T146),T146,(T146/T22)*V22)</f>
        <v/>
      </c>
      <c r="W146" s="644" t="str">
        <f>IF(A146=W16,D146,"")</f>
        <v/>
      </c>
      <c r="X146" s="657" t="str">
        <f>IF(A146=W16,C146,"")</f>
        <v/>
      </c>
      <c r="Y146" s="658" t="str">
        <f>IF(ISTEXT(W146),W146,(W146/W22)*Y22)</f>
        <v/>
      </c>
      <c r="Z146" s="644" t="str">
        <f>IF(A146=Z16,D146,"")</f>
        <v/>
      </c>
      <c r="AA146" s="659" t="str">
        <f>IF(A146=Z16,C146,"")</f>
        <v/>
      </c>
      <c r="AB146" s="660" t="str">
        <f>IF(ISTEXT(Z146),Z146,(Z146/Z22)*AB22)</f>
        <v/>
      </c>
      <c r="AC146" s="644" t="str">
        <f>IF(A146=AC16,D146,"")</f>
        <v/>
      </c>
      <c r="AD146" s="661" t="str">
        <f>IF(A146=AC16,C146,"")</f>
        <v/>
      </c>
      <c r="AE146" s="662" t="str">
        <f>IF(ISTEXT(AC146),AC146,(AC146/AC22)*AE22)</f>
        <v/>
      </c>
      <c r="AF146" s="644" t="str">
        <f>IF(A146=AF16,D146,"")</f>
        <v/>
      </c>
      <c r="AG146" s="663" t="str">
        <f>IF(A146=AF16,C146,"")</f>
        <v/>
      </c>
      <c r="AH146" s="664" t="str">
        <f>IF(ISTEXT(AF146),AF146,(AF146/AF22)*AH22)</f>
        <v/>
      </c>
      <c r="AI146" s="644" t="str">
        <f>IF(A146=AI16,D146,"")</f>
        <v/>
      </c>
      <c r="AJ146" s="665" t="str">
        <f>IF(A146=AI16,C146,"")</f>
        <v/>
      </c>
      <c r="AK146" s="666" t="str">
        <f>IF(ISTEXT(AI146),AI146,(AI146/AI22)*AK22)</f>
        <v/>
      </c>
      <c r="AL146" s="644" t="str">
        <f>IF(A146=AL16,D146,"")</f>
        <v/>
      </c>
      <c r="AM146" s="667" t="str">
        <f>IF(A146=AL16,C146,"")</f>
        <v/>
      </c>
      <c r="AN146" s="668" t="str">
        <f>IF(ISTEXT(AL146),AL146,(AL146/AL22)*AN22)</f>
        <v/>
      </c>
      <c r="AO146" s="644" t="str">
        <f>IF(A146=AO16,D146,"")</f>
        <v/>
      </c>
      <c r="AP146" s="669" t="str">
        <f>IF(A146=AO16,C146,"")</f>
        <v/>
      </c>
      <c r="AQ146" s="670" t="str">
        <f>IF(ISTEXT(AO146),AO146,(AO146/AO22)*AQ22)</f>
        <v/>
      </c>
      <c r="AR146" s="644" t="str">
        <f>IF(A146=AR16,D146,"")</f>
        <v/>
      </c>
      <c r="AS146" s="671" t="str">
        <f>IF(A146=AR16,C146,"")</f>
        <v/>
      </c>
      <c r="AT146" s="672" t="str">
        <f>IF(ISTEXT(AR146),AR146,(AR146/AR22)*AT22)</f>
        <v/>
      </c>
      <c r="AU146" s="644" t="str">
        <f>IF(A146=AU16,D146,"")</f>
        <v/>
      </c>
      <c r="AV146" s="673" t="str">
        <f>IF(A146=AU16,C146,"")</f>
        <v/>
      </c>
      <c r="AW146" s="674" t="str">
        <f>IF(ISTEXT(AU146),AU146,(AU146/AU22)*AW22)</f>
        <v/>
      </c>
    </row>
    <row r="147" spans="1:49" ht="18.75" x14ac:dyDescent="0.25">
      <c r="A147" s="640"/>
      <c r="B147" s="934"/>
      <c r="C147" s="991"/>
      <c r="D147" s="992"/>
      <c r="E147" s="644" t="str">
        <f>IF(A147=E16,D147,"")</f>
        <v/>
      </c>
      <c r="F147" s="645" t="str">
        <f>IF(A147=E16,C147,"")</f>
        <v/>
      </c>
      <c r="G147" s="646" t="str">
        <f>IF(ISTEXT(E147),E147,(E147/E22)*G22)</f>
        <v/>
      </c>
      <c r="H147" s="644" t="str">
        <f>IF(A147=H16,D147,"")</f>
        <v/>
      </c>
      <c r="I147" s="647" t="str">
        <f>IF(A147=H16,C147,"")</f>
        <v/>
      </c>
      <c r="J147" s="648" t="str">
        <f>IF(ISTEXT(H147),H147,(H147/H22)*J22)</f>
        <v/>
      </c>
      <c r="K147" s="644" t="str">
        <f>IF(A147=K16,D147,"")</f>
        <v/>
      </c>
      <c r="L147" s="649" t="str">
        <f>IF(A147=K16,C147,"")</f>
        <v/>
      </c>
      <c r="M147" s="650" t="str">
        <f>IF(ISTEXT(K147),K147,(K147/K22)*M22)</f>
        <v/>
      </c>
      <c r="N147" s="644" t="str">
        <f>IF(A147=N16,D147,"")</f>
        <v/>
      </c>
      <c r="O147" s="651" t="str">
        <f>IF(A147=N16,C147,"")</f>
        <v/>
      </c>
      <c r="P147" s="652" t="str">
        <f>IF(ISTEXT(N147),N147,(N147/N22)*P22)</f>
        <v/>
      </c>
      <c r="Q147" s="644" t="str">
        <f>IF(A147=Q16,D147,"")</f>
        <v/>
      </c>
      <c r="R147" s="653" t="str">
        <f>IF(A147=Q16,C147,"")</f>
        <v/>
      </c>
      <c r="S147" s="654" t="str">
        <f>IF(ISTEXT(Q147),Q147,(Q147/Q22)*S22)</f>
        <v/>
      </c>
      <c r="T147" s="644" t="str">
        <f>IF(A147=T16,D147,"")</f>
        <v/>
      </c>
      <c r="U147" s="655" t="str">
        <f>IF(A147=T16,C147,"")</f>
        <v/>
      </c>
      <c r="V147" s="656" t="str">
        <f>IF(ISTEXT(T147),T147,(T147/T22)*V22)</f>
        <v/>
      </c>
      <c r="W147" s="644" t="str">
        <f>IF(A147=W16,D147,"")</f>
        <v/>
      </c>
      <c r="X147" s="657" t="str">
        <f>IF(A147=W16,C147,"")</f>
        <v/>
      </c>
      <c r="Y147" s="658" t="str">
        <f>IF(ISTEXT(W147),W147,(W147/W22)*Y22)</f>
        <v/>
      </c>
      <c r="Z147" s="644" t="str">
        <f>IF(A147=Z16,D147,"")</f>
        <v/>
      </c>
      <c r="AA147" s="659" t="str">
        <f>IF(A147=Z16,C147,"")</f>
        <v/>
      </c>
      <c r="AB147" s="660" t="str">
        <f>IF(ISTEXT(Z147),Z147,(Z147/Z22)*AB22)</f>
        <v/>
      </c>
      <c r="AC147" s="644" t="str">
        <f>IF(A147=AC16,D147,"")</f>
        <v/>
      </c>
      <c r="AD147" s="661" t="str">
        <f>IF(A147=AC16,C147,"")</f>
        <v/>
      </c>
      <c r="AE147" s="662" t="str">
        <f>IF(ISTEXT(AC147),AC147,(AC147/AC22)*AE22)</f>
        <v/>
      </c>
      <c r="AF147" s="644" t="str">
        <f>IF(A147=AF16,D147,"")</f>
        <v/>
      </c>
      <c r="AG147" s="663" t="str">
        <f>IF(A147=AF16,C147,"")</f>
        <v/>
      </c>
      <c r="AH147" s="664" t="str">
        <f>IF(ISTEXT(AF147),AF147,(AF147/AF22)*AH22)</f>
        <v/>
      </c>
      <c r="AI147" s="644" t="str">
        <f>IF(A147=AI16,D147,"")</f>
        <v/>
      </c>
      <c r="AJ147" s="665" t="str">
        <f>IF(A147=AI16,C147,"")</f>
        <v/>
      </c>
      <c r="AK147" s="666" t="str">
        <f>IF(ISTEXT(AI147),AI147,(AI147/AI22)*AK22)</f>
        <v/>
      </c>
      <c r="AL147" s="644" t="str">
        <f>IF(A147=AL16,D147,"")</f>
        <v/>
      </c>
      <c r="AM147" s="667" t="str">
        <f>IF(A147=AL16,C147,"")</f>
        <v/>
      </c>
      <c r="AN147" s="668" t="str">
        <f>IF(ISTEXT(AL147),AL147,(AL147/AL22)*AN22)</f>
        <v/>
      </c>
      <c r="AO147" s="644" t="str">
        <f>IF(A147=AO16,D147,"")</f>
        <v/>
      </c>
      <c r="AP147" s="669" t="str">
        <f>IF(A147=AO16,C147,"")</f>
        <v/>
      </c>
      <c r="AQ147" s="670" t="str">
        <f>IF(ISTEXT(AO147),AO147,(AO147/AO22)*AQ22)</f>
        <v/>
      </c>
      <c r="AR147" s="644" t="str">
        <f>IF(A147=AR16,D147,"")</f>
        <v/>
      </c>
      <c r="AS147" s="671" t="str">
        <f>IF(A147=AR16,C147,"")</f>
        <v/>
      </c>
      <c r="AT147" s="672" t="str">
        <f>IF(ISTEXT(AR147),AR147,(AR147/AR22)*AT22)</f>
        <v/>
      </c>
      <c r="AU147" s="644" t="str">
        <f>IF(A147=AU16,D147,"")</f>
        <v/>
      </c>
      <c r="AV147" s="673" t="str">
        <f>IF(A147=AU16,C147,"")</f>
        <v/>
      </c>
      <c r="AW147" s="674" t="str">
        <f>IF(ISTEXT(AU147),AU147,(AU147/AU22)*AW22)</f>
        <v/>
      </c>
    </row>
    <row r="148" spans="1:49" ht="18.75" x14ac:dyDescent="0.25">
      <c r="A148" s="640"/>
      <c r="B148" s="934"/>
      <c r="C148" s="991"/>
      <c r="D148" s="992"/>
      <c r="E148" s="644" t="str">
        <f>IF(A148=E16,D148,"")</f>
        <v/>
      </c>
      <c r="F148" s="645" t="str">
        <f>IF(A148=E16,C148,"")</f>
        <v/>
      </c>
      <c r="G148" s="646" t="str">
        <f>IF(ISTEXT(E148),E148,(E148/E22)*G22)</f>
        <v/>
      </c>
      <c r="H148" s="644" t="str">
        <f>IF(A148=H16,D148,"")</f>
        <v/>
      </c>
      <c r="I148" s="647" t="str">
        <f>IF(A148=H16,C148,"")</f>
        <v/>
      </c>
      <c r="J148" s="648" t="str">
        <f>IF(ISTEXT(H148),H148,(H148/H22)*J22)</f>
        <v/>
      </c>
      <c r="K148" s="644" t="str">
        <f>IF(A148=K16,D148,"")</f>
        <v/>
      </c>
      <c r="L148" s="649" t="str">
        <f>IF(A148=K16,C148,"")</f>
        <v/>
      </c>
      <c r="M148" s="650" t="str">
        <f>IF(ISTEXT(K148),K148,(K148/K22)*M22)</f>
        <v/>
      </c>
      <c r="N148" s="644" t="str">
        <f>IF(A148=N16,D148,"")</f>
        <v/>
      </c>
      <c r="O148" s="651" t="str">
        <f>IF(A148=N16,C148,"")</f>
        <v/>
      </c>
      <c r="P148" s="652" t="str">
        <f>IF(ISTEXT(N148),N148,(N148/N22)*P22)</f>
        <v/>
      </c>
      <c r="Q148" s="644" t="str">
        <f>IF(A148=Q16,D148,"")</f>
        <v/>
      </c>
      <c r="R148" s="653" t="str">
        <f>IF(A148=Q16,C148,"")</f>
        <v/>
      </c>
      <c r="S148" s="654" t="str">
        <f>IF(ISTEXT(Q148),Q148,(Q148/Q22)*S22)</f>
        <v/>
      </c>
      <c r="T148" s="644" t="str">
        <f>IF(A148=T16,D148,"")</f>
        <v/>
      </c>
      <c r="U148" s="655" t="str">
        <f>IF(A148=T16,C148,"")</f>
        <v/>
      </c>
      <c r="V148" s="656" t="str">
        <f>IF(ISTEXT(T148),T148,(T148/T22)*V22)</f>
        <v/>
      </c>
      <c r="W148" s="644" t="str">
        <f>IF(A148=W16,D148,"")</f>
        <v/>
      </c>
      <c r="X148" s="657" t="str">
        <f>IF(A148=W16,C148,"")</f>
        <v/>
      </c>
      <c r="Y148" s="658" t="str">
        <f>IF(ISTEXT(W148),W148,(W148/W22)*Y22)</f>
        <v/>
      </c>
      <c r="Z148" s="644" t="str">
        <f>IF(A148=Z16,D148,"")</f>
        <v/>
      </c>
      <c r="AA148" s="659" t="str">
        <f>IF(A148=Z16,C148,"")</f>
        <v/>
      </c>
      <c r="AB148" s="660" t="str">
        <f>IF(ISTEXT(Z148),Z148,(Z148/Z22)*AB22)</f>
        <v/>
      </c>
      <c r="AC148" s="644" t="str">
        <f>IF(A148=AC16,D148,"")</f>
        <v/>
      </c>
      <c r="AD148" s="661" t="str">
        <f>IF(A148=AC16,C148,"")</f>
        <v/>
      </c>
      <c r="AE148" s="662" t="str">
        <f>IF(ISTEXT(AC148),AC148,(AC148/AC22)*AE22)</f>
        <v/>
      </c>
      <c r="AF148" s="644" t="str">
        <f>IF(A148=AF16,D148,"")</f>
        <v/>
      </c>
      <c r="AG148" s="663" t="str">
        <f>IF(A148=AF16,C148,"")</f>
        <v/>
      </c>
      <c r="AH148" s="664" t="str">
        <f>IF(ISTEXT(AF148),AF148,(AF148/AF22)*AH22)</f>
        <v/>
      </c>
      <c r="AI148" s="644" t="str">
        <f>IF(A148=AI16,D148,"")</f>
        <v/>
      </c>
      <c r="AJ148" s="665" t="str">
        <f>IF(A148=AI16,C148,"")</f>
        <v/>
      </c>
      <c r="AK148" s="666" t="str">
        <f>IF(ISTEXT(AI148),AI148,(AI148/AI22)*AK22)</f>
        <v/>
      </c>
      <c r="AL148" s="644" t="str">
        <f>IF(A148=AL16,D148,"")</f>
        <v/>
      </c>
      <c r="AM148" s="667" t="str">
        <f>IF(A148=AL16,C148,"")</f>
        <v/>
      </c>
      <c r="AN148" s="668" t="str">
        <f>IF(ISTEXT(AL148),AL148,(AL148/AL22)*AN22)</f>
        <v/>
      </c>
      <c r="AO148" s="644" t="str">
        <f>IF(A148=AO16,D148,"")</f>
        <v/>
      </c>
      <c r="AP148" s="669" t="str">
        <f>IF(A148=AO16,C148,"")</f>
        <v/>
      </c>
      <c r="AQ148" s="670" t="str">
        <f>IF(ISTEXT(AO148),AO148,(AO148/AO22)*AQ22)</f>
        <v/>
      </c>
      <c r="AR148" s="644" t="str">
        <f>IF(A148=AR16,D148,"")</f>
        <v/>
      </c>
      <c r="AS148" s="671" t="str">
        <f>IF(A148=AR16,C148,"")</f>
        <v/>
      </c>
      <c r="AT148" s="672" t="str">
        <f>IF(ISTEXT(AR148),AR148,(AR148/AR22)*AT22)</f>
        <v/>
      </c>
      <c r="AU148" s="644" t="str">
        <f>IF(A148=AU16,D148,"")</f>
        <v/>
      </c>
      <c r="AV148" s="673" t="str">
        <f>IF(A148=AU16,C148,"")</f>
        <v/>
      </c>
      <c r="AW148" s="674" t="str">
        <f>IF(ISTEXT(AU148),AU148,(AU148/AU22)*AW22)</f>
        <v/>
      </c>
    </row>
    <row r="149" spans="1:49" ht="18.75" x14ac:dyDescent="0.25">
      <c r="A149" s="640"/>
      <c r="B149" s="934"/>
      <c r="C149" s="991"/>
      <c r="D149" s="992"/>
      <c r="E149" s="644" t="str">
        <f>IF(A149=E16,D149,"")</f>
        <v/>
      </c>
      <c r="F149" s="645" t="str">
        <f>IF(A149=E16,C149,"")</f>
        <v/>
      </c>
      <c r="G149" s="646" t="str">
        <f>IF(ISTEXT(E149),E149,(E149/E22)*G22)</f>
        <v/>
      </c>
      <c r="H149" s="644" t="str">
        <f>IF(A149=H16,D149,"")</f>
        <v/>
      </c>
      <c r="I149" s="647" t="str">
        <f>IF(A149=H16,C149,"")</f>
        <v/>
      </c>
      <c r="J149" s="648" t="str">
        <f>IF(ISTEXT(H149),H149,(H149/H22)*J22)</f>
        <v/>
      </c>
      <c r="K149" s="644" t="str">
        <f>IF(A149=K16,D149,"")</f>
        <v/>
      </c>
      <c r="L149" s="649" t="str">
        <f>IF(A149=K16,C149,"")</f>
        <v/>
      </c>
      <c r="M149" s="650" t="str">
        <f>IF(ISTEXT(K149),K149,(K149/K22)*M22)</f>
        <v/>
      </c>
      <c r="N149" s="644" t="str">
        <f>IF(A149=N16,D149,"")</f>
        <v/>
      </c>
      <c r="O149" s="651" t="str">
        <f>IF(A149=N16,C149,"")</f>
        <v/>
      </c>
      <c r="P149" s="652" t="str">
        <f>IF(ISTEXT(N149),N149,(N149/N22)*P22)</f>
        <v/>
      </c>
      <c r="Q149" s="644" t="str">
        <f>IF(A149=Q16,D149,"")</f>
        <v/>
      </c>
      <c r="R149" s="653" t="str">
        <f>IF(A149=Q16,C149,"")</f>
        <v/>
      </c>
      <c r="S149" s="654" t="str">
        <f>IF(ISTEXT(Q149),Q149,(Q149/Q22)*S22)</f>
        <v/>
      </c>
      <c r="T149" s="644" t="str">
        <f>IF(A149=T16,D149,"")</f>
        <v/>
      </c>
      <c r="U149" s="655" t="str">
        <f>IF(A149=T16,C149,"")</f>
        <v/>
      </c>
      <c r="V149" s="656" t="str">
        <f>IF(ISTEXT(T149),T149,(T149/T22)*V22)</f>
        <v/>
      </c>
      <c r="W149" s="644" t="str">
        <f>IF(A149=W16,D149,"")</f>
        <v/>
      </c>
      <c r="X149" s="657" t="str">
        <f>IF(A149=W16,C149,"")</f>
        <v/>
      </c>
      <c r="Y149" s="658" t="str">
        <f>IF(ISTEXT(W149),W149,(W149/W22)*Y22)</f>
        <v/>
      </c>
      <c r="Z149" s="644" t="str">
        <f>IF(A149=Z16,D149,"")</f>
        <v/>
      </c>
      <c r="AA149" s="659" t="str">
        <f>IF(A149=Z16,C149,"")</f>
        <v/>
      </c>
      <c r="AB149" s="660" t="str">
        <f>IF(ISTEXT(Z149),Z149,(Z149/Z22)*AB22)</f>
        <v/>
      </c>
      <c r="AC149" s="644" t="str">
        <f>IF(A149=AC16,D149,"")</f>
        <v/>
      </c>
      <c r="AD149" s="661" t="str">
        <f>IF(A149=AC16,C149,"")</f>
        <v/>
      </c>
      <c r="AE149" s="662" t="str">
        <f>IF(ISTEXT(AC149),AC149,(AC149/AC22)*AE22)</f>
        <v/>
      </c>
      <c r="AF149" s="644" t="str">
        <f>IF(A149=AF16,D149,"")</f>
        <v/>
      </c>
      <c r="AG149" s="663" t="str">
        <f>IF(A149=AF16,C149,"")</f>
        <v/>
      </c>
      <c r="AH149" s="664" t="str">
        <f>IF(ISTEXT(AF149),AF149,(AF149/AF22)*AH22)</f>
        <v/>
      </c>
      <c r="AI149" s="644" t="str">
        <f>IF(A149=AI16,D149,"")</f>
        <v/>
      </c>
      <c r="AJ149" s="665" t="str">
        <f>IF(A149=AI16,C149,"")</f>
        <v/>
      </c>
      <c r="AK149" s="666" t="str">
        <f>IF(ISTEXT(AI149),AI149,(AI149/AI22)*AK22)</f>
        <v/>
      </c>
      <c r="AL149" s="644" t="str">
        <f>IF(A149=AL16,D149,"")</f>
        <v/>
      </c>
      <c r="AM149" s="667" t="str">
        <f>IF(A149=AL16,C149,"")</f>
        <v/>
      </c>
      <c r="AN149" s="668" t="str">
        <f>IF(ISTEXT(AL149),AL149,(AL149/AL22)*AN22)</f>
        <v/>
      </c>
      <c r="AO149" s="644" t="str">
        <f>IF(A149=AO16,D149,"")</f>
        <v/>
      </c>
      <c r="AP149" s="669" t="str">
        <f>IF(A149=AO16,C149,"")</f>
        <v/>
      </c>
      <c r="AQ149" s="670" t="str">
        <f>IF(ISTEXT(AO149),AO149,(AO149/AO22)*AQ22)</f>
        <v/>
      </c>
      <c r="AR149" s="644" t="str">
        <f>IF(A149=AR16,D149,"")</f>
        <v/>
      </c>
      <c r="AS149" s="671" t="str">
        <f>IF(A149=AR16,C149,"")</f>
        <v/>
      </c>
      <c r="AT149" s="672" t="str">
        <f>IF(ISTEXT(AR149),AR149,(AR149/AR22)*AT22)</f>
        <v/>
      </c>
      <c r="AU149" s="644" t="str">
        <f>IF(A149=AU16,D149,"")</f>
        <v/>
      </c>
      <c r="AV149" s="673" t="str">
        <f>IF(A149=AU16,C149,"")</f>
        <v/>
      </c>
      <c r="AW149" s="674" t="str">
        <f>IF(ISTEXT(AU149),AU149,(AU149/AU22)*AW22)</f>
        <v/>
      </c>
    </row>
    <row r="150" spans="1:49" ht="18.75" x14ac:dyDescent="0.25">
      <c r="A150" s="640"/>
      <c r="B150" s="934"/>
      <c r="C150" s="991"/>
      <c r="D150" s="992"/>
      <c r="E150" s="644" t="str">
        <f>IF(A150=E16,D150,"")</f>
        <v/>
      </c>
      <c r="F150" s="645" t="str">
        <f>IF(A150=E16,C150,"")</f>
        <v/>
      </c>
      <c r="G150" s="646" t="str">
        <f>IF(ISTEXT(E150),E150,(E150/E22)*G22)</f>
        <v/>
      </c>
      <c r="H150" s="644" t="str">
        <f>IF(A150=H16,D150,"")</f>
        <v/>
      </c>
      <c r="I150" s="647" t="str">
        <f>IF(A150=H16,C150,"")</f>
        <v/>
      </c>
      <c r="J150" s="648" t="str">
        <f>IF(ISTEXT(H150),H150,(H150/H22)*J22)</f>
        <v/>
      </c>
      <c r="K150" s="644" t="str">
        <f>IF(A150=K16,D150,"")</f>
        <v/>
      </c>
      <c r="L150" s="649" t="str">
        <f>IF(A150=K16,C150,"")</f>
        <v/>
      </c>
      <c r="M150" s="650" t="str">
        <f>IF(ISTEXT(K150),K150,(K150/K22)*M22)</f>
        <v/>
      </c>
      <c r="N150" s="644" t="str">
        <f>IF(A150=N16,D150,"")</f>
        <v/>
      </c>
      <c r="O150" s="651" t="str">
        <f>IF(A150=N16,C150,"")</f>
        <v/>
      </c>
      <c r="P150" s="652" t="str">
        <f>IF(ISTEXT(N150),N150,(N150/N22)*P22)</f>
        <v/>
      </c>
      <c r="Q150" s="644" t="str">
        <f>IF(A150=Q16,D150,"")</f>
        <v/>
      </c>
      <c r="R150" s="653" t="str">
        <f>IF(A150=Q16,C150,"")</f>
        <v/>
      </c>
      <c r="S150" s="654" t="str">
        <f>IF(ISTEXT(Q150),Q150,(Q150/Q22)*S22)</f>
        <v/>
      </c>
      <c r="T150" s="644" t="str">
        <f>IF(A150=T16,D150,"")</f>
        <v/>
      </c>
      <c r="U150" s="655" t="str">
        <f>IF(A150=T16,C150,"")</f>
        <v/>
      </c>
      <c r="V150" s="656" t="str">
        <f>IF(ISTEXT(T150),T150,(T150/T22)*V22)</f>
        <v/>
      </c>
      <c r="W150" s="644" t="str">
        <f>IF(A150=W16,D150,"")</f>
        <v/>
      </c>
      <c r="X150" s="657" t="str">
        <f>IF(A150=W16,C150,"")</f>
        <v/>
      </c>
      <c r="Y150" s="658" t="str">
        <f>IF(ISTEXT(W150),W150,(W150/W22)*Y22)</f>
        <v/>
      </c>
      <c r="Z150" s="644" t="str">
        <f>IF(A150=Z16,D150,"")</f>
        <v/>
      </c>
      <c r="AA150" s="659" t="str">
        <f>IF(A150=Z16,C150,"")</f>
        <v/>
      </c>
      <c r="AB150" s="660" t="str">
        <f>IF(ISTEXT(Z150),Z150,(Z150/Z22)*AB22)</f>
        <v/>
      </c>
      <c r="AC150" s="644" t="str">
        <f>IF(A150=AC16,D150,"")</f>
        <v/>
      </c>
      <c r="AD150" s="661" t="str">
        <f>IF(A150=AC16,C150,"")</f>
        <v/>
      </c>
      <c r="AE150" s="662" t="str">
        <f>IF(ISTEXT(AC150),AC150,(AC150/AC22)*AE22)</f>
        <v/>
      </c>
      <c r="AF150" s="644" t="str">
        <f>IF(A150=AF16,D150,"")</f>
        <v/>
      </c>
      <c r="AG150" s="663" t="str">
        <f>IF(A150=AF16,C150,"")</f>
        <v/>
      </c>
      <c r="AH150" s="664" t="str">
        <f>IF(ISTEXT(AF150),AF150,(AF150/AF22)*AH22)</f>
        <v/>
      </c>
      <c r="AI150" s="644" t="str">
        <f>IF(A150=AI16,D150,"")</f>
        <v/>
      </c>
      <c r="AJ150" s="665" t="str">
        <f>IF(A150=AI16,C150,"")</f>
        <v/>
      </c>
      <c r="AK150" s="666" t="str">
        <f>IF(ISTEXT(AI150),AI150,(AI150/AI22)*AK22)</f>
        <v/>
      </c>
      <c r="AL150" s="644" t="str">
        <f>IF(A150=AL16,D150,"")</f>
        <v/>
      </c>
      <c r="AM150" s="667" t="str">
        <f>IF(A150=AL16,C150,"")</f>
        <v/>
      </c>
      <c r="AN150" s="668" t="str">
        <f>IF(ISTEXT(AL150),AL150,(AL150/AL22)*AN22)</f>
        <v/>
      </c>
      <c r="AO150" s="644" t="str">
        <f>IF(A150=AO16,D150,"")</f>
        <v/>
      </c>
      <c r="AP150" s="669" t="str">
        <f>IF(A150=AO16,C150,"")</f>
        <v/>
      </c>
      <c r="AQ150" s="670" t="str">
        <f>IF(ISTEXT(AO150),AO150,(AO150/AO22)*AQ22)</f>
        <v/>
      </c>
      <c r="AR150" s="644" t="str">
        <f>IF(A150=AR16,D150,"")</f>
        <v/>
      </c>
      <c r="AS150" s="671" t="str">
        <f>IF(A150=AR16,C150,"")</f>
        <v/>
      </c>
      <c r="AT150" s="672" t="str">
        <f>IF(ISTEXT(AR150),AR150,(AR150/AR22)*AT22)</f>
        <v/>
      </c>
      <c r="AU150" s="644" t="str">
        <f>IF(A150=AU16,D150,"")</f>
        <v/>
      </c>
      <c r="AV150" s="673" t="str">
        <f>IF(A150=AU16,C150,"")</f>
        <v/>
      </c>
      <c r="AW150" s="674" t="str">
        <f>IF(ISTEXT(AU150),AU150,(AU150/AU22)*AW22)</f>
        <v/>
      </c>
    </row>
    <row r="151" spans="1:49" ht="18.75" x14ac:dyDescent="0.25">
      <c r="A151" s="640"/>
      <c r="B151" s="934"/>
      <c r="C151" s="991"/>
      <c r="D151" s="992"/>
      <c r="E151" s="644" t="str">
        <f>IF(A151=E16,D151,"")</f>
        <v/>
      </c>
      <c r="F151" s="645" t="str">
        <f>IF(A151=E16,C151,"")</f>
        <v/>
      </c>
      <c r="G151" s="646" t="str">
        <f>IF(ISTEXT(E151),E151,(E151/E22)*G22)</f>
        <v/>
      </c>
      <c r="H151" s="644" t="str">
        <f>IF(A151=H16,D151,"")</f>
        <v/>
      </c>
      <c r="I151" s="647" t="str">
        <f>IF(A151=H16,C151,"")</f>
        <v/>
      </c>
      <c r="J151" s="648" t="str">
        <f>IF(ISTEXT(H151),H151,(H151/H22)*J22)</f>
        <v/>
      </c>
      <c r="K151" s="644" t="str">
        <f>IF(A151=K16,D151,"")</f>
        <v/>
      </c>
      <c r="L151" s="649" t="str">
        <f>IF(A151=K16,C151,"")</f>
        <v/>
      </c>
      <c r="M151" s="650" t="str">
        <f>IF(ISTEXT(K151),K151,(K151/K22)*M22)</f>
        <v/>
      </c>
      <c r="N151" s="644" t="str">
        <f>IF(A151=N16,D151,"")</f>
        <v/>
      </c>
      <c r="O151" s="651" t="str">
        <f>IF(A151=N16,C151,"")</f>
        <v/>
      </c>
      <c r="P151" s="652" t="str">
        <f>IF(ISTEXT(N151),N151,(N151/N22)*P22)</f>
        <v/>
      </c>
      <c r="Q151" s="644" t="str">
        <f>IF(A151=Q16,D151,"")</f>
        <v/>
      </c>
      <c r="R151" s="653" t="str">
        <f>IF(A151=Q16,C151,"")</f>
        <v/>
      </c>
      <c r="S151" s="654" t="str">
        <f>IF(ISTEXT(Q151),Q151,(Q151/Q22)*S22)</f>
        <v/>
      </c>
      <c r="T151" s="644" t="str">
        <f>IF(A151=T16,D151,"")</f>
        <v/>
      </c>
      <c r="U151" s="655" t="str">
        <f>IF(A151=T16,C151,"")</f>
        <v/>
      </c>
      <c r="V151" s="656" t="str">
        <f>IF(ISTEXT(T151),T151,(T151/T22)*V22)</f>
        <v/>
      </c>
      <c r="W151" s="644" t="str">
        <f>IF(A151=W16,D151,"")</f>
        <v/>
      </c>
      <c r="X151" s="657" t="str">
        <f>IF(A151=W16,C151,"")</f>
        <v/>
      </c>
      <c r="Y151" s="658" t="str">
        <f>IF(ISTEXT(W151),W151,(W151/W22)*Y22)</f>
        <v/>
      </c>
      <c r="Z151" s="644" t="str">
        <f>IF(A151=Z16,D151,"")</f>
        <v/>
      </c>
      <c r="AA151" s="659" t="str">
        <f>IF(A151=Z16,C151,"")</f>
        <v/>
      </c>
      <c r="AB151" s="660" t="str">
        <f>IF(ISTEXT(Z151),Z151,(Z151/Z22)*AB22)</f>
        <v/>
      </c>
      <c r="AC151" s="644" t="str">
        <f>IF(A151=AC16,D151,"")</f>
        <v/>
      </c>
      <c r="AD151" s="661" t="str">
        <f>IF(A151=AC16,C151,"")</f>
        <v/>
      </c>
      <c r="AE151" s="662" t="str">
        <f>IF(ISTEXT(AC151),AC151,(AC151/AC22)*AE22)</f>
        <v/>
      </c>
      <c r="AF151" s="644" t="str">
        <f>IF(A151=AF16,D151,"")</f>
        <v/>
      </c>
      <c r="AG151" s="663" t="str">
        <f>IF(A151=AF16,C151,"")</f>
        <v/>
      </c>
      <c r="AH151" s="664" t="str">
        <f>IF(ISTEXT(AF151),AF151,(AF151/AF22)*AH22)</f>
        <v/>
      </c>
      <c r="AI151" s="644" t="str">
        <f>IF(A151=AI16,D151,"")</f>
        <v/>
      </c>
      <c r="AJ151" s="665" t="str">
        <f>IF(A151=AI16,C151,"")</f>
        <v/>
      </c>
      <c r="AK151" s="666" t="str">
        <f>IF(ISTEXT(AI151),AI151,(AI151/AI22)*AK22)</f>
        <v/>
      </c>
      <c r="AL151" s="644" t="str">
        <f>IF(A151=AL16,D151,"")</f>
        <v/>
      </c>
      <c r="AM151" s="667" t="str">
        <f>IF(A151=AL16,C151,"")</f>
        <v/>
      </c>
      <c r="AN151" s="668" t="str">
        <f>IF(ISTEXT(AL151),AL151,(AL151/AL22)*AN22)</f>
        <v/>
      </c>
      <c r="AO151" s="644" t="str">
        <f>IF(A151=AO16,D151,"")</f>
        <v/>
      </c>
      <c r="AP151" s="669" t="str">
        <f>IF(A151=AO16,C151,"")</f>
        <v/>
      </c>
      <c r="AQ151" s="670" t="str">
        <f>IF(ISTEXT(AO151),AO151,(AO151/AO22)*AQ22)</f>
        <v/>
      </c>
      <c r="AR151" s="644" t="str">
        <f>IF(A151=AR16,D151,"")</f>
        <v/>
      </c>
      <c r="AS151" s="671" t="str">
        <f>IF(A151=AR16,C151,"")</f>
        <v/>
      </c>
      <c r="AT151" s="672" t="str">
        <f>IF(ISTEXT(AR151),AR151,(AR151/AR22)*AT22)</f>
        <v/>
      </c>
      <c r="AU151" s="644" t="str">
        <f>IF(A151=AU16,D151,"")</f>
        <v/>
      </c>
      <c r="AV151" s="673" t="str">
        <f>IF(A151=AU16,C151,"")</f>
        <v/>
      </c>
      <c r="AW151" s="674" t="str">
        <f>IF(ISTEXT(AU151),AU151,(AU151/AU22)*AW22)</f>
        <v/>
      </c>
    </row>
    <row r="152" spans="1:49" ht="18.75" x14ac:dyDescent="0.25">
      <c r="A152" s="640"/>
      <c r="B152" s="934"/>
      <c r="C152" s="991"/>
      <c r="D152" s="992"/>
      <c r="E152" s="644" t="str">
        <f>IF(A152=E16,D152,"")</f>
        <v/>
      </c>
      <c r="F152" s="645" t="str">
        <f>IF(A152=E16,C152,"")</f>
        <v/>
      </c>
      <c r="G152" s="646" t="str">
        <f>IF(ISTEXT(E152),E152,(E152/E22)*G22)</f>
        <v/>
      </c>
      <c r="H152" s="644" t="str">
        <f>IF(A152=H16,D152,"")</f>
        <v/>
      </c>
      <c r="I152" s="647" t="str">
        <f>IF(A152=H16,C152,"")</f>
        <v/>
      </c>
      <c r="J152" s="648" t="str">
        <f>IF(ISTEXT(H152),H152,(H152/H22)*J22)</f>
        <v/>
      </c>
      <c r="K152" s="644" t="str">
        <f>IF(A152=K16,D152,"")</f>
        <v/>
      </c>
      <c r="L152" s="649" t="str">
        <f>IF(A152=K16,C152,"")</f>
        <v/>
      </c>
      <c r="M152" s="650" t="str">
        <f>IF(ISTEXT(K152),K152,(K152/K22)*M22)</f>
        <v/>
      </c>
      <c r="N152" s="644" t="str">
        <f>IF(A152=N16,D152,"")</f>
        <v/>
      </c>
      <c r="O152" s="651" t="str">
        <f>IF(A152=N16,C152,"")</f>
        <v/>
      </c>
      <c r="P152" s="652" t="str">
        <f>IF(ISTEXT(N152),N152,(N152/N22)*P22)</f>
        <v/>
      </c>
      <c r="Q152" s="644" t="str">
        <f>IF(A152=Q16,D152,"")</f>
        <v/>
      </c>
      <c r="R152" s="653" t="str">
        <f>IF(A152=Q16,C152,"")</f>
        <v/>
      </c>
      <c r="S152" s="654" t="str">
        <f>IF(ISTEXT(Q152),Q152,(Q152/Q22)*S22)</f>
        <v/>
      </c>
      <c r="T152" s="644" t="str">
        <f>IF(A152=T16,D152,"")</f>
        <v/>
      </c>
      <c r="U152" s="655" t="str">
        <f>IF(A152=T16,C152,"")</f>
        <v/>
      </c>
      <c r="V152" s="656" t="str">
        <f>IF(ISTEXT(T152),T152,(T152/T22)*V22)</f>
        <v/>
      </c>
      <c r="W152" s="644" t="str">
        <f>IF(A152=W16,D152,"")</f>
        <v/>
      </c>
      <c r="X152" s="657" t="str">
        <f>IF(A152=W16,C152,"")</f>
        <v/>
      </c>
      <c r="Y152" s="658" t="str">
        <f>IF(ISTEXT(W152),W152,(W152/W22)*Y22)</f>
        <v/>
      </c>
      <c r="Z152" s="644" t="str">
        <f>IF(A152=Z16,D152,"")</f>
        <v/>
      </c>
      <c r="AA152" s="659" t="str">
        <f>IF(A152=Z16,C152,"")</f>
        <v/>
      </c>
      <c r="AB152" s="660" t="str">
        <f>IF(ISTEXT(Z152),Z152,(Z152/Z22)*AB22)</f>
        <v/>
      </c>
      <c r="AC152" s="644" t="str">
        <f>IF(A152=AC16,D152,"")</f>
        <v/>
      </c>
      <c r="AD152" s="661" t="str">
        <f>IF(A152=AC16,C152,"")</f>
        <v/>
      </c>
      <c r="AE152" s="662" t="str">
        <f>IF(ISTEXT(AC152),AC152,(AC152/AC22)*AE22)</f>
        <v/>
      </c>
      <c r="AF152" s="644" t="str">
        <f>IF(A152=AF16,D152,"")</f>
        <v/>
      </c>
      <c r="AG152" s="663" t="str">
        <f>IF(A152=AF16,C152,"")</f>
        <v/>
      </c>
      <c r="AH152" s="664" t="str">
        <f>IF(ISTEXT(AF152),AF152,(AF152/AF22)*AH22)</f>
        <v/>
      </c>
      <c r="AI152" s="644" t="str">
        <f>IF(A152=AI16,D152,"")</f>
        <v/>
      </c>
      <c r="AJ152" s="665" t="str">
        <f>IF(A152=AI16,C152,"")</f>
        <v/>
      </c>
      <c r="AK152" s="666" t="str">
        <f>IF(ISTEXT(AI152),AI152,(AI152/AI22)*AK22)</f>
        <v/>
      </c>
      <c r="AL152" s="644" t="str">
        <f>IF(A152=AL16,D152,"")</f>
        <v/>
      </c>
      <c r="AM152" s="667" t="str">
        <f>IF(A152=AL16,C152,"")</f>
        <v/>
      </c>
      <c r="AN152" s="668" t="str">
        <f>IF(ISTEXT(AL152),AL152,(AL152/AL22)*AN22)</f>
        <v/>
      </c>
      <c r="AO152" s="644" t="str">
        <f>IF(A152=AO16,D152,"")</f>
        <v/>
      </c>
      <c r="AP152" s="669" t="str">
        <f>IF(A152=AO16,C152,"")</f>
        <v/>
      </c>
      <c r="AQ152" s="670" t="str">
        <f>IF(ISTEXT(AO152),AO152,(AO152/AO22)*AQ22)</f>
        <v/>
      </c>
      <c r="AR152" s="644" t="str">
        <f>IF(A152=AR16,D152,"")</f>
        <v/>
      </c>
      <c r="AS152" s="671" t="str">
        <f>IF(A152=AR16,C152,"")</f>
        <v/>
      </c>
      <c r="AT152" s="672" t="str">
        <f>IF(ISTEXT(AR152),AR152,(AR152/AR22)*AT22)</f>
        <v/>
      </c>
      <c r="AU152" s="644" t="str">
        <f>IF(A152=AU16,D152,"")</f>
        <v/>
      </c>
      <c r="AV152" s="673" t="str">
        <f>IF(A152=AU16,C152,"")</f>
        <v/>
      </c>
      <c r="AW152" s="674" t="str">
        <f>IF(ISTEXT(AU152),AU152,(AU152/AU22)*AW22)</f>
        <v/>
      </c>
    </row>
    <row r="153" spans="1:49" ht="18.75" x14ac:dyDescent="0.25">
      <c r="A153" s="640"/>
      <c r="B153" s="934"/>
      <c r="C153" s="991"/>
      <c r="D153" s="992"/>
      <c r="E153" s="644" t="str">
        <f>IF(A153=E16,D153,"")</f>
        <v/>
      </c>
      <c r="F153" s="645" t="str">
        <f>IF(A153=E16,C153,"")</f>
        <v/>
      </c>
      <c r="G153" s="646" t="str">
        <f>IF(ISTEXT(E153),E153,(E153/E22)*G22)</f>
        <v/>
      </c>
      <c r="H153" s="644" t="str">
        <f>IF(A153=H16,D153,"")</f>
        <v/>
      </c>
      <c r="I153" s="647" t="str">
        <f>IF(A153=H16,C153,"")</f>
        <v/>
      </c>
      <c r="J153" s="648" t="str">
        <f>IF(ISTEXT(H153),H153,(H153/H22)*J22)</f>
        <v/>
      </c>
      <c r="K153" s="644" t="str">
        <f>IF(A153=K16,D153,"")</f>
        <v/>
      </c>
      <c r="L153" s="649" t="str">
        <f>IF(A153=K16,C153,"")</f>
        <v/>
      </c>
      <c r="M153" s="650" t="str">
        <f>IF(ISTEXT(K153),K153,(K153/K22)*M22)</f>
        <v/>
      </c>
      <c r="N153" s="644" t="str">
        <f>IF(A153=N16,D153,"")</f>
        <v/>
      </c>
      <c r="O153" s="651" t="str">
        <f>IF(A153=N16,C153,"")</f>
        <v/>
      </c>
      <c r="P153" s="652" t="str">
        <f>IF(ISTEXT(N153),N153,(N153/N22)*P22)</f>
        <v/>
      </c>
      <c r="Q153" s="644" t="str">
        <f>IF(A153=Q16,D153,"")</f>
        <v/>
      </c>
      <c r="R153" s="653" t="str">
        <f>IF(A153=Q16,C153,"")</f>
        <v/>
      </c>
      <c r="S153" s="654" t="str">
        <f>IF(ISTEXT(Q153),Q153,(Q153/Q22)*S22)</f>
        <v/>
      </c>
      <c r="T153" s="644" t="str">
        <f>IF(A153=T16,D153,"")</f>
        <v/>
      </c>
      <c r="U153" s="655" t="str">
        <f>IF(A153=T16,C153,"")</f>
        <v/>
      </c>
      <c r="V153" s="656" t="str">
        <f>IF(ISTEXT(T153),T153,(T153/T22)*V22)</f>
        <v/>
      </c>
      <c r="W153" s="644" t="str">
        <f>IF(A153=W16,D153,"")</f>
        <v/>
      </c>
      <c r="X153" s="657" t="str">
        <f>IF(A153=W16,C153,"")</f>
        <v/>
      </c>
      <c r="Y153" s="658" t="str">
        <f>IF(ISTEXT(W153),W153,(W153/W22)*Y22)</f>
        <v/>
      </c>
      <c r="Z153" s="644" t="str">
        <f>IF(A153=Z16,D153,"")</f>
        <v/>
      </c>
      <c r="AA153" s="659" t="str">
        <f>IF(A153=Z16,C153,"")</f>
        <v/>
      </c>
      <c r="AB153" s="660" t="str">
        <f>IF(ISTEXT(Z153),Z153,(Z153/Z22)*AB22)</f>
        <v/>
      </c>
      <c r="AC153" s="644" t="str">
        <f>IF(A153=AC16,D153,"")</f>
        <v/>
      </c>
      <c r="AD153" s="661" t="str">
        <f>IF(A153=AC16,C153,"")</f>
        <v/>
      </c>
      <c r="AE153" s="662" t="str">
        <f>IF(ISTEXT(AC153),AC153,(AC153/AC22)*AE22)</f>
        <v/>
      </c>
      <c r="AF153" s="644" t="str">
        <f>IF(A153=AF16,D153,"")</f>
        <v/>
      </c>
      <c r="AG153" s="663" t="str">
        <f>IF(A153=AF16,C153,"")</f>
        <v/>
      </c>
      <c r="AH153" s="664" t="str">
        <f>IF(ISTEXT(AF153),AF153,(AF153/AF22)*AH22)</f>
        <v/>
      </c>
      <c r="AI153" s="644" t="str">
        <f>IF(A153=AI16,D153,"")</f>
        <v/>
      </c>
      <c r="AJ153" s="665" t="str">
        <f>IF(A153=AI16,C153,"")</f>
        <v/>
      </c>
      <c r="AK153" s="666" t="str">
        <f>IF(ISTEXT(AI153),AI153,(AI153/AI22)*AK22)</f>
        <v/>
      </c>
      <c r="AL153" s="644" t="str">
        <f>IF(A153=AL16,D153,"")</f>
        <v/>
      </c>
      <c r="AM153" s="667" t="str">
        <f>IF(A153=AL16,C153,"")</f>
        <v/>
      </c>
      <c r="AN153" s="668" t="str">
        <f>IF(ISTEXT(AL153),AL153,(AL153/AL22)*AN22)</f>
        <v/>
      </c>
      <c r="AO153" s="644" t="str">
        <f>IF(A153=AO16,D153,"")</f>
        <v/>
      </c>
      <c r="AP153" s="669" t="str">
        <f>IF(A153=AO16,C153,"")</f>
        <v/>
      </c>
      <c r="AQ153" s="670" t="str">
        <f>IF(ISTEXT(AO153),AO153,(AO153/AO22)*AQ22)</f>
        <v/>
      </c>
      <c r="AR153" s="644" t="str">
        <f>IF(A153=AR16,D153,"")</f>
        <v/>
      </c>
      <c r="AS153" s="671" t="str">
        <f>IF(A153=AR16,C153,"")</f>
        <v/>
      </c>
      <c r="AT153" s="672" t="str">
        <f>IF(ISTEXT(AR153),AR153,(AR153/AR22)*AT22)</f>
        <v/>
      </c>
      <c r="AU153" s="644" t="str">
        <f>IF(A153=AU16,D153,"")</f>
        <v/>
      </c>
      <c r="AV153" s="673" t="str">
        <f>IF(A153=AU16,C153,"")</f>
        <v/>
      </c>
      <c r="AW153" s="674" t="str">
        <f>IF(ISTEXT(AU153),AU153,(AU153/AU22)*AW22)</f>
        <v/>
      </c>
    </row>
    <row r="154" spans="1:49" ht="18.75" x14ac:dyDescent="0.25">
      <c r="A154" s="640"/>
      <c r="B154" s="934"/>
      <c r="C154" s="991"/>
      <c r="D154" s="992"/>
      <c r="E154" s="644" t="str">
        <f>IF(A154=E16,D154,"")</f>
        <v/>
      </c>
      <c r="F154" s="645" t="str">
        <f>IF(A154=E16,C154,"")</f>
        <v/>
      </c>
      <c r="G154" s="646" t="str">
        <f>IF(ISTEXT(E154),E154,(E154/E22)*G22)</f>
        <v/>
      </c>
      <c r="H154" s="644" t="str">
        <f>IF(A154=H16,D154,"")</f>
        <v/>
      </c>
      <c r="I154" s="647" t="str">
        <f>IF(A154=H16,C154,"")</f>
        <v/>
      </c>
      <c r="J154" s="648" t="str">
        <f>IF(ISTEXT(H154),H154,(H154/H22)*J22)</f>
        <v/>
      </c>
      <c r="K154" s="644" t="str">
        <f>IF(A154=K16,D154,"")</f>
        <v/>
      </c>
      <c r="L154" s="649" t="str">
        <f>IF(A154=K16,C154,"")</f>
        <v/>
      </c>
      <c r="M154" s="650" t="str">
        <f>IF(ISTEXT(K154),K154,(K154/K22)*M22)</f>
        <v/>
      </c>
      <c r="N154" s="644" t="str">
        <f>IF(A154=N16,D154,"")</f>
        <v/>
      </c>
      <c r="O154" s="651" t="str">
        <f>IF(A154=N16,C154,"")</f>
        <v/>
      </c>
      <c r="P154" s="652" t="str">
        <f>IF(ISTEXT(N154),N154,(N154/N22)*P22)</f>
        <v/>
      </c>
      <c r="Q154" s="644" t="str">
        <f>IF(A154=Q16,D154,"")</f>
        <v/>
      </c>
      <c r="R154" s="653" t="str">
        <f>IF(A154=Q16,C154,"")</f>
        <v/>
      </c>
      <c r="S154" s="654" t="str">
        <f>IF(ISTEXT(Q154),Q154,(Q154/Q22)*S22)</f>
        <v/>
      </c>
      <c r="T154" s="644" t="str">
        <f>IF(A154=T16,D154,"")</f>
        <v/>
      </c>
      <c r="U154" s="655" t="str">
        <f>IF(A154=T16,C154,"")</f>
        <v/>
      </c>
      <c r="V154" s="656" t="str">
        <f>IF(ISTEXT(T154),T154,(T154/T22)*V22)</f>
        <v/>
      </c>
      <c r="W154" s="644" t="str">
        <f>IF(A154=W16,D154,"")</f>
        <v/>
      </c>
      <c r="X154" s="657" t="str">
        <f>IF(A154=W16,C154,"")</f>
        <v/>
      </c>
      <c r="Y154" s="658" t="str">
        <f>IF(ISTEXT(W154),W154,(W154/W22)*Y22)</f>
        <v/>
      </c>
      <c r="Z154" s="644" t="str">
        <f>IF(A154=Z16,D154,"")</f>
        <v/>
      </c>
      <c r="AA154" s="659" t="str">
        <f>IF(A154=Z16,C154,"")</f>
        <v/>
      </c>
      <c r="AB154" s="660" t="str">
        <f>IF(ISTEXT(Z154),Z154,(Z154/Z22)*AB22)</f>
        <v/>
      </c>
      <c r="AC154" s="644" t="str">
        <f>IF(A154=AC16,D154,"")</f>
        <v/>
      </c>
      <c r="AD154" s="661" t="str">
        <f>IF(A154=AC16,C154,"")</f>
        <v/>
      </c>
      <c r="AE154" s="662" t="str">
        <f>IF(ISTEXT(AC154),AC154,(AC154/AC22)*AE22)</f>
        <v/>
      </c>
      <c r="AF154" s="644" t="str">
        <f>IF(A154=AF16,D154,"")</f>
        <v/>
      </c>
      <c r="AG154" s="663" t="str">
        <f>IF(A154=AF16,C154,"")</f>
        <v/>
      </c>
      <c r="AH154" s="664" t="str">
        <f>IF(ISTEXT(AF154),AF154,(AF154/AF22)*AH22)</f>
        <v/>
      </c>
      <c r="AI154" s="644" t="str">
        <f>IF(A154=AI16,D154,"")</f>
        <v/>
      </c>
      <c r="AJ154" s="665" t="str">
        <f>IF(A154=AI16,C154,"")</f>
        <v/>
      </c>
      <c r="AK154" s="666" t="str">
        <f>IF(ISTEXT(AI154),AI154,(AI154/AI22)*AK22)</f>
        <v/>
      </c>
      <c r="AL154" s="644" t="str">
        <f>IF(A154=AL16,D154,"")</f>
        <v/>
      </c>
      <c r="AM154" s="667" t="str">
        <f>IF(A154=AL16,C154,"")</f>
        <v/>
      </c>
      <c r="AN154" s="668" t="str">
        <f>IF(ISTEXT(AL154),AL154,(AL154/AL22)*AN22)</f>
        <v/>
      </c>
      <c r="AO154" s="644" t="str">
        <f>IF(A154=AO16,D154,"")</f>
        <v/>
      </c>
      <c r="AP154" s="669" t="str">
        <f>IF(A154=AO16,C154,"")</f>
        <v/>
      </c>
      <c r="AQ154" s="670" t="str">
        <f>IF(ISTEXT(AO154),AO154,(AO154/AO22)*AQ22)</f>
        <v/>
      </c>
      <c r="AR154" s="644" t="str">
        <f>IF(A154=AR16,D154,"")</f>
        <v/>
      </c>
      <c r="AS154" s="671" t="str">
        <f>IF(A154=AR16,C154,"")</f>
        <v/>
      </c>
      <c r="AT154" s="672" t="str">
        <f>IF(ISTEXT(AR154),AR154,(AR154/AR22)*AT22)</f>
        <v/>
      </c>
      <c r="AU154" s="644" t="str">
        <f>IF(A154=AU16,D154,"")</f>
        <v/>
      </c>
      <c r="AV154" s="673" t="str">
        <f>IF(A154=AU16,C154,"")</f>
        <v/>
      </c>
      <c r="AW154" s="674" t="str">
        <f>IF(ISTEXT(AU154),AU154,(AU154/AU22)*AW22)</f>
        <v/>
      </c>
    </row>
    <row r="155" spans="1:49" ht="18.75" x14ac:dyDescent="0.25">
      <c r="A155" s="640"/>
      <c r="B155" s="934"/>
      <c r="C155" s="991"/>
      <c r="D155" s="992"/>
      <c r="E155" s="644" t="str">
        <f>IF(A155=E16,D155,"")</f>
        <v/>
      </c>
      <c r="F155" s="645" t="str">
        <f>IF(A155=E16,C155,"")</f>
        <v/>
      </c>
      <c r="G155" s="646" t="str">
        <f>IF(ISTEXT(E155),E155,(E155/E22)*G22)</f>
        <v/>
      </c>
      <c r="H155" s="644" t="str">
        <f>IF(A155=H16,D155,"")</f>
        <v/>
      </c>
      <c r="I155" s="647" t="str">
        <f>IF(A155=H16,C155,"")</f>
        <v/>
      </c>
      <c r="J155" s="648" t="str">
        <f>IF(ISTEXT(H155),H155,(H155/H22)*J22)</f>
        <v/>
      </c>
      <c r="K155" s="644" t="str">
        <f>IF(A155=K16,D155,"")</f>
        <v/>
      </c>
      <c r="L155" s="649" t="str">
        <f>IF(A155=K16,C155,"")</f>
        <v/>
      </c>
      <c r="M155" s="650" t="str">
        <f>IF(ISTEXT(K155),K155,(K155/K22)*M22)</f>
        <v/>
      </c>
      <c r="N155" s="644" t="str">
        <f>IF(A155=N16,D155,"")</f>
        <v/>
      </c>
      <c r="O155" s="651" t="str">
        <f>IF(A155=N16,C155,"")</f>
        <v/>
      </c>
      <c r="P155" s="652" t="str">
        <f>IF(ISTEXT(N155),N155,(N155/N22)*P22)</f>
        <v/>
      </c>
      <c r="Q155" s="644" t="str">
        <f>IF(A155=Q16,D155,"")</f>
        <v/>
      </c>
      <c r="R155" s="653" t="str">
        <f>IF(A155=Q16,C155,"")</f>
        <v/>
      </c>
      <c r="S155" s="654" t="str">
        <f>IF(ISTEXT(Q155),Q155,(Q155/Q22)*S22)</f>
        <v/>
      </c>
      <c r="T155" s="644" t="str">
        <f>IF(A155=T16,D155,"")</f>
        <v/>
      </c>
      <c r="U155" s="655" t="str">
        <f>IF(A155=T16,C155,"")</f>
        <v/>
      </c>
      <c r="V155" s="656" t="str">
        <f>IF(ISTEXT(T155),T155,(T155/T22)*V22)</f>
        <v/>
      </c>
      <c r="W155" s="644" t="str">
        <f>IF(A155=W16,D155,"")</f>
        <v/>
      </c>
      <c r="X155" s="657" t="str">
        <f>IF(A155=W16,C155,"")</f>
        <v/>
      </c>
      <c r="Y155" s="658" t="str">
        <f>IF(ISTEXT(W155),W155,(W155/W22)*Y22)</f>
        <v/>
      </c>
      <c r="Z155" s="644" t="str">
        <f>IF(A155=Z16,D155,"")</f>
        <v/>
      </c>
      <c r="AA155" s="659" t="str">
        <f>IF(A155=Z16,C155,"")</f>
        <v/>
      </c>
      <c r="AB155" s="660" t="str">
        <f>IF(ISTEXT(Z155),Z155,(Z155/Z22)*AB22)</f>
        <v/>
      </c>
      <c r="AC155" s="644" t="str">
        <f>IF(A155=AC16,D155,"")</f>
        <v/>
      </c>
      <c r="AD155" s="661" t="str">
        <f>IF(A155=AC16,C155,"")</f>
        <v/>
      </c>
      <c r="AE155" s="662" t="str">
        <f>IF(ISTEXT(AC155),AC155,(AC155/AC22)*AE22)</f>
        <v/>
      </c>
      <c r="AF155" s="644" t="str">
        <f>IF(A155=AF16,D155,"")</f>
        <v/>
      </c>
      <c r="AG155" s="663" t="str">
        <f>IF(A155=AF16,C155,"")</f>
        <v/>
      </c>
      <c r="AH155" s="664" t="str">
        <f>IF(ISTEXT(AF155),AF155,(AF155/AF22)*AH22)</f>
        <v/>
      </c>
      <c r="AI155" s="644" t="str">
        <f>IF(A155=AI16,D155,"")</f>
        <v/>
      </c>
      <c r="AJ155" s="665" t="str">
        <f>IF(A155=AI16,C155,"")</f>
        <v/>
      </c>
      <c r="AK155" s="666" t="str">
        <f>IF(ISTEXT(AI155),AI155,(AI155/AI22)*AK22)</f>
        <v/>
      </c>
      <c r="AL155" s="644" t="str">
        <f>IF(A155=AL16,D155,"")</f>
        <v/>
      </c>
      <c r="AM155" s="667" t="str">
        <f>IF(A155=AL16,C155,"")</f>
        <v/>
      </c>
      <c r="AN155" s="668" t="str">
        <f>IF(ISTEXT(AL155),AL155,(AL155/AL22)*AN22)</f>
        <v/>
      </c>
      <c r="AO155" s="644" t="str">
        <f>IF(A155=AO16,D155,"")</f>
        <v/>
      </c>
      <c r="AP155" s="669" t="str">
        <f>IF(A155=AO16,C155,"")</f>
        <v/>
      </c>
      <c r="AQ155" s="670" t="str">
        <f>IF(ISTEXT(AO155),AO155,(AO155/AO22)*AQ22)</f>
        <v/>
      </c>
      <c r="AR155" s="644" t="str">
        <f>IF(A155=AR16,D155,"")</f>
        <v/>
      </c>
      <c r="AS155" s="671" t="str">
        <f>IF(A155=AR16,C155,"")</f>
        <v/>
      </c>
      <c r="AT155" s="672" t="str">
        <f>IF(ISTEXT(AR155),AR155,(AR155/AR22)*AT22)</f>
        <v/>
      </c>
      <c r="AU155" s="644" t="str">
        <f>IF(A155=AU16,D155,"")</f>
        <v/>
      </c>
      <c r="AV155" s="673" t="str">
        <f>IF(A155=AU16,C155,"")</f>
        <v/>
      </c>
      <c r="AW155" s="674" t="str">
        <f>IF(ISTEXT(AU155),AU155,(AU155/AU22)*AW22)</f>
        <v/>
      </c>
    </row>
    <row r="156" spans="1:49" ht="18.75" x14ac:dyDescent="0.25">
      <c r="A156" s="640"/>
      <c r="B156" s="934"/>
      <c r="C156" s="991"/>
      <c r="D156" s="992"/>
      <c r="E156" s="644" t="str">
        <f>IF(A156=E16,D156,"")</f>
        <v/>
      </c>
      <c r="F156" s="645" t="str">
        <f>IF(A156=E16,C156,"")</f>
        <v/>
      </c>
      <c r="G156" s="646" t="str">
        <f>IF(ISTEXT(E156),E156,(E156/E22)*G22)</f>
        <v/>
      </c>
      <c r="H156" s="644" t="str">
        <f>IF(A156=H16,D156,"")</f>
        <v/>
      </c>
      <c r="I156" s="647" t="str">
        <f>IF(A156=H16,C156,"")</f>
        <v/>
      </c>
      <c r="J156" s="648" t="str">
        <f>IF(ISTEXT(H156),H156,(H156/H22)*J22)</f>
        <v/>
      </c>
      <c r="K156" s="644" t="str">
        <f>IF(A156=K16,D156,"")</f>
        <v/>
      </c>
      <c r="L156" s="649" t="str">
        <f>IF(A156=K16,C156,"")</f>
        <v/>
      </c>
      <c r="M156" s="650" t="str">
        <f>IF(ISTEXT(K156),K156,(K156/K22)*M22)</f>
        <v/>
      </c>
      <c r="N156" s="644" t="str">
        <f>IF(A156=N16,D156,"")</f>
        <v/>
      </c>
      <c r="O156" s="651" t="str">
        <f>IF(A156=N16,C156,"")</f>
        <v/>
      </c>
      <c r="P156" s="652" t="str">
        <f>IF(ISTEXT(N156),N156,(N156/N22)*P22)</f>
        <v/>
      </c>
      <c r="Q156" s="644" t="str">
        <f>IF(A156=Q16,D156,"")</f>
        <v/>
      </c>
      <c r="R156" s="653" t="str">
        <f>IF(A156=Q16,C156,"")</f>
        <v/>
      </c>
      <c r="S156" s="654" t="str">
        <f>IF(ISTEXT(Q156),Q156,(Q156/Q22)*S22)</f>
        <v/>
      </c>
      <c r="T156" s="644" t="str">
        <f>IF(A156=T16,D156,"")</f>
        <v/>
      </c>
      <c r="U156" s="655" t="str">
        <f>IF(A156=T16,C156,"")</f>
        <v/>
      </c>
      <c r="V156" s="656" t="str">
        <f>IF(ISTEXT(T156),T156,(T156/T22)*V22)</f>
        <v/>
      </c>
      <c r="W156" s="644" t="str">
        <f>IF(A156=W16,D156,"")</f>
        <v/>
      </c>
      <c r="X156" s="657" t="str">
        <f>IF(A156=W16,C156,"")</f>
        <v/>
      </c>
      <c r="Y156" s="658" t="str">
        <f>IF(ISTEXT(W156),W156,(W156/W22)*Y22)</f>
        <v/>
      </c>
      <c r="Z156" s="644" t="str">
        <f>IF(A156=Z16,D156,"")</f>
        <v/>
      </c>
      <c r="AA156" s="659" t="str">
        <f>IF(A156=Z16,C156,"")</f>
        <v/>
      </c>
      <c r="AB156" s="660" t="str">
        <f>IF(ISTEXT(Z156),Z156,(Z156/Z22)*AB22)</f>
        <v/>
      </c>
      <c r="AC156" s="644" t="str">
        <f>IF(A156=AC16,D156,"")</f>
        <v/>
      </c>
      <c r="AD156" s="661" t="str">
        <f>IF(A156=AC16,C156,"")</f>
        <v/>
      </c>
      <c r="AE156" s="662" t="str">
        <f>IF(ISTEXT(AC156),AC156,(AC156/AC22)*AE22)</f>
        <v/>
      </c>
      <c r="AF156" s="644" t="str">
        <f>IF(A156=AF16,D156,"")</f>
        <v/>
      </c>
      <c r="AG156" s="663" t="str">
        <f>IF(A156=AF16,C156,"")</f>
        <v/>
      </c>
      <c r="AH156" s="664" t="str">
        <f>IF(ISTEXT(AF156),AF156,(AF156/AF22)*AH22)</f>
        <v/>
      </c>
      <c r="AI156" s="644" t="str">
        <f>IF(A156=AI16,D156,"")</f>
        <v/>
      </c>
      <c r="AJ156" s="665" t="str">
        <f>IF(A156=AI16,C156,"")</f>
        <v/>
      </c>
      <c r="AK156" s="666" t="str">
        <f>IF(ISTEXT(AI156),AI156,(AI156/AI22)*AK22)</f>
        <v/>
      </c>
      <c r="AL156" s="644" t="str">
        <f>IF(A156=AL16,D156,"")</f>
        <v/>
      </c>
      <c r="AM156" s="667" t="str">
        <f>IF(A156=AL16,C156,"")</f>
        <v/>
      </c>
      <c r="AN156" s="668" t="str">
        <f>IF(ISTEXT(AL156),AL156,(AL156/AL22)*AN22)</f>
        <v/>
      </c>
      <c r="AO156" s="644" t="str">
        <f>IF(A156=AO16,D156,"")</f>
        <v/>
      </c>
      <c r="AP156" s="669" t="str">
        <f>IF(A156=AO16,C156,"")</f>
        <v/>
      </c>
      <c r="AQ156" s="670" t="str">
        <f>IF(ISTEXT(AO156),AO156,(AO156/AO22)*AQ22)</f>
        <v/>
      </c>
      <c r="AR156" s="644" t="str">
        <f>IF(A156=AR16,D156,"")</f>
        <v/>
      </c>
      <c r="AS156" s="671" t="str">
        <f>IF(A156=AR16,C156,"")</f>
        <v/>
      </c>
      <c r="AT156" s="672" t="str">
        <f>IF(ISTEXT(AR156),AR156,(AR156/AR22)*AT22)</f>
        <v/>
      </c>
      <c r="AU156" s="644" t="str">
        <f>IF(A156=AU16,D156,"")</f>
        <v/>
      </c>
      <c r="AV156" s="673" t="str">
        <f>IF(A156=AU16,C156,"")</f>
        <v/>
      </c>
      <c r="AW156" s="674" t="str">
        <f>IF(ISTEXT(AU156),AU156,(AU156/AU22)*AW22)</f>
        <v/>
      </c>
    </row>
    <row r="157" spans="1:49" ht="18.75" x14ac:dyDescent="0.25">
      <c r="A157" s="640"/>
      <c r="B157" s="934"/>
      <c r="C157" s="991"/>
      <c r="D157" s="992"/>
      <c r="E157" s="644" t="str">
        <f>IF(A157=E16,D157,"")</f>
        <v/>
      </c>
      <c r="F157" s="645" t="str">
        <f>IF(A157=E16,C157,"")</f>
        <v/>
      </c>
      <c r="G157" s="646" t="str">
        <f>IF(ISTEXT(E157),E157,(E157/E22)*G22)</f>
        <v/>
      </c>
      <c r="H157" s="644" t="str">
        <f>IF(A157=H16,D157,"")</f>
        <v/>
      </c>
      <c r="I157" s="647" t="str">
        <f>IF(A157=H16,C157,"")</f>
        <v/>
      </c>
      <c r="J157" s="648" t="str">
        <f>IF(ISTEXT(H157),H157,(H157/H22)*J22)</f>
        <v/>
      </c>
      <c r="K157" s="644" t="str">
        <f>IF(A157=K16,D157,"")</f>
        <v/>
      </c>
      <c r="L157" s="649" t="str">
        <f>IF(A157=K16,C157,"")</f>
        <v/>
      </c>
      <c r="M157" s="650" t="str">
        <f>IF(ISTEXT(K157),K157,(K157/K22)*M22)</f>
        <v/>
      </c>
      <c r="N157" s="644" t="str">
        <f>IF(A157=N16,D157,"")</f>
        <v/>
      </c>
      <c r="O157" s="651" t="str">
        <f>IF(A157=N16,C157,"")</f>
        <v/>
      </c>
      <c r="P157" s="652" t="str">
        <f>IF(ISTEXT(N157),N157,(N157/N22)*P22)</f>
        <v/>
      </c>
      <c r="Q157" s="644" t="str">
        <f>IF(A157=Q16,D157,"")</f>
        <v/>
      </c>
      <c r="R157" s="653" t="str">
        <f>IF(A157=Q16,C157,"")</f>
        <v/>
      </c>
      <c r="S157" s="654" t="str">
        <f>IF(ISTEXT(Q157),Q157,(Q157/Q22)*S22)</f>
        <v/>
      </c>
      <c r="T157" s="644" t="str">
        <f>IF(A157=T16,D157,"")</f>
        <v/>
      </c>
      <c r="U157" s="655" t="str">
        <f>IF(A157=T16,C157,"")</f>
        <v/>
      </c>
      <c r="V157" s="656" t="str">
        <f>IF(ISTEXT(T157),T157,(T157/T22)*V22)</f>
        <v/>
      </c>
      <c r="W157" s="644" t="str">
        <f>IF(A157=W16,D157,"")</f>
        <v/>
      </c>
      <c r="X157" s="657" t="str">
        <f>IF(A157=W16,C157,"")</f>
        <v/>
      </c>
      <c r="Y157" s="658" t="str">
        <f>IF(ISTEXT(W157),W157,(W157/W22)*Y22)</f>
        <v/>
      </c>
      <c r="Z157" s="644" t="str">
        <f>IF(A157=Z16,D157,"")</f>
        <v/>
      </c>
      <c r="AA157" s="659" t="str">
        <f>IF(A157=Z16,C157,"")</f>
        <v/>
      </c>
      <c r="AB157" s="660" t="str">
        <f>IF(ISTEXT(Z157),Z157,(Z157/Z22)*AB22)</f>
        <v/>
      </c>
      <c r="AC157" s="644" t="str">
        <f>IF(A157=AC16,D157,"")</f>
        <v/>
      </c>
      <c r="AD157" s="661" t="str">
        <f>IF(A157=AC16,C157,"")</f>
        <v/>
      </c>
      <c r="AE157" s="662" t="str">
        <f>IF(ISTEXT(AC157),AC157,(AC157/AC22)*AE22)</f>
        <v/>
      </c>
      <c r="AF157" s="644" t="str">
        <f>IF(A157=AF16,D157,"")</f>
        <v/>
      </c>
      <c r="AG157" s="663" t="str">
        <f>IF(A157=AF16,C157,"")</f>
        <v/>
      </c>
      <c r="AH157" s="664" t="str">
        <f>IF(ISTEXT(AF157),AF157,(AF157/AF22)*AH22)</f>
        <v/>
      </c>
      <c r="AI157" s="644" t="str">
        <f>IF(A157=AI16,D157,"")</f>
        <v/>
      </c>
      <c r="AJ157" s="665" t="str">
        <f>IF(A157=AI16,C157,"")</f>
        <v/>
      </c>
      <c r="AK157" s="666" t="str">
        <f>IF(ISTEXT(AI157),AI157,(AI157/AI22)*AK22)</f>
        <v/>
      </c>
      <c r="AL157" s="644" t="str">
        <f>IF(A157=AL16,D157,"")</f>
        <v/>
      </c>
      <c r="AM157" s="667" t="str">
        <f>IF(A157=AL16,C157,"")</f>
        <v/>
      </c>
      <c r="AN157" s="668" t="str">
        <f>IF(ISTEXT(AL157),AL157,(AL157/AL22)*AN22)</f>
        <v/>
      </c>
      <c r="AO157" s="644" t="str">
        <f>IF(A157=AO16,D157,"")</f>
        <v/>
      </c>
      <c r="AP157" s="669" t="str">
        <f>IF(A157=AO16,C157,"")</f>
        <v/>
      </c>
      <c r="AQ157" s="670" t="str">
        <f>IF(ISTEXT(AO157),AO157,(AO157/AO22)*AQ22)</f>
        <v/>
      </c>
      <c r="AR157" s="644" t="str">
        <f>IF(A157=AR16,D157,"")</f>
        <v/>
      </c>
      <c r="AS157" s="671" t="str">
        <f>IF(A157=AR16,C157,"")</f>
        <v/>
      </c>
      <c r="AT157" s="672" t="str">
        <f>IF(ISTEXT(AR157),AR157,(AR157/AR22)*AT22)</f>
        <v/>
      </c>
      <c r="AU157" s="644" t="str">
        <f>IF(A157=AU16,D157,"")</f>
        <v/>
      </c>
      <c r="AV157" s="673" t="str">
        <f>IF(A157=AU16,C157,"")</f>
        <v/>
      </c>
      <c r="AW157" s="674" t="str">
        <f>IF(ISTEXT(AU157),AU157,(AU157/AU22)*AW22)</f>
        <v/>
      </c>
    </row>
    <row r="158" spans="1:49" ht="18.75" x14ac:dyDescent="0.25">
      <c r="A158" s="640"/>
      <c r="B158" s="934"/>
      <c r="C158" s="991"/>
      <c r="D158" s="992"/>
      <c r="E158" s="644" t="str">
        <f>IF(A158=E16,D158,"")</f>
        <v/>
      </c>
      <c r="F158" s="645" t="str">
        <f>IF(A158=E16,C158,"")</f>
        <v/>
      </c>
      <c r="G158" s="646" t="str">
        <f>IF(ISTEXT(E158),E158,(E158/E22)*G22)</f>
        <v/>
      </c>
      <c r="H158" s="644" t="str">
        <f>IF(A158=H16,D158,"")</f>
        <v/>
      </c>
      <c r="I158" s="647" t="str">
        <f>IF(A158=H16,C158,"")</f>
        <v/>
      </c>
      <c r="J158" s="648" t="str">
        <f>IF(ISTEXT(H158),H158,(H158/H22)*J22)</f>
        <v/>
      </c>
      <c r="K158" s="644" t="str">
        <f>IF(A158=K16,D158,"")</f>
        <v/>
      </c>
      <c r="L158" s="649" t="str">
        <f>IF(A158=K16,C158,"")</f>
        <v/>
      </c>
      <c r="M158" s="650" t="str">
        <f>IF(ISTEXT(K158),K158,(K158/K22)*M22)</f>
        <v/>
      </c>
      <c r="N158" s="644" t="str">
        <f>IF(A158=N16,D158,"")</f>
        <v/>
      </c>
      <c r="O158" s="651" t="str">
        <f>IF(A158=N16,C158,"")</f>
        <v/>
      </c>
      <c r="P158" s="652" t="str">
        <f>IF(ISTEXT(N158),N158,(N158/N22)*P22)</f>
        <v/>
      </c>
      <c r="Q158" s="644" t="str">
        <f>IF(A158=Q16,D158,"")</f>
        <v/>
      </c>
      <c r="R158" s="653" t="str">
        <f>IF(A158=Q16,C158,"")</f>
        <v/>
      </c>
      <c r="S158" s="654" t="str">
        <f>IF(ISTEXT(Q158),Q158,(Q158/Q22)*S22)</f>
        <v/>
      </c>
      <c r="T158" s="644" t="str">
        <f>IF(A158=T16,D158,"")</f>
        <v/>
      </c>
      <c r="U158" s="655" t="str">
        <f>IF(A158=T16,C158,"")</f>
        <v/>
      </c>
      <c r="V158" s="656" t="str">
        <f>IF(ISTEXT(T158),T158,(T158/T22)*V22)</f>
        <v/>
      </c>
      <c r="W158" s="644" t="str">
        <f>IF(A158=W16,D158,"")</f>
        <v/>
      </c>
      <c r="X158" s="657" t="str">
        <f>IF(A158=W16,C158,"")</f>
        <v/>
      </c>
      <c r="Y158" s="658" t="str">
        <f>IF(ISTEXT(W158),W158,(W158/W22)*Y22)</f>
        <v/>
      </c>
      <c r="Z158" s="644" t="str">
        <f>IF(A158=Z16,D158,"")</f>
        <v/>
      </c>
      <c r="AA158" s="659" t="str">
        <f>IF(A158=Z16,C158,"")</f>
        <v/>
      </c>
      <c r="AB158" s="660" t="str">
        <f>IF(ISTEXT(Z158),Z158,(Z158/Z22)*AB22)</f>
        <v/>
      </c>
      <c r="AC158" s="644" t="str">
        <f>IF(A158=AC16,D158,"")</f>
        <v/>
      </c>
      <c r="AD158" s="661" t="str">
        <f>IF(A158=AC16,C158,"")</f>
        <v/>
      </c>
      <c r="AE158" s="662" t="str">
        <f>IF(ISTEXT(AC158),AC158,(AC158/AC22)*AE22)</f>
        <v/>
      </c>
      <c r="AF158" s="644" t="str">
        <f>IF(A158=AF16,D158,"")</f>
        <v/>
      </c>
      <c r="AG158" s="663" t="str">
        <f>IF(A158=AF16,C158,"")</f>
        <v/>
      </c>
      <c r="AH158" s="664" t="str">
        <f>IF(ISTEXT(AF158),AF158,(AF158/AF22)*AH22)</f>
        <v/>
      </c>
      <c r="AI158" s="644" t="str">
        <f>IF(A158=AI16,D158,"")</f>
        <v/>
      </c>
      <c r="AJ158" s="665" t="str">
        <f>IF(A158=AI16,C158,"")</f>
        <v/>
      </c>
      <c r="AK158" s="666" t="str">
        <f>IF(ISTEXT(AI158),AI158,(AI158/AI22)*AK22)</f>
        <v/>
      </c>
      <c r="AL158" s="644" t="str">
        <f>IF(A158=AL16,D158,"")</f>
        <v/>
      </c>
      <c r="AM158" s="667" t="str">
        <f>IF(A158=AL16,C158,"")</f>
        <v/>
      </c>
      <c r="AN158" s="668" t="str">
        <f>IF(ISTEXT(AL158),AL158,(AL158/AL22)*AN22)</f>
        <v/>
      </c>
      <c r="AO158" s="644" t="str">
        <f>IF(A158=AO16,D158,"")</f>
        <v/>
      </c>
      <c r="AP158" s="669" t="str">
        <f>IF(A158=AO16,C158,"")</f>
        <v/>
      </c>
      <c r="AQ158" s="670" t="str">
        <f>IF(ISTEXT(AO158),AO158,(AO158/AO22)*AQ22)</f>
        <v/>
      </c>
      <c r="AR158" s="644" t="str">
        <f>IF(A158=AR16,D158,"")</f>
        <v/>
      </c>
      <c r="AS158" s="671" t="str">
        <f>IF(A158=AR16,C158,"")</f>
        <v/>
      </c>
      <c r="AT158" s="672" t="str">
        <f>IF(ISTEXT(AR158),AR158,(AR158/AR22)*AT22)</f>
        <v/>
      </c>
      <c r="AU158" s="644" t="str">
        <f>IF(A158=AU16,D158,"")</f>
        <v/>
      </c>
      <c r="AV158" s="673" t="str">
        <f>IF(A158=AU16,C158,"")</f>
        <v/>
      </c>
      <c r="AW158" s="674" t="str">
        <f>IF(ISTEXT(AU158),AU158,(AU158/AU22)*AW22)</f>
        <v/>
      </c>
    </row>
    <row r="159" spans="1:49" ht="18.75" x14ac:dyDescent="0.25">
      <c r="A159" s="640"/>
      <c r="B159" s="934"/>
      <c r="C159" s="991"/>
      <c r="D159" s="992"/>
      <c r="E159" s="644" t="str">
        <f>IF(A159=E16,D159,"")</f>
        <v/>
      </c>
      <c r="F159" s="645" t="str">
        <f>IF(A159=E16,C159,"")</f>
        <v/>
      </c>
      <c r="G159" s="646" t="str">
        <f>IF(ISTEXT(E159),E159,(E159/E22)*G22)</f>
        <v/>
      </c>
      <c r="H159" s="644" t="str">
        <f>IF(A159=H16,D159,"")</f>
        <v/>
      </c>
      <c r="I159" s="647" t="str">
        <f>IF(A159=H16,C159,"")</f>
        <v/>
      </c>
      <c r="J159" s="648" t="str">
        <f>IF(ISTEXT(H159),H159,(H159/H22)*J22)</f>
        <v/>
      </c>
      <c r="K159" s="644" t="str">
        <f>IF(A159=K16,D159,"")</f>
        <v/>
      </c>
      <c r="L159" s="649" t="str">
        <f>IF(A159=K16,C159,"")</f>
        <v/>
      </c>
      <c r="M159" s="650" t="str">
        <f>IF(ISTEXT(K159),K159,(K159/K22)*M22)</f>
        <v/>
      </c>
      <c r="N159" s="644" t="str">
        <f>IF(A159=N16,D159,"")</f>
        <v/>
      </c>
      <c r="O159" s="651" t="str">
        <f>IF(A159=N16,C159,"")</f>
        <v/>
      </c>
      <c r="P159" s="652" t="str">
        <f>IF(ISTEXT(N159),N159,(N159/N22)*P22)</f>
        <v/>
      </c>
      <c r="Q159" s="644" t="str">
        <f>IF(A159=Q16,D159,"")</f>
        <v/>
      </c>
      <c r="R159" s="653" t="str">
        <f>IF(A159=Q16,C159,"")</f>
        <v/>
      </c>
      <c r="S159" s="654" t="str">
        <f>IF(ISTEXT(Q159),Q159,(Q159/Q22)*S22)</f>
        <v/>
      </c>
      <c r="T159" s="644" t="str">
        <f>IF(A159=T16,D159,"")</f>
        <v/>
      </c>
      <c r="U159" s="655" t="str">
        <f>IF(A159=T16,C159,"")</f>
        <v/>
      </c>
      <c r="V159" s="656" t="str">
        <f>IF(ISTEXT(T159),T159,(T159/T22)*V22)</f>
        <v/>
      </c>
      <c r="W159" s="644" t="str">
        <f>IF(A159=W16,D159,"")</f>
        <v/>
      </c>
      <c r="X159" s="657" t="str">
        <f>IF(A159=W16,C159,"")</f>
        <v/>
      </c>
      <c r="Y159" s="658" t="str">
        <f>IF(ISTEXT(W159),W159,(W159/W22)*Y22)</f>
        <v/>
      </c>
      <c r="Z159" s="644" t="str">
        <f>IF(A159=Z16,D159,"")</f>
        <v/>
      </c>
      <c r="AA159" s="659" t="str">
        <f>IF(A159=Z16,C159,"")</f>
        <v/>
      </c>
      <c r="AB159" s="660" t="str">
        <f>IF(ISTEXT(Z159),Z159,(Z159/Z22)*AB22)</f>
        <v/>
      </c>
      <c r="AC159" s="644" t="str">
        <f>IF(A159=AC16,D159,"")</f>
        <v/>
      </c>
      <c r="AD159" s="661" t="str">
        <f>IF(A159=AC16,C159,"")</f>
        <v/>
      </c>
      <c r="AE159" s="662" t="str">
        <f>IF(ISTEXT(AC159),AC159,(AC159/AC22)*AE22)</f>
        <v/>
      </c>
      <c r="AF159" s="644" t="str">
        <f>IF(A159=AF16,D159,"")</f>
        <v/>
      </c>
      <c r="AG159" s="663" t="str">
        <f>IF(A159=AF16,C159,"")</f>
        <v/>
      </c>
      <c r="AH159" s="664" t="str">
        <f>IF(ISTEXT(AF159),AF159,(AF159/AF22)*AH22)</f>
        <v/>
      </c>
      <c r="AI159" s="644" t="str">
        <f>IF(A159=AI16,D159,"")</f>
        <v/>
      </c>
      <c r="AJ159" s="665" t="str">
        <f>IF(A159=AI16,C159,"")</f>
        <v/>
      </c>
      <c r="AK159" s="666" t="str">
        <f>IF(ISTEXT(AI159),AI159,(AI159/AI22)*AK22)</f>
        <v/>
      </c>
      <c r="AL159" s="644" t="str">
        <f>IF(A159=AL16,D159,"")</f>
        <v/>
      </c>
      <c r="AM159" s="667" t="str">
        <f>IF(A159=AL16,C159,"")</f>
        <v/>
      </c>
      <c r="AN159" s="668" t="str">
        <f>IF(ISTEXT(AL159),AL159,(AL159/AL22)*AN22)</f>
        <v/>
      </c>
      <c r="AO159" s="644" t="str">
        <f>IF(A159=AO16,D159,"")</f>
        <v/>
      </c>
      <c r="AP159" s="669" t="str">
        <f>IF(A159=AO16,C159,"")</f>
        <v/>
      </c>
      <c r="AQ159" s="670" t="str">
        <f>IF(ISTEXT(AO159),AO159,(AO159/AO22)*AQ22)</f>
        <v/>
      </c>
      <c r="AR159" s="644" t="str">
        <f>IF(A159=AR16,D159,"")</f>
        <v/>
      </c>
      <c r="AS159" s="671" t="str">
        <f>IF(A159=AR16,C159,"")</f>
        <v/>
      </c>
      <c r="AT159" s="672" t="str">
        <f>IF(ISTEXT(AR159),AR159,(AR159/AR22)*AT22)</f>
        <v/>
      </c>
      <c r="AU159" s="644" t="str">
        <f>IF(A159=AU16,D159,"")</f>
        <v/>
      </c>
      <c r="AV159" s="673" t="str">
        <f>IF(A159=AU16,C159,"")</f>
        <v/>
      </c>
      <c r="AW159" s="674" t="str">
        <f>IF(ISTEXT(AU159),AU159,(AU159/AU22)*AW22)</f>
        <v/>
      </c>
    </row>
    <row r="160" spans="1:49" ht="18.75" x14ac:dyDescent="0.25">
      <c r="A160" s="640"/>
      <c r="B160" s="934"/>
      <c r="C160" s="991"/>
      <c r="D160" s="992"/>
      <c r="E160" s="644" t="str">
        <f>IF(A160=E16,D160,"")</f>
        <v/>
      </c>
      <c r="F160" s="645" t="str">
        <f>IF(A160=E16,C160,"")</f>
        <v/>
      </c>
      <c r="G160" s="646" t="str">
        <f>IF(ISTEXT(E160),E160,(E160/E22)*G22)</f>
        <v/>
      </c>
      <c r="H160" s="644" t="str">
        <f>IF(A160=H16,D160,"")</f>
        <v/>
      </c>
      <c r="I160" s="647" t="str">
        <f>IF(A160=H16,C160,"")</f>
        <v/>
      </c>
      <c r="J160" s="648" t="str">
        <f>IF(ISTEXT(H160),H160,(H160/H22)*J22)</f>
        <v/>
      </c>
      <c r="K160" s="644" t="str">
        <f>IF(A160=K16,D160,"")</f>
        <v/>
      </c>
      <c r="L160" s="649" t="str">
        <f>IF(A160=K16,C160,"")</f>
        <v/>
      </c>
      <c r="M160" s="650" t="str">
        <f>IF(ISTEXT(K160),K160,(K160/K22)*M22)</f>
        <v/>
      </c>
      <c r="N160" s="644" t="str">
        <f>IF(A160=N16,D160,"")</f>
        <v/>
      </c>
      <c r="O160" s="651" t="str">
        <f>IF(A160=N16,C160,"")</f>
        <v/>
      </c>
      <c r="P160" s="652" t="str">
        <f>IF(ISTEXT(N160),N160,(N160/N22)*P22)</f>
        <v/>
      </c>
      <c r="Q160" s="644" t="str">
        <f>IF(A160=Q16,D160,"")</f>
        <v/>
      </c>
      <c r="R160" s="653" t="str">
        <f>IF(A160=Q16,C160,"")</f>
        <v/>
      </c>
      <c r="S160" s="654" t="str">
        <f>IF(ISTEXT(Q160),Q160,(Q160/Q22)*S22)</f>
        <v/>
      </c>
      <c r="T160" s="644" t="str">
        <f>IF(A160=T16,D160,"")</f>
        <v/>
      </c>
      <c r="U160" s="655" t="str">
        <f>IF(A160=T16,C160,"")</f>
        <v/>
      </c>
      <c r="V160" s="656" t="str">
        <f>IF(ISTEXT(T160),T160,(T160/T22)*V22)</f>
        <v/>
      </c>
      <c r="W160" s="644" t="str">
        <f>IF(A160=W16,D160,"")</f>
        <v/>
      </c>
      <c r="X160" s="657" t="str">
        <f>IF(A160=W16,C160,"")</f>
        <v/>
      </c>
      <c r="Y160" s="658" t="str">
        <f>IF(ISTEXT(W160),W160,(W160/W22)*Y22)</f>
        <v/>
      </c>
      <c r="Z160" s="644" t="str">
        <f>IF(A160=Z16,D160,"")</f>
        <v/>
      </c>
      <c r="AA160" s="659" t="str">
        <f>IF(A160=Z16,C160,"")</f>
        <v/>
      </c>
      <c r="AB160" s="660" t="str">
        <f>IF(ISTEXT(Z160),Z160,(Z160/Z22)*AB22)</f>
        <v/>
      </c>
      <c r="AC160" s="644" t="str">
        <f>IF(A160=AC16,D160,"")</f>
        <v/>
      </c>
      <c r="AD160" s="661" t="str">
        <f>IF(A160=AC16,C160,"")</f>
        <v/>
      </c>
      <c r="AE160" s="662" t="str">
        <f>IF(ISTEXT(AC160),AC160,(AC160/AC22)*AE22)</f>
        <v/>
      </c>
      <c r="AF160" s="644" t="str">
        <f>IF(A160=AF16,D160,"")</f>
        <v/>
      </c>
      <c r="AG160" s="663" t="str">
        <f>IF(A160=AF16,C160,"")</f>
        <v/>
      </c>
      <c r="AH160" s="664" t="str">
        <f>IF(ISTEXT(AF160),AF160,(AF160/AF22)*AH22)</f>
        <v/>
      </c>
      <c r="AI160" s="644" t="str">
        <f>IF(A160=AI16,D160,"")</f>
        <v/>
      </c>
      <c r="AJ160" s="665" t="str">
        <f>IF(A160=AI16,C160,"")</f>
        <v/>
      </c>
      <c r="AK160" s="666" t="str">
        <f>IF(ISTEXT(AI160),AI160,(AI160/AI22)*AK22)</f>
        <v/>
      </c>
      <c r="AL160" s="644" t="str">
        <f>IF(A160=AL16,D160,"")</f>
        <v/>
      </c>
      <c r="AM160" s="667" t="str">
        <f>IF(A160=AL16,C160,"")</f>
        <v/>
      </c>
      <c r="AN160" s="668" t="str">
        <f>IF(ISTEXT(AL160),AL160,(AL160/AL22)*AN22)</f>
        <v/>
      </c>
      <c r="AO160" s="644" t="str">
        <f>IF(A160=AO16,D160,"")</f>
        <v/>
      </c>
      <c r="AP160" s="669" t="str">
        <f>IF(A160=AO16,C160,"")</f>
        <v/>
      </c>
      <c r="AQ160" s="670" t="str">
        <f>IF(ISTEXT(AO160),AO160,(AO160/AO22)*AQ22)</f>
        <v/>
      </c>
      <c r="AR160" s="644" t="str">
        <f>IF(A160=AR16,D160,"")</f>
        <v/>
      </c>
      <c r="AS160" s="671" t="str">
        <f>IF(A160=AR16,C160,"")</f>
        <v/>
      </c>
      <c r="AT160" s="672" t="str">
        <f>IF(ISTEXT(AR160),AR160,(AR160/AR22)*AT22)</f>
        <v/>
      </c>
      <c r="AU160" s="644" t="str">
        <f>IF(A160=AU16,D160,"")</f>
        <v/>
      </c>
      <c r="AV160" s="673" t="str">
        <f>IF(A160=AU16,C160,"")</f>
        <v/>
      </c>
      <c r="AW160" s="674" t="str">
        <f>IF(ISTEXT(AU160),AU160,(AU160/AU22)*AW22)</f>
        <v/>
      </c>
    </row>
    <row r="161" spans="1:49" ht="18.75" x14ac:dyDescent="0.25">
      <c r="A161" s="640"/>
      <c r="B161" s="934"/>
      <c r="C161" s="991"/>
      <c r="D161" s="992"/>
      <c r="E161" s="644" t="str">
        <f>IF(A161=E16,D161,"")</f>
        <v/>
      </c>
      <c r="F161" s="645" t="str">
        <f>IF(A161=E16,C161,"")</f>
        <v/>
      </c>
      <c r="G161" s="646" t="str">
        <f>IF(ISTEXT(E161),E161,(E161/E22)*G22)</f>
        <v/>
      </c>
      <c r="H161" s="644" t="str">
        <f>IF(A161=H16,D161,"")</f>
        <v/>
      </c>
      <c r="I161" s="647" t="str">
        <f>IF(A161=H16,C161,"")</f>
        <v/>
      </c>
      <c r="J161" s="648" t="str">
        <f>IF(ISTEXT(H161),H161,(H161/H22)*J22)</f>
        <v/>
      </c>
      <c r="K161" s="644" t="str">
        <f>IF(A161=K16,D161,"")</f>
        <v/>
      </c>
      <c r="L161" s="649" t="str">
        <f>IF(A161=K16,C161,"")</f>
        <v/>
      </c>
      <c r="M161" s="650" t="str">
        <f>IF(ISTEXT(K161),K161,(K161/K22)*M22)</f>
        <v/>
      </c>
      <c r="N161" s="644" t="str">
        <f>IF(A161=N16,D161,"")</f>
        <v/>
      </c>
      <c r="O161" s="651" t="str">
        <f>IF(A161=N16,C161,"")</f>
        <v/>
      </c>
      <c r="P161" s="652" t="str">
        <f>IF(ISTEXT(N161),N161,(N161/N22)*P22)</f>
        <v/>
      </c>
      <c r="Q161" s="644" t="str">
        <f>IF(A161=Q16,D161,"")</f>
        <v/>
      </c>
      <c r="R161" s="653" t="str">
        <f>IF(A161=Q16,C161,"")</f>
        <v/>
      </c>
      <c r="S161" s="654" t="str">
        <f>IF(ISTEXT(Q161),Q161,(Q161/Q22)*S22)</f>
        <v/>
      </c>
      <c r="T161" s="644" t="str">
        <f>IF(A161=T16,D161,"")</f>
        <v/>
      </c>
      <c r="U161" s="655" t="str">
        <f>IF(A161=T16,C161,"")</f>
        <v/>
      </c>
      <c r="V161" s="656" t="str">
        <f>IF(ISTEXT(T161),T161,(T161/T22)*V22)</f>
        <v/>
      </c>
      <c r="W161" s="644" t="str">
        <f>IF(A161=W16,D161,"")</f>
        <v/>
      </c>
      <c r="X161" s="657" t="str">
        <f>IF(A161=W16,C161,"")</f>
        <v/>
      </c>
      <c r="Y161" s="658" t="str">
        <f>IF(ISTEXT(W161),W161,(W161/W22)*Y22)</f>
        <v/>
      </c>
      <c r="Z161" s="644" t="str">
        <f>IF(A161=Z16,D161,"")</f>
        <v/>
      </c>
      <c r="AA161" s="659" t="str">
        <f>IF(A161=Z16,C161,"")</f>
        <v/>
      </c>
      <c r="AB161" s="660" t="str">
        <f>IF(ISTEXT(Z161),Z161,(Z161/Z22)*AB22)</f>
        <v/>
      </c>
      <c r="AC161" s="644" t="str">
        <f>IF(A161=AC16,D161,"")</f>
        <v/>
      </c>
      <c r="AD161" s="661" t="str">
        <f>IF(A161=AC16,C161,"")</f>
        <v/>
      </c>
      <c r="AE161" s="662" t="str">
        <f>IF(ISTEXT(AC161),AC161,(AC161/AC22)*AE22)</f>
        <v/>
      </c>
      <c r="AF161" s="644" t="str">
        <f>IF(A161=AF16,D161,"")</f>
        <v/>
      </c>
      <c r="AG161" s="663" t="str">
        <f>IF(A161=AF16,C161,"")</f>
        <v/>
      </c>
      <c r="AH161" s="664" t="str">
        <f>IF(ISTEXT(AF161),AF161,(AF161/AF22)*AH22)</f>
        <v/>
      </c>
      <c r="AI161" s="644" t="str">
        <f>IF(A161=AI16,D161,"")</f>
        <v/>
      </c>
      <c r="AJ161" s="665" t="str">
        <f>IF(A161=AI16,C161,"")</f>
        <v/>
      </c>
      <c r="AK161" s="666" t="str">
        <f>IF(ISTEXT(AI161),AI161,(AI161/AI22)*AK22)</f>
        <v/>
      </c>
      <c r="AL161" s="644" t="str">
        <f>IF(A161=AL16,D161,"")</f>
        <v/>
      </c>
      <c r="AM161" s="667" t="str">
        <f>IF(A161=AL16,C161,"")</f>
        <v/>
      </c>
      <c r="AN161" s="668" t="str">
        <f>IF(ISTEXT(AL161),AL161,(AL161/AL22)*AN22)</f>
        <v/>
      </c>
      <c r="AO161" s="644" t="str">
        <f>IF(A161=AO16,D161,"")</f>
        <v/>
      </c>
      <c r="AP161" s="669" t="str">
        <f>IF(A161=AO16,C161,"")</f>
        <v/>
      </c>
      <c r="AQ161" s="670" t="str">
        <f>IF(ISTEXT(AO161),AO161,(AO161/AO22)*AQ22)</f>
        <v/>
      </c>
      <c r="AR161" s="644" t="str">
        <f>IF(A161=AR16,D161,"")</f>
        <v/>
      </c>
      <c r="AS161" s="671" t="str">
        <f>IF(A161=AR16,C161,"")</f>
        <v/>
      </c>
      <c r="AT161" s="672" t="str">
        <f>IF(ISTEXT(AR161),AR161,(AR161/AR22)*AT22)</f>
        <v/>
      </c>
      <c r="AU161" s="644" t="str">
        <f>IF(A161=AU16,D161,"")</f>
        <v/>
      </c>
      <c r="AV161" s="673" t="str">
        <f>IF(A161=AU16,C161,"")</f>
        <v/>
      </c>
      <c r="AW161" s="674" t="str">
        <f>IF(ISTEXT(AU161),AU161,(AU161/AU22)*AW22)</f>
        <v/>
      </c>
    </row>
    <row r="162" spans="1:49" ht="18.75" x14ac:dyDescent="0.25">
      <c r="A162" s="640"/>
      <c r="B162" s="934"/>
      <c r="C162" s="991"/>
      <c r="D162" s="992"/>
      <c r="E162" s="644" t="str">
        <f>IF(A162=E16,D162,"")</f>
        <v/>
      </c>
      <c r="F162" s="645" t="str">
        <f>IF(A162=E16,C162,"")</f>
        <v/>
      </c>
      <c r="G162" s="646" t="str">
        <f>IF(ISTEXT(E162),E162,(E162/E22)*G22)</f>
        <v/>
      </c>
      <c r="H162" s="644" t="str">
        <f>IF(A162=H16,D162,"")</f>
        <v/>
      </c>
      <c r="I162" s="647" t="str">
        <f>IF(A162=H16,C162,"")</f>
        <v/>
      </c>
      <c r="J162" s="648" t="str">
        <f>IF(ISTEXT(H162),H162,(H162/H22)*J22)</f>
        <v/>
      </c>
      <c r="K162" s="644" t="str">
        <f>IF(A162=K16,D162,"")</f>
        <v/>
      </c>
      <c r="L162" s="649" t="str">
        <f>IF(A162=K16,C162,"")</f>
        <v/>
      </c>
      <c r="M162" s="650" t="str">
        <f>IF(ISTEXT(K162),K162,(K162/K22)*M22)</f>
        <v/>
      </c>
      <c r="N162" s="644" t="str">
        <f>IF(A162=N16,D162,"")</f>
        <v/>
      </c>
      <c r="O162" s="651" t="str">
        <f>IF(A162=N16,C162,"")</f>
        <v/>
      </c>
      <c r="P162" s="652" t="str">
        <f>IF(ISTEXT(N162),N162,(N162/N22)*P22)</f>
        <v/>
      </c>
      <c r="Q162" s="644" t="str">
        <f>IF(A162=Q16,D162,"")</f>
        <v/>
      </c>
      <c r="R162" s="653" t="str">
        <f>IF(A162=Q16,C162,"")</f>
        <v/>
      </c>
      <c r="S162" s="654" t="str">
        <f>IF(ISTEXT(Q162),Q162,(Q162/Q22)*S22)</f>
        <v/>
      </c>
      <c r="T162" s="644" t="str">
        <f>IF(A162=T16,D162,"")</f>
        <v/>
      </c>
      <c r="U162" s="655" t="str">
        <f>IF(A162=T16,C162,"")</f>
        <v/>
      </c>
      <c r="V162" s="656" t="str">
        <f>IF(ISTEXT(T162),T162,(T162/T22)*V22)</f>
        <v/>
      </c>
      <c r="W162" s="644" t="str">
        <f>IF(A162=W16,D162,"")</f>
        <v/>
      </c>
      <c r="X162" s="657" t="str">
        <f>IF(A162=W16,C162,"")</f>
        <v/>
      </c>
      <c r="Y162" s="658" t="str">
        <f>IF(ISTEXT(W162),W162,(W162/W22)*Y22)</f>
        <v/>
      </c>
      <c r="Z162" s="644" t="str">
        <f>IF(A162=Z16,D162,"")</f>
        <v/>
      </c>
      <c r="AA162" s="659" t="str">
        <f>IF(A162=Z16,C162,"")</f>
        <v/>
      </c>
      <c r="AB162" s="660" t="str">
        <f>IF(ISTEXT(Z162),Z162,(Z162/Z22)*AB22)</f>
        <v/>
      </c>
      <c r="AC162" s="644" t="str">
        <f>IF(A162=AC16,D162,"")</f>
        <v/>
      </c>
      <c r="AD162" s="661" t="str">
        <f>IF(A162=AC16,C162,"")</f>
        <v/>
      </c>
      <c r="AE162" s="662" t="str">
        <f>IF(ISTEXT(AC162),AC162,(AC162/AC22)*AE22)</f>
        <v/>
      </c>
      <c r="AF162" s="644" t="str">
        <f>IF(A162=AF16,D162,"")</f>
        <v/>
      </c>
      <c r="AG162" s="663" t="str">
        <f>IF(A162=AF16,C162,"")</f>
        <v/>
      </c>
      <c r="AH162" s="664" t="str">
        <f>IF(ISTEXT(AF162),AF162,(AF162/AF22)*AH22)</f>
        <v/>
      </c>
      <c r="AI162" s="644" t="str">
        <f>IF(A162=AI16,D162,"")</f>
        <v/>
      </c>
      <c r="AJ162" s="665" t="str">
        <f>IF(A162=AI16,C162,"")</f>
        <v/>
      </c>
      <c r="AK162" s="666" t="str">
        <f>IF(ISTEXT(AI162),AI162,(AI162/AI22)*AK22)</f>
        <v/>
      </c>
      <c r="AL162" s="644" t="str">
        <f>IF(A162=AL16,D162,"")</f>
        <v/>
      </c>
      <c r="AM162" s="667" t="str">
        <f>IF(A162=AL16,C162,"")</f>
        <v/>
      </c>
      <c r="AN162" s="668" t="str">
        <f>IF(ISTEXT(AL162),AL162,(AL162/AL22)*AN22)</f>
        <v/>
      </c>
      <c r="AO162" s="644" t="str">
        <f>IF(A162=AO16,D162,"")</f>
        <v/>
      </c>
      <c r="AP162" s="669" t="str">
        <f>IF(A162=AO16,C162,"")</f>
        <v/>
      </c>
      <c r="AQ162" s="670" t="str">
        <f>IF(ISTEXT(AO162),AO162,(AO162/AO22)*AQ22)</f>
        <v/>
      </c>
      <c r="AR162" s="644" t="str">
        <f>IF(A162=AR16,D162,"")</f>
        <v/>
      </c>
      <c r="AS162" s="671" t="str">
        <f>IF(A162=AR16,C162,"")</f>
        <v/>
      </c>
      <c r="AT162" s="672" t="str">
        <f>IF(ISTEXT(AR162),AR162,(AR162/AR22)*AT22)</f>
        <v/>
      </c>
      <c r="AU162" s="644" t="str">
        <f>IF(A162=AU16,D162,"")</f>
        <v/>
      </c>
      <c r="AV162" s="673" t="str">
        <f>IF(A162=AU16,C162,"")</f>
        <v/>
      </c>
      <c r="AW162" s="674" t="str">
        <f>IF(ISTEXT(AU162),AU162,(AU162/AU22)*AW22)</f>
        <v/>
      </c>
    </row>
    <row r="163" spans="1:49" ht="18.75" x14ac:dyDescent="0.25">
      <c r="A163" s="640"/>
      <c r="B163" s="934"/>
      <c r="C163" s="991"/>
      <c r="D163" s="992"/>
      <c r="E163" s="644" t="str">
        <f>IF(A163=E16,D163,"")</f>
        <v/>
      </c>
      <c r="F163" s="645" t="str">
        <f>IF(A163=E16,C163,"")</f>
        <v/>
      </c>
      <c r="G163" s="646" t="str">
        <f>IF(ISTEXT(E163),E163,(E163/E22)*G22)</f>
        <v/>
      </c>
      <c r="H163" s="644" t="str">
        <f>IF(A163=H16,D163,"")</f>
        <v/>
      </c>
      <c r="I163" s="647" t="str">
        <f>IF(A163=H16,C163,"")</f>
        <v/>
      </c>
      <c r="J163" s="648" t="str">
        <f>IF(ISTEXT(H163),H163,(H163/H22)*J22)</f>
        <v/>
      </c>
      <c r="K163" s="644" t="str">
        <f>IF(A163=K16,D163,"")</f>
        <v/>
      </c>
      <c r="L163" s="649" t="str">
        <f>IF(A163=K16,C163,"")</f>
        <v/>
      </c>
      <c r="M163" s="650" t="str">
        <f>IF(ISTEXT(K163),K163,(K163/K22)*M22)</f>
        <v/>
      </c>
      <c r="N163" s="644" t="str">
        <f>IF(A163=N16,D163,"")</f>
        <v/>
      </c>
      <c r="O163" s="651" t="str">
        <f>IF(A163=N16,C163,"")</f>
        <v/>
      </c>
      <c r="P163" s="652" t="str">
        <f>IF(ISTEXT(N163),N163,(N163/N22)*P22)</f>
        <v/>
      </c>
      <c r="Q163" s="644" t="str">
        <f>IF(A163=Q16,D163,"")</f>
        <v/>
      </c>
      <c r="R163" s="653" t="str">
        <f>IF(A163=Q16,C163,"")</f>
        <v/>
      </c>
      <c r="S163" s="654" t="str">
        <f>IF(ISTEXT(Q163),Q163,(Q163/Q22)*S22)</f>
        <v/>
      </c>
      <c r="T163" s="644" t="str">
        <f>IF(A163=T16,D163,"")</f>
        <v/>
      </c>
      <c r="U163" s="655" t="str">
        <f>IF(A163=T16,C163,"")</f>
        <v/>
      </c>
      <c r="V163" s="656" t="str">
        <f>IF(ISTEXT(T163),T163,(T163/T22)*V22)</f>
        <v/>
      </c>
      <c r="W163" s="644" t="str">
        <f>IF(A163=W16,D163,"")</f>
        <v/>
      </c>
      <c r="X163" s="657" t="str">
        <f>IF(A163=W16,C163,"")</f>
        <v/>
      </c>
      <c r="Y163" s="658" t="str">
        <f>IF(ISTEXT(W163),W163,(W163/W22)*Y22)</f>
        <v/>
      </c>
      <c r="Z163" s="644" t="str">
        <f>IF(A163=Z16,D163,"")</f>
        <v/>
      </c>
      <c r="AA163" s="659" t="str">
        <f>IF(A163=Z16,C163,"")</f>
        <v/>
      </c>
      <c r="AB163" s="660" t="str">
        <f>IF(ISTEXT(Z163),Z163,(Z163/Z22)*AB22)</f>
        <v/>
      </c>
      <c r="AC163" s="644" t="str">
        <f>IF(A163=AC16,D163,"")</f>
        <v/>
      </c>
      <c r="AD163" s="661" t="str">
        <f>IF(A163=AC16,C163,"")</f>
        <v/>
      </c>
      <c r="AE163" s="662" t="str">
        <f>IF(ISTEXT(AC163),AC163,(AC163/AC22)*AE22)</f>
        <v/>
      </c>
      <c r="AF163" s="644" t="str">
        <f>IF(A163=AF16,D163,"")</f>
        <v/>
      </c>
      <c r="AG163" s="663" t="str">
        <f>IF(A163=AF16,C163,"")</f>
        <v/>
      </c>
      <c r="AH163" s="664" t="str">
        <f>IF(ISTEXT(AF163),AF163,(AF163/AF22)*AH22)</f>
        <v/>
      </c>
      <c r="AI163" s="644" t="str">
        <f>IF(A163=AI16,D163,"")</f>
        <v/>
      </c>
      <c r="AJ163" s="665" t="str">
        <f>IF(A163=AI16,C163,"")</f>
        <v/>
      </c>
      <c r="AK163" s="666" t="str">
        <f>IF(ISTEXT(AI163),AI163,(AI163/AI22)*AK22)</f>
        <v/>
      </c>
      <c r="AL163" s="644" t="str">
        <f>IF(A163=AL16,D163,"")</f>
        <v/>
      </c>
      <c r="AM163" s="667" t="str">
        <f>IF(A163=AL16,C163,"")</f>
        <v/>
      </c>
      <c r="AN163" s="668" t="str">
        <f>IF(ISTEXT(AL163),AL163,(AL163/AL22)*AN22)</f>
        <v/>
      </c>
      <c r="AO163" s="644" t="str">
        <f>IF(A163=AO16,D163,"")</f>
        <v/>
      </c>
      <c r="AP163" s="669" t="str">
        <f>IF(A163=AO16,C163,"")</f>
        <v/>
      </c>
      <c r="AQ163" s="670" t="str">
        <f>IF(ISTEXT(AO163),AO163,(AO163/AO22)*AQ22)</f>
        <v/>
      </c>
      <c r="AR163" s="644" t="str">
        <f>IF(A163=AR16,D163,"")</f>
        <v/>
      </c>
      <c r="AS163" s="671" t="str">
        <f>IF(A163=AR16,C163,"")</f>
        <v/>
      </c>
      <c r="AT163" s="672" t="str">
        <f>IF(ISTEXT(AR163),AR163,(AR163/AR22)*AT22)</f>
        <v/>
      </c>
      <c r="AU163" s="644" t="str">
        <f>IF(A163=AU16,D163,"")</f>
        <v/>
      </c>
      <c r="AV163" s="673" t="str">
        <f>IF(A163=AU16,C163,"")</f>
        <v/>
      </c>
      <c r="AW163" s="674" t="str">
        <f>IF(ISTEXT(AU163),AU163,(AU163/AU22)*AW22)</f>
        <v/>
      </c>
    </row>
    <row r="164" spans="1:49" ht="18.75" x14ac:dyDescent="0.25">
      <c r="A164" s="640"/>
      <c r="B164" s="934"/>
      <c r="C164" s="991"/>
      <c r="D164" s="992"/>
      <c r="E164" s="644" t="str">
        <f>IF(A164=E16,D164,"")</f>
        <v/>
      </c>
      <c r="F164" s="645" t="str">
        <f>IF(A164=E16,C164,"")</f>
        <v/>
      </c>
      <c r="G164" s="646" t="str">
        <f>IF(ISTEXT(E164),E164,(E164/E22)*G22)</f>
        <v/>
      </c>
      <c r="H164" s="644" t="str">
        <f>IF(A164=H16,D164,"")</f>
        <v/>
      </c>
      <c r="I164" s="647" t="str">
        <f>IF(A164=H16,C164,"")</f>
        <v/>
      </c>
      <c r="J164" s="648" t="str">
        <f>IF(ISTEXT(H164),H164,(H164/H22)*J22)</f>
        <v/>
      </c>
      <c r="K164" s="644" t="str">
        <f>IF(A164=K16,D164,"")</f>
        <v/>
      </c>
      <c r="L164" s="649" t="str">
        <f>IF(A164=K16,C164,"")</f>
        <v/>
      </c>
      <c r="M164" s="650" t="str">
        <f>IF(ISTEXT(K164),K164,(K164/K22)*M22)</f>
        <v/>
      </c>
      <c r="N164" s="644" t="str">
        <f>IF(A164=N16,D164,"")</f>
        <v/>
      </c>
      <c r="O164" s="651" t="str">
        <f>IF(A164=N16,C164,"")</f>
        <v/>
      </c>
      <c r="P164" s="652" t="str">
        <f>IF(ISTEXT(N164),N164,(N164/N22)*P22)</f>
        <v/>
      </c>
      <c r="Q164" s="644" t="str">
        <f>IF(A164=Q16,D164,"")</f>
        <v/>
      </c>
      <c r="R164" s="653" t="str">
        <f>IF(A164=Q16,C164,"")</f>
        <v/>
      </c>
      <c r="S164" s="654" t="str">
        <f>IF(ISTEXT(Q164),Q164,(Q164/Q22)*S22)</f>
        <v/>
      </c>
      <c r="T164" s="644" t="str">
        <f>IF(A164=T16,D164,"")</f>
        <v/>
      </c>
      <c r="U164" s="655" t="str">
        <f>IF(A164=T16,C164,"")</f>
        <v/>
      </c>
      <c r="V164" s="656" t="str">
        <f>IF(ISTEXT(T164),T164,(T164/T22)*V22)</f>
        <v/>
      </c>
      <c r="W164" s="644" t="str">
        <f>IF(A164=W16,D164,"")</f>
        <v/>
      </c>
      <c r="X164" s="657" t="str">
        <f>IF(A164=W16,C164,"")</f>
        <v/>
      </c>
      <c r="Y164" s="658" t="str">
        <f>IF(ISTEXT(W164),W164,(W164/W22)*Y22)</f>
        <v/>
      </c>
      <c r="Z164" s="644" t="str">
        <f>IF(A164=Z16,D164,"")</f>
        <v/>
      </c>
      <c r="AA164" s="659" t="str">
        <f>IF(A164=Z16,C164,"")</f>
        <v/>
      </c>
      <c r="AB164" s="660" t="str">
        <f>IF(ISTEXT(Z164),Z164,(Z164/Z22)*AB22)</f>
        <v/>
      </c>
      <c r="AC164" s="644" t="str">
        <f>IF(A164=AC16,D164,"")</f>
        <v/>
      </c>
      <c r="AD164" s="661" t="str">
        <f>IF(A164=AC16,C164,"")</f>
        <v/>
      </c>
      <c r="AE164" s="662" t="str">
        <f>IF(ISTEXT(AC164),AC164,(AC164/AC22)*AE22)</f>
        <v/>
      </c>
      <c r="AF164" s="644" t="str">
        <f>IF(A164=AF16,D164,"")</f>
        <v/>
      </c>
      <c r="AG164" s="663" t="str">
        <f>IF(A164=AF16,C164,"")</f>
        <v/>
      </c>
      <c r="AH164" s="664" t="str">
        <f>IF(ISTEXT(AF164),AF164,(AF164/AF22)*AH22)</f>
        <v/>
      </c>
      <c r="AI164" s="644" t="str">
        <f>IF(A164=AI16,D164,"")</f>
        <v/>
      </c>
      <c r="AJ164" s="665" t="str">
        <f>IF(A164=AI16,C164,"")</f>
        <v/>
      </c>
      <c r="AK164" s="666" t="str">
        <f>IF(ISTEXT(AI164),AI164,(AI164/AI22)*AK22)</f>
        <v/>
      </c>
      <c r="AL164" s="644" t="str">
        <f>IF(A164=AL16,D164,"")</f>
        <v/>
      </c>
      <c r="AM164" s="667" t="str">
        <f>IF(A164=AL16,C164,"")</f>
        <v/>
      </c>
      <c r="AN164" s="668" t="str">
        <f>IF(ISTEXT(AL164),AL164,(AL164/AL22)*AN22)</f>
        <v/>
      </c>
      <c r="AO164" s="644" t="str">
        <f>IF(A164=AO16,D164,"")</f>
        <v/>
      </c>
      <c r="AP164" s="669" t="str">
        <f>IF(A164=AO16,C164,"")</f>
        <v/>
      </c>
      <c r="AQ164" s="670" t="str">
        <f>IF(ISTEXT(AO164),AO164,(AO164/AO22)*AQ22)</f>
        <v/>
      </c>
      <c r="AR164" s="644" t="str">
        <f>IF(A164=AR16,D164,"")</f>
        <v/>
      </c>
      <c r="AS164" s="671" t="str">
        <f>IF(A164=AR16,C164,"")</f>
        <v/>
      </c>
      <c r="AT164" s="672" t="str">
        <f>IF(ISTEXT(AR164),AR164,(AR164/AR22)*AT22)</f>
        <v/>
      </c>
      <c r="AU164" s="644" t="str">
        <f>IF(A164=AU16,D164,"")</f>
        <v/>
      </c>
      <c r="AV164" s="673" t="str">
        <f>IF(A164=AU16,C164,"")</f>
        <v/>
      </c>
      <c r="AW164" s="674" t="str">
        <f>IF(ISTEXT(AU164),AU164,(AU164/AU22)*AW22)</f>
        <v/>
      </c>
    </row>
    <row r="165" spans="1:49" ht="18.75" x14ac:dyDescent="0.25">
      <c r="A165" s="640"/>
      <c r="B165" s="934"/>
      <c r="C165" s="991"/>
      <c r="D165" s="992"/>
      <c r="E165" s="644" t="str">
        <f>IF(A165=E16,D165,"")</f>
        <v/>
      </c>
      <c r="F165" s="645" t="str">
        <f>IF(A165=E16,C165,"")</f>
        <v/>
      </c>
      <c r="G165" s="646" t="str">
        <f>IF(ISTEXT(E165),E165,(E165/E22)*G22)</f>
        <v/>
      </c>
      <c r="H165" s="644" t="str">
        <f>IF(A165=H16,D165,"")</f>
        <v/>
      </c>
      <c r="I165" s="647" t="str">
        <f>IF(A165=H16,C165,"")</f>
        <v/>
      </c>
      <c r="J165" s="648" t="str">
        <f>IF(ISTEXT(H165),H165,(H165/H22)*J22)</f>
        <v/>
      </c>
      <c r="K165" s="644" t="str">
        <f>IF(A165=K16,D165,"")</f>
        <v/>
      </c>
      <c r="L165" s="649" t="str">
        <f>IF(A165=K16,C165,"")</f>
        <v/>
      </c>
      <c r="M165" s="650" t="str">
        <f>IF(ISTEXT(K165),K165,(K165/K22)*M22)</f>
        <v/>
      </c>
      <c r="N165" s="644" t="str">
        <f>IF(A165=N16,D165,"")</f>
        <v/>
      </c>
      <c r="O165" s="651" t="str">
        <f>IF(A165=N16,C165,"")</f>
        <v/>
      </c>
      <c r="P165" s="652" t="str">
        <f>IF(ISTEXT(N165),N165,(N165/N22)*P22)</f>
        <v/>
      </c>
      <c r="Q165" s="644" t="str">
        <f>IF(A165=Q16,D165,"")</f>
        <v/>
      </c>
      <c r="R165" s="653" t="str">
        <f>IF(A165=Q16,C165,"")</f>
        <v/>
      </c>
      <c r="S165" s="654" t="str">
        <f>IF(ISTEXT(Q165),Q165,(Q165/Q22)*S22)</f>
        <v/>
      </c>
      <c r="T165" s="644" t="str">
        <f>IF(A165=T16,D165,"")</f>
        <v/>
      </c>
      <c r="U165" s="655" t="str">
        <f>IF(A165=T16,C165,"")</f>
        <v/>
      </c>
      <c r="V165" s="656" t="str">
        <f>IF(ISTEXT(T165),T165,(T165/T22)*V22)</f>
        <v/>
      </c>
      <c r="W165" s="644" t="str">
        <f>IF(A165=W16,D165,"")</f>
        <v/>
      </c>
      <c r="X165" s="657" t="str">
        <f>IF(A165=W16,C165,"")</f>
        <v/>
      </c>
      <c r="Y165" s="658" t="str">
        <f>IF(ISTEXT(W165),W165,(W165/W22)*Y22)</f>
        <v/>
      </c>
      <c r="Z165" s="644" t="str">
        <f>IF(A165=Z16,D165,"")</f>
        <v/>
      </c>
      <c r="AA165" s="659" t="str">
        <f>IF(A165=Z16,C165,"")</f>
        <v/>
      </c>
      <c r="AB165" s="660" t="str">
        <f>IF(ISTEXT(Z165),Z165,(Z165/Z22)*AB22)</f>
        <v/>
      </c>
      <c r="AC165" s="644" t="str">
        <f>IF(A165=AC16,D165,"")</f>
        <v/>
      </c>
      <c r="AD165" s="661" t="str">
        <f>IF(A165=AC16,C165,"")</f>
        <v/>
      </c>
      <c r="AE165" s="662" t="str">
        <f>IF(ISTEXT(AC165),AC165,(AC165/AC22)*AE22)</f>
        <v/>
      </c>
      <c r="AF165" s="644" t="str">
        <f>IF(A165=AF16,D165,"")</f>
        <v/>
      </c>
      <c r="AG165" s="663" t="str">
        <f>IF(A165=AF16,C165,"")</f>
        <v/>
      </c>
      <c r="AH165" s="664" t="str">
        <f>IF(ISTEXT(AF165),AF165,(AF165/AF22)*AH22)</f>
        <v/>
      </c>
      <c r="AI165" s="644" t="str">
        <f>IF(A165=AI16,D165,"")</f>
        <v/>
      </c>
      <c r="AJ165" s="665" t="str">
        <f>IF(A165=AI16,C165,"")</f>
        <v/>
      </c>
      <c r="AK165" s="666" t="str">
        <f>IF(ISTEXT(AI165),AI165,(AI165/AI22)*AK22)</f>
        <v/>
      </c>
      <c r="AL165" s="644" t="str">
        <f>IF(A165=AL16,D165,"")</f>
        <v/>
      </c>
      <c r="AM165" s="667" t="str">
        <f>IF(A165=AL16,C165,"")</f>
        <v/>
      </c>
      <c r="AN165" s="668" t="str">
        <f>IF(ISTEXT(AL165),AL165,(AL165/AL22)*AN22)</f>
        <v/>
      </c>
      <c r="AO165" s="644" t="str">
        <f>IF(A165=AO16,D165,"")</f>
        <v/>
      </c>
      <c r="AP165" s="669" t="str">
        <f>IF(A165=AO16,C165,"")</f>
        <v/>
      </c>
      <c r="AQ165" s="670" t="str">
        <f>IF(ISTEXT(AO165),AO165,(AO165/AO22)*AQ22)</f>
        <v/>
      </c>
      <c r="AR165" s="644" t="str">
        <f>IF(A165=AR16,D165,"")</f>
        <v/>
      </c>
      <c r="AS165" s="671" t="str">
        <f>IF(A165=AR16,C165,"")</f>
        <v/>
      </c>
      <c r="AT165" s="672" t="str">
        <f>IF(ISTEXT(AR165),AR165,(AR165/AR22)*AT22)</f>
        <v/>
      </c>
      <c r="AU165" s="644" t="str">
        <f>IF(A165=AU16,D165,"")</f>
        <v/>
      </c>
      <c r="AV165" s="673" t="str">
        <f>IF(A165=AU16,C165,"")</f>
        <v/>
      </c>
      <c r="AW165" s="674" t="str">
        <f>IF(ISTEXT(AU165),AU165,(AU165/AU22)*AW22)</f>
        <v/>
      </c>
    </row>
    <row r="166" spans="1:49" ht="18.75" x14ac:dyDescent="0.25">
      <c r="A166" s="640"/>
      <c r="B166" s="934"/>
      <c r="C166" s="991"/>
      <c r="D166" s="992"/>
      <c r="E166" s="644" t="str">
        <f>IF(A166=E16,D166,"")</f>
        <v/>
      </c>
      <c r="F166" s="645" t="str">
        <f>IF(A166=E16,C166,"")</f>
        <v/>
      </c>
      <c r="G166" s="646" t="str">
        <f>IF(ISTEXT(E166),E166,(E166/E22)*G22)</f>
        <v/>
      </c>
      <c r="H166" s="644" t="str">
        <f>IF(A166=H16,D166,"")</f>
        <v/>
      </c>
      <c r="I166" s="647" t="str">
        <f>IF(A166=H16,C166,"")</f>
        <v/>
      </c>
      <c r="J166" s="648" t="str">
        <f>IF(ISTEXT(H166),H166,(H166/H22)*J22)</f>
        <v/>
      </c>
      <c r="K166" s="644" t="str">
        <f>IF(A166=K16,D166,"")</f>
        <v/>
      </c>
      <c r="L166" s="649" t="str">
        <f>IF(A166=K16,C166,"")</f>
        <v/>
      </c>
      <c r="M166" s="650" t="str">
        <f>IF(ISTEXT(K166),K166,(K166/K22)*M22)</f>
        <v/>
      </c>
      <c r="N166" s="644" t="str">
        <f>IF(A166=N16,D166,"")</f>
        <v/>
      </c>
      <c r="O166" s="651" t="str">
        <f>IF(A166=N16,C166,"")</f>
        <v/>
      </c>
      <c r="P166" s="652" t="str">
        <f>IF(ISTEXT(N166),N166,(N166/N22)*P22)</f>
        <v/>
      </c>
      <c r="Q166" s="644" t="str">
        <f>IF(A166=Q16,D166,"")</f>
        <v/>
      </c>
      <c r="R166" s="653" t="str">
        <f>IF(A166=Q16,C166,"")</f>
        <v/>
      </c>
      <c r="S166" s="654" t="str">
        <f>IF(ISTEXT(Q166),Q166,(Q166/Q22)*S22)</f>
        <v/>
      </c>
      <c r="T166" s="644" t="str">
        <f>IF(A166=T16,D166,"")</f>
        <v/>
      </c>
      <c r="U166" s="655" t="str">
        <f>IF(A166=T16,C166,"")</f>
        <v/>
      </c>
      <c r="V166" s="656" t="str">
        <f>IF(ISTEXT(T166),T166,(T166/T22)*V22)</f>
        <v/>
      </c>
      <c r="W166" s="644" t="str">
        <f>IF(A166=W16,D166,"")</f>
        <v/>
      </c>
      <c r="X166" s="657" t="str">
        <f>IF(A166=W16,C166,"")</f>
        <v/>
      </c>
      <c r="Y166" s="658" t="str">
        <f>IF(ISTEXT(W166),W166,(W166/W22)*Y22)</f>
        <v/>
      </c>
      <c r="Z166" s="644" t="str">
        <f>IF(A166=Z16,D166,"")</f>
        <v/>
      </c>
      <c r="AA166" s="659" t="str">
        <f>IF(A166=Z16,C166,"")</f>
        <v/>
      </c>
      <c r="AB166" s="660" t="str">
        <f>IF(ISTEXT(Z166),Z166,(Z166/Z22)*AB22)</f>
        <v/>
      </c>
      <c r="AC166" s="644" t="str">
        <f>IF(A166=AC16,D166,"")</f>
        <v/>
      </c>
      <c r="AD166" s="661" t="str">
        <f>IF(A166=AC16,C166,"")</f>
        <v/>
      </c>
      <c r="AE166" s="662" t="str">
        <f>IF(ISTEXT(AC166),AC166,(AC166/AC22)*AE22)</f>
        <v/>
      </c>
      <c r="AF166" s="644" t="str">
        <f>IF(A166=AF16,D166,"")</f>
        <v/>
      </c>
      <c r="AG166" s="663" t="str">
        <f>IF(A166=AF16,C166,"")</f>
        <v/>
      </c>
      <c r="AH166" s="664" t="str">
        <f>IF(ISTEXT(AF166),AF166,(AF166/AF22)*AH22)</f>
        <v/>
      </c>
      <c r="AI166" s="644" t="str">
        <f>IF(A166=AI16,D166,"")</f>
        <v/>
      </c>
      <c r="AJ166" s="665" t="str">
        <f>IF(A166=AI16,C166,"")</f>
        <v/>
      </c>
      <c r="AK166" s="666" t="str">
        <f>IF(ISTEXT(AI166),AI166,(AI166/AI22)*AK22)</f>
        <v/>
      </c>
      <c r="AL166" s="644" t="str">
        <f>IF(A166=AL16,D166,"")</f>
        <v/>
      </c>
      <c r="AM166" s="667" t="str">
        <f>IF(A166=AL16,C166,"")</f>
        <v/>
      </c>
      <c r="AN166" s="668" t="str">
        <f>IF(ISTEXT(AL166),AL166,(AL166/AL22)*AN22)</f>
        <v/>
      </c>
      <c r="AO166" s="644" t="str">
        <f>IF(A166=AO16,D166,"")</f>
        <v/>
      </c>
      <c r="AP166" s="669" t="str">
        <f>IF(A166=AO16,C166,"")</f>
        <v/>
      </c>
      <c r="AQ166" s="670" t="str">
        <f>IF(ISTEXT(AO166),AO166,(AO166/AO22)*AQ22)</f>
        <v/>
      </c>
      <c r="AR166" s="644" t="str">
        <f>IF(A166=AR16,D166,"")</f>
        <v/>
      </c>
      <c r="AS166" s="671" t="str">
        <f>IF(A166=AR16,C166,"")</f>
        <v/>
      </c>
      <c r="AT166" s="672" t="str">
        <f>IF(ISTEXT(AR166),AR166,(AR166/AR22)*AT22)</f>
        <v/>
      </c>
      <c r="AU166" s="644" t="str">
        <f>IF(A166=AU16,D166,"")</f>
        <v/>
      </c>
      <c r="AV166" s="673" t="str">
        <f>IF(A166=AU16,C166,"")</f>
        <v/>
      </c>
      <c r="AW166" s="674" t="str">
        <f>IF(ISTEXT(AU166),AU166,(AU166/AU22)*AW22)</f>
        <v/>
      </c>
    </row>
    <row r="167" spans="1:49" ht="18.75" x14ac:dyDescent="0.25">
      <c r="A167" s="640"/>
      <c r="B167" s="934"/>
      <c r="C167" s="991"/>
      <c r="D167" s="992"/>
      <c r="E167" s="644" t="str">
        <f>IF(A167=E16,D167,"")</f>
        <v/>
      </c>
      <c r="F167" s="645" t="str">
        <f>IF(A167=E16,C167,"")</f>
        <v/>
      </c>
      <c r="G167" s="646" t="str">
        <f>IF(ISTEXT(E167),E167,(E167/E22)*G22)</f>
        <v/>
      </c>
      <c r="H167" s="644" t="str">
        <f>IF(A167=H16,D167,"")</f>
        <v/>
      </c>
      <c r="I167" s="647" t="str">
        <f>IF(A167=H16,C167,"")</f>
        <v/>
      </c>
      <c r="J167" s="648" t="str">
        <f>IF(ISTEXT(H167),H167,(H167/H22)*J22)</f>
        <v/>
      </c>
      <c r="K167" s="644" t="str">
        <f>IF(A167=K16,D167,"")</f>
        <v/>
      </c>
      <c r="L167" s="649" t="str">
        <f>IF(A167=K16,C167,"")</f>
        <v/>
      </c>
      <c r="M167" s="650" t="str">
        <f>IF(ISTEXT(K167),K167,(K167/K22)*M22)</f>
        <v/>
      </c>
      <c r="N167" s="644" t="str">
        <f>IF(A167=N16,D167,"")</f>
        <v/>
      </c>
      <c r="O167" s="651" t="str">
        <f>IF(A167=N16,C167,"")</f>
        <v/>
      </c>
      <c r="P167" s="652" t="str">
        <f>IF(ISTEXT(N167),N167,(N167/N22)*P22)</f>
        <v/>
      </c>
      <c r="Q167" s="644" t="str">
        <f>IF(A167=Q16,D167,"")</f>
        <v/>
      </c>
      <c r="R167" s="653" t="str">
        <f>IF(A167=Q16,C167,"")</f>
        <v/>
      </c>
      <c r="S167" s="654" t="str">
        <f>IF(ISTEXT(Q167),Q167,(Q167/Q22)*S22)</f>
        <v/>
      </c>
      <c r="T167" s="644" t="str">
        <f>IF(A167=T16,D167,"")</f>
        <v/>
      </c>
      <c r="U167" s="655" t="str">
        <f>IF(A167=T16,C167,"")</f>
        <v/>
      </c>
      <c r="V167" s="656" t="str">
        <f>IF(ISTEXT(T167),T167,(T167/T22)*V22)</f>
        <v/>
      </c>
      <c r="W167" s="644" t="str">
        <f>IF(A167=W16,D167,"")</f>
        <v/>
      </c>
      <c r="X167" s="657" t="str">
        <f>IF(A167=W16,C167,"")</f>
        <v/>
      </c>
      <c r="Y167" s="658" t="str">
        <f>IF(ISTEXT(W167),W167,(W167/W22)*Y22)</f>
        <v/>
      </c>
      <c r="Z167" s="644" t="str">
        <f>IF(A167=Z16,D167,"")</f>
        <v/>
      </c>
      <c r="AA167" s="659" t="str">
        <f>IF(A167=Z16,C167,"")</f>
        <v/>
      </c>
      <c r="AB167" s="660" t="str">
        <f>IF(ISTEXT(Z167),Z167,(Z167/Z22)*AB22)</f>
        <v/>
      </c>
      <c r="AC167" s="644" t="str">
        <f>IF(A167=AC16,D167,"")</f>
        <v/>
      </c>
      <c r="AD167" s="661" t="str">
        <f>IF(A167=AC16,C167,"")</f>
        <v/>
      </c>
      <c r="AE167" s="662" t="str">
        <f>IF(ISTEXT(AC167),AC167,(AC167/AC22)*AE22)</f>
        <v/>
      </c>
      <c r="AF167" s="644" t="str">
        <f>IF(A167=AF16,D167,"")</f>
        <v/>
      </c>
      <c r="AG167" s="663" t="str">
        <f>IF(A167=AF16,C167,"")</f>
        <v/>
      </c>
      <c r="AH167" s="664" t="str">
        <f>IF(ISTEXT(AF167),AF167,(AF167/AF22)*AH22)</f>
        <v/>
      </c>
      <c r="AI167" s="644" t="str">
        <f>IF(A167=AI16,D167,"")</f>
        <v/>
      </c>
      <c r="AJ167" s="665" t="str">
        <f>IF(A167=AI16,C167,"")</f>
        <v/>
      </c>
      <c r="AK167" s="666" t="str">
        <f>IF(ISTEXT(AI167),AI167,(AI167/AI22)*AK22)</f>
        <v/>
      </c>
      <c r="AL167" s="644" t="str">
        <f>IF(A167=AL16,D167,"")</f>
        <v/>
      </c>
      <c r="AM167" s="667" t="str">
        <f>IF(A167=AL16,C167,"")</f>
        <v/>
      </c>
      <c r="AN167" s="668" t="str">
        <f>IF(ISTEXT(AL167),AL167,(AL167/AL22)*AN22)</f>
        <v/>
      </c>
      <c r="AO167" s="644" t="str">
        <f>IF(A167=AO16,D167,"")</f>
        <v/>
      </c>
      <c r="AP167" s="669" t="str">
        <f>IF(A167=AO16,C167,"")</f>
        <v/>
      </c>
      <c r="AQ167" s="670" t="str">
        <f>IF(ISTEXT(AO167),AO167,(AO167/AO22)*AQ22)</f>
        <v/>
      </c>
      <c r="AR167" s="644" t="str">
        <f>IF(A167=AR16,D167,"")</f>
        <v/>
      </c>
      <c r="AS167" s="671" t="str">
        <f>IF(A167=AR16,C167,"")</f>
        <v/>
      </c>
      <c r="AT167" s="672" t="str">
        <f>IF(ISTEXT(AR167),AR167,(AR167/AR22)*AT22)</f>
        <v/>
      </c>
      <c r="AU167" s="644" t="str">
        <f>IF(A167=AU16,D167,"")</f>
        <v/>
      </c>
      <c r="AV167" s="673" t="str">
        <f>IF(A167=AU16,C167,"")</f>
        <v/>
      </c>
      <c r="AW167" s="674" t="str">
        <f>IF(ISTEXT(AU167),AU167,(AU167/AU22)*AW22)</f>
        <v/>
      </c>
    </row>
    <row r="168" spans="1:49" ht="18.75" x14ac:dyDescent="0.25">
      <c r="A168" s="640"/>
      <c r="B168" s="934"/>
      <c r="C168" s="991"/>
      <c r="D168" s="992"/>
      <c r="E168" s="644" t="str">
        <f>IF(A168=E16,D168,"")</f>
        <v/>
      </c>
      <c r="F168" s="645" t="str">
        <f>IF(A168=E16,C168,"")</f>
        <v/>
      </c>
      <c r="G168" s="646" t="str">
        <f>IF(ISTEXT(E168),E168,(E168/E22)*G22)</f>
        <v/>
      </c>
      <c r="H168" s="644" t="str">
        <f>IF(A168=H16,D168,"")</f>
        <v/>
      </c>
      <c r="I168" s="647" t="str">
        <f>IF(A168=H16,C168,"")</f>
        <v/>
      </c>
      <c r="J168" s="648" t="str">
        <f>IF(ISTEXT(H168),H168,(H168/H22)*J22)</f>
        <v/>
      </c>
      <c r="K168" s="644" t="str">
        <f>IF(A168=K16,D168,"")</f>
        <v/>
      </c>
      <c r="L168" s="649" t="str">
        <f>IF(A168=K16,C168,"")</f>
        <v/>
      </c>
      <c r="M168" s="650" t="str">
        <f>IF(ISTEXT(K168),K168,(K168/K22)*M22)</f>
        <v/>
      </c>
      <c r="N168" s="644" t="str">
        <f>IF(A168=N16,D168,"")</f>
        <v/>
      </c>
      <c r="O168" s="651" t="str">
        <f>IF(A168=N16,C168,"")</f>
        <v/>
      </c>
      <c r="P168" s="652" t="str">
        <f>IF(ISTEXT(N168),N168,(N168/N22)*P22)</f>
        <v/>
      </c>
      <c r="Q168" s="644" t="str">
        <f>IF(A168=Q16,D168,"")</f>
        <v/>
      </c>
      <c r="R168" s="653" t="str">
        <f>IF(A168=Q16,C168,"")</f>
        <v/>
      </c>
      <c r="S168" s="654" t="str">
        <f>IF(ISTEXT(Q168),Q168,(Q168/Q22)*S22)</f>
        <v/>
      </c>
      <c r="T168" s="644" t="str">
        <f>IF(A168=T16,D168,"")</f>
        <v/>
      </c>
      <c r="U168" s="655" t="str">
        <f>IF(A168=T16,C168,"")</f>
        <v/>
      </c>
      <c r="V168" s="656" t="str">
        <f>IF(ISTEXT(T168),T168,(T168/T22)*V22)</f>
        <v/>
      </c>
      <c r="W168" s="644" t="str">
        <f>IF(A168=W16,D168,"")</f>
        <v/>
      </c>
      <c r="X168" s="657" t="str">
        <f>IF(A168=W16,C168,"")</f>
        <v/>
      </c>
      <c r="Y168" s="658" t="str">
        <f>IF(ISTEXT(W168),W168,(W168/W22)*Y22)</f>
        <v/>
      </c>
      <c r="Z168" s="644" t="str">
        <f>IF(A168=Z16,D168,"")</f>
        <v/>
      </c>
      <c r="AA168" s="659" t="str">
        <f>IF(A168=Z16,C168,"")</f>
        <v/>
      </c>
      <c r="AB168" s="660" t="str">
        <f>IF(ISTEXT(Z168),Z168,(Z168/Z22)*AB22)</f>
        <v/>
      </c>
      <c r="AC168" s="644" t="str">
        <f>IF(A168=AC16,D168,"")</f>
        <v/>
      </c>
      <c r="AD168" s="661" t="str">
        <f>IF(A168=AC16,C168,"")</f>
        <v/>
      </c>
      <c r="AE168" s="662" t="str">
        <f>IF(ISTEXT(AC168),AC168,(AC168/AC22)*AE22)</f>
        <v/>
      </c>
      <c r="AF168" s="644" t="str">
        <f>IF(A168=AF16,D168,"")</f>
        <v/>
      </c>
      <c r="AG168" s="663" t="str">
        <f>IF(A168=AF16,C168,"")</f>
        <v/>
      </c>
      <c r="AH168" s="664" t="str">
        <f>IF(ISTEXT(AF168),AF168,(AF168/AF22)*AH22)</f>
        <v/>
      </c>
      <c r="AI168" s="644" t="str">
        <f>IF(A168=AI16,D168,"")</f>
        <v/>
      </c>
      <c r="AJ168" s="665" t="str">
        <f>IF(A168=AI16,C168,"")</f>
        <v/>
      </c>
      <c r="AK168" s="666" t="str">
        <f>IF(ISTEXT(AI168),AI168,(AI168/AI22)*AK22)</f>
        <v/>
      </c>
      <c r="AL168" s="644" t="str">
        <f>IF(A168=AL16,D168,"")</f>
        <v/>
      </c>
      <c r="AM168" s="667" t="str">
        <f>IF(A168=AL16,C168,"")</f>
        <v/>
      </c>
      <c r="AN168" s="668" t="str">
        <f>IF(ISTEXT(AL168),AL168,(AL168/AL22)*AN22)</f>
        <v/>
      </c>
      <c r="AO168" s="644" t="str">
        <f>IF(A168=AO16,D168,"")</f>
        <v/>
      </c>
      <c r="AP168" s="669" t="str">
        <f>IF(A168=AO16,C168,"")</f>
        <v/>
      </c>
      <c r="AQ168" s="670" t="str">
        <f>IF(ISTEXT(AO168),AO168,(AO168/AO22)*AQ22)</f>
        <v/>
      </c>
      <c r="AR168" s="644" t="str">
        <f>IF(A168=AR16,D168,"")</f>
        <v/>
      </c>
      <c r="AS168" s="671" t="str">
        <f>IF(A168=AR16,C168,"")</f>
        <v/>
      </c>
      <c r="AT168" s="672" t="str">
        <f>IF(ISTEXT(AR168),AR168,(AR168/AR22)*AT22)</f>
        <v/>
      </c>
      <c r="AU168" s="644" t="str">
        <f>IF(A168=AU16,D168,"")</f>
        <v/>
      </c>
      <c r="AV168" s="673" t="str">
        <f>IF(A168=AU16,C168,"")</f>
        <v/>
      </c>
      <c r="AW168" s="674" t="str">
        <f>IF(ISTEXT(AU168),AU168,(AU168/AU22)*AW22)</f>
        <v/>
      </c>
    </row>
    <row r="169" spans="1:49" ht="18.75" x14ac:dyDescent="0.25">
      <c r="A169" s="640"/>
      <c r="B169" s="934"/>
      <c r="C169" s="991"/>
      <c r="D169" s="992"/>
      <c r="E169" s="644" t="str">
        <f>IF(A169=E16,D169,"")</f>
        <v/>
      </c>
      <c r="F169" s="645" t="str">
        <f>IF(A169=E16,C169,"")</f>
        <v/>
      </c>
      <c r="G169" s="646" t="str">
        <f>IF(ISTEXT(E169),E169,(E169/E22)*G22)</f>
        <v/>
      </c>
      <c r="H169" s="644" t="str">
        <f>IF(A169=H16,D169,"")</f>
        <v/>
      </c>
      <c r="I169" s="647" t="str">
        <f>IF(A169=H16,C169,"")</f>
        <v/>
      </c>
      <c r="J169" s="648" t="str">
        <f>IF(ISTEXT(H169),H169,(H169/H22)*J22)</f>
        <v/>
      </c>
      <c r="K169" s="644" t="str">
        <f>IF(A169=K16,D169,"")</f>
        <v/>
      </c>
      <c r="L169" s="649" t="str">
        <f>IF(A169=K16,C169,"")</f>
        <v/>
      </c>
      <c r="M169" s="650" t="str">
        <f>IF(ISTEXT(K169),K169,(K169/K22)*M22)</f>
        <v/>
      </c>
      <c r="N169" s="644" t="str">
        <f>IF(A169=N16,D169,"")</f>
        <v/>
      </c>
      <c r="O169" s="651" t="str">
        <f>IF(A169=N16,C169,"")</f>
        <v/>
      </c>
      <c r="P169" s="652" t="str">
        <f>IF(ISTEXT(N169),N169,(N169/N22)*P22)</f>
        <v/>
      </c>
      <c r="Q169" s="644" t="str">
        <f>IF(A169=Q16,D169,"")</f>
        <v/>
      </c>
      <c r="R169" s="653" t="str">
        <f>IF(A169=Q16,C169,"")</f>
        <v/>
      </c>
      <c r="S169" s="654" t="str">
        <f>IF(ISTEXT(Q169),Q169,(Q169/Q22)*S22)</f>
        <v/>
      </c>
      <c r="T169" s="644" t="str">
        <f>IF(A169=T16,D169,"")</f>
        <v/>
      </c>
      <c r="U169" s="655" t="str">
        <f>IF(A169=T16,C169,"")</f>
        <v/>
      </c>
      <c r="V169" s="656" t="str">
        <f>IF(ISTEXT(T169),T169,(T169/T22)*V22)</f>
        <v/>
      </c>
      <c r="W169" s="644" t="str">
        <f>IF(A169=W16,D169,"")</f>
        <v/>
      </c>
      <c r="X169" s="657" t="str">
        <f>IF(A169=W16,C169,"")</f>
        <v/>
      </c>
      <c r="Y169" s="658" t="str">
        <f>IF(ISTEXT(W169),W169,(W169/W22)*Y22)</f>
        <v/>
      </c>
      <c r="Z169" s="644" t="str">
        <f>IF(A169=Z16,D169,"")</f>
        <v/>
      </c>
      <c r="AA169" s="659" t="str">
        <f>IF(A169=Z16,C169,"")</f>
        <v/>
      </c>
      <c r="AB169" s="660" t="str">
        <f>IF(ISTEXT(Z169),Z169,(Z169/Z22)*AB22)</f>
        <v/>
      </c>
      <c r="AC169" s="644" t="str">
        <f>IF(A169=AC16,D169,"")</f>
        <v/>
      </c>
      <c r="AD169" s="661" t="str">
        <f>IF(A169=AC16,C169,"")</f>
        <v/>
      </c>
      <c r="AE169" s="662" t="str">
        <f>IF(ISTEXT(AC169),AC169,(AC169/AC22)*AE22)</f>
        <v/>
      </c>
      <c r="AF169" s="644" t="str">
        <f>IF(A169=AF16,D169,"")</f>
        <v/>
      </c>
      <c r="AG169" s="663" t="str">
        <f>IF(A169=AF16,C169,"")</f>
        <v/>
      </c>
      <c r="AH169" s="664" t="str">
        <f>IF(ISTEXT(AF169),AF169,(AF169/AF22)*AH22)</f>
        <v/>
      </c>
      <c r="AI169" s="644" t="str">
        <f>IF(A169=AI16,D169,"")</f>
        <v/>
      </c>
      <c r="AJ169" s="665" t="str">
        <f>IF(A169=AI16,C169,"")</f>
        <v/>
      </c>
      <c r="AK169" s="666" t="str">
        <f>IF(ISTEXT(AI169),AI169,(AI169/AI22)*AK22)</f>
        <v/>
      </c>
      <c r="AL169" s="644" t="str">
        <f>IF(A169=AL16,D169,"")</f>
        <v/>
      </c>
      <c r="AM169" s="667" t="str">
        <f>IF(A169=AL16,C169,"")</f>
        <v/>
      </c>
      <c r="AN169" s="668" t="str">
        <f>IF(ISTEXT(AL169),AL169,(AL169/AL22)*AN22)</f>
        <v/>
      </c>
      <c r="AO169" s="644" t="str">
        <f>IF(A169=AO16,D169,"")</f>
        <v/>
      </c>
      <c r="AP169" s="669" t="str">
        <f>IF(A169=AO16,C169,"")</f>
        <v/>
      </c>
      <c r="AQ169" s="670" t="str">
        <f>IF(ISTEXT(AO169),AO169,(AO169/AO22)*AQ22)</f>
        <v/>
      </c>
      <c r="AR169" s="644" t="str">
        <f>IF(A169=AR16,D169,"")</f>
        <v/>
      </c>
      <c r="AS169" s="671" t="str">
        <f>IF(A169=AR16,C169,"")</f>
        <v/>
      </c>
      <c r="AT169" s="672" t="str">
        <f>IF(ISTEXT(AR169),AR169,(AR169/AR22)*AT22)</f>
        <v/>
      </c>
      <c r="AU169" s="644" t="str">
        <f>IF(A169=AU16,D169,"")</f>
        <v/>
      </c>
      <c r="AV169" s="673" t="str">
        <f>IF(A169=AU16,C169,"")</f>
        <v/>
      </c>
      <c r="AW169" s="674" t="str">
        <f>IF(ISTEXT(AU169),AU169,(AU169/AU22)*AW22)</f>
        <v/>
      </c>
    </row>
    <row r="170" spans="1:49" ht="18.75" x14ac:dyDescent="0.25">
      <c r="A170" s="640"/>
      <c r="B170" s="934"/>
      <c r="C170" s="991"/>
      <c r="D170" s="992"/>
      <c r="E170" s="644" t="str">
        <f>IF(A170=E16,D170,"")</f>
        <v/>
      </c>
      <c r="F170" s="645" t="str">
        <f>IF(A170=E16,C170,"")</f>
        <v/>
      </c>
      <c r="G170" s="646" t="str">
        <f>IF(ISTEXT(E170),E170,(E170/E22)*G22)</f>
        <v/>
      </c>
      <c r="H170" s="644" t="str">
        <f>IF(A170=H16,D170,"")</f>
        <v/>
      </c>
      <c r="I170" s="647" t="str">
        <f>IF(A170=H16,C170,"")</f>
        <v/>
      </c>
      <c r="J170" s="648" t="str">
        <f>IF(ISTEXT(H170),H170,(H170/H22)*J22)</f>
        <v/>
      </c>
      <c r="K170" s="644" t="str">
        <f>IF(A170=K16,D170,"")</f>
        <v/>
      </c>
      <c r="L170" s="649" t="str">
        <f>IF(A170=K16,C170,"")</f>
        <v/>
      </c>
      <c r="M170" s="650" t="str">
        <f>IF(ISTEXT(K170),K170,(K170/K22)*M22)</f>
        <v/>
      </c>
      <c r="N170" s="644" t="str">
        <f>IF(A170=N16,D170,"")</f>
        <v/>
      </c>
      <c r="O170" s="651" t="str">
        <f>IF(A170=N16,C170,"")</f>
        <v/>
      </c>
      <c r="P170" s="652" t="str">
        <f>IF(ISTEXT(N170),N170,(N170/N22)*P22)</f>
        <v/>
      </c>
      <c r="Q170" s="644" t="str">
        <f>IF(A170=Q16,D170,"")</f>
        <v/>
      </c>
      <c r="R170" s="653" t="str">
        <f>IF(A170=Q16,C170,"")</f>
        <v/>
      </c>
      <c r="S170" s="654" t="str">
        <f>IF(ISTEXT(Q170),Q170,(Q170/Q22)*S22)</f>
        <v/>
      </c>
      <c r="T170" s="644" t="str">
        <f>IF(A170=T16,D170,"")</f>
        <v/>
      </c>
      <c r="U170" s="655" t="str">
        <f>IF(A170=T16,C170,"")</f>
        <v/>
      </c>
      <c r="V170" s="656" t="str">
        <f>IF(ISTEXT(T170),T170,(T170/T22)*V22)</f>
        <v/>
      </c>
      <c r="W170" s="644" t="str">
        <f>IF(A170=W16,D170,"")</f>
        <v/>
      </c>
      <c r="X170" s="657" t="str">
        <f>IF(A170=W16,C170,"")</f>
        <v/>
      </c>
      <c r="Y170" s="658" t="str">
        <f>IF(ISTEXT(W170),W170,(W170/W22)*Y22)</f>
        <v/>
      </c>
      <c r="Z170" s="644" t="str">
        <f>IF(A170=Z16,D170,"")</f>
        <v/>
      </c>
      <c r="AA170" s="659" t="str">
        <f>IF(A170=Z16,C170,"")</f>
        <v/>
      </c>
      <c r="AB170" s="660" t="str">
        <f>IF(ISTEXT(Z170),Z170,(Z170/Z22)*AB22)</f>
        <v/>
      </c>
      <c r="AC170" s="644" t="str">
        <f>IF(A170=AC16,D170,"")</f>
        <v/>
      </c>
      <c r="AD170" s="661" t="str">
        <f>IF(A170=AC16,C170,"")</f>
        <v/>
      </c>
      <c r="AE170" s="662" t="str">
        <f>IF(ISTEXT(AC170),AC170,(AC170/AC22)*AE22)</f>
        <v/>
      </c>
      <c r="AF170" s="644" t="str">
        <f>IF(A170=AF16,D170,"")</f>
        <v/>
      </c>
      <c r="AG170" s="663" t="str">
        <f>IF(A170=AF16,C170,"")</f>
        <v/>
      </c>
      <c r="AH170" s="664" t="str">
        <f>IF(ISTEXT(AF170),AF170,(AF170/AF22)*AH22)</f>
        <v/>
      </c>
      <c r="AI170" s="644" t="str">
        <f>IF(A170=AI16,D170,"")</f>
        <v/>
      </c>
      <c r="AJ170" s="665" t="str">
        <f>IF(A170=AI16,C170,"")</f>
        <v/>
      </c>
      <c r="AK170" s="666" t="str">
        <f>IF(ISTEXT(AI170),AI170,(AI170/AI22)*AK22)</f>
        <v/>
      </c>
      <c r="AL170" s="644" t="str">
        <f>IF(A170=AL16,D170,"")</f>
        <v/>
      </c>
      <c r="AM170" s="667" t="str">
        <f>IF(A170=AL16,C170,"")</f>
        <v/>
      </c>
      <c r="AN170" s="668" t="str">
        <f>IF(ISTEXT(AL170),AL170,(AL170/AL22)*AN22)</f>
        <v/>
      </c>
      <c r="AO170" s="644" t="str">
        <f>IF(A170=AO16,D170,"")</f>
        <v/>
      </c>
      <c r="AP170" s="669" t="str">
        <f>IF(A170=AO16,C170,"")</f>
        <v/>
      </c>
      <c r="AQ170" s="670" t="str">
        <f>IF(ISTEXT(AO170),AO170,(AO170/AO22)*AQ22)</f>
        <v/>
      </c>
      <c r="AR170" s="644" t="str">
        <f>IF(A170=AR16,D170,"")</f>
        <v/>
      </c>
      <c r="AS170" s="671" t="str">
        <f>IF(A170=AR16,C170,"")</f>
        <v/>
      </c>
      <c r="AT170" s="672" t="str">
        <f>IF(ISTEXT(AR170),AR170,(AR170/AR22)*AT22)</f>
        <v/>
      </c>
      <c r="AU170" s="644" t="str">
        <f>IF(A170=AU16,D170,"")</f>
        <v/>
      </c>
      <c r="AV170" s="673" t="str">
        <f>IF(A170=AU16,C170,"")</f>
        <v/>
      </c>
      <c r="AW170" s="674" t="str">
        <f>IF(ISTEXT(AU170),AU170,(AU170/AU22)*AW22)</f>
        <v/>
      </c>
    </row>
    <row r="171" spans="1:49" ht="18.75" x14ac:dyDescent="0.25">
      <c r="A171" s="640"/>
      <c r="B171" s="934"/>
      <c r="C171" s="991"/>
      <c r="D171" s="992"/>
      <c r="E171" s="644" t="str">
        <f>IF(A171=E16,D171,"")</f>
        <v/>
      </c>
      <c r="F171" s="645" t="str">
        <f>IF(A171=E16,C171,"")</f>
        <v/>
      </c>
      <c r="G171" s="646" t="str">
        <f>IF(ISTEXT(E171),E171,(E171/E22)*G22)</f>
        <v/>
      </c>
      <c r="H171" s="644" t="str">
        <f>IF(A171=H16,D171,"")</f>
        <v/>
      </c>
      <c r="I171" s="647" t="str">
        <f>IF(A171=H16,C171,"")</f>
        <v/>
      </c>
      <c r="J171" s="648" t="str">
        <f>IF(ISTEXT(H171),H171,(H171/H22)*J22)</f>
        <v/>
      </c>
      <c r="K171" s="644" t="str">
        <f>IF(A171=K16,D171,"")</f>
        <v/>
      </c>
      <c r="L171" s="649" t="str">
        <f>IF(A171=K16,C171,"")</f>
        <v/>
      </c>
      <c r="M171" s="650" t="str">
        <f>IF(ISTEXT(K171),K171,(K171/K22)*M22)</f>
        <v/>
      </c>
      <c r="N171" s="644" t="str">
        <f>IF(A171=N16,D171,"")</f>
        <v/>
      </c>
      <c r="O171" s="651" t="str">
        <f>IF(A171=N16,C171,"")</f>
        <v/>
      </c>
      <c r="P171" s="652" t="str">
        <f>IF(ISTEXT(N171),N171,(N171/N22)*P22)</f>
        <v/>
      </c>
      <c r="Q171" s="644" t="str">
        <f>IF(A171=Q16,D171,"")</f>
        <v/>
      </c>
      <c r="R171" s="653" t="str">
        <f>IF(A171=Q16,C171,"")</f>
        <v/>
      </c>
      <c r="S171" s="654" t="str">
        <f>IF(ISTEXT(Q171),Q171,(Q171/Q22)*S22)</f>
        <v/>
      </c>
      <c r="T171" s="644" t="str">
        <f>IF(A171=T16,D171,"")</f>
        <v/>
      </c>
      <c r="U171" s="655" t="str">
        <f>IF(A171=T16,C171,"")</f>
        <v/>
      </c>
      <c r="V171" s="656" t="str">
        <f>IF(ISTEXT(T171),T171,(T171/T22)*V22)</f>
        <v/>
      </c>
      <c r="W171" s="644" t="str">
        <f>IF(A171=W16,D171,"")</f>
        <v/>
      </c>
      <c r="X171" s="657" t="str">
        <f>IF(A171=W16,C171,"")</f>
        <v/>
      </c>
      <c r="Y171" s="658" t="str">
        <f>IF(ISTEXT(W171),W171,(W171/W22)*Y22)</f>
        <v/>
      </c>
      <c r="Z171" s="644" t="str">
        <f>IF(A171=Z16,D171,"")</f>
        <v/>
      </c>
      <c r="AA171" s="659" t="str">
        <f>IF(A171=Z16,C171,"")</f>
        <v/>
      </c>
      <c r="AB171" s="660" t="str">
        <f>IF(ISTEXT(Z171),Z171,(Z171/Z22)*AB22)</f>
        <v/>
      </c>
      <c r="AC171" s="644" t="str">
        <f>IF(A171=AC16,D171,"")</f>
        <v/>
      </c>
      <c r="AD171" s="661" t="str">
        <f>IF(A171=AC16,C171,"")</f>
        <v/>
      </c>
      <c r="AE171" s="662" t="str">
        <f>IF(ISTEXT(AC171),AC171,(AC171/AC22)*AE22)</f>
        <v/>
      </c>
      <c r="AF171" s="644" t="str">
        <f>IF(A171=AF16,D171,"")</f>
        <v/>
      </c>
      <c r="AG171" s="663" t="str">
        <f>IF(A171=AF16,C171,"")</f>
        <v/>
      </c>
      <c r="AH171" s="664" t="str">
        <f>IF(ISTEXT(AF171),AF171,(AF171/AF22)*AH22)</f>
        <v/>
      </c>
      <c r="AI171" s="644" t="str">
        <f>IF(A171=AI16,D171,"")</f>
        <v/>
      </c>
      <c r="AJ171" s="665" t="str">
        <f>IF(A171=AI16,C171,"")</f>
        <v/>
      </c>
      <c r="AK171" s="666" t="str">
        <f>IF(ISTEXT(AI171),AI171,(AI171/AI22)*AK22)</f>
        <v/>
      </c>
      <c r="AL171" s="644" t="str">
        <f>IF(A171=AL16,D171,"")</f>
        <v/>
      </c>
      <c r="AM171" s="667" t="str">
        <f>IF(A171=AL16,C171,"")</f>
        <v/>
      </c>
      <c r="AN171" s="668" t="str">
        <f>IF(ISTEXT(AL171),AL171,(AL171/AL22)*AN22)</f>
        <v/>
      </c>
      <c r="AO171" s="644" t="str">
        <f>IF(A171=AO16,D171,"")</f>
        <v/>
      </c>
      <c r="AP171" s="669" t="str">
        <f>IF(A171=AO16,C171,"")</f>
        <v/>
      </c>
      <c r="AQ171" s="670" t="str">
        <f>IF(ISTEXT(AO171),AO171,(AO171/AO22)*AQ22)</f>
        <v/>
      </c>
      <c r="AR171" s="644" t="str">
        <f>IF(A171=AR16,D171,"")</f>
        <v/>
      </c>
      <c r="AS171" s="671" t="str">
        <f>IF(A171=AR16,C171,"")</f>
        <v/>
      </c>
      <c r="AT171" s="672" t="str">
        <f>IF(ISTEXT(AR171),AR171,(AR171/AR22)*AT22)</f>
        <v/>
      </c>
      <c r="AU171" s="644" t="str">
        <f>IF(A171=AU16,D171,"")</f>
        <v/>
      </c>
      <c r="AV171" s="673" t="str">
        <f>IF(A171=AU16,C171,"")</f>
        <v/>
      </c>
      <c r="AW171" s="674" t="str">
        <f>IF(ISTEXT(AU171),AU171,(AU171/AU22)*AW22)</f>
        <v/>
      </c>
    </row>
    <row r="172" spans="1:49" ht="18.75" x14ac:dyDescent="0.25">
      <c r="A172" s="640"/>
      <c r="B172" s="934"/>
      <c r="C172" s="991"/>
      <c r="D172" s="992"/>
      <c r="E172" s="644" t="str">
        <f>IF(A172=E16,D172,"")</f>
        <v/>
      </c>
      <c r="F172" s="645" t="str">
        <f>IF(A172=E16,C172,"")</f>
        <v/>
      </c>
      <c r="G172" s="646" t="str">
        <f>IF(ISTEXT(E172),E172,(E172/E22)*G22)</f>
        <v/>
      </c>
      <c r="H172" s="644" t="str">
        <f>IF(A172=H16,D172,"")</f>
        <v/>
      </c>
      <c r="I172" s="647" t="str">
        <f>IF(A172=H16,C172,"")</f>
        <v/>
      </c>
      <c r="J172" s="648" t="str">
        <f>IF(ISTEXT(H172),H172,(H172/H22)*J22)</f>
        <v/>
      </c>
      <c r="K172" s="644" t="str">
        <f>IF(A172=K16,D172,"")</f>
        <v/>
      </c>
      <c r="L172" s="649" t="str">
        <f>IF(A172=K16,C172,"")</f>
        <v/>
      </c>
      <c r="M172" s="650" t="str">
        <f>IF(ISTEXT(K172),K172,(K172/K22)*M22)</f>
        <v/>
      </c>
      <c r="N172" s="644" t="str">
        <f>IF(A172=N16,D172,"")</f>
        <v/>
      </c>
      <c r="O172" s="651" t="str">
        <f>IF(A172=N16,C172,"")</f>
        <v/>
      </c>
      <c r="P172" s="652" t="str">
        <f>IF(ISTEXT(N172),N172,(N172/N22)*P22)</f>
        <v/>
      </c>
      <c r="Q172" s="644" t="str">
        <f>IF(A172=Q16,D172,"")</f>
        <v/>
      </c>
      <c r="R172" s="653" t="str">
        <f>IF(A172=Q16,C172,"")</f>
        <v/>
      </c>
      <c r="S172" s="654" t="str">
        <f>IF(ISTEXT(Q172),Q172,(Q172/Q22)*S22)</f>
        <v/>
      </c>
      <c r="T172" s="644" t="str">
        <f>IF(A172=T16,D172,"")</f>
        <v/>
      </c>
      <c r="U172" s="655" t="str">
        <f>IF(A172=T16,C172,"")</f>
        <v/>
      </c>
      <c r="V172" s="656" t="str">
        <f>IF(ISTEXT(T172),T172,(T172/T22)*V22)</f>
        <v/>
      </c>
      <c r="W172" s="644" t="str">
        <f>IF(A172=W16,D172,"")</f>
        <v/>
      </c>
      <c r="X172" s="657" t="str">
        <f>IF(A172=W16,C172,"")</f>
        <v/>
      </c>
      <c r="Y172" s="658" t="str">
        <f>IF(ISTEXT(W172),W172,(W172/W22)*Y22)</f>
        <v/>
      </c>
      <c r="Z172" s="644" t="str">
        <f>IF(A172=Z16,D172,"")</f>
        <v/>
      </c>
      <c r="AA172" s="659" t="str">
        <f>IF(A172=Z16,C172,"")</f>
        <v/>
      </c>
      <c r="AB172" s="660" t="str">
        <f>IF(ISTEXT(Z172),Z172,(Z172/Z22)*AB22)</f>
        <v/>
      </c>
      <c r="AC172" s="644" t="str">
        <f>IF(A172=AC16,D172,"")</f>
        <v/>
      </c>
      <c r="AD172" s="661" t="str">
        <f>IF(A172=AC16,C172,"")</f>
        <v/>
      </c>
      <c r="AE172" s="662" t="str">
        <f>IF(ISTEXT(AC172),AC172,(AC172/AC22)*AE22)</f>
        <v/>
      </c>
      <c r="AF172" s="644" t="str">
        <f>IF(A172=AF16,D172,"")</f>
        <v/>
      </c>
      <c r="AG172" s="663" t="str">
        <f>IF(A172=AF16,C172,"")</f>
        <v/>
      </c>
      <c r="AH172" s="664" t="str">
        <f>IF(ISTEXT(AF172),AF172,(AF172/AF22)*AH22)</f>
        <v/>
      </c>
      <c r="AI172" s="644" t="str">
        <f>IF(A172=AI16,D172,"")</f>
        <v/>
      </c>
      <c r="AJ172" s="665" t="str">
        <f>IF(A172=AI16,C172,"")</f>
        <v/>
      </c>
      <c r="AK172" s="666" t="str">
        <f>IF(ISTEXT(AI172),AI172,(AI172/AI22)*AK22)</f>
        <v/>
      </c>
      <c r="AL172" s="644" t="str">
        <f>IF(A172=AL16,D172,"")</f>
        <v/>
      </c>
      <c r="AM172" s="667" t="str">
        <f>IF(A172=AL16,C172,"")</f>
        <v/>
      </c>
      <c r="AN172" s="668" t="str">
        <f>IF(ISTEXT(AL172),AL172,(AL172/AL22)*AN22)</f>
        <v/>
      </c>
      <c r="AO172" s="644" t="str">
        <f>IF(A172=AO16,D172,"")</f>
        <v/>
      </c>
      <c r="AP172" s="669" t="str">
        <f>IF(A172=AO16,C172,"")</f>
        <v/>
      </c>
      <c r="AQ172" s="670" t="str">
        <f>IF(ISTEXT(AO172),AO172,(AO172/AO22)*AQ22)</f>
        <v/>
      </c>
      <c r="AR172" s="644" t="str">
        <f>IF(A172=AR16,D172,"")</f>
        <v/>
      </c>
      <c r="AS172" s="671" t="str">
        <f>IF(A172=AR16,C172,"")</f>
        <v/>
      </c>
      <c r="AT172" s="672" t="str">
        <f>IF(ISTEXT(AR172),AR172,(AR172/AR22)*AT22)</f>
        <v/>
      </c>
      <c r="AU172" s="644" t="str">
        <f>IF(A172=AU16,D172,"")</f>
        <v/>
      </c>
      <c r="AV172" s="673" t="str">
        <f>IF(A172=AU16,C172,"")</f>
        <v/>
      </c>
      <c r="AW172" s="674" t="str">
        <f>IF(ISTEXT(AU172),AU172,(AU172/AU22)*AW22)</f>
        <v/>
      </c>
    </row>
    <row r="173" spans="1:49" ht="18.75" x14ac:dyDescent="0.25">
      <c r="A173" s="640"/>
      <c r="B173" s="934"/>
      <c r="C173" s="991"/>
      <c r="D173" s="992"/>
      <c r="E173" s="644" t="str">
        <f>IF(A173=E16,D173,"")</f>
        <v/>
      </c>
      <c r="F173" s="645" t="str">
        <f>IF(A173=E16,C173,"")</f>
        <v/>
      </c>
      <c r="G173" s="646" t="str">
        <f>IF(ISTEXT(E173),E173,(E173/E22)*G22)</f>
        <v/>
      </c>
      <c r="H173" s="644" t="str">
        <f>IF(A173=H16,D173,"")</f>
        <v/>
      </c>
      <c r="I173" s="647" t="str">
        <f>IF(A173=H16,C173,"")</f>
        <v/>
      </c>
      <c r="J173" s="648" t="str">
        <f>IF(ISTEXT(H173),H173,(H173/H22)*J22)</f>
        <v/>
      </c>
      <c r="K173" s="644" t="str">
        <f>IF(A173=K16,D173,"")</f>
        <v/>
      </c>
      <c r="L173" s="649" t="str">
        <f>IF(A173=K16,C173,"")</f>
        <v/>
      </c>
      <c r="M173" s="650" t="str">
        <f>IF(ISTEXT(K173),K173,(K173/K22)*M22)</f>
        <v/>
      </c>
      <c r="N173" s="644" t="str">
        <f>IF(A173=N16,D173,"")</f>
        <v/>
      </c>
      <c r="O173" s="651" t="str">
        <f>IF(A173=N16,C173,"")</f>
        <v/>
      </c>
      <c r="P173" s="652" t="str">
        <f>IF(ISTEXT(N173),N173,(N173/N22)*P22)</f>
        <v/>
      </c>
      <c r="Q173" s="644" t="str">
        <f>IF(A173=Q16,D173,"")</f>
        <v/>
      </c>
      <c r="R173" s="653" t="str">
        <f>IF(A173=Q16,C173,"")</f>
        <v/>
      </c>
      <c r="S173" s="654" t="str">
        <f>IF(ISTEXT(Q173),Q173,(Q173/Q22)*S22)</f>
        <v/>
      </c>
      <c r="T173" s="644" t="str">
        <f>IF(A173=T16,D173,"")</f>
        <v/>
      </c>
      <c r="U173" s="655" t="str">
        <f>IF(A173=T16,C173,"")</f>
        <v/>
      </c>
      <c r="V173" s="656" t="str">
        <f>IF(ISTEXT(T173),T173,(T173/T22)*V22)</f>
        <v/>
      </c>
      <c r="W173" s="644" t="str">
        <f>IF(A173=W16,D173,"")</f>
        <v/>
      </c>
      <c r="X173" s="657" t="str">
        <f>IF(A173=W16,C173,"")</f>
        <v/>
      </c>
      <c r="Y173" s="658" t="str">
        <f>IF(ISTEXT(W173),W173,(W173/W22)*Y22)</f>
        <v/>
      </c>
      <c r="Z173" s="644" t="str">
        <f>IF(A173=Z16,D173,"")</f>
        <v/>
      </c>
      <c r="AA173" s="659" t="str">
        <f>IF(A173=Z16,C173,"")</f>
        <v/>
      </c>
      <c r="AB173" s="660" t="str">
        <f>IF(ISTEXT(Z173),Z173,(Z173/Z22)*AB22)</f>
        <v/>
      </c>
      <c r="AC173" s="644" t="str">
        <f>IF(A173=AC16,D173,"")</f>
        <v/>
      </c>
      <c r="AD173" s="661" t="str">
        <f>IF(A173=AC16,C173,"")</f>
        <v/>
      </c>
      <c r="AE173" s="662" t="str">
        <f>IF(ISTEXT(AC173),AC173,(AC173/AC22)*AE22)</f>
        <v/>
      </c>
      <c r="AF173" s="644" t="str">
        <f>IF(A173=AF16,D173,"")</f>
        <v/>
      </c>
      <c r="AG173" s="663" t="str">
        <f>IF(A173=AF16,C173,"")</f>
        <v/>
      </c>
      <c r="AH173" s="664" t="str">
        <f>IF(ISTEXT(AF173),AF173,(AF173/AF22)*AH22)</f>
        <v/>
      </c>
      <c r="AI173" s="644" t="str">
        <f>IF(A173=AI16,D173,"")</f>
        <v/>
      </c>
      <c r="AJ173" s="665" t="str">
        <f>IF(A173=AI16,C173,"")</f>
        <v/>
      </c>
      <c r="AK173" s="666" t="str">
        <f>IF(ISTEXT(AI173),AI173,(AI173/AI22)*AK22)</f>
        <v/>
      </c>
      <c r="AL173" s="644" t="str">
        <f>IF(A173=AL16,D173,"")</f>
        <v/>
      </c>
      <c r="AM173" s="667" t="str">
        <f>IF(A173=AL16,C173,"")</f>
        <v/>
      </c>
      <c r="AN173" s="668" t="str">
        <f>IF(ISTEXT(AL173),AL173,(AL173/AL22)*AN22)</f>
        <v/>
      </c>
      <c r="AO173" s="644" t="str">
        <f>IF(A173=AO16,D173,"")</f>
        <v/>
      </c>
      <c r="AP173" s="669" t="str">
        <f>IF(A173=AO16,C173,"")</f>
        <v/>
      </c>
      <c r="AQ173" s="670" t="str">
        <f>IF(ISTEXT(AO173),AO173,(AO173/AO22)*AQ22)</f>
        <v/>
      </c>
      <c r="AR173" s="644" t="str">
        <f>IF(A173=AR16,D173,"")</f>
        <v/>
      </c>
      <c r="AS173" s="671" t="str">
        <f>IF(A173=AR16,C173,"")</f>
        <v/>
      </c>
      <c r="AT173" s="672" t="str">
        <f>IF(ISTEXT(AR173),AR173,(AR173/AR22)*AT22)</f>
        <v/>
      </c>
      <c r="AU173" s="644" t="str">
        <f>IF(A173=AU16,D173,"")</f>
        <v/>
      </c>
      <c r="AV173" s="673" t="str">
        <f>IF(A173=AU16,C173,"")</f>
        <v/>
      </c>
      <c r="AW173" s="674" t="str">
        <f>IF(ISTEXT(AU173),AU173,(AU173/AU22)*AW22)</f>
        <v/>
      </c>
    </row>
    <row r="174" spans="1:49" ht="18.75" x14ac:dyDescent="0.25">
      <c r="A174" s="640"/>
      <c r="B174" s="934"/>
      <c r="C174" s="991"/>
      <c r="D174" s="992"/>
      <c r="E174" s="644" t="str">
        <f>IF(A174=E16,D174,"")</f>
        <v/>
      </c>
      <c r="F174" s="645" t="str">
        <f>IF(A174=E16,C174,"")</f>
        <v/>
      </c>
      <c r="G174" s="646" t="str">
        <f>IF(ISTEXT(E174),E174,(E174/E22)*G22)</f>
        <v/>
      </c>
      <c r="H174" s="644" t="str">
        <f>IF(A174=H16,D174,"")</f>
        <v/>
      </c>
      <c r="I174" s="647" t="str">
        <f>IF(A174=H16,C174,"")</f>
        <v/>
      </c>
      <c r="J174" s="648" t="str">
        <f>IF(ISTEXT(H174),H174,(H174/H22)*J22)</f>
        <v/>
      </c>
      <c r="K174" s="644" t="str">
        <f>IF(A174=K16,D174,"")</f>
        <v/>
      </c>
      <c r="L174" s="649" t="str">
        <f>IF(A174=K16,C174,"")</f>
        <v/>
      </c>
      <c r="M174" s="650" t="str">
        <f>IF(ISTEXT(K174),K174,(K174/K22)*M22)</f>
        <v/>
      </c>
      <c r="N174" s="644" t="str">
        <f>IF(A174=N16,D174,"")</f>
        <v/>
      </c>
      <c r="O174" s="651" t="str">
        <f>IF(A174=N16,C174,"")</f>
        <v/>
      </c>
      <c r="P174" s="652" t="str">
        <f>IF(ISTEXT(N174),N174,(N174/N22)*P22)</f>
        <v/>
      </c>
      <c r="Q174" s="644" t="str">
        <f>IF(A174=Q16,D174,"")</f>
        <v/>
      </c>
      <c r="R174" s="653" t="str">
        <f>IF(A174=Q16,C174,"")</f>
        <v/>
      </c>
      <c r="S174" s="654" t="str">
        <f>IF(ISTEXT(Q174),Q174,(Q174/Q22)*S22)</f>
        <v/>
      </c>
      <c r="T174" s="644" t="str">
        <f>IF(A174=T16,D174,"")</f>
        <v/>
      </c>
      <c r="U174" s="655" t="str">
        <f>IF(A174=T16,C174,"")</f>
        <v/>
      </c>
      <c r="V174" s="656" t="str">
        <f>IF(ISTEXT(T174),T174,(T174/T22)*V22)</f>
        <v/>
      </c>
      <c r="W174" s="644" t="str">
        <f>IF(A174=W16,D174,"")</f>
        <v/>
      </c>
      <c r="X174" s="657" t="str">
        <f>IF(A174=W16,C174,"")</f>
        <v/>
      </c>
      <c r="Y174" s="658" t="str">
        <f>IF(ISTEXT(W174),W174,(W174/W22)*Y22)</f>
        <v/>
      </c>
      <c r="Z174" s="644" t="str">
        <f>IF(A174=Z16,D174,"")</f>
        <v/>
      </c>
      <c r="AA174" s="659" t="str">
        <f>IF(A174=Z16,C174,"")</f>
        <v/>
      </c>
      <c r="AB174" s="660" t="str">
        <f>IF(ISTEXT(Z174),Z174,(Z174/Z22)*AB22)</f>
        <v/>
      </c>
      <c r="AC174" s="644" t="str">
        <f>IF(A174=AC16,D174,"")</f>
        <v/>
      </c>
      <c r="AD174" s="661" t="str">
        <f>IF(A174=AC16,C174,"")</f>
        <v/>
      </c>
      <c r="AE174" s="662" t="str">
        <f>IF(ISTEXT(AC174),AC174,(AC174/AC22)*AE22)</f>
        <v/>
      </c>
      <c r="AF174" s="644" t="str">
        <f>IF(A174=AF16,D174,"")</f>
        <v/>
      </c>
      <c r="AG174" s="663" t="str">
        <f>IF(A174=AF16,C174,"")</f>
        <v/>
      </c>
      <c r="AH174" s="664" t="str">
        <f>IF(ISTEXT(AF174),AF174,(AF174/AF22)*AH22)</f>
        <v/>
      </c>
      <c r="AI174" s="644" t="str">
        <f>IF(A174=AI16,D174,"")</f>
        <v/>
      </c>
      <c r="AJ174" s="665" t="str">
        <f>IF(A174=AI16,C174,"")</f>
        <v/>
      </c>
      <c r="AK174" s="666" t="str">
        <f>IF(ISTEXT(AI174),AI174,(AI174/AI22)*AK22)</f>
        <v/>
      </c>
      <c r="AL174" s="644" t="str">
        <f>IF(A174=AL16,D174,"")</f>
        <v/>
      </c>
      <c r="AM174" s="667" t="str">
        <f>IF(A174=AL16,C174,"")</f>
        <v/>
      </c>
      <c r="AN174" s="668" t="str">
        <f>IF(ISTEXT(AL174),AL174,(AL174/AL22)*AN22)</f>
        <v/>
      </c>
      <c r="AO174" s="644" t="str">
        <f>IF(A174=AO16,D174,"")</f>
        <v/>
      </c>
      <c r="AP174" s="669" t="str">
        <f>IF(A174=AO16,C174,"")</f>
        <v/>
      </c>
      <c r="AQ174" s="670" t="str">
        <f>IF(ISTEXT(AO174),AO174,(AO174/AO22)*AQ22)</f>
        <v/>
      </c>
      <c r="AR174" s="644" t="str">
        <f>IF(A174=AR16,D174,"")</f>
        <v/>
      </c>
      <c r="AS174" s="671" t="str">
        <f>IF(A174=AR16,C174,"")</f>
        <v/>
      </c>
      <c r="AT174" s="672" t="str">
        <f>IF(ISTEXT(AR174),AR174,(AR174/AR22)*AT22)</f>
        <v/>
      </c>
      <c r="AU174" s="644" t="str">
        <f>IF(A174=AU16,D174,"")</f>
        <v/>
      </c>
      <c r="AV174" s="673" t="str">
        <f>IF(A174=AU16,C174,"")</f>
        <v/>
      </c>
      <c r="AW174" s="674" t="str">
        <f>IF(ISTEXT(AU174),AU174,(AU174/AU22)*AW22)</f>
        <v/>
      </c>
    </row>
    <row r="175" spans="1:49" ht="18.75" x14ac:dyDescent="0.25">
      <c r="A175" s="640"/>
      <c r="B175" s="934"/>
      <c r="C175" s="991"/>
      <c r="D175" s="992"/>
      <c r="E175" s="644" t="str">
        <f>IF(A175=E16,D175,"")</f>
        <v/>
      </c>
      <c r="F175" s="645" t="str">
        <f>IF(A175=E16,C175,"")</f>
        <v/>
      </c>
      <c r="G175" s="646" t="str">
        <f>IF(ISTEXT(E175),E175,(E175/E22)*G22)</f>
        <v/>
      </c>
      <c r="H175" s="644" t="str">
        <f>IF(A175=H16,D175,"")</f>
        <v/>
      </c>
      <c r="I175" s="647" t="str">
        <f>IF(A175=H16,C175,"")</f>
        <v/>
      </c>
      <c r="J175" s="648" t="str">
        <f>IF(ISTEXT(H175),H175,(H175/H22)*J22)</f>
        <v/>
      </c>
      <c r="K175" s="644" t="str">
        <f>IF(A175=K16,D175,"")</f>
        <v/>
      </c>
      <c r="L175" s="649" t="str">
        <f>IF(A175=K16,C175,"")</f>
        <v/>
      </c>
      <c r="M175" s="650" t="str">
        <f>IF(ISTEXT(K175),K175,(K175/K22)*M22)</f>
        <v/>
      </c>
      <c r="N175" s="644" t="str">
        <f>IF(A175=N16,D175,"")</f>
        <v/>
      </c>
      <c r="O175" s="651" t="str">
        <f>IF(A175=N16,C175,"")</f>
        <v/>
      </c>
      <c r="P175" s="652" t="str">
        <f>IF(ISTEXT(N175),N175,(N175/N22)*P22)</f>
        <v/>
      </c>
      <c r="Q175" s="644" t="str">
        <f>IF(A175=Q16,D175,"")</f>
        <v/>
      </c>
      <c r="R175" s="653" t="str">
        <f>IF(A175=Q16,C175,"")</f>
        <v/>
      </c>
      <c r="S175" s="654" t="str">
        <f>IF(ISTEXT(Q175),Q175,(Q175/Q22)*S22)</f>
        <v/>
      </c>
      <c r="T175" s="644" t="str">
        <f>IF(A175=T16,D175,"")</f>
        <v/>
      </c>
      <c r="U175" s="655" t="str">
        <f>IF(A175=T16,C175,"")</f>
        <v/>
      </c>
      <c r="V175" s="656" t="str">
        <f>IF(ISTEXT(T175),T175,(T175/T22)*V22)</f>
        <v/>
      </c>
      <c r="W175" s="644" t="str">
        <f>IF(A175=W16,D175,"")</f>
        <v/>
      </c>
      <c r="X175" s="657" t="str">
        <f>IF(A175=W16,C175,"")</f>
        <v/>
      </c>
      <c r="Y175" s="658" t="str">
        <f>IF(ISTEXT(W175),W175,(W175/W22)*Y22)</f>
        <v/>
      </c>
      <c r="Z175" s="644" t="str">
        <f>IF(A175=Z16,D175,"")</f>
        <v/>
      </c>
      <c r="AA175" s="659" t="str">
        <f>IF(A175=Z16,C175,"")</f>
        <v/>
      </c>
      <c r="AB175" s="660" t="str">
        <f>IF(ISTEXT(Z175),Z175,(Z175/Z22)*AB22)</f>
        <v/>
      </c>
      <c r="AC175" s="644" t="str">
        <f>IF(A175=AC16,D175,"")</f>
        <v/>
      </c>
      <c r="AD175" s="661" t="str">
        <f>IF(A175=AC16,C175,"")</f>
        <v/>
      </c>
      <c r="AE175" s="662" t="str">
        <f>IF(ISTEXT(AC175),AC175,(AC175/AC22)*AE22)</f>
        <v/>
      </c>
      <c r="AF175" s="644" t="str">
        <f>IF(A175=AF16,D175,"")</f>
        <v/>
      </c>
      <c r="AG175" s="663" t="str">
        <f>IF(A175=AF16,C175,"")</f>
        <v/>
      </c>
      <c r="AH175" s="664" t="str">
        <f>IF(ISTEXT(AF175),AF175,(AF175/AF22)*AH22)</f>
        <v/>
      </c>
      <c r="AI175" s="644" t="str">
        <f>IF(A175=AI16,D175,"")</f>
        <v/>
      </c>
      <c r="AJ175" s="665" t="str">
        <f>IF(A175=AI16,C175,"")</f>
        <v/>
      </c>
      <c r="AK175" s="666" t="str">
        <f>IF(ISTEXT(AI175),AI175,(AI175/AI22)*AK22)</f>
        <v/>
      </c>
      <c r="AL175" s="644" t="str">
        <f>IF(A175=AL16,D175,"")</f>
        <v/>
      </c>
      <c r="AM175" s="667" t="str">
        <f>IF(A175=AL16,C175,"")</f>
        <v/>
      </c>
      <c r="AN175" s="668" t="str">
        <f>IF(ISTEXT(AL175),AL175,(AL175/AL22)*AN22)</f>
        <v/>
      </c>
      <c r="AO175" s="644" t="str">
        <f>IF(A175=AO16,D175,"")</f>
        <v/>
      </c>
      <c r="AP175" s="669" t="str">
        <f>IF(A175=AO16,C175,"")</f>
        <v/>
      </c>
      <c r="AQ175" s="670" t="str">
        <f>IF(ISTEXT(AO175),AO175,(AO175/AO22)*AQ22)</f>
        <v/>
      </c>
      <c r="AR175" s="644" t="str">
        <f>IF(A175=AR16,D175,"")</f>
        <v/>
      </c>
      <c r="AS175" s="671" t="str">
        <f>IF(A175=AR16,C175,"")</f>
        <v/>
      </c>
      <c r="AT175" s="672" t="str">
        <f>IF(ISTEXT(AR175),AR175,(AR175/AR22)*AT22)</f>
        <v/>
      </c>
      <c r="AU175" s="644" t="str">
        <f>IF(A175=AU16,D175,"")</f>
        <v/>
      </c>
      <c r="AV175" s="673" t="str">
        <f>IF(A175=AU16,C175,"")</f>
        <v/>
      </c>
      <c r="AW175" s="674" t="str">
        <f>IF(ISTEXT(AU175),AU175,(AU175/AU22)*AW22)</f>
        <v/>
      </c>
    </row>
    <row r="176" spans="1:49" ht="18.75" x14ac:dyDescent="0.25">
      <c r="A176" s="640"/>
      <c r="B176" s="934"/>
      <c r="C176" s="991"/>
      <c r="D176" s="992"/>
      <c r="E176" s="644" t="str">
        <f>IF(A176=E16,D176,"")</f>
        <v/>
      </c>
      <c r="F176" s="645" t="str">
        <f>IF(A176=E16,C176,"")</f>
        <v/>
      </c>
      <c r="G176" s="646" t="str">
        <f>IF(ISTEXT(E176),E176,(E176/E22)*G22)</f>
        <v/>
      </c>
      <c r="H176" s="644" t="str">
        <f>IF(A176=H16,D176,"")</f>
        <v/>
      </c>
      <c r="I176" s="647" t="str">
        <f>IF(A176=H16,C176,"")</f>
        <v/>
      </c>
      <c r="J176" s="648" t="str">
        <f>IF(ISTEXT(H176),H176,(H176/H22)*J22)</f>
        <v/>
      </c>
      <c r="K176" s="644" t="str">
        <f>IF(A176=K16,D176,"")</f>
        <v/>
      </c>
      <c r="L176" s="649" t="str">
        <f>IF(A176=K16,C176,"")</f>
        <v/>
      </c>
      <c r="M176" s="650" t="str">
        <f>IF(ISTEXT(K176),K176,(K176/K22)*M22)</f>
        <v/>
      </c>
      <c r="N176" s="644" t="str">
        <f>IF(A176=N16,D176,"")</f>
        <v/>
      </c>
      <c r="O176" s="651" t="str">
        <f>IF(A176=N16,C176,"")</f>
        <v/>
      </c>
      <c r="P176" s="652" t="str">
        <f>IF(ISTEXT(N176),N176,(N176/N22)*P22)</f>
        <v/>
      </c>
      <c r="Q176" s="644" t="str">
        <f>IF(A176=Q16,D176,"")</f>
        <v/>
      </c>
      <c r="R176" s="653" t="str">
        <f>IF(A176=Q16,C176,"")</f>
        <v/>
      </c>
      <c r="S176" s="654" t="str">
        <f>IF(ISTEXT(Q176),Q176,(Q176/Q22)*S22)</f>
        <v/>
      </c>
      <c r="T176" s="644" t="str">
        <f>IF(A176=T16,D176,"")</f>
        <v/>
      </c>
      <c r="U176" s="655" t="str">
        <f>IF(A176=T16,C176,"")</f>
        <v/>
      </c>
      <c r="V176" s="656" t="str">
        <f>IF(ISTEXT(T176),T176,(T176/T22)*V22)</f>
        <v/>
      </c>
      <c r="W176" s="644" t="str">
        <f>IF(A176=W16,D176,"")</f>
        <v/>
      </c>
      <c r="X176" s="657" t="str">
        <f>IF(A176=W16,C176,"")</f>
        <v/>
      </c>
      <c r="Y176" s="658" t="str">
        <f>IF(ISTEXT(W176),W176,(W176/W22)*Y22)</f>
        <v/>
      </c>
      <c r="Z176" s="644" t="str">
        <f>IF(A176=Z16,D176,"")</f>
        <v/>
      </c>
      <c r="AA176" s="659" t="str">
        <f>IF(A176=Z16,C176,"")</f>
        <v/>
      </c>
      <c r="AB176" s="660" t="str">
        <f>IF(ISTEXT(Z176),Z176,(Z176/Z22)*AB22)</f>
        <v/>
      </c>
      <c r="AC176" s="644" t="str">
        <f>IF(A176=AC16,D176,"")</f>
        <v/>
      </c>
      <c r="AD176" s="661" t="str">
        <f>IF(A176=AC16,C176,"")</f>
        <v/>
      </c>
      <c r="AE176" s="662" t="str">
        <f>IF(ISTEXT(AC176),AC176,(AC176/AC22)*AE22)</f>
        <v/>
      </c>
      <c r="AF176" s="644" t="str">
        <f>IF(A176=AF16,D176,"")</f>
        <v/>
      </c>
      <c r="AG176" s="663" t="str">
        <f>IF(A176=AF16,C176,"")</f>
        <v/>
      </c>
      <c r="AH176" s="664" t="str">
        <f>IF(ISTEXT(AF176),AF176,(AF176/AF22)*AH22)</f>
        <v/>
      </c>
      <c r="AI176" s="644" t="str">
        <f>IF(A176=AI16,D176,"")</f>
        <v/>
      </c>
      <c r="AJ176" s="665" t="str">
        <f>IF(A176=AI16,C176,"")</f>
        <v/>
      </c>
      <c r="AK176" s="666" t="str">
        <f>IF(ISTEXT(AI176),AI176,(AI176/AI22)*AK22)</f>
        <v/>
      </c>
      <c r="AL176" s="644" t="str">
        <f>IF(A176=AL16,D176,"")</f>
        <v/>
      </c>
      <c r="AM176" s="667" t="str">
        <f>IF(A176=AL16,C176,"")</f>
        <v/>
      </c>
      <c r="AN176" s="668" t="str">
        <f>IF(ISTEXT(AL176),AL176,(AL176/AL22)*AN22)</f>
        <v/>
      </c>
      <c r="AO176" s="644" t="str">
        <f>IF(A176=AO16,D176,"")</f>
        <v/>
      </c>
      <c r="AP176" s="669" t="str">
        <f>IF(A176=AO16,C176,"")</f>
        <v/>
      </c>
      <c r="AQ176" s="670" t="str">
        <f>IF(ISTEXT(AO176),AO176,(AO176/AO22)*AQ22)</f>
        <v/>
      </c>
      <c r="AR176" s="644" t="str">
        <f>IF(A176=AR16,D176,"")</f>
        <v/>
      </c>
      <c r="AS176" s="671" t="str">
        <f>IF(A176=AR16,C176,"")</f>
        <v/>
      </c>
      <c r="AT176" s="672" t="str">
        <f>IF(ISTEXT(AR176),AR176,(AR176/AR22)*AT22)</f>
        <v/>
      </c>
      <c r="AU176" s="644" t="str">
        <f>IF(A176=AU16,D176,"")</f>
        <v/>
      </c>
      <c r="AV176" s="673" t="str">
        <f>IF(A176=AU16,C176,"")</f>
        <v/>
      </c>
      <c r="AW176" s="674" t="str">
        <f>IF(ISTEXT(AU176),AU176,(AU176/AU22)*AW22)</f>
        <v/>
      </c>
    </row>
    <row r="177" spans="1:49" ht="18.75" x14ac:dyDescent="0.25">
      <c r="A177" s="640"/>
      <c r="B177" s="934"/>
      <c r="C177" s="991"/>
      <c r="D177" s="992"/>
      <c r="E177" s="644" t="str">
        <f>IF(A177=E16,D177,"")</f>
        <v/>
      </c>
      <c r="F177" s="645" t="str">
        <f>IF(A177=E16,C177,"")</f>
        <v/>
      </c>
      <c r="G177" s="646" t="str">
        <f>IF(ISTEXT(E177),E177,(E177/E22)*G22)</f>
        <v/>
      </c>
      <c r="H177" s="644" t="str">
        <f>IF(A177=H16,D177,"")</f>
        <v/>
      </c>
      <c r="I177" s="647" t="str">
        <f>IF(A177=H16,C177,"")</f>
        <v/>
      </c>
      <c r="J177" s="648" t="str">
        <f>IF(ISTEXT(H177),H177,(H177/H22)*J22)</f>
        <v/>
      </c>
      <c r="K177" s="644" t="str">
        <f>IF(A177=K16,D177,"")</f>
        <v/>
      </c>
      <c r="L177" s="649" t="str">
        <f>IF(A177=K16,C177,"")</f>
        <v/>
      </c>
      <c r="M177" s="650" t="str">
        <f>IF(ISTEXT(K177),K177,(K177/K22)*M22)</f>
        <v/>
      </c>
      <c r="N177" s="644" t="str">
        <f>IF(A177=N16,D177,"")</f>
        <v/>
      </c>
      <c r="O177" s="651" t="str">
        <f>IF(A177=N16,C177,"")</f>
        <v/>
      </c>
      <c r="P177" s="652" t="str">
        <f>IF(ISTEXT(N177),N177,(N177/N22)*P22)</f>
        <v/>
      </c>
      <c r="Q177" s="644" t="str">
        <f>IF(A177=Q16,D177,"")</f>
        <v/>
      </c>
      <c r="R177" s="653" t="str">
        <f>IF(A177=Q16,C177,"")</f>
        <v/>
      </c>
      <c r="S177" s="654" t="str">
        <f>IF(ISTEXT(Q177),Q177,(Q177/Q22)*S22)</f>
        <v/>
      </c>
      <c r="T177" s="644" t="str">
        <f>IF(A177=T16,D177,"")</f>
        <v/>
      </c>
      <c r="U177" s="655" t="str">
        <f>IF(A177=T16,C177,"")</f>
        <v/>
      </c>
      <c r="V177" s="656" t="str">
        <f>IF(ISTEXT(T177),T177,(T177/T22)*V22)</f>
        <v/>
      </c>
      <c r="W177" s="644" t="str">
        <f>IF(A177=W16,D177,"")</f>
        <v/>
      </c>
      <c r="X177" s="657" t="str">
        <f>IF(A177=W16,C177,"")</f>
        <v/>
      </c>
      <c r="Y177" s="658" t="str">
        <f>IF(ISTEXT(W177),W177,(W177/W22)*Y22)</f>
        <v/>
      </c>
      <c r="Z177" s="644" t="str">
        <f>IF(A177=Z16,D177,"")</f>
        <v/>
      </c>
      <c r="AA177" s="659" t="str">
        <f>IF(A177=Z16,C177,"")</f>
        <v/>
      </c>
      <c r="AB177" s="660" t="str">
        <f>IF(ISTEXT(Z177),Z177,(Z177/Z22)*AB22)</f>
        <v/>
      </c>
      <c r="AC177" s="644" t="str">
        <f>IF(A177=AC16,D177,"")</f>
        <v/>
      </c>
      <c r="AD177" s="661" t="str">
        <f>IF(A177=AC16,C177,"")</f>
        <v/>
      </c>
      <c r="AE177" s="662" t="str">
        <f>IF(ISTEXT(AC177),AC177,(AC177/AC22)*AE22)</f>
        <v/>
      </c>
      <c r="AF177" s="644" t="str">
        <f>IF(A177=AF16,D177,"")</f>
        <v/>
      </c>
      <c r="AG177" s="663" t="str">
        <f>IF(A177=AF16,C177,"")</f>
        <v/>
      </c>
      <c r="AH177" s="664" t="str">
        <f>IF(ISTEXT(AF177),AF177,(AF177/AF22)*AH22)</f>
        <v/>
      </c>
      <c r="AI177" s="644" t="str">
        <f>IF(A177=AI16,D177,"")</f>
        <v/>
      </c>
      <c r="AJ177" s="665" t="str">
        <f>IF(A177=AI16,C177,"")</f>
        <v/>
      </c>
      <c r="AK177" s="666" t="str">
        <f>IF(ISTEXT(AI177),AI177,(AI177/AI22)*AK22)</f>
        <v/>
      </c>
      <c r="AL177" s="644" t="str">
        <f>IF(A177=AL16,D177,"")</f>
        <v/>
      </c>
      <c r="AM177" s="667" t="str">
        <f>IF(A177=AL16,C177,"")</f>
        <v/>
      </c>
      <c r="AN177" s="668" t="str">
        <f>IF(ISTEXT(AL177),AL177,(AL177/AL22)*AN22)</f>
        <v/>
      </c>
      <c r="AO177" s="644" t="str">
        <f>IF(A177=AO16,D177,"")</f>
        <v/>
      </c>
      <c r="AP177" s="669" t="str">
        <f>IF(A177=AO16,C177,"")</f>
        <v/>
      </c>
      <c r="AQ177" s="670" t="str">
        <f>IF(ISTEXT(AO177),AO177,(AO177/AO22)*AQ22)</f>
        <v/>
      </c>
      <c r="AR177" s="644" t="str">
        <f>IF(A177=AR16,D177,"")</f>
        <v/>
      </c>
      <c r="AS177" s="671" t="str">
        <f>IF(A177=AR16,C177,"")</f>
        <v/>
      </c>
      <c r="AT177" s="672" t="str">
        <f>IF(ISTEXT(AR177),AR177,(AR177/AR22)*AT22)</f>
        <v/>
      </c>
      <c r="AU177" s="644" t="str">
        <f>IF(A177=AU16,D177,"")</f>
        <v/>
      </c>
      <c r="AV177" s="673" t="str">
        <f>IF(A177=AU16,C177,"")</f>
        <v/>
      </c>
      <c r="AW177" s="674" t="str">
        <f>IF(ISTEXT(AU177),AU177,(AU177/AU22)*AW22)</f>
        <v/>
      </c>
    </row>
    <row r="178" spans="1:49" ht="18.75" x14ac:dyDescent="0.25">
      <c r="A178" s="640"/>
      <c r="B178" s="934"/>
      <c r="C178" s="991"/>
      <c r="D178" s="992"/>
      <c r="E178" s="644" t="str">
        <f>IF(A178=E16,D178,"")</f>
        <v/>
      </c>
      <c r="F178" s="645" t="str">
        <f>IF(A178=E16,C178,"")</f>
        <v/>
      </c>
      <c r="G178" s="646" t="str">
        <f>IF(ISTEXT(E178),E178,(E178/E22)*G22)</f>
        <v/>
      </c>
      <c r="H178" s="644" t="str">
        <f>IF(A178=H16,D178,"")</f>
        <v/>
      </c>
      <c r="I178" s="647" t="str">
        <f>IF(A178=H16,C178,"")</f>
        <v/>
      </c>
      <c r="J178" s="648" t="str">
        <f>IF(ISTEXT(H178),H178,(H178/H22)*J22)</f>
        <v/>
      </c>
      <c r="K178" s="644" t="str">
        <f>IF(A178=K16,D178,"")</f>
        <v/>
      </c>
      <c r="L178" s="649" t="str">
        <f>IF(A178=K16,C178,"")</f>
        <v/>
      </c>
      <c r="M178" s="650" t="str">
        <f>IF(ISTEXT(K178),K178,(K178/K22)*M22)</f>
        <v/>
      </c>
      <c r="N178" s="644" t="str">
        <f>IF(A178=N16,D178,"")</f>
        <v/>
      </c>
      <c r="O178" s="651" t="str">
        <f>IF(A178=N16,C178,"")</f>
        <v/>
      </c>
      <c r="P178" s="652" t="str">
        <f>IF(ISTEXT(N178),N178,(N178/N22)*P22)</f>
        <v/>
      </c>
      <c r="Q178" s="644" t="str">
        <f>IF(A178=Q16,D178,"")</f>
        <v/>
      </c>
      <c r="R178" s="653" t="str">
        <f>IF(A178=Q16,C178,"")</f>
        <v/>
      </c>
      <c r="S178" s="654" t="str">
        <f>IF(ISTEXT(Q178),Q178,(Q178/Q22)*S22)</f>
        <v/>
      </c>
      <c r="T178" s="644" t="str">
        <f>IF(A178=T16,D178,"")</f>
        <v/>
      </c>
      <c r="U178" s="655" t="str">
        <f>IF(A178=T16,C178,"")</f>
        <v/>
      </c>
      <c r="V178" s="656" t="str">
        <f>IF(ISTEXT(T178),T178,(T178/T22)*V22)</f>
        <v/>
      </c>
      <c r="W178" s="644" t="str">
        <f>IF(A178=W16,D178,"")</f>
        <v/>
      </c>
      <c r="X178" s="657" t="str">
        <f>IF(A178=W16,C178,"")</f>
        <v/>
      </c>
      <c r="Y178" s="658" t="str">
        <f>IF(ISTEXT(W178),W178,(W178/W22)*Y22)</f>
        <v/>
      </c>
      <c r="Z178" s="644" t="str">
        <f>IF(A178=Z16,D178,"")</f>
        <v/>
      </c>
      <c r="AA178" s="659" t="str">
        <f>IF(A178=Z16,C178,"")</f>
        <v/>
      </c>
      <c r="AB178" s="660" t="str">
        <f>IF(ISTEXT(Z178),Z178,(Z178/Z22)*AB22)</f>
        <v/>
      </c>
      <c r="AC178" s="644" t="str">
        <f>IF(A178=AC16,D178,"")</f>
        <v/>
      </c>
      <c r="AD178" s="661" t="str">
        <f>IF(A178=AC16,C178,"")</f>
        <v/>
      </c>
      <c r="AE178" s="662" t="str">
        <f>IF(ISTEXT(AC178),AC178,(AC178/AC22)*AE22)</f>
        <v/>
      </c>
      <c r="AF178" s="644" t="str">
        <f>IF(A178=AF16,D178,"")</f>
        <v/>
      </c>
      <c r="AG178" s="663" t="str">
        <f>IF(A178=AF16,C178,"")</f>
        <v/>
      </c>
      <c r="AH178" s="664" t="str">
        <f>IF(ISTEXT(AF178),AF178,(AF178/AF22)*AH22)</f>
        <v/>
      </c>
      <c r="AI178" s="644" t="str">
        <f>IF(A178=AI16,D178,"")</f>
        <v/>
      </c>
      <c r="AJ178" s="665" t="str">
        <f>IF(A178=AI16,C178,"")</f>
        <v/>
      </c>
      <c r="AK178" s="666" t="str">
        <f>IF(ISTEXT(AI178),AI178,(AI178/AI22)*AK22)</f>
        <v/>
      </c>
      <c r="AL178" s="644" t="str">
        <f>IF(A178=AL16,D178,"")</f>
        <v/>
      </c>
      <c r="AM178" s="667" t="str">
        <f>IF(A178=AL16,C178,"")</f>
        <v/>
      </c>
      <c r="AN178" s="668" t="str">
        <f>IF(ISTEXT(AL178),AL178,(AL178/AL22)*AN22)</f>
        <v/>
      </c>
      <c r="AO178" s="644" t="str">
        <f>IF(A178=AO16,D178,"")</f>
        <v/>
      </c>
      <c r="AP178" s="669" t="str">
        <f>IF(A178=AO16,C178,"")</f>
        <v/>
      </c>
      <c r="AQ178" s="670" t="str">
        <f>IF(ISTEXT(AO178),AO178,(AO178/AO22)*AQ22)</f>
        <v/>
      </c>
      <c r="AR178" s="644" t="str">
        <f>IF(A178=AR16,D178,"")</f>
        <v/>
      </c>
      <c r="AS178" s="671" t="str">
        <f>IF(A178=AR16,C178,"")</f>
        <v/>
      </c>
      <c r="AT178" s="672" t="str">
        <f>IF(ISTEXT(AR178),AR178,(AR178/AR22)*AT22)</f>
        <v/>
      </c>
      <c r="AU178" s="644" t="str">
        <f>IF(A178=AU16,D178,"")</f>
        <v/>
      </c>
      <c r="AV178" s="673" t="str">
        <f>IF(A178=AU16,C178,"")</f>
        <v/>
      </c>
      <c r="AW178" s="674" t="str">
        <f>IF(ISTEXT(AU178),AU178,(AU178/AU22)*AW22)</f>
        <v/>
      </c>
    </row>
    <row r="179" spans="1:49" ht="18.75" x14ac:dyDescent="0.25">
      <c r="A179" s="640"/>
      <c r="B179" s="934"/>
      <c r="C179" s="991"/>
      <c r="D179" s="992"/>
      <c r="E179" s="644" t="str">
        <f>IF(A179=E16,D179,"")</f>
        <v/>
      </c>
      <c r="F179" s="645" t="str">
        <f>IF(A179=E16,C179,"")</f>
        <v/>
      </c>
      <c r="G179" s="646" t="str">
        <f>IF(ISTEXT(E179),E179,(E179/E22)*G22)</f>
        <v/>
      </c>
      <c r="H179" s="644" t="str">
        <f>IF(A179=H16,D179,"")</f>
        <v/>
      </c>
      <c r="I179" s="647" t="str">
        <f>IF(A179=H16,C179,"")</f>
        <v/>
      </c>
      <c r="J179" s="648" t="str">
        <f>IF(ISTEXT(H179),H179,(H179/H22)*J22)</f>
        <v/>
      </c>
      <c r="K179" s="644" t="str">
        <f>IF(A179=K16,D179,"")</f>
        <v/>
      </c>
      <c r="L179" s="649" t="str">
        <f>IF(A179=K16,C179,"")</f>
        <v/>
      </c>
      <c r="M179" s="650" t="str">
        <f>IF(ISTEXT(K179),K179,(K179/K22)*M22)</f>
        <v/>
      </c>
      <c r="N179" s="644" t="str">
        <f>IF(A179=N16,D179,"")</f>
        <v/>
      </c>
      <c r="O179" s="651" t="str">
        <f>IF(A179=N16,C179,"")</f>
        <v/>
      </c>
      <c r="P179" s="652" t="str">
        <f>IF(ISTEXT(N179),N179,(N179/N22)*P22)</f>
        <v/>
      </c>
      <c r="Q179" s="644" t="str">
        <f>IF(A179=Q16,D179,"")</f>
        <v/>
      </c>
      <c r="R179" s="653" t="str">
        <f>IF(A179=Q16,C179,"")</f>
        <v/>
      </c>
      <c r="S179" s="654" t="str">
        <f>IF(ISTEXT(Q179),Q179,(Q179/Q22)*S22)</f>
        <v/>
      </c>
      <c r="T179" s="644" t="str">
        <f>IF(A179=T16,D179,"")</f>
        <v/>
      </c>
      <c r="U179" s="655" t="str">
        <f>IF(A179=T16,C179,"")</f>
        <v/>
      </c>
      <c r="V179" s="656" t="str">
        <f>IF(ISTEXT(T179),T179,(T179/T22)*V22)</f>
        <v/>
      </c>
      <c r="W179" s="644" t="str">
        <f>IF(A179=W16,D179,"")</f>
        <v/>
      </c>
      <c r="X179" s="657" t="str">
        <f>IF(A179=W16,C179,"")</f>
        <v/>
      </c>
      <c r="Y179" s="658" t="str">
        <f>IF(ISTEXT(W179),W179,(W179/W22)*Y22)</f>
        <v/>
      </c>
      <c r="Z179" s="644" t="str">
        <f>IF(A179=Z16,D179,"")</f>
        <v/>
      </c>
      <c r="AA179" s="659" t="str">
        <f>IF(A179=Z16,C179,"")</f>
        <v/>
      </c>
      <c r="AB179" s="660" t="str">
        <f>IF(ISTEXT(Z179),Z179,(Z179/Z22)*AB22)</f>
        <v/>
      </c>
      <c r="AC179" s="644" t="str">
        <f>IF(A179=AC16,D179,"")</f>
        <v/>
      </c>
      <c r="AD179" s="661" t="str">
        <f>IF(A179=AC16,C179,"")</f>
        <v/>
      </c>
      <c r="AE179" s="662" t="str">
        <f>IF(ISTEXT(AC179),AC179,(AC179/AC22)*AE22)</f>
        <v/>
      </c>
      <c r="AF179" s="644" t="str">
        <f>IF(A179=AF16,D179,"")</f>
        <v/>
      </c>
      <c r="AG179" s="663" t="str">
        <f>IF(A179=AF16,C179,"")</f>
        <v/>
      </c>
      <c r="AH179" s="664" t="str">
        <f>IF(ISTEXT(AF179),AF179,(AF179/AF22)*AH22)</f>
        <v/>
      </c>
      <c r="AI179" s="644" t="str">
        <f>IF(A179=AI16,D179,"")</f>
        <v/>
      </c>
      <c r="AJ179" s="665" t="str">
        <f>IF(A179=AI16,C179,"")</f>
        <v/>
      </c>
      <c r="AK179" s="666" t="str">
        <f>IF(ISTEXT(AI179),AI179,(AI179/AI22)*AK22)</f>
        <v/>
      </c>
      <c r="AL179" s="644" t="str">
        <f>IF(A179=AL16,D179,"")</f>
        <v/>
      </c>
      <c r="AM179" s="667" t="str">
        <f>IF(A179=AL16,C179,"")</f>
        <v/>
      </c>
      <c r="AN179" s="668" t="str">
        <f>IF(ISTEXT(AL179),AL179,(AL179/AL22)*AN22)</f>
        <v/>
      </c>
      <c r="AO179" s="644" t="str">
        <f>IF(A179=AO16,D179,"")</f>
        <v/>
      </c>
      <c r="AP179" s="669" t="str">
        <f>IF(A179=AO16,C179,"")</f>
        <v/>
      </c>
      <c r="AQ179" s="670" t="str">
        <f>IF(ISTEXT(AO179),AO179,(AO179/AO22)*AQ22)</f>
        <v/>
      </c>
      <c r="AR179" s="644" t="str">
        <f>IF(A179=AR16,D179,"")</f>
        <v/>
      </c>
      <c r="AS179" s="671" t="str">
        <f>IF(A179=AR16,C179,"")</f>
        <v/>
      </c>
      <c r="AT179" s="672" t="str">
        <f>IF(ISTEXT(AR179),AR179,(AR179/AR22)*AT22)</f>
        <v/>
      </c>
      <c r="AU179" s="644" t="str">
        <f>IF(A179=AU16,D179,"")</f>
        <v/>
      </c>
      <c r="AV179" s="673" t="str">
        <f>IF(A179=AU16,C179,"")</f>
        <v/>
      </c>
      <c r="AW179" s="674" t="str">
        <f>IF(ISTEXT(AU179),AU179,(AU179/AU22)*AW22)</f>
        <v/>
      </c>
    </row>
    <row r="180" spans="1:49" ht="18.75" x14ac:dyDescent="0.25">
      <c r="A180" s="640"/>
      <c r="B180" s="934"/>
      <c r="C180" s="991"/>
      <c r="D180" s="992"/>
      <c r="E180" s="644" t="str">
        <f>IF(A180=E16,D180,"")</f>
        <v/>
      </c>
      <c r="F180" s="645" t="str">
        <f>IF(A180=E16,C180,"")</f>
        <v/>
      </c>
      <c r="G180" s="646" t="str">
        <f>IF(ISTEXT(E180),E180,(E180/E22)*G22)</f>
        <v/>
      </c>
      <c r="H180" s="644" t="str">
        <f>IF(A180=H16,D180,"")</f>
        <v/>
      </c>
      <c r="I180" s="647" t="str">
        <f>IF(A180=H16,C180,"")</f>
        <v/>
      </c>
      <c r="J180" s="648" t="str">
        <f>IF(ISTEXT(H180),H180,(H180/H22)*J22)</f>
        <v/>
      </c>
      <c r="K180" s="644" t="str">
        <f>IF(A180=K16,D180,"")</f>
        <v/>
      </c>
      <c r="L180" s="649" t="str">
        <f>IF(A180=K16,C180,"")</f>
        <v/>
      </c>
      <c r="M180" s="650" t="str">
        <f>IF(ISTEXT(K180),K180,(K180/K22)*M22)</f>
        <v/>
      </c>
      <c r="N180" s="644" t="str">
        <f>IF(A180=N16,D180,"")</f>
        <v/>
      </c>
      <c r="O180" s="651" t="str">
        <f>IF(A180=N16,C180,"")</f>
        <v/>
      </c>
      <c r="P180" s="652" t="str">
        <f>IF(ISTEXT(N180),N180,(N180/N22)*P22)</f>
        <v/>
      </c>
      <c r="Q180" s="644" t="str">
        <f>IF(A180=Q16,D180,"")</f>
        <v/>
      </c>
      <c r="R180" s="653" t="str">
        <f>IF(A180=Q16,C180,"")</f>
        <v/>
      </c>
      <c r="S180" s="654" t="str">
        <f>IF(ISTEXT(Q180),Q180,(Q180/Q22)*S22)</f>
        <v/>
      </c>
      <c r="T180" s="644" t="str">
        <f>IF(A180=T16,D180,"")</f>
        <v/>
      </c>
      <c r="U180" s="655" t="str">
        <f>IF(A180=T16,C180,"")</f>
        <v/>
      </c>
      <c r="V180" s="656" t="str">
        <f>IF(ISTEXT(T180),T180,(T180/T22)*V22)</f>
        <v/>
      </c>
      <c r="W180" s="644" t="str">
        <f>IF(A180=W16,D180,"")</f>
        <v/>
      </c>
      <c r="X180" s="657" t="str">
        <f>IF(A180=W16,C180,"")</f>
        <v/>
      </c>
      <c r="Y180" s="658" t="str">
        <f>IF(ISTEXT(W180),W180,(W180/W22)*Y22)</f>
        <v/>
      </c>
      <c r="Z180" s="644" t="str">
        <f>IF(A180=Z16,D180,"")</f>
        <v/>
      </c>
      <c r="AA180" s="659" t="str">
        <f>IF(A180=Z16,C180,"")</f>
        <v/>
      </c>
      <c r="AB180" s="660" t="str">
        <f>IF(ISTEXT(Z180),Z180,(Z180/Z22)*AB22)</f>
        <v/>
      </c>
      <c r="AC180" s="644" t="str">
        <f>IF(A180=AC16,D180,"")</f>
        <v/>
      </c>
      <c r="AD180" s="661" t="str">
        <f>IF(A180=AC16,C180,"")</f>
        <v/>
      </c>
      <c r="AE180" s="662" t="str">
        <f>IF(ISTEXT(AC180),AC180,(AC180/AC22)*AE22)</f>
        <v/>
      </c>
      <c r="AF180" s="644" t="str">
        <f>IF(A180=AF16,D180,"")</f>
        <v/>
      </c>
      <c r="AG180" s="663" t="str">
        <f>IF(A180=AF16,C180,"")</f>
        <v/>
      </c>
      <c r="AH180" s="664" t="str">
        <f>IF(ISTEXT(AF180),AF180,(AF180/AF22)*AH22)</f>
        <v/>
      </c>
      <c r="AI180" s="644" t="str">
        <f>IF(A180=AI16,D180,"")</f>
        <v/>
      </c>
      <c r="AJ180" s="665" t="str">
        <f>IF(A180=AI16,C180,"")</f>
        <v/>
      </c>
      <c r="AK180" s="666" t="str">
        <f>IF(ISTEXT(AI180),AI180,(AI180/AI22)*AK22)</f>
        <v/>
      </c>
      <c r="AL180" s="644" t="str">
        <f>IF(A180=AL16,D180,"")</f>
        <v/>
      </c>
      <c r="AM180" s="667" t="str">
        <f>IF(A180=AL16,C180,"")</f>
        <v/>
      </c>
      <c r="AN180" s="668" t="str">
        <f>IF(ISTEXT(AL180),AL180,(AL180/AL22)*AN22)</f>
        <v/>
      </c>
      <c r="AO180" s="644" t="str">
        <f>IF(A180=AO16,D180,"")</f>
        <v/>
      </c>
      <c r="AP180" s="669" t="str">
        <f>IF(A180=AO16,C180,"")</f>
        <v/>
      </c>
      <c r="AQ180" s="670" t="str">
        <f>IF(ISTEXT(AO180),AO180,(AO180/AO22)*AQ22)</f>
        <v/>
      </c>
      <c r="AR180" s="644" t="str">
        <f>IF(A180=AR16,D180,"")</f>
        <v/>
      </c>
      <c r="AS180" s="671" t="str">
        <f>IF(A180=AR16,C180,"")</f>
        <v/>
      </c>
      <c r="AT180" s="672" t="str">
        <f>IF(ISTEXT(AR180),AR180,(AR180/AR22)*AT22)</f>
        <v/>
      </c>
      <c r="AU180" s="644" t="str">
        <f>IF(A180=AU16,D180,"")</f>
        <v/>
      </c>
      <c r="AV180" s="673" t="str">
        <f>IF(A180=AU16,C180,"")</f>
        <v/>
      </c>
      <c r="AW180" s="674" t="str">
        <f>IF(ISTEXT(AU180),AU180,(AU180/AU22)*AW22)</f>
        <v/>
      </c>
    </row>
    <row r="181" spans="1:49" ht="18.75" x14ac:dyDescent="0.25">
      <c r="A181" s="640"/>
      <c r="B181" s="934"/>
      <c r="C181" s="991"/>
      <c r="D181" s="992"/>
      <c r="E181" s="644" t="str">
        <f>IF(A181=E16,D181,"")</f>
        <v/>
      </c>
      <c r="F181" s="645" t="str">
        <f>IF(A181=E16,C181,"")</f>
        <v/>
      </c>
      <c r="G181" s="646" t="str">
        <f>IF(ISTEXT(E181),E181,(E181/E22)*G22)</f>
        <v/>
      </c>
      <c r="H181" s="644" t="str">
        <f>IF(A181=H16,D181,"")</f>
        <v/>
      </c>
      <c r="I181" s="647" t="str">
        <f>IF(A181=H16,C181,"")</f>
        <v/>
      </c>
      <c r="J181" s="648" t="str">
        <f>IF(ISTEXT(H181),H181,(H181/H22)*J22)</f>
        <v/>
      </c>
      <c r="K181" s="644" t="str">
        <f>IF(A181=K16,D181,"")</f>
        <v/>
      </c>
      <c r="L181" s="649" t="str">
        <f>IF(A181=K16,C181,"")</f>
        <v/>
      </c>
      <c r="M181" s="650" t="str">
        <f>IF(ISTEXT(K181),K181,(K181/K22)*M22)</f>
        <v/>
      </c>
      <c r="N181" s="644" t="str">
        <f>IF(A181=N16,D181,"")</f>
        <v/>
      </c>
      <c r="O181" s="651" t="str">
        <f>IF(A181=N16,C181,"")</f>
        <v/>
      </c>
      <c r="P181" s="652" t="str">
        <f>IF(ISTEXT(N181),N181,(N181/N22)*P22)</f>
        <v/>
      </c>
      <c r="Q181" s="644" t="str">
        <f>IF(A181=Q16,D181,"")</f>
        <v/>
      </c>
      <c r="R181" s="653" t="str">
        <f>IF(A181=Q16,C181,"")</f>
        <v/>
      </c>
      <c r="S181" s="654" t="str">
        <f>IF(ISTEXT(Q181),Q181,(Q181/Q22)*S22)</f>
        <v/>
      </c>
      <c r="T181" s="644" t="str">
        <f>IF(A181=T16,D181,"")</f>
        <v/>
      </c>
      <c r="U181" s="655" t="str">
        <f>IF(A181=T16,C181,"")</f>
        <v/>
      </c>
      <c r="V181" s="656" t="str">
        <f>IF(ISTEXT(T181),T181,(T181/T22)*V22)</f>
        <v/>
      </c>
      <c r="W181" s="644" t="str">
        <f>IF(A181=W16,D181,"")</f>
        <v/>
      </c>
      <c r="X181" s="657" t="str">
        <f>IF(A181=W16,C181,"")</f>
        <v/>
      </c>
      <c r="Y181" s="658" t="str">
        <f>IF(ISTEXT(W181),W181,(W181/W22)*Y22)</f>
        <v/>
      </c>
      <c r="Z181" s="644" t="str">
        <f>IF(A181=Z16,D181,"")</f>
        <v/>
      </c>
      <c r="AA181" s="659" t="str">
        <f>IF(A181=Z16,C181,"")</f>
        <v/>
      </c>
      <c r="AB181" s="660" t="str">
        <f>IF(ISTEXT(Z181),Z181,(Z181/Z22)*AB22)</f>
        <v/>
      </c>
      <c r="AC181" s="644" t="str">
        <f>IF(A181=AC16,D181,"")</f>
        <v/>
      </c>
      <c r="AD181" s="661" t="str">
        <f>IF(A181=AC16,C181,"")</f>
        <v/>
      </c>
      <c r="AE181" s="662" t="str">
        <f>IF(ISTEXT(AC181),AC181,(AC181/AC22)*AE22)</f>
        <v/>
      </c>
      <c r="AF181" s="644" t="str">
        <f>IF(A181=AF16,D181,"")</f>
        <v/>
      </c>
      <c r="AG181" s="663" t="str">
        <f>IF(A181=AF16,C181,"")</f>
        <v/>
      </c>
      <c r="AH181" s="664" t="str">
        <f>IF(ISTEXT(AF181),AF181,(AF181/AF22)*AH22)</f>
        <v/>
      </c>
      <c r="AI181" s="644" t="str">
        <f>IF(A181=AI16,D181,"")</f>
        <v/>
      </c>
      <c r="AJ181" s="665" t="str">
        <f>IF(A181=AI16,C181,"")</f>
        <v/>
      </c>
      <c r="AK181" s="666" t="str">
        <f>IF(ISTEXT(AI181),AI181,(AI181/AI22)*AK22)</f>
        <v/>
      </c>
      <c r="AL181" s="644" t="str">
        <f>IF(A181=AL16,D181,"")</f>
        <v/>
      </c>
      <c r="AM181" s="667" t="str">
        <f>IF(A181=AL16,C181,"")</f>
        <v/>
      </c>
      <c r="AN181" s="668" t="str">
        <f>IF(ISTEXT(AL181),AL181,(AL181/AL22)*AN22)</f>
        <v/>
      </c>
      <c r="AO181" s="644" t="str">
        <f>IF(A181=AO16,D181,"")</f>
        <v/>
      </c>
      <c r="AP181" s="669" t="str">
        <f>IF(A181=AO16,C181,"")</f>
        <v/>
      </c>
      <c r="AQ181" s="670" t="str">
        <f>IF(ISTEXT(AO181),AO181,(AO181/AO22)*AQ22)</f>
        <v/>
      </c>
      <c r="AR181" s="644" t="str">
        <f>IF(A181=AR16,D181,"")</f>
        <v/>
      </c>
      <c r="AS181" s="671" t="str">
        <f>IF(A181=AR16,C181,"")</f>
        <v/>
      </c>
      <c r="AT181" s="672" t="str">
        <f>IF(ISTEXT(AR181),AR181,(AR181/AR22)*AT22)</f>
        <v/>
      </c>
      <c r="AU181" s="644" t="str">
        <f>IF(A181=AU16,D181,"")</f>
        <v/>
      </c>
      <c r="AV181" s="673" t="str">
        <f>IF(A181=AU16,C181,"")</f>
        <v/>
      </c>
      <c r="AW181" s="674" t="str">
        <f>IF(ISTEXT(AU181),AU181,(AU181/AU22)*AW22)</f>
        <v/>
      </c>
    </row>
    <row r="182" spans="1:49" ht="18.75" x14ac:dyDescent="0.25">
      <c r="A182" s="640"/>
      <c r="B182" s="934"/>
      <c r="C182" s="991"/>
      <c r="D182" s="992"/>
      <c r="E182" s="644" t="str">
        <f>IF(A182=E16,D182,"")</f>
        <v/>
      </c>
      <c r="F182" s="645" t="str">
        <f>IF(A182=E16,C182,"")</f>
        <v/>
      </c>
      <c r="G182" s="646" t="str">
        <f>IF(ISTEXT(E182),E182,(E182/E22)*G22)</f>
        <v/>
      </c>
      <c r="H182" s="644" t="str">
        <f>IF(A182=H16,D182,"")</f>
        <v/>
      </c>
      <c r="I182" s="647" t="str">
        <f>IF(A182=H16,C182,"")</f>
        <v/>
      </c>
      <c r="J182" s="648" t="str">
        <f>IF(ISTEXT(H182),H182,(H182/H22)*J22)</f>
        <v/>
      </c>
      <c r="K182" s="644" t="str">
        <f>IF(A182=K16,D182,"")</f>
        <v/>
      </c>
      <c r="L182" s="649" t="str">
        <f>IF(A182=K16,C182,"")</f>
        <v/>
      </c>
      <c r="M182" s="650" t="str">
        <f>IF(ISTEXT(K182),K182,(K182/K22)*M22)</f>
        <v/>
      </c>
      <c r="N182" s="644" t="str">
        <f>IF(A182=N16,D182,"")</f>
        <v/>
      </c>
      <c r="O182" s="651" t="str">
        <f>IF(A182=N16,C182,"")</f>
        <v/>
      </c>
      <c r="P182" s="652" t="str">
        <f>IF(ISTEXT(N182),N182,(N182/N22)*P22)</f>
        <v/>
      </c>
      <c r="Q182" s="644" t="str">
        <f>IF(A182=Q16,D182,"")</f>
        <v/>
      </c>
      <c r="R182" s="653" t="str">
        <f>IF(A182=Q16,C182,"")</f>
        <v/>
      </c>
      <c r="S182" s="654" t="str">
        <f>IF(ISTEXT(Q182),Q182,(Q182/Q22)*S22)</f>
        <v/>
      </c>
      <c r="T182" s="644" t="str">
        <f>IF(A182=T16,D182,"")</f>
        <v/>
      </c>
      <c r="U182" s="655" t="str">
        <f>IF(A182=T16,C182,"")</f>
        <v/>
      </c>
      <c r="V182" s="656" t="str">
        <f>IF(ISTEXT(T182),T182,(T182/T22)*V22)</f>
        <v/>
      </c>
      <c r="W182" s="644" t="str">
        <f>IF(A182=W16,D182,"")</f>
        <v/>
      </c>
      <c r="X182" s="657" t="str">
        <f>IF(A182=W16,C182,"")</f>
        <v/>
      </c>
      <c r="Y182" s="658" t="str">
        <f>IF(ISTEXT(W182),W182,(W182/W22)*Y22)</f>
        <v/>
      </c>
      <c r="Z182" s="644" t="str">
        <f>IF(A182=Z16,D182,"")</f>
        <v/>
      </c>
      <c r="AA182" s="659" t="str">
        <f>IF(A182=Z16,C182,"")</f>
        <v/>
      </c>
      <c r="AB182" s="660" t="str">
        <f>IF(ISTEXT(Z182),Z182,(Z182/Z22)*AB22)</f>
        <v/>
      </c>
      <c r="AC182" s="644" t="str">
        <f>IF(A182=AC16,D182,"")</f>
        <v/>
      </c>
      <c r="AD182" s="661" t="str">
        <f>IF(A182=AC16,C182,"")</f>
        <v/>
      </c>
      <c r="AE182" s="662" t="str">
        <f>IF(ISTEXT(AC182),AC182,(AC182/AC22)*AE22)</f>
        <v/>
      </c>
      <c r="AF182" s="644" t="str">
        <f>IF(A182=AF16,D182,"")</f>
        <v/>
      </c>
      <c r="AG182" s="663" t="str">
        <f>IF(A182=AF16,C182,"")</f>
        <v/>
      </c>
      <c r="AH182" s="664" t="str">
        <f>IF(ISTEXT(AF182),AF182,(AF182/AF22)*AH22)</f>
        <v/>
      </c>
      <c r="AI182" s="644" t="str">
        <f>IF(A182=AI16,D182,"")</f>
        <v/>
      </c>
      <c r="AJ182" s="665" t="str">
        <f>IF(A182=AI16,C182,"")</f>
        <v/>
      </c>
      <c r="AK182" s="666" t="str">
        <f>IF(ISTEXT(AI182),AI182,(AI182/AI22)*AK22)</f>
        <v/>
      </c>
      <c r="AL182" s="644" t="str">
        <f>IF(A182=AL16,D182,"")</f>
        <v/>
      </c>
      <c r="AM182" s="667" t="str">
        <f>IF(A182=AL16,C182,"")</f>
        <v/>
      </c>
      <c r="AN182" s="668" t="str">
        <f>IF(ISTEXT(AL182),AL182,(AL182/AL22)*AN22)</f>
        <v/>
      </c>
      <c r="AO182" s="644" t="str">
        <f>IF(A182=AO16,D182,"")</f>
        <v/>
      </c>
      <c r="AP182" s="669" t="str">
        <f>IF(A182=AO16,C182,"")</f>
        <v/>
      </c>
      <c r="AQ182" s="670" t="str">
        <f>IF(ISTEXT(AO182),AO182,(AO182/AO22)*AQ22)</f>
        <v/>
      </c>
      <c r="AR182" s="644" t="str">
        <f>IF(A182=AR16,D182,"")</f>
        <v/>
      </c>
      <c r="AS182" s="671" t="str">
        <f>IF(A182=AR16,C182,"")</f>
        <v/>
      </c>
      <c r="AT182" s="672" t="str">
        <f>IF(ISTEXT(AR182),AR182,(AR182/AR22)*AT22)</f>
        <v/>
      </c>
      <c r="AU182" s="644" t="str">
        <f>IF(A182=AU16,D182,"")</f>
        <v/>
      </c>
      <c r="AV182" s="673" t="str">
        <f>IF(A182=AU16,C182,"")</f>
        <v/>
      </c>
      <c r="AW182" s="674" t="str">
        <f>IF(ISTEXT(AU182),AU182,(AU182/AU22)*AW22)</f>
        <v/>
      </c>
    </row>
    <row r="183" spans="1:49" ht="18.75" x14ac:dyDescent="0.25">
      <c r="A183" s="640"/>
      <c r="B183" s="934"/>
      <c r="C183" s="991"/>
      <c r="D183" s="992"/>
      <c r="E183" s="644" t="str">
        <f>IF(A183=E16,D183,"")</f>
        <v/>
      </c>
      <c r="F183" s="645" t="str">
        <f>IF(A183=E16,C183,"")</f>
        <v/>
      </c>
      <c r="G183" s="646" t="str">
        <f>IF(ISTEXT(E183),E183,(E183/E22)*G22)</f>
        <v/>
      </c>
      <c r="H183" s="644" t="str">
        <f>IF(A183=H16,D183,"")</f>
        <v/>
      </c>
      <c r="I183" s="647" t="str">
        <f>IF(A183=H16,C183,"")</f>
        <v/>
      </c>
      <c r="J183" s="648" t="str">
        <f>IF(ISTEXT(H183),H183,(H183/H22)*J22)</f>
        <v/>
      </c>
      <c r="K183" s="644" t="str">
        <f>IF(A183=K16,D183,"")</f>
        <v/>
      </c>
      <c r="L183" s="649" t="str">
        <f>IF(A183=K16,C183,"")</f>
        <v/>
      </c>
      <c r="M183" s="650" t="str">
        <f>IF(ISTEXT(K183),K183,(K183/K22)*M22)</f>
        <v/>
      </c>
      <c r="N183" s="644" t="str">
        <f>IF(A183=N16,D183,"")</f>
        <v/>
      </c>
      <c r="O183" s="651" t="str">
        <f>IF(A183=N16,C183,"")</f>
        <v/>
      </c>
      <c r="P183" s="652" t="str">
        <f>IF(ISTEXT(N183),N183,(N183/N22)*P22)</f>
        <v/>
      </c>
      <c r="Q183" s="644" t="str">
        <f>IF(A183=Q16,D183,"")</f>
        <v/>
      </c>
      <c r="R183" s="653" t="str">
        <f>IF(A183=Q16,C183,"")</f>
        <v/>
      </c>
      <c r="S183" s="654" t="str">
        <f>IF(ISTEXT(Q183),Q183,(Q183/Q22)*S22)</f>
        <v/>
      </c>
      <c r="T183" s="644" t="str">
        <f>IF(A183=T16,D183,"")</f>
        <v/>
      </c>
      <c r="U183" s="655" t="str">
        <f>IF(A183=T16,C183,"")</f>
        <v/>
      </c>
      <c r="V183" s="656" t="str">
        <f>IF(ISTEXT(T183),T183,(T183/T22)*V22)</f>
        <v/>
      </c>
      <c r="W183" s="644" t="str">
        <f>IF(A183=W16,D183,"")</f>
        <v/>
      </c>
      <c r="X183" s="657" t="str">
        <f>IF(A183=W16,C183,"")</f>
        <v/>
      </c>
      <c r="Y183" s="658" t="str">
        <f>IF(ISTEXT(W183),W183,(W183/W22)*Y22)</f>
        <v/>
      </c>
      <c r="Z183" s="644" t="str">
        <f>IF(A183=Z16,D183,"")</f>
        <v/>
      </c>
      <c r="AA183" s="659" t="str">
        <f>IF(A183=Z16,C183,"")</f>
        <v/>
      </c>
      <c r="AB183" s="660" t="str">
        <f>IF(ISTEXT(Z183),Z183,(Z183/Z22)*AB22)</f>
        <v/>
      </c>
      <c r="AC183" s="644" t="str">
        <f>IF(A183=AC16,D183,"")</f>
        <v/>
      </c>
      <c r="AD183" s="661" t="str">
        <f>IF(A183=AC16,C183,"")</f>
        <v/>
      </c>
      <c r="AE183" s="662" t="str">
        <f>IF(ISTEXT(AC183),AC183,(AC183/AC22)*AE22)</f>
        <v/>
      </c>
      <c r="AF183" s="644" t="str">
        <f>IF(A183=AF16,D183,"")</f>
        <v/>
      </c>
      <c r="AG183" s="663" t="str">
        <f>IF(A183=AF16,C183,"")</f>
        <v/>
      </c>
      <c r="AH183" s="664" t="str">
        <f>IF(ISTEXT(AF183),AF183,(AF183/AF22)*AH22)</f>
        <v/>
      </c>
      <c r="AI183" s="644" t="str">
        <f>IF(A183=AI16,D183,"")</f>
        <v/>
      </c>
      <c r="AJ183" s="665" t="str">
        <f>IF(A183=AI16,C183,"")</f>
        <v/>
      </c>
      <c r="AK183" s="666" t="str">
        <f>IF(ISTEXT(AI183),AI183,(AI183/AI22)*AK22)</f>
        <v/>
      </c>
      <c r="AL183" s="644" t="str">
        <f>IF(A183=AL16,D183,"")</f>
        <v/>
      </c>
      <c r="AM183" s="667" t="str">
        <f>IF(A183=AL16,C183,"")</f>
        <v/>
      </c>
      <c r="AN183" s="668" t="str">
        <f>IF(ISTEXT(AL183),AL183,(AL183/AL22)*AN22)</f>
        <v/>
      </c>
      <c r="AO183" s="644" t="str">
        <f>IF(A183=AO16,D183,"")</f>
        <v/>
      </c>
      <c r="AP183" s="669" t="str">
        <f>IF(A183=AO16,C183,"")</f>
        <v/>
      </c>
      <c r="AQ183" s="670" t="str">
        <f>IF(ISTEXT(AO183),AO183,(AO183/AO22)*AQ22)</f>
        <v/>
      </c>
      <c r="AR183" s="644" t="str">
        <f>IF(A183=AR16,D183,"")</f>
        <v/>
      </c>
      <c r="AS183" s="671" t="str">
        <f>IF(A183=AR16,C183,"")</f>
        <v/>
      </c>
      <c r="AT183" s="672" t="str">
        <f>IF(ISTEXT(AR183),AR183,(AR183/AR22)*AT22)</f>
        <v/>
      </c>
      <c r="AU183" s="644" t="str">
        <f>IF(A183=AU16,D183,"")</f>
        <v/>
      </c>
      <c r="AV183" s="673" t="str">
        <f>IF(A183=AU16,C183,"")</f>
        <v/>
      </c>
      <c r="AW183" s="674" t="str">
        <f>IF(ISTEXT(AU183),AU183,(AU183/AU22)*AW22)</f>
        <v/>
      </c>
    </row>
    <row r="184" spans="1:49" ht="18.75" x14ac:dyDescent="0.25">
      <c r="A184" s="640"/>
      <c r="B184" s="934"/>
      <c r="C184" s="991"/>
      <c r="D184" s="992"/>
      <c r="E184" s="644" t="str">
        <f>IF(A184=E16,D184,"")</f>
        <v/>
      </c>
      <c r="F184" s="645" t="str">
        <f>IF(A184=E16,C184,"")</f>
        <v/>
      </c>
      <c r="G184" s="646" t="str">
        <f>IF(ISTEXT(E184),E184,(E184/E22)*G22)</f>
        <v/>
      </c>
      <c r="H184" s="644" t="str">
        <f>IF(A184=H16,D184,"")</f>
        <v/>
      </c>
      <c r="I184" s="647" t="str">
        <f>IF(A184=H16,C184,"")</f>
        <v/>
      </c>
      <c r="J184" s="648" t="str">
        <f>IF(ISTEXT(H184),H184,(H184/H22)*J22)</f>
        <v/>
      </c>
      <c r="K184" s="644" t="str">
        <f>IF(A184=K16,D184,"")</f>
        <v/>
      </c>
      <c r="L184" s="649" t="str">
        <f>IF(A184=K16,C184,"")</f>
        <v/>
      </c>
      <c r="M184" s="650" t="str">
        <f>IF(ISTEXT(K184),K184,(K184/K22)*M22)</f>
        <v/>
      </c>
      <c r="N184" s="644" t="str">
        <f>IF(A184=N16,D184,"")</f>
        <v/>
      </c>
      <c r="O184" s="651" t="str">
        <f>IF(A184=N16,C184,"")</f>
        <v/>
      </c>
      <c r="P184" s="652" t="str">
        <f>IF(ISTEXT(N184),N184,(N184/N22)*P22)</f>
        <v/>
      </c>
      <c r="Q184" s="644" t="str">
        <f>IF(A184=Q16,D184,"")</f>
        <v/>
      </c>
      <c r="R184" s="653" t="str">
        <f>IF(A184=Q16,C184,"")</f>
        <v/>
      </c>
      <c r="S184" s="654" t="str">
        <f>IF(ISTEXT(Q184),Q184,(Q184/Q22)*S22)</f>
        <v/>
      </c>
      <c r="T184" s="644" t="str">
        <f>IF(A184=T16,D184,"")</f>
        <v/>
      </c>
      <c r="U184" s="655" t="str">
        <f>IF(A184=T16,C184,"")</f>
        <v/>
      </c>
      <c r="V184" s="656" t="str">
        <f>IF(ISTEXT(T184),T184,(T184/T22)*V22)</f>
        <v/>
      </c>
      <c r="W184" s="644" t="str">
        <f>IF(A184=W16,D184,"")</f>
        <v/>
      </c>
      <c r="X184" s="657" t="str">
        <f>IF(A184=W16,C184,"")</f>
        <v/>
      </c>
      <c r="Y184" s="658" t="str">
        <f>IF(ISTEXT(W184),W184,(W184/W22)*Y22)</f>
        <v/>
      </c>
      <c r="Z184" s="644" t="str">
        <f>IF(A184=Z16,D184,"")</f>
        <v/>
      </c>
      <c r="AA184" s="659" t="str">
        <f>IF(A184=Z16,C184,"")</f>
        <v/>
      </c>
      <c r="AB184" s="660" t="str">
        <f>IF(ISTEXT(Z184),Z184,(Z184/Z22)*AB22)</f>
        <v/>
      </c>
      <c r="AC184" s="644" t="str">
        <f>IF(A184=AC16,D184,"")</f>
        <v/>
      </c>
      <c r="AD184" s="661" t="str">
        <f>IF(A184=AC16,C184,"")</f>
        <v/>
      </c>
      <c r="AE184" s="662" t="str">
        <f>IF(ISTEXT(AC184),AC184,(AC184/AC22)*AE22)</f>
        <v/>
      </c>
      <c r="AF184" s="644" t="str">
        <f>IF(A184=AF16,D184,"")</f>
        <v/>
      </c>
      <c r="AG184" s="663" t="str">
        <f>IF(A184=AF16,C184,"")</f>
        <v/>
      </c>
      <c r="AH184" s="664" t="str">
        <f>IF(ISTEXT(AF184),AF184,(AF184/AF22)*AH22)</f>
        <v/>
      </c>
      <c r="AI184" s="644" t="str">
        <f>IF(A184=AI16,D184,"")</f>
        <v/>
      </c>
      <c r="AJ184" s="665" t="str">
        <f>IF(A184=AI16,C184,"")</f>
        <v/>
      </c>
      <c r="AK184" s="666" t="str">
        <f>IF(ISTEXT(AI184),AI184,(AI184/AI22)*AK22)</f>
        <v/>
      </c>
      <c r="AL184" s="644" t="str">
        <f>IF(A184=AL16,D184,"")</f>
        <v/>
      </c>
      <c r="AM184" s="667" t="str">
        <f>IF(A184=AL16,C184,"")</f>
        <v/>
      </c>
      <c r="AN184" s="668" t="str">
        <f>IF(ISTEXT(AL184),AL184,(AL184/AL22)*AN22)</f>
        <v/>
      </c>
      <c r="AO184" s="644" t="str">
        <f>IF(A184=AO16,D184,"")</f>
        <v/>
      </c>
      <c r="AP184" s="669" t="str">
        <f>IF(A184=AO16,C184,"")</f>
        <v/>
      </c>
      <c r="AQ184" s="670" t="str">
        <f>IF(ISTEXT(AO184),AO184,(AO184/AO22)*AQ22)</f>
        <v/>
      </c>
      <c r="AR184" s="644" t="str">
        <f>IF(A184=AR16,D184,"")</f>
        <v/>
      </c>
      <c r="AS184" s="671" t="str">
        <f>IF(A184=AR16,C184,"")</f>
        <v/>
      </c>
      <c r="AT184" s="672" t="str">
        <f>IF(ISTEXT(AR184),AR184,(AR184/AR22)*AT22)</f>
        <v/>
      </c>
      <c r="AU184" s="644" t="str">
        <f>IF(A184=AU16,D184,"")</f>
        <v/>
      </c>
      <c r="AV184" s="673" t="str">
        <f>IF(A184=AU16,C184,"")</f>
        <v/>
      </c>
      <c r="AW184" s="674" t="str">
        <f>IF(ISTEXT(AU184),AU184,(AU184/AU22)*AW22)</f>
        <v/>
      </c>
    </row>
    <row r="185" spans="1:49" ht="18.75" x14ac:dyDescent="0.25">
      <c r="A185" s="640"/>
      <c r="B185" s="934"/>
      <c r="C185" s="991"/>
      <c r="D185" s="992"/>
      <c r="E185" s="644" t="str">
        <f>IF(A185=E16,D185,"")</f>
        <v/>
      </c>
      <c r="F185" s="645" t="str">
        <f>IF(A185=E16,C185,"")</f>
        <v/>
      </c>
      <c r="G185" s="646" t="str">
        <f>IF(ISTEXT(E185),E185,(E185/E22)*G22)</f>
        <v/>
      </c>
      <c r="H185" s="644" t="str">
        <f>IF(A185=H16,D185,"")</f>
        <v/>
      </c>
      <c r="I185" s="647" t="str">
        <f>IF(A185=H16,C185,"")</f>
        <v/>
      </c>
      <c r="J185" s="648" t="str">
        <f>IF(ISTEXT(H185),H185,(H185/H22)*J22)</f>
        <v/>
      </c>
      <c r="K185" s="644" t="str">
        <f>IF(A185=K16,D185,"")</f>
        <v/>
      </c>
      <c r="L185" s="649" t="str">
        <f>IF(A185=K16,C185,"")</f>
        <v/>
      </c>
      <c r="M185" s="650" t="str">
        <f>IF(ISTEXT(K185),K185,(K185/K22)*M22)</f>
        <v/>
      </c>
      <c r="N185" s="644" t="str">
        <f>IF(A185=N16,D185,"")</f>
        <v/>
      </c>
      <c r="O185" s="651" t="str">
        <f>IF(A185=N16,C185,"")</f>
        <v/>
      </c>
      <c r="P185" s="652" t="str">
        <f>IF(ISTEXT(N185),N185,(N185/N22)*P22)</f>
        <v/>
      </c>
      <c r="Q185" s="644" t="str">
        <f>IF(A185=Q16,D185,"")</f>
        <v/>
      </c>
      <c r="R185" s="653" t="str">
        <f>IF(A185=Q16,C185,"")</f>
        <v/>
      </c>
      <c r="S185" s="654" t="str">
        <f>IF(ISTEXT(Q185),Q185,(Q185/Q22)*S22)</f>
        <v/>
      </c>
      <c r="T185" s="644" t="str">
        <f>IF(A185=T16,D185,"")</f>
        <v/>
      </c>
      <c r="U185" s="655" t="str">
        <f>IF(A185=T16,C185,"")</f>
        <v/>
      </c>
      <c r="V185" s="656" t="str">
        <f>IF(ISTEXT(T185),T185,(T185/T22)*V22)</f>
        <v/>
      </c>
      <c r="W185" s="644" t="str">
        <f>IF(A185=W16,D185,"")</f>
        <v/>
      </c>
      <c r="X185" s="657" t="str">
        <f>IF(A185=W16,C185,"")</f>
        <v/>
      </c>
      <c r="Y185" s="658" t="str">
        <f>IF(ISTEXT(W185),W185,(W185/W22)*Y22)</f>
        <v/>
      </c>
      <c r="Z185" s="644" t="str">
        <f>IF(A185=Z16,D185,"")</f>
        <v/>
      </c>
      <c r="AA185" s="659" t="str">
        <f>IF(A185=Z16,C185,"")</f>
        <v/>
      </c>
      <c r="AB185" s="660" t="str">
        <f>IF(ISTEXT(Z185),Z185,(Z185/Z22)*AB22)</f>
        <v/>
      </c>
      <c r="AC185" s="644" t="str">
        <f>IF(A185=AC16,D185,"")</f>
        <v/>
      </c>
      <c r="AD185" s="661" t="str">
        <f>IF(A185=AC16,C185,"")</f>
        <v/>
      </c>
      <c r="AE185" s="662" t="str">
        <f>IF(ISTEXT(AC185),AC185,(AC185/AC22)*AE22)</f>
        <v/>
      </c>
      <c r="AF185" s="644" t="str">
        <f>IF(A185=AF16,D185,"")</f>
        <v/>
      </c>
      <c r="AG185" s="663" t="str">
        <f>IF(A185=AF16,C185,"")</f>
        <v/>
      </c>
      <c r="AH185" s="664" t="str">
        <f>IF(ISTEXT(AF185),AF185,(AF185/AF22)*AH22)</f>
        <v/>
      </c>
      <c r="AI185" s="644" t="str">
        <f>IF(A185=AI16,D185,"")</f>
        <v/>
      </c>
      <c r="AJ185" s="665" t="str">
        <f>IF(A185=AI16,C185,"")</f>
        <v/>
      </c>
      <c r="AK185" s="666" t="str">
        <f>IF(ISTEXT(AI185),AI185,(AI185/AI22)*AK22)</f>
        <v/>
      </c>
      <c r="AL185" s="644" t="str">
        <f>IF(A185=AL16,D185,"")</f>
        <v/>
      </c>
      <c r="AM185" s="667" t="str">
        <f>IF(A185=AL16,C185,"")</f>
        <v/>
      </c>
      <c r="AN185" s="668" t="str">
        <f>IF(ISTEXT(AL185),AL185,(AL185/AL22)*AN22)</f>
        <v/>
      </c>
      <c r="AO185" s="644" t="str">
        <f>IF(A185=AO16,D185,"")</f>
        <v/>
      </c>
      <c r="AP185" s="669" t="str">
        <f>IF(A185=AO16,C185,"")</f>
        <v/>
      </c>
      <c r="AQ185" s="670" t="str">
        <f>IF(ISTEXT(AO185),AO185,(AO185/AO22)*AQ22)</f>
        <v/>
      </c>
      <c r="AR185" s="644" t="str">
        <f>IF(A185=AR16,D185,"")</f>
        <v/>
      </c>
      <c r="AS185" s="671" t="str">
        <f>IF(A185=AR16,C185,"")</f>
        <v/>
      </c>
      <c r="AT185" s="672" t="str">
        <f>IF(ISTEXT(AR185),AR185,(AR185/AR22)*AT22)</f>
        <v/>
      </c>
      <c r="AU185" s="644" t="str">
        <f>IF(A185=AU16,D185,"")</f>
        <v/>
      </c>
      <c r="AV185" s="673" t="str">
        <f>IF(A185=AU16,C185,"")</f>
        <v/>
      </c>
      <c r="AW185" s="674" t="str">
        <f>IF(ISTEXT(AU185),AU185,(AU185/AU22)*AW22)</f>
        <v/>
      </c>
    </row>
    <row r="186" spans="1:49" ht="18.75" x14ac:dyDescent="0.25">
      <c r="A186" s="640"/>
      <c r="B186" s="934"/>
      <c r="C186" s="991"/>
      <c r="D186" s="992"/>
      <c r="E186" s="644" t="str">
        <f>IF(A186=E16,D186,"")</f>
        <v/>
      </c>
      <c r="F186" s="645" t="str">
        <f>IF(A186=E16,C186,"")</f>
        <v/>
      </c>
      <c r="G186" s="646" t="str">
        <f>IF(ISTEXT(E186),E186,(E186/E22)*G22)</f>
        <v/>
      </c>
      <c r="H186" s="644" t="str">
        <f>IF(A186=H16,D186,"")</f>
        <v/>
      </c>
      <c r="I186" s="647" t="str">
        <f>IF(A186=H16,C186,"")</f>
        <v/>
      </c>
      <c r="J186" s="648" t="str">
        <f>IF(ISTEXT(H186),H186,(H186/H22)*J22)</f>
        <v/>
      </c>
      <c r="K186" s="644" t="str">
        <f>IF(A186=K16,D186,"")</f>
        <v/>
      </c>
      <c r="L186" s="649" t="str">
        <f>IF(A186=K16,C186,"")</f>
        <v/>
      </c>
      <c r="M186" s="650" t="str">
        <f>IF(ISTEXT(K186),K186,(K186/K22)*M22)</f>
        <v/>
      </c>
      <c r="N186" s="644" t="str">
        <f>IF(A186=N16,D186,"")</f>
        <v/>
      </c>
      <c r="O186" s="651" t="str">
        <f>IF(A186=N16,C186,"")</f>
        <v/>
      </c>
      <c r="P186" s="652" t="str">
        <f>IF(ISTEXT(N186),N186,(N186/N22)*P22)</f>
        <v/>
      </c>
      <c r="Q186" s="644" t="str">
        <f>IF(A186=Q16,D186,"")</f>
        <v/>
      </c>
      <c r="R186" s="653" t="str">
        <f>IF(A186=Q16,C186,"")</f>
        <v/>
      </c>
      <c r="S186" s="654" t="str">
        <f>IF(ISTEXT(Q186),Q186,(Q186/Q22)*S22)</f>
        <v/>
      </c>
      <c r="T186" s="644" t="str">
        <f>IF(A186=T16,D186,"")</f>
        <v/>
      </c>
      <c r="U186" s="655" t="str">
        <f>IF(A186=T16,C186,"")</f>
        <v/>
      </c>
      <c r="V186" s="656" t="str">
        <f>IF(ISTEXT(T186),T186,(T186/T22)*V22)</f>
        <v/>
      </c>
      <c r="W186" s="644" t="str">
        <f>IF(A186=W16,D186,"")</f>
        <v/>
      </c>
      <c r="X186" s="657" t="str">
        <f>IF(A186=W16,C186,"")</f>
        <v/>
      </c>
      <c r="Y186" s="658" t="str">
        <f>IF(ISTEXT(W186),W186,(W186/W22)*Y22)</f>
        <v/>
      </c>
      <c r="Z186" s="644" t="str">
        <f>IF(A186=Z16,D186,"")</f>
        <v/>
      </c>
      <c r="AA186" s="659" t="str">
        <f>IF(A186=Z16,C186,"")</f>
        <v/>
      </c>
      <c r="AB186" s="660" t="str">
        <f>IF(ISTEXT(Z186),Z186,(Z186/Z22)*AB22)</f>
        <v/>
      </c>
      <c r="AC186" s="644" t="str">
        <f>IF(A186=AC16,D186,"")</f>
        <v/>
      </c>
      <c r="AD186" s="661" t="str">
        <f>IF(A186=AC16,C186,"")</f>
        <v/>
      </c>
      <c r="AE186" s="662" t="str">
        <f>IF(ISTEXT(AC186),AC186,(AC186/AC22)*AE22)</f>
        <v/>
      </c>
      <c r="AF186" s="644" t="str">
        <f>IF(A186=AF16,D186,"")</f>
        <v/>
      </c>
      <c r="AG186" s="663" t="str">
        <f>IF(A186=AF16,C186,"")</f>
        <v/>
      </c>
      <c r="AH186" s="664" t="str">
        <f>IF(ISTEXT(AF186),AF186,(AF186/AF22)*AH22)</f>
        <v/>
      </c>
      <c r="AI186" s="644" t="str">
        <f>IF(A186=AI16,D186,"")</f>
        <v/>
      </c>
      <c r="AJ186" s="665" t="str">
        <f>IF(A186=AI16,C186,"")</f>
        <v/>
      </c>
      <c r="AK186" s="666" t="str">
        <f>IF(ISTEXT(AI186),AI186,(AI186/AI22)*AK22)</f>
        <v/>
      </c>
      <c r="AL186" s="644" t="str">
        <f>IF(A186=AL16,D186,"")</f>
        <v/>
      </c>
      <c r="AM186" s="667" t="str">
        <f>IF(A186=AL16,C186,"")</f>
        <v/>
      </c>
      <c r="AN186" s="668" t="str">
        <f>IF(ISTEXT(AL186),AL186,(AL186/AL22)*AN22)</f>
        <v/>
      </c>
      <c r="AO186" s="644" t="str">
        <f>IF(A186=AO16,D186,"")</f>
        <v/>
      </c>
      <c r="AP186" s="669" t="str">
        <f>IF(A186=AO16,C186,"")</f>
        <v/>
      </c>
      <c r="AQ186" s="670" t="str">
        <f>IF(ISTEXT(AO186),AO186,(AO186/AO22)*AQ22)</f>
        <v/>
      </c>
      <c r="AR186" s="644" t="str">
        <f>IF(A186=AR16,D186,"")</f>
        <v/>
      </c>
      <c r="AS186" s="671" t="str">
        <f>IF(A186=AR16,C186,"")</f>
        <v/>
      </c>
      <c r="AT186" s="672" t="str">
        <f>IF(ISTEXT(AR186),AR186,(AR186/AR22)*AT22)</f>
        <v/>
      </c>
      <c r="AU186" s="644" t="str">
        <f>IF(A186=AU16,D186,"")</f>
        <v/>
      </c>
      <c r="AV186" s="673" t="str">
        <f>IF(A186=AU16,C186,"")</f>
        <v/>
      </c>
      <c r="AW186" s="674" t="str">
        <f>IF(ISTEXT(AU186),AU186,(AU186/AU22)*AW22)</f>
        <v/>
      </c>
    </row>
    <row r="187" spans="1:49" ht="18.75" x14ac:dyDescent="0.25">
      <c r="A187" s="640"/>
      <c r="B187" s="934"/>
      <c r="C187" s="991"/>
      <c r="D187" s="992"/>
      <c r="E187" s="644" t="str">
        <f>IF(A187=E16,D187,"")</f>
        <v/>
      </c>
      <c r="F187" s="645" t="str">
        <f>IF(A187=E16,C187,"")</f>
        <v/>
      </c>
      <c r="G187" s="646" t="str">
        <f>IF(ISTEXT(E187),E187,(E187/E22)*G22)</f>
        <v/>
      </c>
      <c r="H187" s="644" t="str">
        <f>IF(A187=H16,D187,"")</f>
        <v/>
      </c>
      <c r="I187" s="647" t="str">
        <f>IF(A187=H16,C187,"")</f>
        <v/>
      </c>
      <c r="J187" s="648" t="str">
        <f>IF(ISTEXT(H187),H187,(H187/H22)*J22)</f>
        <v/>
      </c>
      <c r="K187" s="644" t="str">
        <f>IF(A187=K16,D187,"")</f>
        <v/>
      </c>
      <c r="L187" s="649" t="str">
        <f>IF(A187=K16,C187,"")</f>
        <v/>
      </c>
      <c r="M187" s="650" t="str">
        <f>IF(ISTEXT(K187),K187,(K187/K22)*M22)</f>
        <v/>
      </c>
      <c r="N187" s="644" t="str">
        <f>IF(A187=N16,D187,"")</f>
        <v/>
      </c>
      <c r="O187" s="651" t="str">
        <f>IF(A187=N16,C187,"")</f>
        <v/>
      </c>
      <c r="P187" s="652" t="str">
        <f>IF(ISTEXT(N187),N187,(N187/N22)*P22)</f>
        <v/>
      </c>
      <c r="Q187" s="644" t="str">
        <f>IF(A187=Q16,D187,"")</f>
        <v/>
      </c>
      <c r="R187" s="653" t="str">
        <f>IF(A187=Q16,C187,"")</f>
        <v/>
      </c>
      <c r="S187" s="654" t="str">
        <f>IF(ISTEXT(Q187),Q187,(Q187/Q22)*S22)</f>
        <v/>
      </c>
      <c r="T187" s="644" t="str">
        <f>IF(A187=T16,D187,"")</f>
        <v/>
      </c>
      <c r="U187" s="655" t="str">
        <f>IF(A187=T16,C187,"")</f>
        <v/>
      </c>
      <c r="V187" s="656" t="str">
        <f>IF(ISTEXT(T187),T187,(T187/T22)*V22)</f>
        <v/>
      </c>
      <c r="W187" s="644" t="str">
        <f>IF(A187=W16,D187,"")</f>
        <v/>
      </c>
      <c r="X187" s="657" t="str">
        <f>IF(A187=W16,C187,"")</f>
        <v/>
      </c>
      <c r="Y187" s="658" t="str">
        <f>IF(ISTEXT(W187),W187,(W187/W22)*Y22)</f>
        <v/>
      </c>
      <c r="Z187" s="644" t="str">
        <f>IF(A187=Z16,D187,"")</f>
        <v/>
      </c>
      <c r="AA187" s="659" t="str">
        <f>IF(A187=Z16,C187,"")</f>
        <v/>
      </c>
      <c r="AB187" s="660" t="str">
        <f>IF(ISTEXT(Z187),Z187,(Z187/Z22)*AB22)</f>
        <v/>
      </c>
      <c r="AC187" s="644" t="str">
        <f>IF(A187=AC16,D187,"")</f>
        <v/>
      </c>
      <c r="AD187" s="661" t="str">
        <f>IF(A187=AC16,C187,"")</f>
        <v/>
      </c>
      <c r="AE187" s="662" t="str">
        <f>IF(ISTEXT(AC187),AC187,(AC187/AC22)*AE22)</f>
        <v/>
      </c>
      <c r="AF187" s="644" t="str">
        <f>IF(A187=AF16,D187,"")</f>
        <v/>
      </c>
      <c r="AG187" s="663" t="str">
        <f>IF(A187=AF16,C187,"")</f>
        <v/>
      </c>
      <c r="AH187" s="664" t="str">
        <f>IF(ISTEXT(AF187),AF187,(AF187/AF22)*AH22)</f>
        <v/>
      </c>
      <c r="AI187" s="644" t="str">
        <f>IF(A187=AI16,D187,"")</f>
        <v/>
      </c>
      <c r="AJ187" s="665" t="str">
        <f>IF(A187=AI16,C187,"")</f>
        <v/>
      </c>
      <c r="AK187" s="666" t="str">
        <f>IF(ISTEXT(AI187),AI187,(AI187/AI22)*AK22)</f>
        <v/>
      </c>
      <c r="AL187" s="644" t="str">
        <f>IF(A187=AL16,D187,"")</f>
        <v/>
      </c>
      <c r="AM187" s="667" t="str">
        <f>IF(A187=AL16,C187,"")</f>
        <v/>
      </c>
      <c r="AN187" s="668" t="str">
        <f>IF(ISTEXT(AL187),AL187,(AL187/AL22)*AN22)</f>
        <v/>
      </c>
      <c r="AO187" s="644" t="str">
        <f>IF(A187=AO16,D187,"")</f>
        <v/>
      </c>
      <c r="AP187" s="669" t="str">
        <f>IF(A187=AO16,C187,"")</f>
        <v/>
      </c>
      <c r="AQ187" s="670" t="str">
        <f>IF(ISTEXT(AO187),AO187,(AO187/AO22)*AQ22)</f>
        <v/>
      </c>
      <c r="AR187" s="644" t="str">
        <f>IF(A187=AR16,D187,"")</f>
        <v/>
      </c>
      <c r="AS187" s="671" t="str">
        <f>IF(A187=AR16,C187,"")</f>
        <v/>
      </c>
      <c r="AT187" s="672" t="str">
        <f>IF(ISTEXT(AR187),AR187,(AR187/AR22)*AT22)</f>
        <v/>
      </c>
      <c r="AU187" s="644" t="str">
        <f>IF(A187=AU16,D187,"")</f>
        <v/>
      </c>
      <c r="AV187" s="673" t="str">
        <f>IF(A187=AU16,C187,"")</f>
        <v/>
      </c>
      <c r="AW187" s="674" t="str">
        <f>IF(ISTEXT(AU187),AU187,(AU187/AU22)*AW22)</f>
        <v/>
      </c>
    </row>
    <row r="188" spans="1:49" ht="18.75" x14ac:dyDescent="0.25">
      <c r="A188" s="640"/>
      <c r="B188" s="934"/>
      <c r="C188" s="991"/>
      <c r="D188" s="992"/>
      <c r="E188" s="644" t="str">
        <f>IF(A188=E16,D188,"")</f>
        <v/>
      </c>
      <c r="F188" s="645" t="str">
        <f>IF(A188=E16,C188,"")</f>
        <v/>
      </c>
      <c r="G188" s="646" t="str">
        <f>IF(ISTEXT(E188),E188,(E188/E22)*G22)</f>
        <v/>
      </c>
      <c r="H188" s="644" t="str">
        <f>IF(A188=H16,D188,"")</f>
        <v/>
      </c>
      <c r="I188" s="647" t="str">
        <f>IF(A188=H16,C188,"")</f>
        <v/>
      </c>
      <c r="J188" s="648" t="str">
        <f>IF(ISTEXT(H188),H188,(H188/H22)*J22)</f>
        <v/>
      </c>
      <c r="K188" s="644" t="str">
        <f>IF(A188=K16,D188,"")</f>
        <v/>
      </c>
      <c r="L188" s="649" t="str">
        <f>IF(A188=K16,C188,"")</f>
        <v/>
      </c>
      <c r="M188" s="650" t="str">
        <f>IF(ISTEXT(K188),K188,(K188/K22)*M22)</f>
        <v/>
      </c>
      <c r="N188" s="644" t="str">
        <f>IF(A188=N16,D188,"")</f>
        <v/>
      </c>
      <c r="O188" s="651" t="str">
        <f>IF(A188=N16,C188,"")</f>
        <v/>
      </c>
      <c r="P188" s="652" t="str">
        <f>IF(ISTEXT(N188),N188,(N188/N22)*P22)</f>
        <v/>
      </c>
      <c r="Q188" s="644" t="str">
        <f>IF(A188=Q16,D188,"")</f>
        <v/>
      </c>
      <c r="R188" s="653" t="str">
        <f>IF(A188=Q16,C188,"")</f>
        <v/>
      </c>
      <c r="S188" s="654" t="str">
        <f>IF(ISTEXT(Q188),Q188,(Q188/Q22)*S22)</f>
        <v/>
      </c>
      <c r="T188" s="644" t="str">
        <f>IF(A188=T16,D188,"")</f>
        <v/>
      </c>
      <c r="U188" s="655" t="str">
        <f>IF(A188=T16,C188,"")</f>
        <v/>
      </c>
      <c r="V188" s="656" t="str">
        <f>IF(ISTEXT(T188),T188,(T188/T22)*V22)</f>
        <v/>
      </c>
      <c r="W188" s="644" t="str">
        <f>IF(A188=W16,D188,"")</f>
        <v/>
      </c>
      <c r="X188" s="657" t="str">
        <f>IF(A188=W16,C188,"")</f>
        <v/>
      </c>
      <c r="Y188" s="658" t="str">
        <f>IF(ISTEXT(W188),W188,(W188/W22)*Y22)</f>
        <v/>
      </c>
      <c r="Z188" s="644" t="str">
        <f>IF(A188=Z16,D188,"")</f>
        <v/>
      </c>
      <c r="AA188" s="659" t="str">
        <f>IF(A188=Z16,C188,"")</f>
        <v/>
      </c>
      <c r="AB188" s="660" t="str">
        <f>IF(ISTEXT(Z188),Z188,(Z188/Z22)*AB22)</f>
        <v/>
      </c>
      <c r="AC188" s="644" t="str">
        <f>IF(A188=AC16,D188,"")</f>
        <v/>
      </c>
      <c r="AD188" s="661" t="str">
        <f>IF(A188=AC16,C188,"")</f>
        <v/>
      </c>
      <c r="AE188" s="662" t="str">
        <f>IF(ISTEXT(AC188),AC188,(AC188/AC22)*AE22)</f>
        <v/>
      </c>
      <c r="AF188" s="644" t="str">
        <f>IF(A188=AF16,D188,"")</f>
        <v/>
      </c>
      <c r="AG188" s="663" t="str">
        <f>IF(A188=AF16,C188,"")</f>
        <v/>
      </c>
      <c r="AH188" s="664" t="str">
        <f>IF(ISTEXT(AF188),AF188,(AF188/AF22)*AH22)</f>
        <v/>
      </c>
      <c r="AI188" s="644" t="str">
        <f>IF(A188=AI16,D188,"")</f>
        <v/>
      </c>
      <c r="AJ188" s="665" t="str">
        <f>IF(A188=AI16,C188,"")</f>
        <v/>
      </c>
      <c r="AK188" s="666" t="str">
        <f>IF(ISTEXT(AI188),AI188,(AI188/AI22)*AK22)</f>
        <v/>
      </c>
      <c r="AL188" s="644" t="str">
        <f>IF(A188=AL16,D188,"")</f>
        <v/>
      </c>
      <c r="AM188" s="667" t="str">
        <f>IF(A188=AL16,C188,"")</f>
        <v/>
      </c>
      <c r="AN188" s="668" t="str">
        <f>IF(ISTEXT(AL188),AL188,(AL188/AL22)*AN22)</f>
        <v/>
      </c>
      <c r="AO188" s="644" t="str">
        <f>IF(A188=AO16,D188,"")</f>
        <v/>
      </c>
      <c r="AP188" s="669" t="str">
        <f>IF(A188=AO16,C188,"")</f>
        <v/>
      </c>
      <c r="AQ188" s="670" t="str">
        <f>IF(ISTEXT(AO188),AO188,(AO188/AO22)*AQ22)</f>
        <v/>
      </c>
      <c r="AR188" s="644" t="str">
        <f>IF(A188=AR16,D188,"")</f>
        <v/>
      </c>
      <c r="AS188" s="671" t="str">
        <f>IF(A188=AR16,C188,"")</f>
        <v/>
      </c>
      <c r="AT188" s="672" t="str">
        <f>IF(ISTEXT(AR188),AR188,(AR188/AR22)*AT22)</f>
        <v/>
      </c>
      <c r="AU188" s="644" t="str">
        <f>IF(A188=AU16,D188,"")</f>
        <v/>
      </c>
      <c r="AV188" s="673" t="str">
        <f>IF(A188=AU16,C188,"")</f>
        <v/>
      </c>
      <c r="AW188" s="674" t="str">
        <f>IF(ISTEXT(AU188),AU188,(AU188/AU22)*AW22)</f>
        <v/>
      </c>
    </row>
    <row r="189" spans="1:49" ht="18.75" x14ac:dyDescent="0.25">
      <c r="A189" s="640"/>
      <c r="B189" s="934"/>
      <c r="C189" s="991"/>
      <c r="D189" s="992"/>
      <c r="E189" s="644" t="str">
        <f>IF(A189=E16,D189,"")</f>
        <v/>
      </c>
      <c r="F189" s="645" t="str">
        <f>IF(A189=E16,C189,"")</f>
        <v/>
      </c>
      <c r="G189" s="646" t="str">
        <f>IF(ISTEXT(E189),E189,(E189/E22)*G22)</f>
        <v/>
      </c>
      <c r="H189" s="644" t="str">
        <f>IF(A189=H16,D189,"")</f>
        <v/>
      </c>
      <c r="I189" s="647" t="str">
        <f>IF(A189=H16,C189,"")</f>
        <v/>
      </c>
      <c r="J189" s="648" t="str">
        <f>IF(ISTEXT(H189),H189,(H189/H22)*J22)</f>
        <v/>
      </c>
      <c r="K189" s="644" t="str">
        <f>IF(A189=K16,D189,"")</f>
        <v/>
      </c>
      <c r="L189" s="649" t="str">
        <f>IF(A189=K16,C189,"")</f>
        <v/>
      </c>
      <c r="M189" s="650" t="str">
        <f>IF(ISTEXT(K189),K189,(K189/K22)*M22)</f>
        <v/>
      </c>
      <c r="N189" s="644" t="str">
        <f>IF(A189=N16,D189,"")</f>
        <v/>
      </c>
      <c r="O189" s="651" t="str">
        <f>IF(A189=N16,C189,"")</f>
        <v/>
      </c>
      <c r="P189" s="652" t="str">
        <f>IF(ISTEXT(N189),N189,(N189/N22)*P22)</f>
        <v/>
      </c>
      <c r="Q189" s="644" t="str">
        <f>IF(A189=Q16,D189,"")</f>
        <v/>
      </c>
      <c r="R189" s="653" t="str">
        <f>IF(A189=Q16,C189,"")</f>
        <v/>
      </c>
      <c r="S189" s="654" t="str">
        <f>IF(ISTEXT(Q189),Q189,(Q189/Q22)*S22)</f>
        <v/>
      </c>
      <c r="T189" s="644" t="str">
        <f>IF(A189=T16,D189,"")</f>
        <v/>
      </c>
      <c r="U189" s="655" t="str">
        <f>IF(A189=T16,C189,"")</f>
        <v/>
      </c>
      <c r="V189" s="656" t="str">
        <f>IF(ISTEXT(T189),T189,(T189/T22)*V22)</f>
        <v/>
      </c>
      <c r="W189" s="644" t="str">
        <f>IF(A189=W16,D189,"")</f>
        <v/>
      </c>
      <c r="X189" s="657" t="str">
        <f>IF(A189=W16,C189,"")</f>
        <v/>
      </c>
      <c r="Y189" s="658" t="str">
        <f>IF(ISTEXT(W189),W189,(W189/W22)*Y22)</f>
        <v/>
      </c>
      <c r="Z189" s="644" t="str">
        <f>IF(A189=Z16,D189,"")</f>
        <v/>
      </c>
      <c r="AA189" s="659" t="str">
        <f>IF(A189=Z16,C189,"")</f>
        <v/>
      </c>
      <c r="AB189" s="660" t="str">
        <f>IF(ISTEXT(Z189),Z189,(Z189/Z22)*AB22)</f>
        <v/>
      </c>
      <c r="AC189" s="644" t="str">
        <f>IF(A189=AC16,D189,"")</f>
        <v/>
      </c>
      <c r="AD189" s="661" t="str">
        <f>IF(A189=AC16,C189,"")</f>
        <v/>
      </c>
      <c r="AE189" s="662" t="str">
        <f>IF(ISTEXT(AC189),AC189,(AC189/AC22)*AE22)</f>
        <v/>
      </c>
      <c r="AF189" s="644" t="str">
        <f>IF(A189=AF16,D189,"")</f>
        <v/>
      </c>
      <c r="AG189" s="663" t="str">
        <f>IF(A189=AF16,C189,"")</f>
        <v/>
      </c>
      <c r="AH189" s="664" t="str">
        <f>IF(ISTEXT(AF189),AF189,(AF189/AF22)*AH22)</f>
        <v/>
      </c>
      <c r="AI189" s="644" t="str">
        <f>IF(A189=AI16,D189,"")</f>
        <v/>
      </c>
      <c r="AJ189" s="665" t="str">
        <f>IF(A189=AI16,C189,"")</f>
        <v/>
      </c>
      <c r="AK189" s="666" t="str">
        <f>IF(ISTEXT(AI189),AI189,(AI189/AI22)*AK22)</f>
        <v/>
      </c>
      <c r="AL189" s="644" t="str">
        <f>IF(A189=AL16,D189,"")</f>
        <v/>
      </c>
      <c r="AM189" s="667" t="str">
        <f>IF(A189=AL16,C189,"")</f>
        <v/>
      </c>
      <c r="AN189" s="668" t="str">
        <f>IF(ISTEXT(AL189),AL189,(AL189/AL22)*AN22)</f>
        <v/>
      </c>
      <c r="AO189" s="644" t="str">
        <f>IF(A189=AO16,D189,"")</f>
        <v/>
      </c>
      <c r="AP189" s="669" t="str">
        <f>IF(A189=AO16,C189,"")</f>
        <v/>
      </c>
      <c r="AQ189" s="670" t="str">
        <f>IF(ISTEXT(AO189),AO189,(AO189/AO22)*AQ22)</f>
        <v/>
      </c>
      <c r="AR189" s="644" t="str">
        <f>IF(A189=AR16,D189,"")</f>
        <v/>
      </c>
      <c r="AS189" s="671" t="str">
        <f>IF(A189=AR16,C189,"")</f>
        <v/>
      </c>
      <c r="AT189" s="672" t="str">
        <f>IF(ISTEXT(AR189),AR189,(AR189/AR22)*AT22)</f>
        <v/>
      </c>
      <c r="AU189" s="644" t="str">
        <f>IF(A189=AU16,D189,"")</f>
        <v/>
      </c>
      <c r="AV189" s="673" t="str">
        <f>IF(A189=AU16,C189,"")</f>
        <v/>
      </c>
      <c r="AW189" s="674" t="str">
        <f>IF(ISTEXT(AU189),AU189,(AU189/AU22)*AW22)</f>
        <v/>
      </c>
    </row>
    <row r="190" spans="1:49" ht="18.75" x14ac:dyDescent="0.25">
      <c r="A190" s="640"/>
      <c r="B190" s="934"/>
      <c r="C190" s="991"/>
      <c r="D190" s="992"/>
      <c r="E190" s="644" t="str">
        <f>IF(A190=E16,D190,"")</f>
        <v/>
      </c>
      <c r="F190" s="645" t="str">
        <f>IF(A190=E16,C190,"")</f>
        <v/>
      </c>
      <c r="G190" s="646" t="str">
        <f>IF(ISTEXT(E190),E190,(E190/E22)*G22)</f>
        <v/>
      </c>
      <c r="H190" s="644" t="str">
        <f>IF(A190=H16,D190,"")</f>
        <v/>
      </c>
      <c r="I190" s="647" t="str">
        <f>IF(A190=H16,C190,"")</f>
        <v/>
      </c>
      <c r="J190" s="648" t="str">
        <f>IF(ISTEXT(H190),H190,(H190/H22)*J22)</f>
        <v/>
      </c>
      <c r="K190" s="644" t="str">
        <f>IF(A190=K16,D190,"")</f>
        <v/>
      </c>
      <c r="L190" s="649" t="str">
        <f>IF(A190=K16,C190,"")</f>
        <v/>
      </c>
      <c r="M190" s="650" t="str">
        <f>IF(ISTEXT(K190),K190,(K190/K22)*M22)</f>
        <v/>
      </c>
      <c r="N190" s="644" t="str">
        <f>IF(A190=N16,D190,"")</f>
        <v/>
      </c>
      <c r="O190" s="651" t="str">
        <f>IF(A190=N16,C190,"")</f>
        <v/>
      </c>
      <c r="P190" s="652" t="str">
        <f>IF(ISTEXT(N190),N190,(N190/N22)*P22)</f>
        <v/>
      </c>
      <c r="Q190" s="644" t="str">
        <f>IF(A190=Q16,D190,"")</f>
        <v/>
      </c>
      <c r="R190" s="653" t="str">
        <f>IF(A190=Q16,C190,"")</f>
        <v/>
      </c>
      <c r="S190" s="654" t="str">
        <f>IF(ISTEXT(Q190),Q190,(Q190/Q22)*S22)</f>
        <v/>
      </c>
      <c r="T190" s="644" t="str">
        <f>IF(A190=T16,D190,"")</f>
        <v/>
      </c>
      <c r="U190" s="655" t="str">
        <f>IF(A190=T16,C190,"")</f>
        <v/>
      </c>
      <c r="V190" s="656" t="str">
        <f>IF(ISTEXT(T190),T190,(T190/T22)*V22)</f>
        <v/>
      </c>
      <c r="W190" s="644" t="str">
        <f>IF(A190=W16,D190,"")</f>
        <v/>
      </c>
      <c r="X190" s="657" t="str">
        <f>IF(A190=W16,C190,"")</f>
        <v/>
      </c>
      <c r="Y190" s="658" t="str">
        <f>IF(ISTEXT(W190),W190,(W190/W22)*Y22)</f>
        <v/>
      </c>
      <c r="Z190" s="644" t="str">
        <f>IF(A190=Z16,D190,"")</f>
        <v/>
      </c>
      <c r="AA190" s="659" t="str">
        <f>IF(A190=Z16,C190,"")</f>
        <v/>
      </c>
      <c r="AB190" s="660" t="str">
        <f>IF(ISTEXT(Z190),Z190,(Z190/Z22)*AB22)</f>
        <v/>
      </c>
      <c r="AC190" s="644" t="str">
        <f>IF(A190=AC16,D190,"")</f>
        <v/>
      </c>
      <c r="AD190" s="661" t="str">
        <f>IF(A190=AC16,C190,"")</f>
        <v/>
      </c>
      <c r="AE190" s="662" t="str">
        <f>IF(ISTEXT(AC190),AC190,(AC190/AC22)*AE22)</f>
        <v/>
      </c>
      <c r="AF190" s="644" t="str">
        <f>IF(A190=AF16,D190,"")</f>
        <v/>
      </c>
      <c r="AG190" s="663" t="str">
        <f>IF(A190=AF16,C190,"")</f>
        <v/>
      </c>
      <c r="AH190" s="664" t="str">
        <f>IF(ISTEXT(AF190),AF190,(AF190/AF22)*AH22)</f>
        <v/>
      </c>
      <c r="AI190" s="644" t="str">
        <f>IF(A190=AI16,D190,"")</f>
        <v/>
      </c>
      <c r="AJ190" s="665" t="str">
        <f>IF(A190=AI16,C190,"")</f>
        <v/>
      </c>
      <c r="AK190" s="666" t="str">
        <f>IF(ISTEXT(AI190),AI190,(AI190/AI22)*AK22)</f>
        <v/>
      </c>
      <c r="AL190" s="644" t="str">
        <f>IF(A190=AL16,D190,"")</f>
        <v/>
      </c>
      <c r="AM190" s="667" t="str">
        <f>IF(A190=AL16,C190,"")</f>
        <v/>
      </c>
      <c r="AN190" s="668" t="str">
        <f>IF(ISTEXT(AL190),AL190,(AL190/AL22)*AN22)</f>
        <v/>
      </c>
      <c r="AO190" s="644" t="str">
        <f>IF(A190=AO16,D190,"")</f>
        <v/>
      </c>
      <c r="AP190" s="669" t="str">
        <f>IF(A190=AO16,C190,"")</f>
        <v/>
      </c>
      <c r="AQ190" s="670" t="str">
        <f>IF(ISTEXT(AO190),AO190,(AO190/AO22)*AQ22)</f>
        <v/>
      </c>
      <c r="AR190" s="644" t="str">
        <f>IF(A190=AR16,D190,"")</f>
        <v/>
      </c>
      <c r="AS190" s="671" t="str">
        <f>IF(A190=AR16,C190,"")</f>
        <v/>
      </c>
      <c r="AT190" s="672" t="str">
        <f>IF(ISTEXT(AR190),AR190,(AR190/AR22)*AT22)</f>
        <v/>
      </c>
      <c r="AU190" s="644" t="str">
        <f>IF(A190=AU16,D190,"")</f>
        <v/>
      </c>
      <c r="AV190" s="673" t="str">
        <f>IF(A190=AU16,C190,"")</f>
        <v/>
      </c>
      <c r="AW190" s="674" t="str">
        <f>IF(ISTEXT(AU190),AU190,(AU190/AU22)*AW22)</f>
        <v/>
      </c>
    </row>
    <row r="191" spans="1:49" ht="18.75" x14ac:dyDescent="0.25">
      <c r="A191" s="640"/>
      <c r="B191" s="934"/>
      <c r="C191" s="991"/>
      <c r="D191" s="992"/>
      <c r="E191" s="644" t="str">
        <f>IF(A191=E16,D191,"")</f>
        <v/>
      </c>
      <c r="F191" s="645" t="str">
        <f>IF(A191=E16,C191,"")</f>
        <v/>
      </c>
      <c r="G191" s="646" t="str">
        <f>IF(ISTEXT(E191),E191,(E191/E22)*G22)</f>
        <v/>
      </c>
      <c r="H191" s="644" t="str">
        <f>IF(A191=H16,D191,"")</f>
        <v/>
      </c>
      <c r="I191" s="647" t="str">
        <f>IF(A191=H16,C191,"")</f>
        <v/>
      </c>
      <c r="J191" s="648" t="str">
        <f>IF(ISTEXT(H191),H191,(H191/H22)*J22)</f>
        <v/>
      </c>
      <c r="K191" s="644" t="str">
        <f>IF(A191=K16,D191,"")</f>
        <v/>
      </c>
      <c r="L191" s="649" t="str">
        <f>IF(A191=K16,C191,"")</f>
        <v/>
      </c>
      <c r="M191" s="650" t="str">
        <f>IF(ISTEXT(K191),K191,(K191/K22)*M22)</f>
        <v/>
      </c>
      <c r="N191" s="644" t="str">
        <f>IF(A191=N16,D191,"")</f>
        <v/>
      </c>
      <c r="O191" s="651" t="str">
        <f>IF(A191=N16,C191,"")</f>
        <v/>
      </c>
      <c r="P191" s="652" t="str">
        <f>IF(ISTEXT(N191),N191,(N191/N22)*P22)</f>
        <v/>
      </c>
      <c r="Q191" s="644" t="str">
        <f>IF(A191=Q16,D191,"")</f>
        <v/>
      </c>
      <c r="R191" s="653" t="str">
        <f>IF(A191=Q16,C191,"")</f>
        <v/>
      </c>
      <c r="S191" s="654" t="str">
        <f>IF(ISTEXT(Q191),Q191,(Q191/Q22)*S22)</f>
        <v/>
      </c>
      <c r="T191" s="644" t="str">
        <f>IF(A191=T16,D191,"")</f>
        <v/>
      </c>
      <c r="U191" s="655" t="str">
        <f>IF(A191=T16,C191,"")</f>
        <v/>
      </c>
      <c r="V191" s="656" t="str">
        <f>IF(ISTEXT(T191),T191,(T191/T22)*V22)</f>
        <v/>
      </c>
      <c r="W191" s="644" t="str">
        <f>IF(A191=W16,D191,"")</f>
        <v/>
      </c>
      <c r="X191" s="657" t="str">
        <f>IF(A191=W16,C191,"")</f>
        <v/>
      </c>
      <c r="Y191" s="658" t="str">
        <f>IF(ISTEXT(W191),W191,(W191/W22)*Y22)</f>
        <v/>
      </c>
      <c r="Z191" s="644" t="str">
        <f>IF(A191=Z16,D191,"")</f>
        <v/>
      </c>
      <c r="AA191" s="659" t="str">
        <f>IF(A191=Z16,C191,"")</f>
        <v/>
      </c>
      <c r="AB191" s="660" t="str">
        <f>IF(ISTEXT(Z191),Z191,(Z191/Z22)*AB22)</f>
        <v/>
      </c>
      <c r="AC191" s="644" t="str">
        <f>IF(A191=AC16,D191,"")</f>
        <v/>
      </c>
      <c r="AD191" s="661" t="str">
        <f>IF(A191=AC16,C191,"")</f>
        <v/>
      </c>
      <c r="AE191" s="662" t="str">
        <f>IF(ISTEXT(AC191),AC191,(AC191/AC22)*AE22)</f>
        <v/>
      </c>
      <c r="AF191" s="644" t="str">
        <f>IF(A191=AF16,D191,"")</f>
        <v/>
      </c>
      <c r="AG191" s="663" t="str">
        <f>IF(A191=AF16,C191,"")</f>
        <v/>
      </c>
      <c r="AH191" s="664" t="str">
        <f>IF(ISTEXT(AF191),AF191,(AF191/AF22)*AH22)</f>
        <v/>
      </c>
      <c r="AI191" s="644" t="str">
        <f>IF(A191=AI16,D191,"")</f>
        <v/>
      </c>
      <c r="AJ191" s="665" t="str">
        <f>IF(A191=AI16,C191,"")</f>
        <v/>
      </c>
      <c r="AK191" s="666" t="str">
        <f>IF(ISTEXT(AI191),AI191,(AI191/AI22)*AK22)</f>
        <v/>
      </c>
      <c r="AL191" s="644" t="str">
        <f>IF(A191=AL16,D191,"")</f>
        <v/>
      </c>
      <c r="AM191" s="667" t="str">
        <f>IF(A191=AL16,C191,"")</f>
        <v/>
      </c>
      <c r="AN191" s="668" t="str">
        <f>IF(ISTEXT(AL191),AL191,(AL191/AL22)*AN22)</f>
        <v/>
      </c>
      <c r="AO191" s="644" t="str">
        <f>IF(A191=AO16,D191,"")</f>
        <v/>
      </c>
      <c r="AP191" s="669" t="str">
        <f>IF(A191=AO16,C191,"")</f>
        <v/>
      </c>
      <c r="AQ191" s="670" t="str">
        <f>IF(ISTEXT(AO191),AO191,(AO191/AO22)*AQ22)</f>
        <v/>
      </c>
      <c r="AR191" s="644" t="str">
        <f>IF(A191=AR16,D191,"")</f>
        <v/>
      </c>
      <c r="AS191" s="671" t="str">
        <f>IF(A191=AR16,C191,"")</f>
        <v/>
      </c>
      <c r="AT191" s="672" t="str">
        <f>IF(ISTEXT(AR191),AR191,(AR191/AR22)*AT22)</f>
        <v/>
      </c>
      <c r="AU191" s="644" t="str">
        <f>IF(A191=AU16,D191,"")</f>
        <v/>
      </c>
      <c r="AV191" s="673" t="str">
        <f>IF(A191=AU16,C191,"")</f>
        <v/>
      </c>
      <c r="AW191" s="674" t="str">
        <f>IF(ISTEXT(AU191),AU191,(AU191/AU22)*AW22)</f>
        <v/>
      </c>
    </row>
    <row r="192" spans="1:49" ht="18.75" x14ac:dyDescent="0.25">
      <c r="A192" s="640"/>
      <c r="B192" s="934"/>
      <c r="C192" s="991"/>
      <c r="D192" s="992"/>
      <c r="E192" s="644" t="str">
        <f>IF(A192=E16,D192,"")</f>
        <v/>
      </c>
      <c r="F192" s="645" t="str">
        <f>IF(A192=E16,C192,"")</f>
        <v/>
      </c>
      <c r="G192" s="646" t="str">
        <f>IF(ISTEXT(E192),E192,(E192/E22)*G22)</f>
        <v/>
      </c>
      <c r="H192" s="644" t="str">
        <f>IF(A192=H16,D192,"")</f>
        <v/>
      </c>
      <c r="I192" s="647" t="str">
        <f>IF(A192=H16,C192,"")</f>
        <v/>
      </c>
      <c r="J192" s="648" t="str">
        <f>IF(ISTEXT(H192),H192,(H192/H22)*J22)</f>
        <v/>
      </c>
      <c r="K192" s="644" t="str">
        <f>IF(A192=K16,D192,"")</f>
        <v/>
      </c>
      <c r="L192" s="649" t="str">
        <f>IF(A192=K16,C192,"")</f>
        <v/>
      </c>
      <c r="M192" s="650" t="str">
        <f>IF(ISTEXT(K192),K192,(K192/K22)*M22)</f>
        <v/>
      </c>
      <c r="N192" s="644" t="str">
        <f>IF(A192=N16,D192,"")</f>
        <v/>
      </c>
      <c r="O192" s="651" t="str">
        <f>IF(A192=N16,C192,"")</f>
        <v/>
      </c>
      <c r="P192" s="652" t="str">
        <f>IF(ISTEXT(N192),N192,(N192/N22)*P22)</f>
        <v/>
      </c>
      <c r="Q192" s="644" t="str">
        <f>IF(A192=Q16,D192,"")</f>
        <v/>
      </c>
      <c r="R192" s="653" t="str">
        <f>IF(A192=Q16,C192,"")</f>
        <v/>
      </c>
      <c r="S192" s="654" t="str">
        <f>IF(ISTEXT(Q192),Q192,(Q192/Q22)*S22)</f>
        <v/>
      </c>
      <c r="T192" s="644" t="str">
        <f>IF(A192=T16,D192,"")</f>
        <v/>
      </c>
      <c r="U192" s="655" t="str">
        <f>IF(A192=T16,C192,"")</f>
        <v/>
      </c>
      <c r="V192" s="656" t="str">
        <f>IF(ISTEXT(T192),T192,(T192/T22)*V22)</f>
        <v/>
      </c>
      <c r="W192" s="644" t="str">
        <f>IF(A192=W16,D192,"")</f>
        <v/>
      </c>
      <c r="X192" s="657" t="str">
        <f>IF(A192=W16,C192,"")</f>
        <v/>
      </c>
      <c r="Y192" s="658" t="str">
        <f>IF(ISTEXT(W192),W192,(W192/W22)*Y22)</f>
        <v/>
      </c>
      <c r="Z192" s="644" t="str">
        <f>IF(A192=Z16,D192,"")</f>
        <v/>
      </c>
      <c r="AA192" s="659" t="str">
        <f>IF(A192=Z16,C192,"")</f>
        <v/>
      </c>
      <c r="AB192" s="660" t="str">
        <f>IF(ISTEXT(Z192),Z192,(Z192/Z22)*AB22)</f>
        <v/>
      </c>
      <c r="AC192" s="644" t="str">
        <f>IF(A192=AC16,D192,"")</f>
        <v/>
      </c>
      <c r="AD192" s="661" t="str">
        <f>IF(A192=AC16,C192,"")</f>
        <v/>
      </c>
      <c r="AE192" s="662" t="str">
        <f>IF(ISTEXT(AC192),AC192,(AC192/AC22)*AE22)</f>
        <v/>
      </c>
      <c r="AF192" s="644" t="str">
        <f>IF(A192=AF16,D192,"")</f>
        <v/>
      </c>
      <c r="AG192" s="663" t="str">
        <f>IF(A192=AF16,C192,"")</f>
        <v/>
      </c>
      <c r="AH192" s="664" t="str">
        <f>IF(ISTEXT(AF192),AF192,(AF192/AF22)*AH22)</f>
        <v/>
      </c>
      <c r="AI192" s="644" t="str">
        <f>IF(A192=AI16,D192,"")</f>
        <v/>
      </c>
      <c r="AJ192" s="665" t="str">
        <f>IF(A192=AI16,C192,"")</f>
        <v/>
      </c>
      <c r="AK192" s="666" t="str">
        <f>IF(ISTEXT(AI192),AI192,(AI192/AI22)*AK22)</f>
        <v/>
      </c>
      <c r="AL192" s="644" t="str">
        <f>IF(A192=AL16,D192,"")</f>
        <v/>
      </c>
      <c r="AM192" s="667" t="str">
        <f>IF(A192=AL16,C192,"")</f>
        <v/>
      </c>
      <c r="AN192" s="668" t="str">
        <f>IF(ISTEXT(AL192),AL192,(AL192/AL22)*AN22)</f>
        <v/>
      </c>
      <c r="AO192" s="644" t="str">
        <f>IF(A192=AO16,D192,"")</f>
        <v/>
      </c>
      <c r="AP192" s="669" t="str">
        <f>IF(A192=AO16,C192,"")</f>
        <v/>
      </c>
      <c r="AQ192" s="670" t="str">
        <f>IF(ISTEXT(AO192),AO192,(AO192/AO22)*AQ22)</f>
        <v/>
      </c>
      <c r="AR192" s="644" t="str">
        <f>IF(A192=AR16,D192,"")</f>
        <v/>
      </c>
      <c r="AS192" s="671" t="str">
        <f>IF(A192=AR16,C192,"")</f>
        <v/>
      </c>
      <c r="AT192" s="672" t="str">
        <f>IF(ISTEXT(AR192),AR192,(AR192/AR22)*AT22)</f>
        <v/>
      </c>
      <c r="AU192" s="644" t="str">
        <f>IF(A192=AU16,D192,"")</f>
        <v/>
      </c>
      <c r="AV192" s="673" t="str">
        <f>IF(A192=AU16,C192,"")</f>
        <v/>
      </c>
      <c r="AW192" s="674" t="str">
        <f>IF(ISTEXT(AU192),AU192,(AU192/AU22)*AW22)</f>
        <v/>
      </c>
    </row>
    <row r="193" spans="1:49" ht="18.75" x14ac:dyDescent="0.25">
      <c r="A193" s="640"/>
      <c r="B193" s="934"/>
      <c r="C193" s="991"/>
      <c r="D193" s="992"/>
      <c r="E193" s="644" t="str">
        <f>IF(A193=E16,D193,"")</f>
        <v/>
      </c>
      <c r="F193" s="645" t="str">
        <f>IF(A193=E16,C193,"")</f>
        <v/>
      </c>
      <c r="G193" s="646" t="str">
        <f>IF(ISTEXT(E193),E193,(E193/E22)*G22)</f>
        <v/>
      </c>
      <c r="H193" s="644" t="str">
        <f>IF(A193=H16,D193,"")</f>
        <v/>
      </c>
      <c r="I193" s="647" t="str">
        <f>IF(A193=H16,C193,"")</f>
        <v/>
      </c>
      <c r="J193" s="648" t="str">
        <f>IF(ISTEXT(H193),H193,(H193/H22)*J22)</f>
        <v/>
      </c>
      <c r="K193" s="644" t="str">
        <f>IF(A193=K16,D193,"")</f>
        <v/>
      </c>
      <c r="L193" s="649" t="str">
        <f>IF(A193=K16,C193,"")</f>
        <v/>
      </c>
      <c r="M193" s="650" t="str">
        <f>IF(ISTEXT(K193),K193,(K193/K22)*M22)</f>
        <v/>
      </c>
      <c r="N193" s="644" t="str">
        <f>IF(A193=N16,D193,"")</f>
        <v/>
      </c>
      <c r="O193" s="651" t="str">
        <f>IF(A193=N16,C193,"")</f>
        <v/>
      </c>
      <c r="P193" s="652" t="str">
        <f>IF(ISTEXT(N193),N193,(N193/N22)*P22)</f>
        <v/>
      </c>
      <c r="Q193" s="644" t="str">
        <f>IF(A193=Q16,D193,"")</f>
        <v/>
      </c>
      <c r="R193" s="653" t="str">
        <f>IF(A193=Q16,C193,"")</f>
        <v/>
      </c>
      <c r="S193" s="654" t="str">
        <f>IF(ISTEXT(Q193),Q193,(Q193/Q22)*S22)</f>
        <v/>
      </c>
      <c r="T193" s="644" t="str">
        <f>IF(A193=T16,D193,"")</f>
        <v/>
      </c>
      <c r="U193" s="655" t="str">
        <f>IF(A193=T16,C193,"")</f>
        <v/>
      </c>
      <c r="V193" s="656" t="str">
        <f>IF(ISTEXT(T193),T193,(T193/T22)*V22)</f>
        <v/>
      </c>
      <c r="W193" s="644" t="str">
        <f>IF(A193=W16,D193,"")</f>
        <v/>
      </c>
      <c r="X193" s="657" t="str">
        <f>IF(A193=W16,C193,"")</f>
        <v/>
      </c>
      <c r="Y193" s="658" t="str">
        <f>IF(ISTEXT(W193),W193,(W193/W22)*Y22)</f>
        <v/>
      </c>
      <c r="Z193" s="644" t="str">
        <f>IF(A193=Z16,D193,"")</f>
        <v/>
      </c>
      <c r="AA193" s="659" t="str">
        <f>IF(A193=Z16,C193,"")</f>
        <v/>
      </c>
      <c r="AB193" s="660" t="str">
        <f>IF(ISTEXT(Z193),Z193,(Z193/Z22)*AB22)</f>
        <v/>
      </c>
      <c r="AC193" s="644" t="str">
        <f>IF(A193=AC16,D193,"")</f>
        <v/>
      </c>
      <c r="AD193" s="661" t="str">
        <f>IF(A193=AC16,C193,"")</f>
        <v/>
      </c>
      <c r="AE193" s="662" t="str">
        <f>IF(ISTEXT(AC193),AC193,(AC193/AC22)*AE22)</f>
        <v/>
      </c>
      <c r="AF193" s="644" t="str">
        <f>IF(A193=AF16,D193,"")</f>
        <v/>
      </c>
      <c r="AG193" s="663" t="str">
        <f>IF(A193=AF16,C193,"")</f>
        <v/>
      </c>
      <c r="AH193" s="664" t="str">
        <f>IF(ISTEXT(AF193),AF193,(AF193/AF22)*AH22)</f>
        <v/>
      </c>
      <c r="AI193" s="644" t="str">
        <f>IF(A193=AI16,D193,"")</f>
        <v/>
      </c>
      <c r="AJ193" s="665" t="str">
        <f>IF(A193=AI16,C193,"")</f>
        <v/>
      </c>
      <c r="AK193" s="666" t="str">
        <f>IF(ISTEXT(AI193),AI193,(AI193/AI22)*AK22)</f>
        <v/>
      </c>
      <c r="AL193" s="644" t="str">
        <f>IF(A193=AL16,D193,"")</f>
        <v/>
      </c>
      <c r="AM193" s="667" t="str">
        <f>IF(A193=AL16,C193,"")</f>
        <v/>
      </c>
      <c r="AN193" s="668" t="str">
        <f>IF(ISTEXT(AL193),AL193,(AL193/AL22)*AN22)</f>
        <v/>
      </c>
      <c r="AO193" s="644" t="str">
        <f>IF(A193=AO16,D193,"")</f>
        <v/>
      </c>
      <c r="AP193" s="669" t="str">
        <f>IF(A193=AO16,C193,"")</f>
        <v/>
      </c>
      <c r="AQ193" s="670" t="str">
        <f>IF(ISTEXT(AO193),AO193,(AO193/AO22)*AQ22)</f>
        <v/>
      </c>
      <c r="AR193" s="644" t="str">
        <f>IF(A193=AR16,D193,"")</f>
        <v/>
      </c>
      <c r="AS193" s="671" t="str">
        <f>IF(A193=AR16,C193,"")</f>
        <v/>
      </c>
      <c r="AT193" s="672" t="str">
        <f>IF(ISTEXT(AR193),AR193,(AR193/AR22)*AT22)</f>
        <v/>
      </c>
      <c r="AU193" s="644" t="str">
        <f>IF(A193=AU16,D193,"")</f>
        <v/>
      </c>
      <c r="AV193" s="673" t="str">
        <f>IF(A193=AU16,C193,"")</f>
        <v/>
      </c>
      <c r="AW193" s="674" t="str">
        <f>IF(ISTEXT(AU193),AU193,(AU193/AU22)*AW22)</f>
        <v/>
      </c>
    </row>
    <row r="194" spans="1:49" ht="18.75" x14ac:dyDescent="0.25">
      <c r="A194" s="640"/>
      <c r="B194" s="934"/>
      <c r="C194" s="991"/>
      <c r="D194" s="992"/>
      <c r="E194" s="644" t="str">
        <f>IF(A194=E16,D194,"")</f>
        <v/>
      </c>
      <c r="F194" s="645" t="str">
        <f>IF(A194=E16,C194,"")</f>
        <v/>
      </c>
      <c r="G194" s="646" t="str">
        <f>IF(ISTEXT(E194),E194,(E194/E22)*G22)</f>
        <v/>
      </c>
      <c r="H194" s="644" t="str">
        <f>IF(A194=H16,D194,"")</f>
        <v/>
      </c>
      <c r="I194" s="647" t="str">
        <f>IF(A194=H16,C194,"")</f>
        <v/>
      </c>
      <c r="J194" s="648" t="str">
        <f>IF(ISTEXT(H194),H194,(H194/H22)*J22)</f>
        <v/>
      </c>
      <c r="K194" s="644" t="str">
        <f>IF(A194=K16,D194,"")</f>
        <v/>
      </c>
      <c r="L194" s="649" t="str">
        <f>IF(A194=K16,C194,"")</f>
        <v/>
      </c>
      <c r="M194" s="650" t="str">
        <f>IF(ISTEXT(K194),K194,(K194/K22)*M22)</f>
        <v/>
      </c>
      <c r="N194" s="644" t="str">
        <f>IF(A194=N16,D194,"")</f>
        <v/>
      </c>
      <c r="O194" s="651" t="str">
        <f>IF(A194=N16,C194,"")</f>
        <v/>
      </c>
      <c r="P194" s="652" t="str">
        <f>IF(ISTEXT(N194),N194,(N194/N22)*P22)</f>
        <v/>
      </c>
      <c r="Q194" s="644" t="str">
        <f>IF(A194=Q16,D194,"")</f>
        <v/>
      </c>
      <c r="R194" s="653" t="str">
        <f>IF(A194=Q16,C194,"")</f>
        <v/>
      </c>
      <c r="S194" s="654" t="str">
        <f>IF(ISTEXT(Q194),Q194,(Q194/Q22)*S22)</f>
        <v/>
      </c>
      <c r="T194" s="644" t="str">
        <f>IF(A194=T16,D194,"")</f>
        <v/>
      </c>
      <c r="U194" s="655" t="str">
        <f>IF(A194=T16,C194,"")</f>
        <v/>
      </c>
      <c r="V194" s="656" t="str">
        <f>IF(ISTEXT(T194),T194,(T194/T22)*V22)</f>
        <v/>
      </c>
      <c r="W194" s="644" t="str">
        <f>IF(A194=W16,D194,"")</f>
        <v/>
      </c>
      <c r="X194" s="657" t="str">
        <f>IF(A194=W16,C194,"")</f>
        <v/>
      </c>
      <c r="Y194" s="658" t="str">
        <f>IF(ISTEXT(W194),W194,(W194/W22)*Y22)</f>
        <v/>
      </c>
      <c r="Z194" s="644" t="str">
        <f>IF(A194=Z16,D194,"")</f>
        <v/>
      </c>
      <c r="AA194" s="659" t="str">
        <f>IF(A194=Z16,C194,"")</f>
        <v/>
      </c>
      <c r="AB194" s="660" t="str">
        <f>IF(ISTEXT(Z194),Z194,(Z194/Z22)*AB22)</f>
        <v/>
      </c>
      <c r="AC194" s="644" t="str">
        <f>IF(A194=AC16,D194,"")</f>
        <v/>
      </c>
      <c r="AD194" s="661" t="str">
        <f>IF(A194=AC16,C194,"")</f>
        <v/>
      </c>
      <c r="AE194" s="662" t="str">
        <f>IF(ISTEXT(AC194),AC194,(AC194/AC22)*AE22)</f>
        <v/>
      </c>
      <c r="AF194" s="644" t="str">
        <f>IF(A194=AF16,D194,"")</f>
        <v/>
      </c>
      <c r="AG194" s="663" t="str">
        <f>IF(A194=AF16,C194,"")</f>
        <v/>
      </c>
      <c r="AH194" s="664" t="str">
        <f>IF(ISTEXT(AF194),AF194,(AF194/AF22)*AH22)</f>
        <v/>
      </c>
      <c r="AI194" s="644" t="str">
        <f>IF(A194=AI16,D194,"")</f>
        <v/>
      </c>
      <c r="AJ194" s="665" t="str">
        <f>IF(A194=AI16,C194,"")</f>
        <v/>
      </c>
      <c r="AK194" s="666" t="str">
        <f>IF(ISTEXT(AI194),AI194,(AI194/AI22)*AK22)</f>
        <v/>
      </c>
      <c r="AL194" s="644" t="str">
        <f>IF(A194=AL16,D194,"")</f>
        <v/>
      </c>
      <c r="AM194" s="667" t="str">
        <f>IF(A194=AL16,C194,"")</f>
        <v/>
      </c>
      <c r="AN194" s="668" t="str">
        <f>IF(ISTEXT(AL194),AL194,(AL194/AL22)*AN22)</f>
        <v/>
      </c>
      <c r="AO194" s="644" t="str">
        <f>IF(A194=AO16,D194,"")</f>
        <v/>
      </c>
      <c r="AP194" s="669" t="str">
        <f>IF(A194=AO16,C194,"")</f>
        <v/>
      </c>
      <c r="AQ194" s="670" t="str">
        <f>IF(ISTEXT(AO194),AO194,(AO194/AO22)*AQ22)</f>
        <v/>
      </c>
      <c r="AR194" s="644" t="str">
        <f>IF(A194=AR16,D194,"")</f>
        <v/>
      </c>
      <c r="AS194" s="671" t="str">
        <f>IF(A194=AR16,C194,"")</f>
        <v/>
      </c>
      <c r="AT194" s="672" t="str">
        <f>IF(ISTEXT(AR194),AR194,(AR194/AR22)*AT22)</f>
        <v/>
      </c>
      <c r="AU194" s="644" t="str">
        <f>IF(A194=AU16,D194,"")</f>
        <v/>
      </c>
      <c r="AV194" s="673" t="str">
        <f>IF(A194=AU16,C194,"")</f>
        <v/>
      </c>
      <c r="AW194" s="674" t="str">
        <f>IF(ISTEXT(AU194),AU194,(AU194/AU22)*AW22)</f>
        <v/>
      </c>
    </row>
    <row r="195" spans="1:49" ht="18.75" x14ac:dyDescent="0.25">
      <c r="A195" s="640"/>
      <c r="B195" s="934"/>
      <c r="C195" s="991"/>
      <c r="D195" s="992"/>
      <c r="E195" s="644" t="str">
        <f>IF(A195=E16,D195,"")</f>
        <v/>
      </c>
      <c r="F195" s="645" t="str">
        <f>IF(A195=E16,C195,"")</f>
        <v/>
      </c>
      <c r="G195" s="646" t="str">
        <f>IF(ISTEXT(E195),E195,(E195/E22)*G22)</f>
        <v/>
      </c>
      <c r="H195" s="644" t="str">
        <f>IF(A195=H16,D195,"")</f>
        <v/>
      </c>
      <c r="I195" s="647" t="str">
        <f>IF(A195=H16,C195,"")</f>
        <v/>
      </c>
      <c r="J195" s="648" t="str">
        <f>IF(ISTEXT(H195),H195,(H195/H22)*J22)</f>
        <v/>
      </c>
      <c r="K195" s="644" t="str">
        <f>IF(A195=K16,D195,"")</f>
        <v/>
      </c>
      <c r="L195" s="649" t="str">
        <f>IF(A195=K16,C195,"")</f>
        <v/>
      </c>
      <c r="M195" s="650" t="str">
        <f>IF(ISTEXT(K195),K195,(K195/K22)*M22)</f>
        <v/>
      </c>
      <c r="N195" s="644" t="str">
        <f>IF(A195=N16,D195,"")</f>
        <v/>
      </c>
      <c r="O195" s="651" t="str">
        <f>IF(A195=N16,C195,"")</f>
        <v/>
      </c>
      <c r="P195" s="652" t="str">
        <f>IF(ISTEXT(N195),N195,(N195/N22)*P22)</f>
        <v/>
      </c>
      <c r="Q195" s="644" t="str">
        <f>IF(A195=Q16,D195,"")</f>
        <v/>
      </c>
      <c r="R195" s="653" t="str">
        <f>IF(A195=Q16,C195,"")</f>
        <v/>
      </c>
      <c r="S195" s="654" t="str">
        <f>IF(ISTEXT(Q195),Q195,(Q195/Q22)*S22)</f>
        <v/>
      </c>
      <c r="T195" s="644" t="str">
        <f>IF(A195=T16,D195,"")</f>
        <v/>
      </c>
      <c r="U195" s="655" t="str">
        <f>IF(A195=T16,C195,"")</f>
        <v/>
      </c>
      <c r="V195" s="656" t="str">
        <f>IF(ISTEXT(T195),T195,(T195/T22)*V22)</f>
        <v/>
      </c>
      <c r="W195" s="644" t="str">
        <f>IF(A195=W16,D195,"")</f>
        <v/>
      </c>
      <c r="X195" s="657" t="str">
        <f>IF(A195=W16,C195,"")</f>
        <v/>
      </c>
      <c r="Y195" s="658" t="str">
        <f>IF(ISTEXT(W195),W195,(W195/W22)*Y22)</f>
        <v/>
      </c>
      <c r="Z195" s="644" t="str">
        <f>IF(A195=Z16,D195,"")</f>
        <v/>
      </c>
      <c r="AA195" s="659" t="str">
        <f>IF(A195=Z16,C195,"")</f>
        <v/>
      </c>
      <c r="AB195" s="660" t="str">
        <f>IF(ISTEXT(Z195),Z195,(Z195/Z22)*AB22)</f>
        <v/>
      </c>
      <c r="AC195" s="644" t="str">
        <f>IF(A195=AC16,D195,"")</f>
        <v/>
      </c>
      <c r="AD195" s="661" t="str">
        <f>IF(A195=AC16,C195,"")</f>
        <v/>
      </c>
      <c r="AE195" s="662" t="str">
        <f>IF(ISTEXT(AC195),AC195,(AC195/AC22)*AE22)</f>
        <v/>
      </c>
      <c r="AF195" s="644" t="str">
        <f>IF(A195=AF16,D195,"")</f>
        <v/>
      </c>
      <c r="AG195" s="663" t="str">
        <f>IF(A195=AF16,C195,"")</f>
        <v/>
      </c>
      <c r="AH195" s="664" t="str">
        <f>IF(ISTEXT(AF195),AF195,(AF195/AF22)*AH22)</f>
        <v/>
      </c>
      <c r="AI195" s="644" t="str">
        <f>IF(A195=AI16,D195,"")</f>
        <v/>
      </c>
      <c r="AJ195" s="665" t="str">
        <f>IF(A195=AI16,C195,"")</f>
        <v/>
      </c>
      <c r="AK195" s="666" t="str">
        <f>IF(ISTEXT(AI195),AI195,(AI195/AI22)*AK22)</f>
        <v/>
      </c>
      <c r="AL195" s="644" t="str">
        <f>IF(A195=AL16,D195,"")</f>
        <v/>
      </c>
      <c r="AM195" s="667" t="str">
        <f>IF(A195=AL16,C195,"")</f>
        <v/>
      </c>
      <c r="AN195" s="668" t="str">
        <f>IF(ISTEXT(AL195),AL195,(AL195/AL22)*AN22)</f>
        <v/>
      </c>
      <c r="AO195" s="644" t="str">
        <f>IF(A195=AO16,D195,"")</f>
        <v/>
      </c>
      <c r="AP195" s="669" t="str">
        <f>IF(A195=AO16,C195,"")</f>
        <v/>
      </c>
      <c r="AQ195" s="670" t="str">
        <f>IF(ISTEXT(AO195),AO195,(AO195/AO22)*AQ22)</f>
        <v/>
      </c>
      <c r="AR195" s="644" t="str">
        <f>IF(A195=AR16,D195,"")</f>
        <v/>
      </c>
      <c r="AS195" s="671" t="str">
        <f>IF(A195=AR16,C195,"")</f>
        <v/>
      </c>
      <c r="AT195" s="672" t="str">
        <f>IF(ISTEXT(AR195),AR195,(AR195/AR22)*AT22)</f>
        <v/>
      </c>
      <c r="AU195" s="644" t="str">
        <f>IF(A195=AU16,D195,"")</f>
        <v/>
      </c>
      <c r="AV195" s="673" t="str">
        <f>IF(A195=AU16,C195,"")</f>
        <v/>
      </c>
      <c r="AW195" s="674" t="str">
        <f>IF(ISTEXT(AU195),AU195,(AU195/AU22)*AW22)</f>
        <v/>
      </c>
    </row>
    <row r="196" spans="1:49" ht="18.75" x14ac:dyDescent="0.25">
      <c r="A196" s="640"/>
      <c r="B196" s="934"/>
      <c r="C196" s="991"/>
      <c r="D196" s="992"/>
      <c r="E196" s="644" t="str">
        <f>IF(A196=E16,D196,"")</f>
        <v/>
      </c>
      <c r="F196" s="645" t="str">
        <f>IF(A196=E16,C196,"")</f>
        <v/>
      </c>
      <c r="G196" s="646" t="str">
        <f>IF(ISTEXT(E196),E196,(E196/E22)*G22)</f>
        <v/>
      </c>
      <c r="H196" s="644" t="str">
        <f>IF(A196=H16,D196,"")</f>
        <v/>
      </c>
      <c r="I196" s="647" t="str">
        <f>IF(A196=H16,C196,"")</f>
        <v/>
      </c>
      <c r="J196" s="648" t="str">
        <f>IF(ISTEXT(H196),H196,(H196/H22)*J22)</f>
        <v/>
      </c>
      <c r="K196" s="644" t="str">
        <f>IF(A196=K16,D196,"")</f>
        <v/>
      </c>
      <c r="L196" s="649" t="str">
        <f>IF(A196=K16,C196,"")</f>
        <v/>
      </c>
      <c r="M196" s="650" t="str">
        <f>IF(ISTEXT(K196),K196,(K196/K22)*M22)</f>
        <v/>
      </c>
      <c r="N196" s="644" t="str">
        <f>IF(A196=N16,D196,"")</f>
        <v/>
      </c>
      <c r="O196" s="651" t="str">
        <f>IF(A196=N16,C196,"")</f>
        <v/>
      </c>
      <c r="P196" s="652" t="str">
        <f>IF(ISTEXT(N196),N196,(N196/N22)*P22)</f>
        <v/>
      </c>
      <c r="Q196" s="644" t="str">
        <f>IF(A196=Q16,D196,"")</f>
        <v/>
      </c>
      <c r="R196" s="653" t="str">
        <f>IF(A196=Q16,C196,"")</f>
        <v/>
      </c>
      <c r="S196" s="654" t="str">
        <f>IF(ISTEXT(Q196),Q196,(Q196/Q22)*S22)</f>
        <v/>
      </c>
      <c r="T196" s="644" t="str">
        <f>IF(A196=T16,D196,"")</f>
        <v/>
      </c>
      <c r="U196" s="655" t="str">
        <f>IF(A196=T16,C196,"")</f>
        <v/>
      </c>
      <c r="V196" s="656" t="str">
        <f>IF(ISTEXT(T196),T196,(T196/T22)*V22)</f>
        <v/>
      </c>
      <c r="W196" s="644" t="str">
        <f>IF(A196=W16,D196,"")</f>
        <v/>
      </c>
      <c r="X196" s="657" t="str">
        <f>IF(A196=W16,C196,"")</f>
        <v/>
      </c>
      <c r="Y196" s="658" t="str">
        <f>IF(ISTEXT(W196),W196,(W196/W22)*Y22)</f>
        <v/>
      </c>
      <c r="Z196" s="644" t="str">
        <f>IF(A196=Z16,D196,"")</f>
        <v/>
      </c>
      <c r="AA196" s="659" t="str">
        <f>IF(A196=Z16,C196,"")</f>
        <v/>
      </c>
      <c r="AB196" s="660" t="str">
        <f>IF(ISTEXT(Z196),Z196,(Z196/Z22)*AB22)</f>
        <v/>
      </c>
      <c r="AC196" s="644" t="str">
        <f>IF(A196=AC16,D196,"")</f>
        <v/>
      </c>
      <c r="AD196" s="661" t="str">
        <f>IF(A196=AC16,C196,"")</f>
        <v/>
      </c>
      <c r="AE196" s="662" t="str">
        <f>IF(ISTEXT(AC196),AC196,(AC196/AC22)*AE22)</f>
        <v/>
      </c>
      <c r="AF196" s="644" t="str">
        <f>IF(A196=AF16,D196,"")</f>
        <v/>
      </c>
      <c r="AG196" s="663" t="str">
        <f>IF(A196=AF16,C196,"")</f>
        <v/>
      </c>
      <c r="AH196" s="664" t="str">
        <f>IF(ISTEXT(AF196),AF196,(AF196/AF22)*AH22)</f>
        <v/>
      </c>
      <c r="AI196" s="644" t="str">
        <f>IF(A196=AI16,D196,"")</f>
        <v/>
      </c>
      <c r="AJ196" s="665" t="str">
        <f>IF(A196=AI16,C196,"")</f>
        <v/>
      </c>
      <c r="AK196" s="666" t="str">
        <f>IF(ISTEXT(AI196),AI196,(AI196/AI22)*AK22)</f>
        <v/>
      </c>
      <c r="AL196" s="644" t="str">
        <f>IF(A196=AL16,D196,"")</f>
        <v/>
      </c>
      <c r="AM196" s="667" t="str">
        <f>IF(A196=AL16,C196,"")</f>
        <v/>
      </c>
      <c r="AN196" s="668" t="str">
        <f>IF(ISTEXT(AL196),AL196,(AL196/AL22)*AN22)</f>
        <v/>
      </c>
      <c r="AO196" s="644" t="str">
        <f>IF(A196=AO16,D196,"")</f>
        <v/>
      </c>
      <c r="AP196" s="669" t="str">
        <f>IF(A196=AO16,C196,"")</f>
        <v/>
      </c>
      <c r="AQ196" s="670" t="str">
        <f>IF(ISTEXT(AO196),AO196,(AO196/AO22)*AQ22)</f>
        <v/>
      </c>
      <c r="AR196" s="644" t="str">
        <f>IF(A196=AR16,D196,"")</f>
        <v/>
      </c>
      <c r="AS196" s="671" t="str">
        <f>IF(A196=AR16,C196,"")</f>
        <v/>
      </c>
      <c r="AT196" s="672" t="str">
        <f>IF(ISTEXT(AR196),AR196,(AR196/AR22)*AT22)</f>
        <v/>
      </c>
      <c r="AU196" s="644" t="str">
        <f>IF(A196=AU16,D196,"")</f>
        <v/>
      </c>
      <c r="AV196" s="673" t="str">
        <f>IF(A196=AU16,C196,"")</f>
        <v/>
      </c>
      <c r="AW196" s="674" t="str">
        <f>IF(ISTEXT(AU196),AU196,(AU196/AU22)*AW22)</f>
        <v/>
      </c>
    </row>
    <row r="197" spans="1:49" ht="18.75" x14ac:dyDescent="0.25">
      <c r="A197" s="640"/>
      <c r="B197" s="934"/>
      <c r="C197" s="991"/>
      <c r="D197" s="992"/>
      <c r="E197" s="644" t="str">
        <f>IF(A197=E16,D197,"")</f>
        <v/>
      </c>
      <c r="F197" s="645" t="str">
        <f>IF(A197=E16,C197,"")</f>
        <v/>
      </c>
      <c r="G197" s="646" t="str">
        <f>IF(ISTEXT(E197),E197,(E197/E22)*G22)</f>
        <v/>
      </c>
      <c r="H197" s="644" t="str">
        <f>IF(A197=H16,D197,"")</f>
        <v/>
      </c>
      <c r="I197" s="647" t="str">
        <f>IF(A197=H16,C197,"")</f>
        <v/>
      </c>
      <c r="J197" s="648" t="str">
        <f>IF(ISTEXT(H197),H197,(H197/H22)*J22)</f>
        <v/>
      </c>
      <c r="K197" s="644" t="str">
        <f>IF(A197=K16,D197,"")</f>
        <v/>
      </c>
      <c r="L197" s="649" t="str">
        <f>IF(A197=K16,C197,"")</f>
        <v/>
      </c>
      <c r="M197" s="650" t="str">
        <f>IF(ISTEXT(K197),K197,(K197/K22)*M22)</f>
        <v/>
      </c>
      <c r="N197" s="644" t="str">
        <f>IF(A197=N16,D197,"")</f>
        <v/>
      </c>
      <c r="O197" s="651" t="str">
        <f>IF(A197=N16,C197,"")</f>
        <v/>
      </c>
      <c r="P197" s="652" t="str">
        <f>IF(ISTEXT(N197),N197,(N197/N22)*P22)</f>
        <v/>
      </c>
      <c r="Q197" s="644" t="str">
        <f>IF(A197=Q16,D197,"")</f>
        <v/>
      </c>
      <c r="R197" s="653" t="str">
        <f>IF(A197=Q16,C197,"")</f>
        <v/>
      </c>
      <c r="S197" s="654" t="str">
        <f>IF(ISTEXT(Q197),Q197,(Q197/Q22)*S22)</f>
        <v/>
      </c>
      <c r="T197" s="644" t="str">
        <f>IF(A197=T16,D197,"")</f>
        <v/>
      </c>
      <c r="U197" s="655" t="str">
        <f>IF(A197=T16,C197,"")</f>
        <v/>
      </c>
      <c r="V197" s="656" t="str">
        <f>IF(ISTEXT(T197),T197,(T197/T22)*V22)</f>
        <v/>
      </c>
      <c r="W197" s="644" t="str">
        <f>IF(A197=W16,D197,"")</f>
        <v/>
      </c>
      <c r="X197" s="657" t="str">
        <f>IF(A197=W16,C197,"")</f>
        <v/>
      </c>
      <c r="Y197" s="658" t="str">
        <f>IF(ISTEXT(W197),W197,(W197/W22)*Y22)</f>
        <v/>
      </c>
      <c r="Z197" s="644" t="str">
        <f>IF(A197=Z16,D197,"")</f>
        <v/>
      </c>
      <c r="AA197" s="659" t="str">
        <f>IF(A197=Z16,C197,"")</f>
        <v/>
      </c>
      <c r="AB197" s="660" t="str">
        <f>IF(ISTEXT(Z197),Z197,(Z197/Z22)*AB22)</f>
        <v/>
      </c>
      <c r="AC197" s="644" t="str">
        <f>IF(A197=AC16,D197,"")</f>
        <v/>
      </c>
      <c r="AD197" s="661" t="str">
        <f>IF(A197=AC16,C197,"")</f>
        <v/>
      </c>
      <c r="AE197" s="662" t="str">
        <f>IF(ISTEXT(AC197),AC197,(AC197/AC22)*AE22)</f>
        <v/>
      </c>
      <c r="AF197" s="644" t="str">
        <f>IF(A197=AF16,D197,"")</f>
        <v/>
      </c>
      <c r="AG197" s="663" t="str">
        <f>IF(A197=AF16,C197,"")</f>
        <v/>
      </c>
      <c r="AH197" s="664" t="str">
        <f>IF(ISTEXT(AF197),AF197,(AF197/AF22)*AH22)</f>
        <v/>
      </c>
      <c r="AI197" s="644" t="str">
        <f>IF(A197=AI16,D197,"")</f>
        <v/>
      </c>
      <c r="AJ197" s="665" t="str">
        <f>IF(A197=AI16,C197,"")</f>
        <v/>
      </c>
      <c r="AK197" s="666" t="str">
        <f>IF(ISTEXT(AI197),AI197,(AI197/AI22)*AK22)</f>
        <v/>
      </c>
      <c r="AL197" s="644" t="str">
        <f>IF(A197=AL16,D197,"")</f>
        <v/>
      </c>
      <c r="AM197" s="667" t="str">
        <f>IF(A197=AL16,C197,"")</f>
        <v/>
      </c>
      <c r="AN197" s="668" t="str">
        <f>IF(ISTEXT(AL197),AL197,(AL197/AL22)*AN22)</f>
        <v/>
      </c>
      <c r="AO197" s="644" t="str">
        <f>IF(A197=AO16,D197,"")</f>
        <v/>
      </c>
      <c r="AP197" s="669" t="str">
        <f>IF(A197=AO16,C197,"")</f>
        <v/>
      </c>
      <c r="AQ197" s="670" t="str">
        <f>IF(ISTEXT(AO197),AO197,(AO197/AO22)*AQ22)</f>
        <v/>
      </c>
      <c r="AR197" s="644" t="str">
        <f>IF(A197=AR16,D197,"")</f>
        <v/>
      </c>
      <c r="AS197" s="671" t="str">
        <f>IF(A197=AR16,C197,"")</f>
        <v/>
      </c>
      <c r="AT197" s="672" t="str">
        <f>IF(ISTEXT(AR197),AR197,(AR197/AR22)*AT22)</f>
        <v/>
      </c>
      <c r="AU197" s="644" t="str">
        <f>IF(A197=AU16,D197,"")</f>
        <v/>
      </c>
      <c r="AV197" s="673" t="str">
        <f>IF(A197=AU16,C197,"")</f>
        <v/>
      </c>
      <c r="AW197" s="674" t="str">
        <f>IF(ISTEXT(AU197),AU197,(AU197/AU22)*AW22)</f>
        <v/>
      </c>
    </row>
    <row r="198" spans="1:49" ht="18.75" x14ac:dyDescent="0.25">
      <c r="A198" s="640"/>
      <c r="B198" s="934"/>
      <c r="C198" s="991"/>
      <c r="D198" s="992"/>
      <c r="E198" s="644" t="str">
        <f>IF(A198=E16,D198,"")</f>
        <v/>
      </c>
      <c r="F198" s="645" t="str">
        <f>IF(A198=E16,C198,"")</f>
        <v/>
      </c>
      <c r="G198" s="646" t="str">
        <f>IF(ISTEXT(E198),E198,(E198/E22)*G22)</f>
        <v/>
      </c>
      <c r="H198" s="644" t="str">
        <f>IF(A198=H16,D198,"")</f>
        <v/>
      </c>
      <c r="I198" s="647" t="str">
        <f>IF(A198=H16,C198,"")</f>
        <v/>
      </c>
      <c r="J198" s="648" t="str">
        <f>IF(ISTEXT(H198),H198,(H198/H22)*J22)</f>
        <v/>
      </c>
      <c r="K198" s="644" t="str">
        <f>IF(A198=K16,D198,"")</f>
        <v/>
      </c>
      <c r="L198" s="649" t="str">
        <f>IF(A198=K16,C198,"")</f>
        <v/>
      </c>
      <c r="M198" s="650" t="str">
        <f>IF(ISTEXT(K198),K198,(K198/K22)*M22)</f>
        <v/>
      </c>
      <c r="N198" s="644" t="str">
        <f>IF(A198=N16,D198,"")</f>
        <v/>
      </c>
      <c r="O198" s="651" t="str">
        <f>IF(A198=N16,C198,"")</f>
        <v/>
      </c>
      <c r="P198" s="652" t="str">
        <f>IF(ISTEXT(N198),N198,(N198/N22)*P22)</f>
        <v/>
      </c>
      <c r="Q198" s="644" t="str">
        <f>IF(A198=Q16,D198,"")</f>
        <v/>
      </c>
      <c r="R198" s="653" t="str">
        <f>IF(A198=Q16,C198,"")</f>
        <v/>
      </c>
      <c r="S198" s="654" t="str">
        <f>IF(ISTEXT(Q198),Q198,(Q198/Q22)*S22)</f>
        <v/>
      </c>
      <c r="T198" s="644" t="str">
        <f>IF(A198=T16,D198,"")</f>
        <v/>
      </c>
      <c r="U198" s="655" t="str">
        <f>IF(A198=T16,C198,"")</f>
        <v/>
      </c>
      <c r="V198" s="656" t="str">
        <f>IF(ISTEXT(T198),T198,(T198/T22)*V22)</f>
        <v/>
      </c>
      <c r="W198" s="644" t="str">
        <f>IF(A198=W16,D198,"")</f>
        <v/>
      </c>
      <c r="X198" s="657" t="str">
        <f>IF(A198=W16,C198,"")</f>
        <v/>
      </c>
      <c r="Y198" s="658" t="str">
        <f>IF(ISTEXT(W198),W198,(W198/W22)*Y22)</f>
        <v/>
      </c>
      <c r="Z198" s="644" t="str">
        <f>IF(A198=Z16,D198,"")</f>
        <v/>
      </c>
      <c r="AA198" s="659" t="str">
        <f>IF(A198=Z16,C198,"")</f>
        <v/>
      </c>
      <c r="AB198" s="660" t="str">
        <f>IF(ISTEXT(Z198),Z198,(Z198/Z22)*AB22)</f>
        <v/>
      </c>
      <c r="AC198" s="644" t="str">
        <f>IF(A198=AC16,D198,"")</f>
        <v/>
      </c>
      <c r="AD198" s="661" t="str">
        <f>IF(A198=AC16,C198,"")</f>
        <v/>
      </c>
      <c r="AE198" s="662" t="str">
        <f>IF(ISTEXT(AC198),AC198,(AC198/AC22)*AE22)</f>
        <v/>
      </c>
      <c r="AF198" s="644" t="str">
        <f>IF(A198=AF16,D198,"")</f>
        <v/>
      </c>
      <c r="AG198" s="663" t="str">
        <f>IF(A198=AF16,C198,"")</f>
        <v/>
      </c>
      <c r="AH198" s="664" t="str">
        <f>IF(ISTEXT(AF198),AF198,(AF198/AF22)*AH22)</f>
        <v/>
      </c>
      <c r="AI198" s="644" t="str">
        <f>IF(A198=AI16,D198,"")</f>
        <v/>
      </c>
      <c r="AJ198" s="665" t="str">
        <f>IF(A198=AI16,C198,"")</f>
        <v/>
      </c>
      <c r="AK198" s="666" t="str">
        <f>IF(ISTEXT(AI198),AI198,(AI198/AI22)*AK22)</f>
        <v/>
      </c>
      <c r="AL198" s="644" t="str">
        <f>IF(A198=AL16,D198,"")</f>
        <v/>
      </c>
      <c r="AM198" s="667" t="str">
        <f>IF(A198=AL16,C198,"")</f>
        <v/>
      </c>
      <c r="AN198" s="668" t="str">
        <f>IF(ISTEXT(AL198),AL198,(AL198/AL22)*AN22)</f>
        <v/>
      </c>
      <c r="AO198" s="644" t="str">
        <f>IF(A198=AO16,D198,"")</f>
        <v/>
      </c>
      <c r="AP198" s="669" t="str">
        <f>IF(A198=AO16,C198,"")</f>
        <v/>
      </c>
      <c r="AQ198" s="670" t="str">
        <f>IF(ISTEXT(AO198),AO198,(AO198/AO22)*AQ22)</f>
        <v/>
      </c>
      <c r="AR198" s="644" t="str">
        <f>IF(A198=AR16,D198,"")</f>
        <v/>
      </c>
      <c r="AS198" s="671" t="str">
        <f>IF(A198=AR16,C198,"")</f>
        <v/>
      </c>
      <c r="AT198" s="672" t="str">
        <f>IF(ISTEXT(AR198),AR198,(AR198/AR22)*AT22)</f>
        <v/>
      </c>
      <c r="AU198" s="644" t="str">
        <f>IF(A198=AU16,D198,"")</f>
        <v/>
      </c>
      <c r="AV198" s="673" t="str">
        <f>IF(A198=AU16,C198,"")</f>
        <v/>
      </c>
      <c r="AW198" s="674" t="str">
        <f>IF(ISTEXT(AU198),AU198,(AU198/AU22)*AW22)</f>
        <v/>
      </c>
    </row>
    <row r="199" spans="1:49" ht="18.75" x14ac:dyDescent="0.25">
      <c r="A199" s="640"/>
      <c r="B199" s="934"/>
      <c r="C199" s="991"/>
      <c r="D199" s="992"/>
      <c r="E199" s="644" t="str">
        <f>IF(A199=E16,D199,"")</f>
        <v/>
      </c>
      <c r="F199" s="645" t="str">
        <f>IF(A199=E16,C199,"")</f>
        <v/>
      </c>
      <c r="G199" s="646" t="str">
        <f>IF(ISTEXT(E199),E199,(E199/E22)*G22)</f>
        <v/>
      </c>
      <c r="H199" s="644" t="str">
        <f>IF(A199=H16,D199,"")</f>
        <v/>
      </c>
      <c r="I199" s="647" t="str">
        <f>IF(A199=H16,C199,"")</f>
        <v/>
      </c>
      <c r="J199" s="648" t="str">
        <f>IF(ISTEXT(H199),H199,(H199/H22)*J22)</f>
        <v/>
      </c>
      <c r="K199" s="644" t="str">
        <f>IF(A199=K16,D199,"")</f>
        <v/>
      </c>
      <c r="L199" s="649" t="str">
        <f>IF(A199=K16,C199,"")</f>
        <v/>
      </c>
      <c r="M199" s="650" t="str">
        <f>IF(ISTEXT(K199),K199,(K199/K22)*M22)</f>
        <v/>
      </c>
      <c r="N199" s="644" t="str">
        <f>IF(A199=N16,D199,"")</f>
        <v/>
      </c>
      <c r="O199" s="651" t="str">
        <f>IF(A199=N16,C199,"")</f>
        <v/>
      </c>
      <c r="P199" s="652" t="str">
        <f>IF(ISTEXT(N199),N199,(N199/N22)*P22)</f>
        <v/>
      </c>
      <c r="Q199" s="644" t="str">
        <f>IF(A199=Q16,D199,"")</f>
        <v/>
      </c>
      <c r="R199" s="653" t="str">
        <f>IF(A199=Q16,C199,"")</f>
        <v/>
      </c>
      <c r="S199" s="654" t="str">
        <f>IF(ISTEXT(Q199),Q199,(Q199/Q22)*S22)</f>
        <v/>
      </c>
      <c r="T199" s="644" t="str">
        <f>IF(A199=T16,D199,"")</f>
        <v/>
      </c>
      <c r="U199" s="655" t="str">
        <f>IF(A199=T16,C199,"")</f>
        <v/>
      </c>
      <c r="V199" s="656" t="str">
        <f>IF(ISTEXT(T199),T199,(T199/T22)*V22)</f>
        <v/>
      </c>
      <c r="W199" s="644" t="str">
        <f>IF(A199=W16,D199,"")</f>
        <v/>
      </c>
      <c r="X199" s="657" t="str">
        <f>IF(A199=W16,C199,"")</f>
        <v/>
      </c>
      <c r="Y199" s="658" t="str">
        <f>IF(ISTEXT(W199),W199,(W199/W22)*Y22)</f>
        <v/>
      </c>
      <c r="Z199" s="644" t="str">
        <f>IF(A199=Z16,D199,"")</f>
        <v/>
      </c>
      <c r="AA199" s="659" t="str">
        <f>IF(A199=Z16,C199,"")</f>
        <v/>
      </c>
      <c r="AB199" s="660" t="str">
        <f>IF(ISTEXT(Z199),Z199,(Z199/Z22)*AB22)</f>
        <v/>
      </c>
      <c r="AC199" s="644" t="str">
        <f>IF(A199=AC16,D199,"")</f>
        <v/>
      </c>
      <c r="AD199" s="661" t="str">
        <f>IF(A199=AC16,C199,"")</f>
        <v/>
      </c>
      <c r="AE199" s="662" t="str">
        <f>IF(ISTEXT(AC199),AC199,(AC199/AC22)*AE22)</f>
        <v/>
      </c>
      <c r="AF199" s="644" t="str">
        <f>IF(A199=AF16,D199,"")</f>
        <v/>
      </c>
      <c r="AG199" s="663" t="str">
        <f>IF(A199=AF16,C199,"")</f>
        <v/>
      </c>
      <c r="AH199" s="664" t="str">
        <f>IF(ISTEXT(AF199),AF199,(AF199/AF22)*AH22)</f>
        <v/>
      </c>
      <c r="AI199" s="644" t="str">
        <f>IF(A199=AI16,D199,"")</f>
        <v/>
      </c>
      <c r="AJ199" s="665" t="str">
        <f>IF(A199=AI16,C199,"")</f>
        <v/>
      </c>
      <c r="AK199" s="666" t="str">
        <f>IF(ISTEXT(AI199),AI199,(AI199/AI22)*AK22)</f>
        <v/>
      </c>
      <c r="AL199" s="644" t="str">
        <f>IF(A199=AL16,D199,"")</f>
        <v/>
      </c>
      <c r="AM199" s="667" t="str">
        <f>IF(A199=AL16,C199,"")</f>
        <v/>
      </c>
      <c r="AN199" s="668" t="str">
        <f>IF(ISTEXT(AL199),AL199,(AL199/AL22)*AN22)</f>
        <v/>
      </c>
      <c r="AO199" s="644" t="str">
        <f>IF(A199=AO16,D199,"")</f>
        <v/>
      </c>
      <c r="AP199" s="669" t="str">
        <f>IF(A199=AO16,C199,"")</f>
        <v/>
      </c>
      <c r="AQ199" s="670" t="str">
        <f>IF(ISTEXT(AO199),AO199,(AO199/AO22)*AQ22)</f>
        <v/>
      </c>
      <c r="AR199" s="644" t="str">
        <f>IF(A199=AR16,D199,"")</f>
        <v/>
      </c>
      <c r="AS199" s="671" t="str">
        <f>IF(A199=AR16,C199,"")</f>
        <v/>
      </c>
      <c r="AT199" s="672" t="str">
        <f>IF(ISTEXT(AR199),AR199,(AR199/AR22)*AT22)</f>
        <v/>
      </c>
      <c r="AU199" s="644" t="str">
        <f>IF(A199=AU16,D199,"")</f>
        <v/>
      </c>
      <c r="AV199" s="673" t="str">
        <f>IF(A199=AU16,C199,"")</f>
        <v/>
      </c>
      <c r="AW199" s="674" t="str">
        <f>IF(ISTEXT(AU199),AU199,(AU199/AU22)*AW22)</f>
        <v/>
      </c>
    </row>
    <row r="200" spans="1:49" ht="18.75" x14ac:dyDescent="0.25">
      <c r="A200" s="640"/>
      <c r="B200" s="934"/>
      <c r="C200" s="991"/>
      <c r="D200" s="992"/>
      <c r="E200" s="644" t="str">
        <f>IF(A200=E16,D200,"")</f>
        <v/>
      </c>
      <c r="F200" s="645" t="str">
        <f>IF(A200=E16,C200,"")</f>
        <v/>
      </c>
      <c r="G200" s="646" t="str">
        <f>IF(ISTEXT(E200),E200,(E200/E22)*G22)</f>
        <v/>
      </c>
      <c r="H200" s="644" t="str">
        <f>IF(A200=H16,D200,"")</f>
        <v/>
      </c>
      <c r="I200" s="647" t="str">
        <f>IF(A200=H16,C200,"")</f>
        <v/>
      </c>
      <c r="J200" s="648" t="str">
        <f>IF(ISTEXT(H200),H200,(H200/H22)*J22)</f>
        <v/>
      </c>
      <c r="K200" s="644" t="str">
        <f>IF(A200=K16,D200,"")</f>
        <v/>
      </c>
      <c r="L200" s="649" t="str">
        <f>IF(A200=K16,C200,"")</f>
        <v/>
      </c>
      <c r="M200" s="650" t="str">
        <f>IF(ISTEXT(K200),K200,(K200/K22)*M22)</f>
        <v/>
      </c>
      <c r="N200" s="644" t="str">
        <f>IF(A200=N16,D200,"")</f>
        <v/>
      </c>
      <c r="O200" s="651" t="str">
        <f>IF(A200=N16,C200,"")</f>
        <v/>
      </c>
      <c r="P200" s="652" t="str">
        <f>IF(ISTEXT(N200),N200,(N200/N22)*P22)</f>
        <v/>
      </c>
      <c r="Q200" s="644" t="str">
        <f>IF(A200=Q16,D200,"")</f>
        <v/>
      </c>
      <c r="R200" s="653" t="str">
        <f>IF(A200=Q16,C200,"")</f>
        <v/>
      </c>
      <c r="S200" s="654" t="str">
        <f>IF(ISTEXT(Q200),Q200,(Q200/Q22)*S22)</f>
        <v/>
      </c>
      <c r="T200" s="644" t="str">
        <f>IF(A200=T16,D200,"")</f>
        <v/>
      </c>
      <c r="U200" s="655" t="str">
        <f>IF(A200=T16,C200,"")</f>
        <v/>
      </c>
      <c r="V200" s="656" t="str">
        <f>IF(ISTEXT(T200),T200,(T200/T22)*V22)</f>
        <v/>
      </c>
      <c r="W200" s="644" t="str">
        <f>IF(A200=W16,D200,"")</f>
        <v/>
      </c>
      <c r="X200" s="657" t="str">
        <f>IF(A200=W16,C200,"")</f>
        <v/>
      </c>
      <c r="Y200" s="658" t="str">
        <f>IF(ISTEXT(W200),W200,(W200/W22)*Y22)</f>
        <v/>
      </c>
      <c r="Z200" s="644" t="str">
        <f>IF(A200=Z16,D200,"")</f>
        <v/>
      </c>
      <c r="AA200" s="659" t="str">
        <f>IF(A200=Z16,C200,"")</f>
        <v/>
      </c>
      <c r="AB200" s="660" t="str">
        <f>IF(ISTEXT(Z200),Z200,(Z200/Z22)*AB22)</f>
        <v/>
      </c>
      <c r="AC200" s="644" t="str">
        <f>IF(A200=AC16,D200,"")</f>
        <v/>
      </c>
      <c r="AD200" s="661" t="str">
        <f>IF(A200=AC16,C200,"")</f>
        <v/>
      </c>
      <c r="AE200" s="662" t="str">
        <f>IF(ISTEXT(AC200),AC200,(AC200/AC22)*AE22)</f>
        <v/>
      </c>
      <c r="AF200" s="644" t="str">
        <f>IF(A200=AF16,D200,"")</f>
        <v/>
      </c>
      <c r="AG200" s="663" t="str">
        <f>IF(A200=AF16,C200,"")</f>
        <v/>
      </c>
      <c r="AH200" s="664" t="str">
        <f>IF(ISTEXT(AF200),AF200,(AF200/AF22)*AH22)</f>
        <v/>
      </c>
      <c r="AI200" s="644" t="str">
        <f>IF(A200=AI16,D200,"")</f>
        <v/>
      </c>
      <c r="AJ200" s="665" t="str">
        <f>IF(A200=AI16,C200,"")</f>
        <v/>
      </c>
      <c r="AK200" s="666" t="str">
        <f>IF(ISTEXT(AI200),AI200,(AI200/AI22)*AK22)</f>
        <v/>
      </c>
      <c r="AL200" s="644" t="str">
        <f>IF(A200=AL16,D200,"")</f>
        <v/>
      </c>
      <c r="AM200" s="667" t="str">
        <f>IF(A200=AL16,C200,"")</f>
        <v/>
      </c>
      <c r="AN200" s="668" t="str">
        <f>IF(ISTEXT(AL200),AL200,(AL200/AL22)*AN22)</f>
        <v/>
      </c>
      <c r="AO200" s="644" t="str">
        <f>IF(A200=AO16,D200,"")</f>
        <v/>
      </c>
      <c r="AP200" s="669" t="str">
        <f>IF(A200=AO16,C200,"")</f>
        <v/>
      </c>
      <c r="AQ200" s="670" t="str">
        <f>IF(ISTEXT(AO200),AO200,(AO200/AO22)*AQ22)</f>
        <v/>
      </c>
      <c r="AR200" s="644" t="str">
        <f>IF(A200=AR16,D200,"")</f>
        <v/>
      </c>
      <c r="AS200" s="671" t="str">
        <f>IF(A200=AR16,C200,"")</f>
        <v/>
      </c>
      <c r="AT200" s="672" t="str">
        <f>IF(ISTEXT(AR200),AR200,(AR200/AR22)*AT22)</f>
        <v/>
      </c>
      <c r="AU200" s="644" t="str">
        <f>IF(A200=AU16,D200,"")</f>
        <v/>
      </c>
      <c r="AV200" s="673" t="str">
        <f>IF(A200=AU16,C200,"")</f>
        <v/>
      </c>
      <c r="AW200" s="674" t="str">
        <f>IF(ISTEXT(AU200),AU200,(AU200/AU22)*AW22)</f>
        <v/>
      </c>
    </row>
    <row r="201" spans="1:49" ht="18.75" x14ac:dyDescent="0.25">
      <c r="A201" s="640"/>
      <c r="B201" s="934"/>
      <c r="C201" s="991"/>
      <c r="D201" s="992"/>
      <c r="E201" s="644" t="str">
        <f>IF(A201=E16,D201,"")</f>
        <v/>
      </c>
      <c r="F201" s="645" t="str">
        <f>IF(A201=E16,C201,"")</f>
        <v/>
      </c>
      <c r="G201" s="646" t="str">
        <f>IF(ISTEXT(E201),E201,(E201/E22)*G22)</f>
        <v/>
      </c>
      <c r="H201" s="644" t="str">
        <f>IF(A201=H16,D201,"")</f>
        <v/>
      </c>
      <c r="I201" s="647" t="str">
        <f>IF(A201=H16,C201,"")</f>
        <v/>
      </c>
      <c r="J201" s="648" t="str">
        <f>IF(ISTEXT(H201),H201,(H201/H22)*J22)</f>
        <v/>
      </c>
      <c r="K201" s="644" t="str">
        <f>IF(A201=K16,D201,"")</f>
        <v/>
      </c>
      <c r="L201" s="649" t="str">
        <f>IF(A201=K16,C201,"")</f>
        <v/>
      </c>
      <c r="M201" s="650" t="str">
        <f>IF(ISTEXT(K201),K201,(K201/K22)*M22)</f>
        <v/>
      </c>
      <c r="N201" s="644" t="str">
        <f>IF(A201=N16,D201,"")</f>
        <v/>
      </c>
      <c r="O201" s="651" t="str">
        <f>IF(A201=N16,C201,"")</f>
        <v/>
      </c>
      <c r="P201" s="652" t="str">
        <f>IF(ISTEXT(N201),N201,(N201/N22)*P22)</f>
        <v/>
      </c>
      <c r="Q201" s="644" t="str">
        <f>IF(A201=Q16,D201,"")</f>
        <v/>
      </c>
      <c r="R201" s="653" t="str">
        <f>IF(A201=Q16,C201,"")</f>
        <v/>
      </c>
      <c r="S201" s="654" t="str">
        <f>IF(ISTEXT(Q201),Q201,(Q201/Q22)*S22)</f>
        <v/>
      </c>
      <c r="T201" s="644" t="str">
        <f>IF(A201=T16,D201,"")</f>
        <v/>
      </c>
      <c r="U201" s="655" t="str">
        <f>IF(A201=T16,C201,"")</f>
        <v/>
      </c>
      <c r="V201" s="656" t="str">
        <f>IF(ISTEXT(T201),T201,(T201/T22)*V22)</f>
        <v/>
      </c>
      <c r="W201" s="644" t="str">
        <f>IF(A201=W16,D201,"")</f>
        <v/>
      </c>
      <c r="X201" s="657" t="str">
        <f>IF(A201=W16,C201,"")</f>
        <v/>
      </c>
      <c r="Y201" s="658" t="str">
        <f>IF(ISTEXT(W201),W201,(W201/W22)*Y22)</f>
        <v/>
      </c>
      <c r="Z201" s="644" t="str">
        <f>IF(A201=Z16,D201,"")</f>
        <v/>
      </c>
      <c r="AA201" s="659" t="str">
        <f>IF(A201=Z16,C201,"")</f>
        <v/>
      </c>
      <c r="AB201" s="660" t="str">
        <f>IF(ISTEXT(Z201),Z201,(Z201/Z22)*AB22)</f>
        <v/>
      </c>
      <c r="AC201" s="644" t="str">
        <f>IF(A201=AC16,D201,"")</f>
        <v/>
      </c>
      <c r="AD201" s="661" t="str">
        <f>IF(A201=AC16,C201,"")</f>
        <v/>
      </c>
      <c r="AE201" s="662" t="str">
        <f>IF(ISTEXT(AC201),AC201,(AC201/AC22)*AE22)</f>
        <v/>
      </c>
      <c r="AF201" s="644" t="str">
        <f>IF(A201=AF16,D201,"")</f>
        <v/>
      </c>
      <c r="AG201" s="663" t="str">
        <f>IF(A201=AF16,C201,"")</f>
        <v/>
      </c>
      <c r="AH201" s="664" t="str">
        <f>IF(ISTEXT(AF201),AF201,(AF201/AF22)*AH22)</f>
        <v/>
      </c>
      <c r="AI201" s="644" t="str">
        <f>IF(A201=AI16,D201,"")</f>
        <v/>
      </c>
      <c r="AJ201" s="665" t="str">
        <f>IF(A201=AI16,C201,"")</f>
        <v/>
      </c>
      <c r="AK201" s="666" t="str">
        <f>IF(ISTEXT(AI201),AI201,(AI201/AI22)*AK22)</f>
        <v/>
      </c>
      <c r="AL201" s="644" t="str">
        <f>IF(A201=AL16,D201,"")</f>
        <v/>
      </c>
      <c r="AM201" s="667" t="str">
        <f>IF(A201=AL16,C201,"")</f>
        <v/>
      </c>
      <c r="AN201" s="668" t="str">
        <f>IF(ISTEXT(AL201),AL201,(AL201/AL22)*AN22)</f>
        <v/>
      </c>
      <c r="AO201" s="644" t="str">
        <f>IF(A201=AO16,D201,"")</f>
        <v/>
      </c>
      <c r="AP201" s="669" t="str">
        <f>IF(A201=AO16,C201,"")</f>
        <v/>
      </c>
      <c r="AQ201" s="670" t="str">
        <f>IF(ISTEXT(AO201),AO201,(AO201/AO22)*AQ22)</f>
        <v/>
      </c>
      <c r="AR201" s="644" t="str">
        <f>IF(A201=AR16,D201,"")</f>
        <v/>
      </c>
      <c r="AS201" s="671" t="str">
        <f>IF(A201=AR16,C201,"")</f>
        <v/>
      </c>
      <c r="AT201" s="672" t="str">
        <f>IF(ISTEXT(AR201),AR201,(AR201/AR22)*AT22)</f>
        <v/>
      </c>
      <c r="AU201" s="644" t="str">
        <f>IF(A201=AU16,D201,"")</f>
        <v/>
      </c>
      <c r="AV201" s="673" t="str">
        <f>IF(A201=AU16,C201,"")</f>
        <v/>
      </c>
      <c r="AW201" s="674" t="str">
        <f>IF(ISTEXT(AU201),AU201,(AU201/AU22)*AW22)</f>
        <v/>
      </c>
    </row>
    <row r="202" spans="1:49" ht="18.75" x14ac:dyDescent="0.25">
      <c r="A202" s="640"/>
      <c r="B202" s="934"/>
      <c r="C202" s="991"/>
      <c r="D202" s="992"/>
      <c r="E202" s="644" t="str">
        <f>IF(A202=E16,D202,"")</f>
        <v/>
      </c>
      <c r="F202" s="645" t="str">
        <f>IF(A202=E16,C202,"")</f>
        <v/>
      </c>
      <c r="G202" s="646" t="str">
        <f>IF(ISTEXT(E202),E202,(E202/E22)*G22)</f>
        <v/>
      </c>
      <c r="H202" s="644" t="str">
        <f>IF(A202=H16,D202,"")</f>
        <v/>
      </c>
      <c r="I202" s="647" t="str">
        <f>IF(A202=H16,C202,"")</f>
        <v/>
      </c>
      <c r="J202" s="648" t="str">
        <f>IF(ISTEXT(H202),H202,(H202/H22)*J22)</f>
        <v/>
      </c>
      <c r="K202" s="644" t="str">
        <f>IF(A202=K16,D202,"")</f>
        <v/>
      </c>
      <c r="L202" s="649" t="str">
        <f>IF(A202=K16,C202,"")</f>
        <v/>
      </c>
      <c r="M202" s="650" t="str">
        <f>IF(ISTEXT(K202),K202,(K202/K22)*M22)</f>
        <v/>
      </c>
      <c r="N202" s="644" t="str">
        <f>IF(A202=N16,D202,"")</f>
        <v/>
      </c>
      <c r="O202" s="651" t="str">
        <f>IF(A202=N16,C202,"")</f>
        <v/>
      </c>
      <c r="P202" s="652" t="str">
        <f>IF(ISTEXT(N202),N202,(N202/N22)*P22)</f>
        <v/>
      </c>
      <c r="Q202" s="644" t="str">
        <f>IF(A202=Q16,D202,"")</f>
        <v/>
      </c>
      <c r="R202" s="653" t="str">
        <f>IF(A202=Q16,C202,"")</f>
        <v/>
      </c>
      <c r="S202" s="654" t="str">
        <f>IF(ISTEXT(Q202),Q202,(Q202/Q22)*S22)</f>
        <v/>
      </c>
      <c r="T202" s="644" t="str">
        <f>IF(A202=T16,D202,"")</f>
        <v/>
      </c>
      <c r="U202" s="655" t="str">
        <f>IF(A202=T16,C202,"")</f>
        <v/>
      </c>
      <c r="V202" s="656" t="str">
        <f>IF(ISTEXT(T202),T202,(T202/T22)*V22)</f>
        <v/>
      </c>
      <c r="W202" s="644" t="str">
        <f>IF(A202=W16,D202,"")</f>
        <v/>
      </c>
      <c r="X202" s="657" t="str">
        <f>IF(A202=W16,C202,"")</f>
        <v/>
      </c>
      <c r="Y202" s="658" t="str">
        <f>IF(ISTEXT(W202),W202,(W202/W22)*Y22)</f>
        <v/>
      </c>
      <c r="Z202" s="644" t="str">
        <f>IF(A202=Z16,D202,"")</f>
        <v/>
      </c>
      <c r="AA202" s="659" t="str">
        <f>IF(A202=Z16,C202,"")</f>
        <v/>
      </c>
      <c r="AB202" s="660" t="str">
        <f>IF(ISTEXT(Z202),Z202,(Z202/Z22)*AB22)</f>
        <v/>
      </c>
      <c r="AC202" s="644" t="str">
        <f>IF(A202=AC16,D202,"")</f>
        <v/>
      </c>
      <c r="AD202" s="661" t="str">
        <f>IF(A202=AC16,C202,"")</f>
        <v/>
      </c>
      <c r="AE202" s="662" t="str">
        <f>IF(ISTEXT(AC202),AC202,(AC202/AC22)*AE22)</f>
        <v/>
      </c>
      <c r="AF202" s="644" t="str">
        <f>IF(A202=AF16,D202,"")</f>
        <v/>
      </c>
      <c r="AG202" s="663" t="str">
        <f>IF(A202=AF16,C202,"")</f>
        <v/>
      </c>
      <c r="AH202" s="664" t="str">
        <f>IF(ISTEXT(AF202),AF202,(AF202/AF22)*AH22)</f>
        <v/>
      </c>
      <c r="AI202" s="644" t="str">
        <f>IF(A202=AI16,D202,"")</f>
        <v/>
      </c>
      <c r="AJ202" s="665" t="str">
        <f>IF(A202=AI16,C202,"")</f>
        <v/>
      </c>
      <c r="AK202" s="666" t="str">
        <f>IF(ISTEXT(AI202),AI202,(AI202/AI22)*AK22)</f>
        <v/>
      </c>
      <c r="AL202" s="644" t="str">
        <f>IF(A202=AL16,D202,"")</f>
        <v/>
      </c>
      <c r="AM202" s="667" t="str">
        <f>IF(A202=AL16,C202,"")</f>
        <v/>
      </c>
      <c r="AN202" s="668" t="str">
        <f>IF(ISTEXT(AL202),AL202,(AL202/AL22)*AN22)</f>
        <v/>
      </c>
      <c r="AO202" s="644" t="str">
        <f>IF(A202=AO16,D202,"")</f>
        <v/>
      </c>
      <c r="AP202" s="669" t="str">
        <f>IF(A202=AO16,C202,"")</f>
        <v/>
      </c>
      <c r="AQ202" s="670" t="str">
        <f>IF(ISTEXT(AO202),AO202,(AO202/AO22)*AQ22)</f>
        <v/>
      </c>
      <c r="AR202" s="644" t="str">
        <f>IF(A202=AR16,D202,"")</f>
        <v/>
      </c>
      <c r="AS202" s="671" t="str">
        <f>IF(A202=AR16,C202,"")</f>
        <v/>
      </c>
      <c r="AT202" s="672" t="str">
        <f>IF(ISTEXT(AR202),AR202,(AR202/AR22)*AT22)</f>
        <v/>
      </c>
      <c r="AU202" s="644" t="str">
        <f>IF(A202=AU16,D202,"")</f>
        <v/>
      </c>
      <c r="AV202" s="673" t="str">
        <f>IF(A202=AU16,C202,"")</f>
        <v/>
      </c>
      <c r="AW202" s="674" t="str">
        <f>IF(ISTEXT(AU202),AU202,(AU202/AU22)*AW22)</f>
        <v/>
      </c>
    </row>
    <row r="203" spans="1:49" ht="18.75" x14ac:dyDescent="0.25">
      <c r="A203" s="640"/>
      <c r="B203" s="934"/>
      <c r="C203" s="991"/>
      <c r="D203" s="992"/>
      <c r="E203" s="644" t="str">
        <f>IF(A203=E16,D203,"")</f>
        <v/>
      </c>
      <c r="F203" s="645" t="str">
        <f>IF(A203=E16,C203,"")</f>
        <v/>
      </c>
      <c r="G203" s="646" t="str">
        <f>IF(ISTEXT(E203),E203,(E203/E22)*G22)</f>
        <v/>
      </c>
      <c r="H203" s="644" t="str">
        <f>IF(A203=H16,D203,"")</f>
        <v/>
      </c>
      <c r="I203" s="647" t="str">
        <f>IF(A203=H16,C203,"")</f>
        <v/>
      </c>
      <c r="J203" s="648" t="str">
        <f>IF(ISTEXT(H203),H203,(H203/H22)*J22)</f>
        <v/>
      </c>
      <c r="K203" s="644" t="str">
        <f>IF(A203=K16,D203,"")</f>
        <v/>
      </c>
      <c r="L203" s="649" t="str">
        <f>IF(A203=K16,C203,"")</f>
        <v/>
      </c>
      <c r="M203" s="650" t="str">
        <f>IF(ISTEXT(K203),K203,(K203/K22)*M22)</f>
        <v/>
      </c>
      <c r="N203" s="644" t="str">
        <f>IF(A203=N16,D203,"")</f>
        <v/>
      </c>
      <c r="O203" s="651" t="str">
        <f>IF(A203=N16,C203,"")</f>
        <v/>
      </c>
      <c r="P203" s="652" t="str">
        <f>IF(ISTEXT(N203),N203,(N203/N22)*P22)</f>
        <v/>
      </c>
      <c r="Q203" s="644" t="str">
        <f>IF(A203=Q16,D203,"")</f>
        <v/>
      </c>
      <c r="R203" s="653" t="str">
        <f>IF(A203=Q16,C203,"")</f>
        <v/>
      </c>
      <c r="S203" s="654" t="str">
        <f>IF(ISTEXT(Q203),Q203,(Q203/Q22)*S22)</f>
        <v/>
      </c>
      <c r="T203" s="644" t="str">
        <f>IF(A203=T16,D203,"")</f>
        <v/>
      </c>
      <c r="U203" s="655" t="str">
        <f>IF(A203=T16,C203,"")</f>
        <v/>
      </c>
      <c r="V203" s="656" t="str">
        <f>IF(ISTEXT(T203),T203,(T203/T22)*V22)</f>
        <v/>
      </c>
      <c r="W203" s="644" t="str">
        <f>IF(A203=W16,D203,"")</f>
        <v/>
      </c>
      <c r="X203" s="657" t="str">
        <f>IF(A203=W16,C203,"")</f>
        <v/>
      </c>
      <c r="Y203" s="658" t="str">
        <f>IF(ISTEXT(W203),W203,(W203/W22)*Y22)</f>
        <v/>
      </c>
      <c r="Z203" s="644" t="str">
        <f>IF(A203=Z16,D203,"")</f>
        <v/>
      </c>
      <c r="AA203" s="659" t="str">
        <f>IF(A203=Z16,C203,"")</f>
        <v/>
      </c>
      <c r="AB203" s="660" t="str">
        <f>IF(ISTEXT(Z203),Z203,(Z203/Z22)*AB22)</f>
        <v/>
      </c>
      <c r="AC203" s="644" t="str">
        <f>IF(A203=AC16,D203,"")</f>
        <v/>
      </c>
      <c r="AD203" s="661" t="str">
        <f>IF(A203=AC16,C203,"")</f>
        <v/>
      </c>
      <c r="AE203" s="662" t="str">
        <f>IF(ISTEXT(AC203),AC203,(AC203/AC22)*AE22)</f>
        <v/>
      </c>
      <c r="AF203" s="644" t="str">
        <f>IF(A203=AF16,D203,"")</f>
        <v/>
      </c>
      <c r="AG203" s="663" t="str">
        <f>IF(A203=AF16,C203,"")</f>
        <v/>
      </c>
      <c r="AH203" s="664" t="str">
        <f>IF(ISTEXT(AF203),AF203,(AF203/AF22)*AH22)</f>
        <v/>
      </c>
      <c r="AI203" s="644" t="str">
        <f>IF(A203=AI16,D203,"")</f>
        <v/>
      </c>
      <c r="AJ203" s="665" t="str">
        <f>IF(A203=AI16,C203,"")</f>
        <v/>
      </c>
      <c r="AK203" s="666" t="str">
        <f>IF(ISTEXT(AI203),AI203,(AI203/AI22)*AK22)</f>
        <v/>
      </c>
      <c r="AL203" s="644" t="str">
        <f>IF(A203=AL16,D203,"")</f>
        <v/>
      </c>
      <c r="AM203" s="667" t="str">
        <f>IF(A203=AL16,C203,"")</f>
        <v/>
      </c>
      <c r="AN203" s="668" t="str">
        <f>IF(ISTEXT(AL203),AL203,(AL203/AL22)*AN22)</f>
        <v/>
      </c>
      <c r="AO203" s="644" t="str">
        <f>IF(A203=AO16,D203,"")</f>
        <v/>
      </c>
      <c r="AP203" s="669" t="str">
        <f>IF(A203=AO16,C203,"")</f>
        <v/>
      </c>
      <c r="AQ203" s="670" t="str">
        <f>IF(ISTEXT(AO203),AO203,(AO203/AO22)*AQ22)</f>
        <v/>
      </c>
      <c r="AR203" s="644" t="str">
        <f>IF(A203=AR16,D203,"")</f>
        <v/>
      </c>
      <c r="AS203" s="671" t="str">
        <f>IF(A203=AR16,C203,"")</f>
        <v/>
      </c>
      <c r="AT203" s="672" t="str">
        <f>IF(ISTEXT(AR203),AR203,(AR203/AR22)*AT22)</f>
        <v/>
      </c>
      <c r="AU203" s="644" t="str">
        <f>IF(A203=AU16,D203,"")</f>
        <v/>
      </c>
      <c r="AV203" s="673" t="str">
        <f>IF(A203=AU16,C203,"")</f>
        <v/>
      </c>
      <c r="AW203" s="674" t="str">
        <f>IF(ISTEXT(AU203),AU203,(AU203/AU22)*AW22)</f>
        <v/>
      </c>
    </row>
    <row r="204" spans="1:49" ht="18.75" x14ac:dyDescent="0.25">
      <c r="A204" s="640"/>
      <c r="B204" s="934"/>
      <c r="C204" s="991"/>
      <c r="D204" s="992"/>
      <c r="E204" s="644" t="str">
        <f>IF(A204=E16,D204,"")</f>
        <v/>
      </c>
      <c r="F204" s="645" t="str">
        <f>IF(A204=E16,C204,"")</f>
        <v/>
      </c>
      <c r="G204" s="646" t="str">
        <f>IF(ISTEXT(E204),E204,(E204/E22)*G22)</f>
        <v/>
      </c>
      <c r="H204" s="644" t="str">
        <f>IF(A204=H16,D204,"")</f>
        <v/>
      </c>
      <c r="I204" s="647" t="str">
        <f>IF(A204=H16,C204,"")</f>
        <v/>
      </c>
      <c r="J204" s="648" t="str">
        <f>IF(ISTEXT(H204),H204,(H204/H22)*J22)</f>
        <v/>
      </c>
      <c r="K204" s="644" t="str">
        <f>IF(A204=K16,D204,"")</f>
        <v/>
      </c>
      <c r="L204" s="649" t="str">
        <f>IF(A204=K16,C204,"")</f>
        <v/>
      </c>
      <c r="M204" s="650" t="str">
        <f>IF(ISTEXT(K204),K204,(K204/K22)*M22)</f>
        <v/>
      </c>
      <c r="N204" s="644" t="str">
        <f>IF(A204=N16,D204,"")</f>
        <v/>
      </c>
      <c r="O204" s="651" t="str">
        <f>IF(A204=N16,C204,"")</f>
        <v/>
      </c>
      <c r="P204" s="652" t="str">
        <f>IF(ISTEXT(N204),N204,(N204/N22)*P22)</f>
        <v/>
      </c>
      <c r="Q204" s="644" t="str">
        <f>IF(A204=Q16,D204,"")</f>
        <v/>
      </c>
      <c r="R204" s="653" t="str">
        <f>IF(A204=Q16,C204,"")</f>
        <v/>
      </c>
      <c r="S204" s="654" t="str">
        <f>IF(ISTEXT(Q204),Q204,(Q204/Q22)*S22)</f>
        <v/>
      </c>
      <c r="T204" s="644" t="str">
        <f>IF(A204=T16,D204,"")</f>
        <v/>
      </c>
      <c r="U204" s="655" t="str">
        <f>IF(A204=T16,C204,"")</f>
        <v/>
      </c>
      <c r="V204" s="656" t="str">
        <f>IF(ISTEXT(T204),T204,(T204/T22)*V22)</f>
        <v/>
      </c>
      <c r="W204" s="644" t="str">
        <f>IF(A204=W16,D204,"")</f>
        <v/>
      </c>
      <c r="X204" s="657" t="str">
        <f>IF(A204=W16,C204,"")</f>
        <v/>
      </c>
      <c r="Y204" s="658" t="str">
        <f>IF(ISTEXT(W204),W204,(W204/W22)*Y22)</f>
        <v/>
      </c>
      <c r="Z204" s="644" t="str">
        <f>IF(A204=Z16,D204,"")</f>
        <v/>
      </c>
      <c r="AA204" s="659" t="str">
        <f>IF(A204=Z16,C204,"")</f>
        <v/>
      </c>
      <c r="AB204" s="660" t="str">
        <f>IF(ISTEXT(Z204),Z204,(Z204/Z22)*AB22)</f>
        <v/>
      </c>
      <c r="AC204" s="644" t="str">
        <f>IF(A204=AC16,D204,"")</f>
        <v/>
      </c>
      <c r="AD204" s="661" t="str">
        <f>IF(A204=AC16,C204,"")</f>
        <v/>
      </c>
      <c r="AE204" s="662" t="str">
        <f>IF(ISTEXT(AC204),AC204,(AC204/AC22)*AE22)</f>
        <v/>
      </c>
      <c r="AF204" s="644" t="str">
        <f>IF(A204=AF16,D204,"")</f>
        <v/>
      </c>
      <c r="AG204" s="663" t="str">
        <f>IF(A204=AF16,C204,"")</f>
        <v/>
      </c>
      <c r="AH204" s="664" t="str">
        <f>IF(ISTEXT(AF204),AF204,(AF204/AF22)*AH22)</f>
        <v/>
      </c>
      <c r="AI204" s="644" t="str">
        <f>IF(A204=AI16,D204,"")</f>
        <v/>
      </c>
      <c r="AJ204" s="665" t="str">
        <f>IF(A204=AI16,C204,"")</f>
        <v/>
      </c>
      <c r="AK204" s="666" t="str">
        <f>IF(ISTEXT(AI204),AI204,(AI204/AI22)*AK22)</f>
        <v/>
      </c>
      <c r="AL204" s="644" t="str">
        <f>IF(A204=AL16,D204,"")</f>
        <v/>
      </c>
      <c r="AM204" s="667" t="str">
        <f>IF(A204=AL16,C204,"")</f>
        <v/>
      </c>
      <c r="AN204" s="668" t="str">
        <f>IF(ISTEXT(AL204),AL204,(AL204/AL22)*AN22)</f>
        <v/>
      </c>
      <c r="AO204" s="644" t="str">
        <f>IF(A204=AO16,D204,"")</f>
        <v/>
      </c>
      <c r="AP204" s="669" t="str">
        <f>IF(A204=AO16,C204,"")</f>
        <v/>
      </c>
      <c r="AQ204" s="670" t="str">
        <f>IF(ISTEXT(AO204),AO204,(AO204/AO22)*AQ22)</f>
        <v/>
      </c>
      <c r="AR204" s="644" t="str">
        <f>IF(A204=AR16,D204,"")</f>
        <v/>
      </c>
      <c r="AS204" s="671" t="str">
        <f>IF(A204=AR16,C204,"")</f>
        <v/>
      </c>
      <c r="AT204" s="672" t="str">
        <f>IF(ISTEXT(AR204),AR204,(AR204/AR22)*AT22)</f>
        <v/>
      </c>
      <c r="AU204" s="644" t="str">
        <f>IF(A204=AU16,D204,"")</f>
        <v/>
      </c>
      <c r="AV204" s="673" t="str">
        <f>IF(A204=AU16,C204,"")</f>
        <v/>
      </c>
      <c r="AW204" s="674" t="str">
        <f>IF(ISTEXT(AU204),AU204,(AU204/AU22)*AW22)</f>
        <v/>
      </c>
    </row>
    <row r="205" spans="1:49" ht="18.75" x14ac:dyDescent="0.25">
      <c r="A205" s="640"/>
      <c r="B205" s="934"/>
      <c r="C205" s="991"/>
      <c r="D205" s="992"/>
      <c r="E205" s="644" t="str">
        <f>IF(A205=E16,D205,"")</f>
        <v/>
      </c>
      <c r="F205" s="645" t="str">
        <f>IF(A205=E16,C205,"")</f>
        <v/>
      </c>
      <c r="G205" s="646" t="str">
        <f>IF(ISTEXT(E205),E205,(E205/E22)*G22)</f>
        <v/>
      </c>
      <c r="H205" s="644" t="str">
        <f>IF(A205=H16,D205,"")</f>
        <v/>
      </c>
      <c r="I205" s="647" t="str">
        <f>IF(A205=H16,C205,"")</f>
        <v/>
      </c>
      <c r="J205" s="648" t="str">
        <f>IF(ISTEXT(H205),H205,(H205/H22)*J22)</f>
        <v/>
      </c>
      <c r="K205" s="644" t="str">
        <f>IF(A205=K16,D205,"")</f>
        <v/>
      </c>
      <c r="L205" s="649" t="str">
        <f>IF(A205=K16,C205,"")</f>
        <v/>
      </c>
      <c r="M205" s="650" t="str">
        <f>IF(ISTEXT(K205),K205,(K205/K22)*M22)</f>
        <v/>
      </c>
      <c r="N205" s="644" t="str">
        <f>IF(A205=N16,D205,"")</f>
        <v/>
      </c>
      <c r="O205" s="651" t="str">
        <f>IF(A205=N16,C205,"")</f>
        <v/>
      </c>
      <c r="P205" s="652" t="str">
        <f>IF(ISTEXT(N205),N205,(N205/N22)*P22)</f>
        <v/>
      </c>
      <c r="Q205" s="644" t="str">
        <f>IF(A205=Q16,D205,"")</f>
        <v/>
      </c>
      <c r="R205" s="653" t="str">
        <f>IF(A205=Q16,C205,"")</f>
        <v/>
      </c>
      <c r="S205" s="654" t="str">
        <f>IF(ISTEXT(Q205),Q205,(Q205/Q22)*S22)</f>
        <v/>
      </c>
      <c r="T205" s="644" t="str">
        <f>IF(A205=T16,D205,"")</f>
        <v/>
      </c>
      <c r="U205" s="655" t="str">
        <f>IF(A205=T16,C205,"")</f>
        <v/>
      </c>
      <c r="V205" s="656" t="str">
        <f>IF(ISTEXT(T205),T205,(T205/T22)*V22)</f>
        <v/>
      </c>
      <c r="W205" s="644" t="str">
        <f>IF(A205=W16,D205,"")</f>
        <v/>
      </c>
      <c r="X205" s="657" t="str">
        <f>IF(A205=W16,C205,"")</f>
        <v/>
      </c>
      <c r="Y205" s="658" t="str">
        <f>IF(ISTEXT(W205),W205,(W205/W22)*Y22)</f>
        <v/>
      </c>
      <c r="Z205" s="644" t="str">
        <f>IF(A205=Z16,D205,"")</f>
        <v/>
      </c>
      <c r="AA205" s="659" t="str">
        <f>IF(A205=Z16,C205,"")</f>
        <v/>
      </c>
      <c r="AB205" s="660" t="str">
        <f>IF(ISTEXT(Z205),Z205,(Z205/Z22)*AB22)</f>
        <v/>
      </c>
      <c r="AC205" s="644" t="str">
        <f>IF(A205=AC16,D205,"")</f>
        <v/>
      </c>
      <c r="AD205" s="661" t="str">
        <f>IF(A205=AC16,C205,"")</f>
        <v/>
      </c>
      <c r="AE205" s="662" t="str">
        <f>IF(ISTEXT(AC205),AC205,(AC205/AC22)*AE22)</f>
        <v/>
      </c>
      <c r="AF205" s="644" t="str">
        <f>IF(A205=AF16,D205,"")</f>
        <v/>
      </c>
      <c r="AG205" s="663" t="str">
        <f>IF(A205=AF16,C205,"")</f>
        <v/>
      </c>
      <c r="AH205" s="664" t="str">
        <f>IF(ISTEXT(AF205),AF205,(AF205/AF22)*AH22)</f>
        <v/>
      </c>
      <c r="AI205" s="644" t="str">
        <f>IF(A205=AI16,D205,"")</f>
        <v/>
      </c>
      <c r="AJ205" s="665" t="str">
        <f>IF(A205=AI16,C205,"")</f>
        <v/>
      </c>
      <c r="AK205" s="666" t="str">
        <f>IF(ISTEXT(AI205),AI205,(AI205/AI22)*AK22)</f>
        <v/>
      </c>
      <c r="AL205" s="644" t="str">
        <f>IF(A205=AL16,D205,"")</f>
        <v/>
      </c>
      <c r="AM205" s="667" t="str">
        <f>IF(A205=AL16,C205,"")</f>
        <v/>
      </c>
      <c r="AN205" s="668" t="str">
        <f>IF(ISTEXT(AL205),AL205,(AL205/AL22)*AN22)</f>
        <v/>
      </c>
      <c r="AO205" s="644" t="str">
        <f>IF(A205=AO16,D205,"")</f>
        <v/>
      </c>
      <c r="AP205" s="669" t="str">
        <f>IF(A205=AO16,C205,"")</f>
        <v/>
      </c>
      <c r="AQ205" s="670" t="str">
        <f>IF(ISTEXT(AO205),AO205,(AO205/AO22)*AQ22)</f>
        <v/>
      </c>
      <c r="AR205" s="644" t="str">
        <f>IF(A205=AR16,D205,"")</f>
        <v/>
      </c>
      <c r="AS205" s="671" t="str">
        <f>IF(A205=AR16,C205,"")</f>
        <v/>
      </c>
      <c r="AT205" s="672" t="str">
        <f>IF(ISTEXT(AR205),AR205,(AR205/AR22)*AT22)</f>
        <v/>
      </c>
      <c r="AU205" s="644" t="str">
        <f>IF(A205=AU16,D205,"")</f>
        <v/>
      </c>
      <c r="AV205" s="673" t="str">
        <f>IF(A205=AU16,C205,"")</f>
        <v/>
      </c>
      <c r="AW205" s="674" t="str">
        <f>IF(ISTEXT(AU205),AU205,(AU205/AU22)*AW22)</f>
        <v/>
      </c>
    </row>
    <row r="206" spans="1:49" ht="18.75" x14ac:dyDescent="0.25">
      <c r="A206" s="640"/>
      <c r="B206" s="934"/>
      <c r="C206" s="991"/>
      <c r="D206" s="992"/>
      <c r="E206" s="644" t="str">
        <f>IF(A206=E16,D206,"")</f>
        <v/>
      </c>
      <c r="F206" s="645" t="str">
        <f>IF(A206=E16,C206,"")</f>
        <v/>
      </c>
      <c r="G206" s="646" t="str">
        <f>IF(ISTEXT(E206),E206,(E206/E22)*G22)</f>
        <v/>
      </c>
      <c r="H206" s="644" t="str">
        <f>IF(A206=H16,D206,"")</f>
        <v/>
      </c>
      <c r="I206" s="647" t="str">
        <f>IF(A206=H16,C206,"")</f>
        <v/>
      </c>
      <c r="J206" s="648" t="str">
        <f>IF(ISTEXT(H206),H206,(H206/H22)*J22)</f>
        <v/>
      </c>
      <c r="K206" s="644" t="str">
        <f>IF(A206=K16,D206,"")</f>
        <v/>
      </c>
      <c r="L206" s="649" t="str">
        <f>IF(A206=K16,C206,"")</f>
        <v/>
      </c>
      <c r="M206" s="650" t="str">
        <f>IF(ISTEXT(K206),K206,(K206/K22)*M22)</f>
        <v/>
      </c>
      <c r="N206" s="644" t="str">
        <f>IF(A206=N16,D206,"")</f>
        <v/>
      </c>
      <c r="O206" s="651" t="str">
        <f>IF(A206=N16,C206,"")</f>
        <v/>
      </c>
      <c r="P206" s="652" t="str">
        <f>IF(ISTEXT(N206),N206,(N206/N22)*P22)</f>
        <v/>
      </c>
      <c r="Q206" s="644" t="str">
        <f>IF(A206=Q16,D206,"")</f>
        <v/>
      </c>
      <c r="R206" s="653" t="str">
        <f>IF(A206=Q16,C206,"")</f>
        <v/>
      </c>
      <c r="S206" s="654" t="str">
        <f>IF(ISTEXT(Q206),Q206,(Q206/Q22)*S22)</f>
        <v/>
      </c>
      <c r="T206" s="644" t="str">
        <f>IF(A206=T16,D206,"")</f>
        <v/>
      </c>
      <c r="U206" s="655" t="str">
        <f>IF(A206=T16,C206,"")</f>
        <v/>
      </c>
      <c r="V206" s="656" t="str">
        <f>IF(ISTEXT(T206),T206,(T206/T22)*V22)</f>
        <v/>
      </c>
      <c r="W206" s="644" t="str">
        <f>IF(A206=W16,D206,"")</f>
        <v/>
      </c>
      <c r="X206" s="657" t="str">
        <f>IF(A206=W16,C206,"")</f>
        <v/>
      </c>
      <c r="Y206" s="658" t="str">
        <f>IF(ISTEXT(W206),W206,(W206/W22)*Y22)</f>
        <v/>
      </c>
      <c r="Z206" s="644" t="str">
        <f>IF(A206=Z16,D206,"")</f>
        <v/>
      </c>
      <c r="AA206" s="659" t="str">
        <f>IF(A206=Z16,C206,"")</f>
        <v/>
      </c>
      <c r="AB206" s="660" t="str">
        <f>IF(ISTEXT(Z206),Z206,(Z206/Z22)*AB22)</f>
        <v/>
      </c>
      <c r="AC206" s="644" t="str">
        <f>IF(A206=AC16,D206,"")</f>
        <v/>
      </c>
      <c r="AD206" s="661" t="str">
        <f>IF(A206=AC16,C206,"")</f>
        <v/>
      </c>
      <c r="AE206" s="662" t="str">
        <f>IF(ISTEXT(AC206),AC206,(AC206/AC22)*AE22)</f>
        <v/>
      </c>
      <c r="AF206" s="644" t="str">
        <f>IF(A206=AF16,D206,"")</f>
        <v/>
      </c>
      <c r="AG206" s="663" t="str">
        <f>IF(A206=AF16,C206,"")</f>
        <v/>
      </c>
      <c r="AH206" s="664" t="str">
        <f>IF(ISTEXT(AF206),AF206,(AF206/AF22)*AH22)</f>
        <v/>
      </c>
      <c r="AI206" s="644" t="str">
        <f>IF(A206=AI16,D206,"")</f>
        <v/>
      </c>
      <c r="AJ206" s="665" t="str">
        <f>IF(A206=AI16,C206,"")</f>
        <v/>
      </c>
      <c r="AK206" s="666" t="str">
        <f>IF(ISTEXT(AI206),AI206,(AI206/AI22)*AK22)</f>
        <v/>
      </c>
      <c r="AL206" s="644" t="str">
        <f>IF(A206=AL16,D206,"")</f>
        <v/>
      </c>
      <c r="AM206" s="667" t="str">
        <f>IF(A206=AL16,C206,"")</f>
        <v/>
      </c>
      <c r="AN206" s="668" t="str">
        <f>IF(ISTEXT(AL206),AL206,(AL206/AL22)*AN22)</f>
        <v/>
      </c>
      <c r="AO206" s="644" t="str">
        <f>IF(A206=AO16,D206,"")</f>
        <v/>
      </c>
      <c r="AP206" s="669" t="str">
        <f>IF(A206=AO16,C206,"")</f>
        <v/>
      </c>
      <c r="AQ206" s="670" t="str">
        <f>IF(ISTEXT(AO206),AO206,(AO206/AO22)*AQ22)</f>
        <v/>
      </c>
      <c r="AR206" s="644" t="str">
        <f>IF(A206=AR16,D206,"")</f>
        <v/>
      </c>
      <c r="AS206" s="671" t="str">
        <f>IF(A206=AR16,C206,"")</f>
        <v/>
      </c>
      <c r="AT206" s="672" t="str">
        <f>IF(ISTEXT(AR206),AR206,(AR206/AR22)*AT22)</f>
        <v/>
      </c>
      <c r="AU206" s="644" t="str">
        <f>IF(A206=AU16,D206,"")</f>
        <v/>
      </c>
      <c r="AV206" s="673" t="str">
        <f>IF(A206=AU16,C206,"")</f>
        <v/>
      </c>
      <c r="AW206" s="674" t="str">
        <f>IF(ISTEXT(AU206),AU206,(AU206/AU22)*AW22)</f>
        <v/>
      </c>
    </row>
    <row r="207" spans="1:49" ht="18.75" x14ac:dyDescent="0.25">
      <c r="A207" s="640"/>
      <c r="B207" s="934"/>
      <c r="C207" s="991"/>
      <c r="D207" s="992"/>
      <c r="E207" s="644" t="str">
        <f>IF(A207=E16,D207,"")</f>
        <v/>
      </c>
      <c r="F207" s="645" t="str">
        <f>IF(A207=E16,C207,"")</f>
        <v/>
      </c>
      <c r="G207" s="646" t="str">
        <f>IF(ISTEXT(E207),E207,(E207/E22)*G22)</f>
        <v/>
      </c>
      <c r="H207" s="644" t="str">
        <f>IF(A207=H16,D207,"")</f>
        <v/>
      </c>
      <c r="I207" s="647" t="str">
        <f>IF(A207=H16,C207,"")</f>
        <v/>
      </c>
      <c r="J207" s="648" t="str">
        <f>IF(ISTEXT(H207),H207,(H207/H22)*J22)</f>
        <v/>
      </c>
      <c r="K207" s="644" t="str">
        <f>IF(A207=K16,D207,"")</f>
        <v/>
      </c>
      <c r="L207" s="649" t="str">
        <f>IF(A207=K16,C207,"")</f>
        <v/>
      </c>
      <c r="M207" s="650" t="str">
        <f>IF(ISTEXT(K207),K207,(K207/K22)*M22)</f>
        <v/>
      </c>
      <c r="N207" s="644" t="str">
        <f>IF(A207=N16,D207,"")</f>
        <v/>
      </c>
      <c r="O207" s="651" t="str">
        <f>IF(A207=N16,C207,"")</f>
        <v/>
      </c>
      <c r="P207" s="652" t="str">
        <f>IF(ISTEXT(N207),N207,(N207/N22)*P22)</f>
        <v/>
      </c>
      <c r="Q207" s="644" t="str">
        <f>IF(A207=Q16,D207,"")</f>
        <v/>
      </c>
      <c r="R207" s="653" t="str">
        <f>IF(A207=Q16,C207,"")</f>
        <v/>
      </c>
      <c r="S207" s="654" t="str">
        <f>IF(ISTEXT(Q207),Q207,(Q207/Q22)*S22)</f>
        <v/>
      </c>
      <c r="T207" s="644" t="str">
        <f>IF(A207=T16,D207,"")</f>
        <v/>
      </c>
      <c r="U207" s="655" t="str">
        <f>IF(A207=T16,C207,"")</f>
        <v/>
      </c>
      <c r="V207" s="656" t="str">
        <f>IF(ISTEXT(T207),T207,(T207/T22)*V22)</f>
        <v/>
      </c>
      <c r="W207" s="644" t="str">
        <f>IF(A207=W16,D207,"")</f>
        <v/>
      </c>
      <c r="X207" s="657" t="str">
        <f>IF(A207=W16,C207,"")</f>
        <v/>
      </c>
      <c r="Y207" s="658" t="str">
        <f>IF(ISTEXT(W207),W207,(W207/W22)*Y22)</f>
        <v/>
      </c>
      <c r="Z207" s="644" t="str">
        <f>IF(A207=Z16,D207,"")</f>
        <v/>
      </c>
      <c r="AA207" s="659" t="str">
        <f>IF(A207=Z16,C207,"")</f>
        <v/>
      </c>
      <c r="AB207" s="660" t="str">
        <f>IF(ISTEXT(Z207),Z207,(Z207/Z22)*AB22)</f>
        <v/>
      </c>
      <c r="AC207" s="644" t="str">
        <f>IF(A207=AC16,D207,"")</f>
        <v/>
      </c>
      <c r="AD207" s="661" t="str">
        <f>IF(A207=AC16,C207,"")</f>
        <v/>
      </c>
      <c r="AE207" s="662" t="str">
        <f>IF(ISTEXT(AC207),AC207,(AC207/AC22)*AE22)</f>
        <v/>
      </c>
      <c r="AF207" s="644" t="str">
        <f>IF(A207=AF16,D207,"")</f>
        <v/>
      </c>
      <c r="AG207" s="663" t="str">
        <f>IF(A207=AF16,C207,"")</f>
        <v/>
      </c>
      <c r="AH207" s="664" t="str">
        <f>IF(ISTEXT(AF207),AF207,(AF207/AF22)*AH22)</f>
        <v/>
      </c>
      <c r="AI207" s="644" t="str">
        <f>IF(A207=AI16,D207,"")</f>
        <v/>
      </c>
      <c r="AJ207" s="665" t="str">
        <f>IF(A207=AI16,C207,"")</f>
        <v/>
      </c>
      <c r="AK207" s="666" t="str">
        <f>IF(ISTEXT(AI207),AI207,(AI207/AI22)*AK22)</f>
        <v/>
      </c>
      <c r="AL207" s="644" t="str">
        <f>IF(A207=AL16,D207,"")</f>
        <v/>
      </c>
      <c r="AM207" s="667" t="str">
        <f>IF(A207=AL16,C207,"")</f>
        <v/>
      </c>
      <c r="AN207" s="668" t="str">
        <f>IF(ISTEXT(AL207),AL207,(AL207/AL22)*AN22)</f>
        <v/>
      </c>
      <c r="AO207" s="644" t="str">
        <f>IF(A207=AO16,D207,"")</f>
        <v/>
      </c>
      <c r="AP207" s="669" t="str">
        <f>IF(A207=AO16,C207,"")</f>
        <v/>
      </c>
      <c r="AQ207" s="670" t="str">
        <f>IF(ISTEXT(AO207),AO207,(AO207/AO22)*AQ22)</f>
        <v/>
      </c>
      <c r="AR207" s="644" t="str">
        <f>IF(A207=AR16,D207,"")</f>
        <v/>
      </c>
      <c r="AS207" s="671" t="str">
        <f>IF(A207=AR16,C207,"")</f>
        <v/>
      </c>
      <c r="AT207" s="672" t="str">
        <f>IF(ISTEXT(AR207),AR207,(AR207/AR22)*AT22)</f>
        <v/>
      </c>
      <c r="AU207" s="644" t="str">
        <f>IF(A207=AU16,D207,"")</f>
        <v/>
      </c>
      <c r="AV207" s="673" t="str">
        <f>IF(A207=AU16,C207,"")</f>
        <v/>
      </c>
      <c r="AW207" s="674" t="str">
        <f>IF(ISTEXT(AU207),AU207,(AU207/AU22)*AW22)</f>
        <v/>
      </c>
    </row>
    <row r="208" spans="1:49" ht="18.75" x14ac:dyDescent="0.25">
      <c r="A208" s="640"/>
      <c r="B208" s="934"/>
      <c r="C208" s="991"/>
      <c r="D208" s="992"/>
      <c r="E208" s="644" t="str">
        <f>IF(A208=E16,D208,"")</f>
        <v/>
      </c>
      <c r="F208" s="645" t="str">
        <f>IF(A208=E16,C208,"")</f>
        <v/>
      </c>
      <c r="G208" s="646" t="str">
        <f>IF(ISTEXT(E208),E208,(E208/E22)*G22)</f>
        <v/>
      </c>
      <c r="H208" s="644" t="str">
        <f>IF(A208=H16,D208,"")</f>
        <v/>
      </c>
      <c r="I208" s="647" t="str">
        <f>IF(A208=H16,C208,"")</f>
        <v/>
      </c>
      <c r="J208" s="648" t="str">
        <f>IF(ISTEXT(H208),H208,(H208/H22)*J22)</f>
        <v/>
      </c>
      <c r="K208" s="644" t="str">
        <f>IF(A208=K16,D208,"")</f>
        <v/>
      </c>
      <c r="L208" s="649" t="str">
        <f>IF(A208=K16,C208,"")</f>
        <v/>
      </c>
      <c r="M208" s="650" t="str">
        <f>IF(ISTEXT(K208),K208,(K208/K22)*M22)</f>
        <v/>
      </c>
      <c r="N208" s="644" t="str">
        <f>IF(A208=N16,D208,"")</f>
        <v/>
      </c>
      <c r="O208" s="651" t="str">
        <f>IF(A208=N16,C208,"")</f>
        <v/>
      </c>
      <c r="P208" s="652" t="str">
        <f>IF(ISTEXT(N208),N208,(N208/N22)*P22)</f>
        <v/>
      </c>
      <c r="Q208" s="644" t="str">
        <f>IF(A208=Q16,D208,"")</f>
        <v/>
      </c>
      <c r="R208" s="653" t="str">
        <f>IF(A208=Q16,C208,"")</f>
        <v/>
      </c>
      <c r="S208" s="654" t="str">
        <f>IF(ISTEXT(Q208),Q208,(Q208/Q22)*S22)</f>
        <v/>
      </c>
      <c r="T208" s="644" t="str">
        <f>IF(A208=T16,D208,"")</f>
        <v/>
      </c>
      <c r="U208" s="655" t="str">
        <f>IF(A208=T16,C208,"")</f>
        <v/>
      </c>
      <c r="V208" s="656" t="str">
        <f>IF(ISTEXT(T208),T208,(T208/T22)*V22)</f>
        <v/>
      </c>
      <c r="W208" s="644" t="str">
        <f>IF(A208=W16,D208,"")</f>
        <v/>
      </c>
      <c r="X208" s="657" t="str">
        <f>IF(A208=W16,C208,"")</f>
        <v/>
      </c>
      <c r="Y208" s="658" t="str">
        <f>IF(ISTEXT(W208),W208,(W208/W22)*Y22)</f>
        <v/>
      </c>
      <c r="Z208" s="644" t="str">
        <f>IF(A208=Z16,D208,"")</f>
        <v/>
      </c>
      <c r="AA208" s="659" t="str">
        <f>IF(A208=Z16,C208,"")</f>
        <v/>
      </c>
      <c r="AB208" s="660" t="str">
        <f>IF(ISTEXT(Z208),Z208,(Z208/Z22)*AB22)</f>
        <v/>
      </c>
      <c r="AC208" s="644" t="str">
        <f>IF(A208=AC16,D208,"")</f>
        <v/>
      </c>
      <c r="AD208" s="661" t="str">
        <f>IF(A208=AC16,C208,"")</f>
        <v/>
      </c>
      <c r="AE208" s="662" t="str">
        <f>IF(ISTEXT(AC208),AC208,(AC208/AC22)*AE22)</f>
        <v/>
      </c>
      <c r="AF208" s="644" t="str">
        <f>IF(A208=AF16,D208,"")</f>
        <v/>
      </c>
      <c r="AG208" s="663" t="str">
        <f>IF(A208=AF16,C208,"")</f>
        <v/>
      </c>
      <c r="AH208" s="664" t="str">
        <f>IF(ISTEXT(AF208),AF208,(AF208/AF22)*AH22)</f>
        <v/>
      </c>
      <c r="AI208" s="644" t="str">
        <f>IF(A208=AI16,D208,"")</f>
        <v/>
      </c>
      <c r="AJ208" s="665" t="str">
        <f>IF(A208=AI16,C208,"")</f>
        <v/>
      </c>
      <c r="AK208" s="666" t="str">
        <f>IF(ISTEXT(AI208),AI208,(AI208/AI22)*AK22)</f>
        <v/>
      </c>
      <c r="AL208" s="644" t="str">
        <f>IF(A208=AL16,D208,"")</f>
        <v/>
      </c>
      <c r="AM208" s="667" t="str">
        <f>IF(A208=AL16,C208,"")</f>
        <v/>
      </c>
      <c r="AN208" s="668" t="str">
        <f>IF(ISTEXT(AL208),AL208,(AL208/AL22)*AN22)</f>
        <v/>
      </c>
      <c r="AO208" s="644" t="str">
        <f>IF(A208=AO16,D208,"")</f>
        <v/>
      </c>
      <c r="AP208" s="669" t="str">
        <f>IF(A208=AO16,C208,"")</f>
        <v/>
      </c>
      <c r="AQ208" s="670" t="str">
        <f>IF(ISTEXT(AO208),AO208,(AO208/AO22)*AQ22)</f>
        <v/>
      </c>
      <c r="AR208" s="644" t="str">
        <f>IF(A208=AR16,D208,"")</f>
        <v/>
      </c>
      <c r="AS208" s="671" t="str">
        <f>IF(A208=AR16,C208,"")</f>
        <v/>
      </c>
      <c r="AT208" s="672" t="str">
        <f>IF(ISTEXT(AR208),AR208,(AR208/AR22)*AT22)</f>
        <v/>
      </c>
      <c r="AU208" s="644" t="str">
        <f>IF(A208=AU16,D208,"")</f>
        <v/>
      </c>
      <c r="AV208" s="673" t="str">
        <f>IF(A208=AU16,C208,"")</f>
        <v/>
      </c>
      <c r="AW208" s="674" t="str">
        <f>IF(ISTEXT(AU208),AU208,(AU208/AU22)*AW22)</f>
        <v/>
      </c>
    </row>
    <row r="209" spans="1:49" ht="18.75" x14ac:dyDescent="0.25">
      <c r="A209" s="640"/>
      <c r="B209" s="934"/>
      <c r="C209" s="991"/>
      <c r="D209" s="992"/>
      <c r="E209" s="644" t="str">
        <f>IF(A209=E16,D209,"")</f>
        <v/>
      </c>
      <c r="F209" s="645" t="str">
        <f>IF(A209=E16,C209,"")</f>
        <v/>
      </c>
      <c r="G209" s="646" t="str">
        <f>IF(ISTEXT(E209),E209,(E209/E22)*G22)</f>
        <v/>
      </c>
      <c r="H209" s="644" t="str">
        <f>IF(A209=H16,D209,"")</f>
        <v/>
      </c>
      <c r="I209" s="647" t="str">
        <f>IF(A209=H16,C209,"")</f>
        <v/>
      </c>
      <c r="J209" s="648" t="str">
        <f>IF(ISTEXT(H209),H209,(H209/H22)*J22)</f>
        <v/>
      </c>
      <c r="K209" s="644" t="str">
        <f>IF(A209=K16,D209,"")</f>
        <v/>
      </c>
      <c r="L209" s="649" t="str">
        <f>IF(A209=K16,C209,"")</f>
        <v/>
      </c>
      <c r="M209" s="650" t="str">
        <f>IF(ISTEXT(K209),K209,(K209/K22)*M22)</f>
        <v/>
      </c>
      <c r="N209" s="644" t="str">
        <f>IF(A209=N16,D209,"")</f>
        <v/>
      </c>
      <c r="O209" s="651" t="str">
        <f>IF(A209=N16,C209,"")</f>
        <v/>
      </c>
      <c r="P209" s="652" t="str">
        <f>IF(ISTEXT(N209),N209,(N209/N22)*P22)</f>
        <v/>
      </c>
      <c r="Q209" s="644" t="str">
        <f>IF(A209=Q16,D209,"")</f>
        <v/>
      </c>
      <c r="R209" s="653" t="str">
        <f>IF(A209=Q16,C209,"")</f>
        <v/>
      </c>
      <c r="S209" s="654" t="str">
        <f>IF(ISTEXT(Q209),Q209,(Q209/Q22)*S22)</f>
        <v/>
      </c>
      <c r="T209" s="644" t="str">
        <f>IF(A209=T16,D209,"")</f>
        <v/>
      </c>
      <c r="U209" s="655" t="str">
        <f>IF(A209=T16,C209,"")</f>
        <v/>
      </c>
      <c r="V209" s="656" t="str">
        <f>IF(ISTEXT(T209),T209,(T209/T22)*V22)</f>
        <v/>
      </c>
      <c r="W209" s="644" t="str">
        <f>IF(A209=W16,D209,"")</f>
        <v/>
      </c>
      <c r="X209" s="657" t="str">
        <f>IF(A209=W16,C209,"")</f>
        <v/>
      </c>
      <c r="Y209" s="658" t="str">
        <f>IF(ISTEXT(W209),W209,(W209/W22)*Y22)</f>
        <v/>
      </c>
      <c r="Z209" s="644" t="str">
        <f>IF(A209=Z16,D209,"")</f>
        <v/>
      </c>
      <c r="AA209" s="659" t="str">
        <f>IF(A209=Z16,C209,"")</f>
        <v/>
      </c>
      <c r="AB209" s="660" t="str">
        <f>IF(ISTEXT(Z209),Z209,(Z209/Z22)*AB22)</f>
        <v/>
      </c>
      <c r="AC209" s="644" t="str">
        <f>IF(A209=AC16,D209,"")</f>
        <v/>
      </c>
      <c r="AD209" s="661" t="str">
        <f>IF(A209=AC16,C209,"")</f>
        <v/>
      </c>
      <c r="AE209" s="662" t="str">
        <f>IF(ISTEXT(AC209),AC209,(AC209/AC22)*AE22)</f>
        <v/>
      </c>
      <c r="AF209" s="644" t="str">
        <f>IF(A209=AF16,D209,"")</f>
        <v/>
      </c>
      <c r="AG209" s="663" t="str">
        <f>IF(A209=AF16,C209,"")</f>
        <v/>
      </c>
      <c r="AH209" s="664" t="str">
        <f>IF(ISTEXT(AF209),AF209,(AF209/AF22)*AH22)</f>
        <v/>
      </c>
      <c r="AI209" s="644" t="str">
        <f>IF(A209=AI16,D209,"")</f>
        <v/>
      </c>
      <c r="AJ209" s="665" t="str">
        <f>IF(A209=AI16,C209,"")</f>
        <v/>
      </c>
      <c r="AK209" s="666" t="str">
        <f>IF(ISTEXT(AI209),AI209,(AI209/AI22)*AK22)</f>
        <v/>
      </c>
      <c r="AL209" s="644" t="str">
        <f>IF(A209=AL16,D209,"")</f>
        <v/>
      </c>
      <c r="AM209" s="667" t="str">
        <f>IF(A209=AL16,C209,"")</f>
        <v/>
      </c>
      <c r="AN209" s="668" t="str">
        <f>IF(ISTEXT(AL209),AL209,(AL209/AL22)*AN22)</f>
        <v/>
      </c>
      <c r="AO209" s="644" t="str">
        <f>IF(A209=AO16,D209,"")</f>
        <v/>
      </c>
      <c r="AP209" s="669" t="str">
        <f>IF(A209=AO16,C209,"")</f>
        <v/>
      </c>
      <c r="AQ209" s="670" t="str">
        <f>IF(ISTEXT(AO209),AO209,(AO209/AO22)*AQ22)</f>
        <v/>
      </c>
      <c r="AR209" s="644" t="str">
        <f>IF(A209=AR16,D209,"")</f>
        <v/>
      </c>
      <c r="AS209" s="671" t="str">
        <f>IF(A209=AR16,C209,"")</f>
        <v/>
      </c>
      <c r="AT209" s="672" t="str">
        <f>IF(ISTEXT(AR209),AR209,(AR209/AR22)*AT22)</f>
        <v/>
      </c>
      <c r="AU209" s="644" t="str">
        <f>IF(A209=AU16,D209,"")</f>
        <v/>
      </c>
      <c r="AV209" s="673" t="str">
        <f>IF(A209=AU16,C209,"")</f>
        <v/>
      </c>
      <c r="AW209" s="674" t="str">
        <f>IF(ISTEXT(AU209),AU209,(AU209/AU22)*AW22)</f>
        <v/>
      </c>
    </row>
    <row r="210" spans="1:49" ht="18.75" x14ac:dyDescent="0.25">
      <c r="A210" s="640"/>
      <c r="B210" s="934"/>
      <c r="C210" s="991"/>
      <c r="D210" s="992"/>
      <c r="E210" s="644" t="str">
        <f>IF(A210=E16,D210,"")</f>
        <v/>
      </c>
      <c r="F210" s="645" t="str">
        <f>IF(A210=E16,C210,"")</f>
        <v/>
      </c>
      <c r="G210" s="646" t="str">
        <f>IF(ISTEXT(E210),E210,(E210/E22)*G22)</f>
        <v/>
      </c>
      <c r="H210" s="644" t="str">
        <f>IF(A210=H16,D210,"")</f>
        <v/>
      </c>
      <c r="I210" s="647" t="str">
        <f>IF(A210=H16,C210,"")</f>
        <v/>
      </c>
      <c r="J210" s="648" t="str">
        <f>IF(ISTEXT(H210),H210,(H210/H22)*J22)</f>
        <v/>
      </c>
      <c r="K210" s="644" t="str">
        <f>IF(A210=K16,D210,"")</f>
        <v/>
      </c>
      <c r="L210" s="649" t="str">
        <f>IF(A210=K16,C210,"")</f>
        <v/>
      </c>
      <c r="M210" s="650" t="str">
        <f>IF(ISTEXT(K210),K210,(K210/K22)*M22)</f>
        <v/>
      </c>
      <c r="N210" s="644" t="str">
        <f>IF(A210=N16,D210,"")</f>
        <v/>
      </c>
      <c r="O210" s="651" t="str">
        <f>IF(A210=N16,C210,"")</f>
        <v/>
      </c>
      <c r="P210" s="652" t="str">
        <f>IF(ISTEXT(N210),N210,(N210/N22)*P22)</f>
        <v/>
      </c>
      <c r="Q210" s="644" t="str">
        <f>IF(A210=Q16,D210,"")</f>
        <v/>
      </c>
      <c r="R210" s="653" t="str">
        <f>IF(A210=Q16,C210,"")</f>
        <v/>
      </c>
      <c r="S210" s="654" t="str">
        <f>IF(ISTEXT(Q210),Q210,(Q210/Q22)*S22)</f>
        <v/>
      </c>
      <c r="T210" s="644" t="str">
        <f>IF(A210=T16,D210,"")</f>
        <v/>
      </c>
      <c r="U210" s="655" t="str">
        <f>IF(A210=T16,C210,"")</f>
        <v/>
      </c>
      <c r="V210" s="656" t="str">
        <f>IF(ISTEXT(T210),T210,(T210/T22)*V22)</f>
        <v/>
      </c>
      <c r="W210" s="644" t="str">
        <f>IF(A210=W16,D210,"")</f>
        <v/>
      </c>
      <c r="X210" s="657" t="str">
        <f>IF(A210=W16,C210,"")</f>
        <v/>
      </c>
      <c r="Y210" s="658" t="str">
        <f>IF(ISTEXT(W210),W210,(W210/W22)*Y22)</f>
        <v/>
      </c>
      <c r="Z210" s="644" t="str">
        <f>IF(A210=Z16,D210,"")</f>
        <v/>
      </c>
      <c r="AA210" s="659" t="str">
        <f>IF(A210=Z16,C210,"")</f>
        <v/>
      </c>
      <c r="AB210" s="660" t="str">
        <f>IF(ISTEXT(Z210),Z210,(Z210/Z22)*AB22)</f>
        <v/>
      </c>
      <c r="AC210" s="644" t="str">
        <f>IF(A210=AC16,D210,"")</f>
        <v/>
      </c>
      <c r="AD210" s="661" t="str">
        <f>IF(A210=AC16,C210,"")</f>
        <v/>
      </c>
      <c r="AE210" s="662" t="str">
        <f>IF(ISTEXT(AC210),AC210,(AC210/AC22)*AE22)</f>
        <v/>
      </c>
      <c r="AF210" s="644" t="str">
        <f>IF(A210=AF16,D210,"")</f>
        <v/>
      </c>
      <c r="AG210" s="663" t="str">
        <f>IF(A210=AF16,C210,"")</f>
        <v/>
      </c>
      <c r="AH210" s="664" t="str">
        <f>IF(ISTEXT(AF210),AF210,(AF210/AF22)*AH22)</f>
        <v/>
      </c>
      <c r="AI210" s="644" t="str">
        <f>IF(A210=AI16,D210,"")</f>
        <v/>
      </c>
      <c r="AJ210" s="665" t="str">
        <f>IF(A210=AI16,C210,"")</f>
        <v/>
      </c>
      <c r="AK210" s="666" t="str">
        <f>IF(ISTEXT(AI210),AI210,(AI210/AI22)*AK22)</f>
        <v/>
      </c>
      <c r="AL210" s="644" t="str">
        <f>IF(A210=AL16,D210,"")</f>
        <v/>
      </c>
      <c r="AM210" s="667" t="str">
        <f>IF(A210=AL16,C210,"")</f>
        <v/>
      </c>
      <c r="AN210" s="668" t="str">
        <f>IF(ISTEXT(AL210),AL210,(AL210/AL22)*AN22)</f>
        <v/>
      </c>
      <c r="AO210" s="644" t="str">
        <f>IF(A210=AO16,D210,"")</f>
        <v/>
      </c>
      <c r="AP210" s="669" t="str">
        <f>IF(A210=AO16,C210,"")</f>
        <v/>
      </c>
      <c r="AQ210" s="670" t="str">
        <f>IF(ISTEXT(AO210),AO210,(AO210/AO22)*AQ22)</f>
        <v/>
      </c>
      <c r="AR210" s="644" t="str">
        <f>IF(A210=AR16,D210,"")</f>
        <v/>
      </c>
      <c r="AS210" s="671" t="str">
        <f>IF(A210=AR16,C210,"")</f>
        <v/>
      </c>
      <c r="AT210" s="672" t="str">
        <f>IF(ISTEXT(AR210),AR210,(AR210/AR22)*AT22)</f>
        <v/>
      </c>
      <c r="AU210" s="644" t="str">
        <f>IF(A210=AU16,D210,"")</f>
        <v/>
      </c>
      <c r="AV210" s="673" t="str">
        <f>IF(A210=AU16,C210,"")</f>
        <v/>
      </c>
      <c r="AW210" s="674" t="str">
        <f>IF(ISTEXT(AU210),AU210,(AU210/AU22)*AW22)</f>
        <v/>
      </c>
    </row>
    <row r="211" spans="1:49" ht="18.75" x14ac:dyDescent="0.25">
      <c r="A211" s="640"/>
      <c r="B211" s="934"/>
      <c r="C211" s="991"/>
      <c r="D211" s="992"/>
      <c r="E211" s="644" t="str">
        <f>IF(A211=E16,D211,"")</f>
        <v/>
      </c>
      <c r="F211" s="645" t="str">
        <f>IF(A211=E16,C211,"")</f>
        <v/>
      </c>
      <c r="G211" s="646" t="str">
        <f>IF(ISTEXT(E211),E211,(E211/E22)*G22)</f>
        <v/>
      </c>
      <c r="H211" s="644" t="str">
        <f>IF(A211=H16,D211,"")</f>
        <v/>
      </c>
      <c r="I211" s="647" t="str">
        <f>IF(A211=H16,C211,"")</f>
        <v/>
      </c>
      <c r="J211" s="648" t="str">
        <f>IF(ISTEXT(H211),H211,(H211/H22)*J22)</f>
        <v/>
      </c>
      <c r="K211" s="644" t="str">
        <f>IF(A211=K16,D211,"")</f>
        <v/>
      </c>
      <c r="L211" s="649" t="str">
        <f>IF(A211=K16,C211,"")</f>
        <v/>
      </c>
      <c r="M211" s="650" t="str">
        <f>IF(ISTEXT(K211),K211,(K211/K22)*M22)</f>
        <v/>
      </c>
      <c r="N211" s="644" t="str">
        <f>IF(A211=N16,D211,"")</f>
        <v/>
      </c>
      <c r="O211" s="651" t="str">
        <f>IF(A211=N16,C211,"")</f>
        <v/>
      </c>
      <c r="P211" s="652" t="str">
        <f>IF(ISTEXT(N211),N211,(N211/N22)*P22)</f>
        <v/>
      </c>
      <c r="Q211" s="644" t="str">
        <f>IF(A211=Q16,D211,"")</f>
        <v/>
      </c>
      <c r="R211" s="653" t="str">
        <f>IF(A211=Q16,C211,"")</f>
        <v/>
      </c>
      <c r="S211" s="654" t="str">
        <f>IF(ISTEXT(Q211),Q211,(Q211/Q22)*S22)</f>
        <v/>
      </c>
      <c r="T211" s="644" t="str">
        <f>IF(A211=T16,D211,"")</f>
        <v/>
      </c>
      <c r="U211" s="655" t="str">
        <f>IF(A211=T16,C211,"")</f>
        <v/>
      </c>
      <c r="V211" s="656" t="str">
        <f>IF(ISTEXT(T211),T211,(T211/T22)*V22)</f>
        <v/>
      </c>
      <c r="W211" s="644" t="str">
        <f>IF(A211=W16,D211,"")</f>
        <v/>
      </c>
      <c r="X211" s="657" t="str">
        <f>IF(A211=W16,C211,"")</f>
        <v/>
      </c>
      <c r="Y211" s="658" t="str">
        <f>IF(ISTEXT(W211),W211,(W211/W22)*Y22)</f>
        <v/>
      </c>
      <c r="Z211" s="644" t="str">
        <f>IF(A211=Z16,D211,"")</f>
        <v/>
      </c>
      <c r="AA211" s="659" t="str">
        <f>IF(A211=Z16,C211,"")</f>
        <v/>
      </c>
      <c r="AB211" s="660" t="str">
        <f>IF(ISTEXT(Z211),Z211,(Z211/Z22)*AB22)</f>
        <v/>
      </c>
      <c r="AC211" s="644" t="str">
        <f>IF(A211=AC16,D211,"")</f>
        <v/>
      </c>
      <c r="AD211" s="661" t="str">
        <f>IF(A211=AC16,C211,"")</f>
        <v/>
      </c>
      <c r="AE211" s="662" t="str">
        <f>IF(ISTEXT(AC211),AC211,(AC211/AC22)*AE22)</f>
        <v/>
      </c>
      <c r="AF211" s="644" t="str">
        <f>IF(A211=AF16,D211,"")</f>
        <v/>
      </c>
      <c r="AG211" s="663" t="str">
        <f>IF(A211=AF16,C211,"")</f>
        <v/>
      </c>
      <c r="AH211" s="664" t="str">
        <f>IF(ISTEXT(AF211),AF211,(AF211/AF22)*AH22)</f>
        <v/>
      </c>
      <c r="AI211" s="644" t="str">
        <f>IF(A211=AI16,D211,"")</f>
        <v/>
      </c>
      <c r="AJ211" s="665" t="str">
        <f>IF(A211=AI16,C211,"")</f>
        <v/>
      </c>
      <c r="AK211" s="666" t="str">
        <f>IF(ISTEXT(AI211),AI211,(AI211/AI22)*AK22)</f>
        <v/>
      </c>
      <c r="AL211" s="644" t="str">
        <f>IF(A211=AL16,D211,"")</f>
        <v/>
      </c>
      <c r="AM211" s="667" t="str">
        <f>IF(A211=AL16,C211,"")</f>
        <v/>
      </c>
      <c r="AN211" s="668" t="str">
        <f>IF(ISTEXT(AL211),AL211,(AL211/AL22)*AN22)</f>
        <v/>
      </c>
      <c r="AO211" s="644" t="str">
        <f>IF(A211=AO16,D211,"")</f>
        <v/>
      </c>
      <c r="AP211" s="669" t="str">
        <f>IF(A211=AO16,C211,"")</f>
        <v/>
      </c>
      <c r="AQ211" s="670" t="str">
        <f>IF(ISTEXT(AO211),AO211,(AO211/AO22)*AQ22)</f>
        <v/>
      </c>
      <c r="AR211" s="644" t="str">
        <f>IF(A211=AR16,D211,"")</f>
        <v/>
      </c>
      <c r="AS211" s="671" t="str">
        <f>IF(A211=AR16,C211,"")</f>
        <v/>
      </c>
      <c r="AT211" s="672" t="str">
        <f>IF(ISTEXT(AR211),AR211,(AR211/AR22)*AT22)</f>
        <v/>
      </c>
      <c r="AU211" s="644" t="str">
        <f>IF(A211=AU16,D211,"")</f>
        <v/>
      </c>
      <c r="AV211" s="673" t="str">
        <f>IF(A211=AU16,C211,"")</f>
        <v/>
      </c>
      <c r="AW211" s="674" t="str">
        <f>IF(ISTEXT(AU211),AU211,(AU211/AU22)*AW22)</f>
        <v/>
      </c>
    </row>
    <row r="212" spans="1:49" ht="18.75" x14ac:dyDescent="0.25">
      <c r="A212" s="640"/>
      <c r="B212" s="934"/>
      <c r="C212" s="991"/>
      <c r="D212" s="992"/>
      <c r="E212" s="644" t="str">
        <f>IF(A212=E16,D212,"")</f>
        <v/>
      </c>
      <c r="F212" s="645" t="str">
        <f>IF(A212=E16,C212,"")</f>
        <v/>
      </c>
      <c r="G212" s="646" t="str">
        <f>IF(ISTEXT(E212),E212,(E212/E22)*G22)</f>
        <v/>
      </c>
      <c r="H212" s="644" t="str">
        <f>IF(A212=H16,D212,"")</f>
        <v/>
      </c>
      <c r="I212" s="647" t="str">
        <f>IF(A212=H16,C212,"")</f>
        <v/>
      </c>
      <c r="J212" s="648" t="str">
        <f>IF(ISTEXT(H212),H212,(H212/H22)*J22)</f>
        <v/>
      </c>
      <c r="K212" s="644" t="str">
        <f>IF(A212=K16,D212,"")</f>
        <v/>
      </c>
      <c r="L212" s="649" t="str">
        <f>IF(A212=K16,C212,"")</f>
        <v/>
      </c>
      <c r="M212" s="650" t="str">
        <f>IF(ISTEXT(K212),K212,(K212/K22)*M22)</f>
        <v/>
      </c>
      <c r="N212" s="644" t="str">
        <f>IF(A212=N16,D212,"")</f>
        <v/>
      </c>
      <c r="O212" s="651" t="str">
        <f>IF(A212=N16,C212,"")</f>
        <v/>
      </c>
      <c r="P212" s="652" t="str">
        <f>IF(ISTEXT(N212),N212,(N212/N22)*P22)</f>
        <v/>
      </c>
      <c r="Q212" s="644" t="str">
        <f>IF(A212=Q16,D212,"")</f>
        <v/>
      </c>
      <c r="R212" s="653" t="str">
        <f>IF(A212=Q16,C212,"")</f>
        <v/>
      </c>
      <c r="S212" s="654" t="str">
        <f>IF(ISTEXT(Q212),Q212,(Q212/Q22)*S22)</f>
        <v/>
      </c>
      <c r="T212" s="644" t="str">
        <f>IF(A212=T16,D212,"")</f>
        <v/>
      </c>
      <c r="U212" s="655" t="str">
        <f>IF(A212=T16,C212,"")</f>
        <v/>
      </c>
      <c r="V212" s="656" t="str">
        <f>IF(ISTEXT(T212),T212,(T212/T22)*V22)</f>
        <v/>
      </c>
      <c r="W212" s="644" t="str">
        <f>IF(A212=W16,D212,"")</f>
        <v/>
      </c>
      <c r="X212" s="657" t="str">
        <f>IF(A212=W16,C212,"")</f>
        <v/>
      </c>
      <c r="Y212" s="658" t="str">
        <f>IF(ISTEXT(W212),W212,(W212/W22)*Y22)</f>
        <v/>
      </c>
      <c r="Z212" s="644" t="str">
        <f>IF(A212=Z16,D212,"")</f>
        <v/>
      </c>
      <c r="AA212" s="659" t="str">
        <f>IF(A212=Z16,C212,"")</f>
        <v/>
      </c>
      <c r="AB212" s="660" t="str">
        <f>IF(ISTEXT(Z212),Z212,(Z212/Z22)*AB22)</f>
        <v/>
      </c>
      <c r="AC212" s="644" t="str">
        <f>IF(A212=AC16,D212,"")</f>
        <v/>
      </c>
      <c r="AD212" s="661" t="str">
        <f>IF(A212=AC16,C212,"")</f>
        <v/>
      </c>
      <c r="AE212" s="662" t="str">
        <f>IF(ISTEXT(AC212),AC212,(AC212/AC22)*AE22)</f>
        <v/>
      </c>
      <c r="AF212" s="644" t="str">
        <f>IF(A212=AF16,D212,"")</f>
        <v/>
      </c>
      <c r="AG212" s="663" t="str">
        <f>IF(A212=AF16,C212,"")</f>
        <v/>
      </c>
      <c r="AH212" s="664" t="str">
        <f>IF(ISTEXT(AF212),AF212,(AF212/AF22)*AH22)</f>
        <v/>
      </c>
      <c r="AI212" s="644" t="str">
        <f>IF(A212=AI16,D212,"")</f>
        <v/>
      </c>
      <c r="AJ212" s="665" t="str">
        <f>IF(A212=AI16,C212,"")</f>
        <v/>
      </c>
      <c r="AK212" s="666" t="str">
        <f>IF(ISTEXT(AI212),AI212,(AI212/AI22)*AK22)</f>
        <v/>
      </c>
      <c r="AL212" s="644" t="str">
        <f>IF(A212=AL16,D212,"")</f>
        <v/>
      </c>
      <c r="AM212" s="667" t="str">
        <f>IF(A212=AL16,C212,"")</f>
        <v/>
      </c>
      <c r="AN212" s="668" t="str">
        <f>IF(ISTEXT(AL212),AL212,(AL212/AL22)*AN22)</f>
        <v/>
      </c>
      <c r="AO212" s="644" t="str">
        <f>IF(A212=AO16,D212,"")</f>
        <v/>
      </c>
      <c r="AP212" s="669" t="str">
        <f>IF(A212=AO16,C212,"")</f>
        <v/>
      </c>
      <c r="AQ212" s="670" t="str">
        <f>IF(ISTEXT(AO212),AO212,(AO212/AO22)*AQ22)</f>
        <v/>
      </c>
      <c r="AR212" s="644" t="str">
        <f>IF(A212=AR16,D212,"")</f>
        <v/>
      </c>
      <c r="AS212" s="671" t="str">
        <f>IF(A212=AR16,C212,"")</f>
        <v/>
      </c>
      <c r="AT212" s="672" t="str">
        <f>IF(ISTEXT(AR212),AR212,(AR212/AR22)*AT22)</f>
        <v/>
      </c>
      <c r="AU212" s="644" t="str">
        <f>IF(A212=AU16,D212,"")</f>
        <v/>
      </c>
      <c r="AV212" s="673" t="str">
        <f>IF(A212=AU16,C212,"")</f>
        <v/>
      </c>
      <c r="AW212" s="674" t="str">
        <f>IF(ISTEXT(AU212),AU212,(AU212/AU22)*AW22)</f>
        <v/>
      </c>
    </row>
    <row r="213" spans="1:49" ht="18.75" x14ac:dyDescent="0.25">
      <c r="A213" s="640"/>
      <c r="B213" s="934"/>
      <c r="C213" s="991"/>
      <c r="D213" s="992"/>
      <c r="E213" s="644" t="str">
        <f>IF(A213=E16,D213,"")</f>
        <v/>
      </c>
      <c r="F213" s="645" t="str">
        <f>IF(A213=E16,C213,"")</f>
        <v/>
      </c>
      <c r="G213" s="646" t="str">
        <f>IF(ISTEXT(E213),E213,(E213/E22)*G22)</f>
        <v/>
      </c>
      <c r="H213" s="644" t="str">
        <f>IF(A213=H16,D213,"")</f>
        <v/>
      </c>
      <c r="I213" s="647" t="str">
        <f>IF(A213=H16,C213,"")</f>
        <v/>
      </c>
      <c r="J213" s="648" t="str">
        <f>IF(ISTEXT(H213),H213,(H213/H22)*J22)</f>
        <v/>
      </c>
      <c r="K213" s="644" t="str">
        <f>IF(A213=K16,D213,"")</f>
        <v/>
      </c>
      <c r="L213" s="649" t="str">
        <f>IF(A213=K16,C213,"")</f>
        <v/>
      </c>
      <c r="M213" s="650" t="str">
        <f>IF(ISTEXT(K213),K213,(K213/K22)*M22)</f>
        <v/>
      </c>
      <c r="N213" s="644" t="str">
        <f>IF(A213=N16,D213,"")</f>
        <v/>
      </c>
      <c r="O213" s="651" t="str">
        <f>IF(A213=N16,C213,"")</f>
        <v/>
      </c>
      <c r="P213" s="652" t="str">
        <f>IF(ISTEXT(N213),N213,(N213/N22)*P22)</f>
        <v/>
      </c>
      <c r="Q213" s="644" t="str">
        <f>IF(A213=Q16,D213,"")</f>
        <v/>
      </c>
      <c r="R213" s="653" t="str">
        <f>IF(A213=Q16,C213,"")</f>
        <v/>
      </c>
      <c r="S213" s="654" t="str">
        <f>IF(ISTEXT(Q213),Q213,(Q213/Q22)*S22)</f>
        <v/>
      </c>
      <c r="T213" s="644" t="str">
        <f>IF(A213=T16,D213,"")</f>
        <v/>
      </c>
      <c r="U213" s="655" t="str">
        <f>IF(A213=T16,C213,"")</f>
        <v/>
      </c>
      <c r="V213" s="656" t="str">
        <f>IF(ISTEXT(T213),T213,(T213/T22)*V22)</f>
        <v/>
      </c>
      <c r="W213" s="644" t="str">
        <f>IF(A213=W16,D213,"")</f>
        <v/>
      </c>
      <c r="X213" s="657" t="str">
        <f>IF(A213=W16,C213,"")</f>
        <v/>
      </c>
      <c r="Y213" s="658" t="str">
        <f>IF(ISTEXT(W213),W213,(W213/W22)*Y22)</f>
        <v/>
      </c>
      <c r="Z213" s="644" t="str">
        <f>IF(A213=Z16,D213,"")</f>
        <v/>
      </c>
      <c r="AA213" s="659" t="str">
        <f>IF(A213=Z16,C213,"")</f>
        <v/>
      </c>
      <c r="AB213" s="660" t="str">
        <f>IF(ISTEXT(Z213),Z213,(Z213/Z22)*AB22)</f>
        <v/>
      </c>
      <c r="AC213" s="644" t="str">
        <f>IF(A213=AC16,D213,"")</f>
        <v/>
      </c>
      <c r="AD213" s="661" t="str">
        <f>IF(A213=AC16,C213,"")</f>
        <v/>
      </c>
      <c r="AE213" s="662" t="str">
        <f>IF(ISTEXT(AC213),AC213,(AC213/AC22)*AE22)</f>
        <v/>
      </c>
      <c r="AF213" s="644" t="str">
        <f>IF(A213=AF16,D213,"")</f>
        <v/>
      </c>
      <c r="AG213" s="663" t="str">
        <f>IF(A213=AF16,C213,"")</f>
        <v/>
      </c>
      <c r="AH213" s="664" t="str">
        <f>IF(ISTEXT(AF213),AF213,(AF213/AF22)*AH22)</f>
        <v/>
      </c>
      <c r="AI213" s="644" t="str">
        <f>IF(A213=AI16,D213,"")</f>
        <v/>
      </c>
      <c r="AJ213" s="665" t="str">
        <f>IF(A213=AI16,C213,"")</f>
        <v/>
      </c>
      <c r="AK213" s="666" t="str">
        <f>IF(ISTEXT(AI213),AI213,(AI213/AI22)*AK22)</f>
        <v/>
      </c>
      <c r="AL213" s="644" t="str">
        <f>IF(A213=AL16,D213,"")</f>
        <v/>
      </c>
      <c r="AM213" s="667" t="str">
        <f>IF(A213=AL16,C213,"")</f>
        <v/>
      </c>
      <c r="AN213" s="668" t="str">
        <f>IF(ISTEXT(AL213),AL213,(AL213/AL22)*AN22)</f>
        <v/>
      </c>
      <c r="AO213" s="644" t="str">
        <f>IF(A213=AO16,D213,"")</f>
        <v/>
      </c>
      <c r="AP213" s="669" t="str">
        <f>IF(A213=AO16,C213,"")</f>
        <v/>
      </c>
      <c r="AQ213" s="670" t="str">
        <f>IF(ISTEXT(AO213),AO213,(AO213/AO22)*AQ22)</f>
        <v/>
      </c>
      <c r="AR213" s="644" t="str">
        <f>IF(A213=AR16,D213,"")</f>
        <v/>
      </c>
      <c r="AS213" s="671" t="str">
        <f>IF(A213=AR16,C213,"")</f>
        <v/>
      </c>
      <c r="AT213" s="672" t="str">
        <f>IF(ISTEXT(AR213),AR213,(AR213/AR22)*AT22)</f>
        <v/>
      </c>
      <c r="AU213" s="644" t="str">
        <f>IF(A213=AU16,D213,"")</f>
        <v/>
      </c>
      <c r="AV213" s="673" t="str">
        <f>IF(A213=AU16,C213,"")</f>
        <v/>
      </c>
      <c r="AW213" s="674" t="str">
        <f>IF(ISTEXT(AU213),AU213,(AU213/AU22)*AW22)</f>
        <v/>
      </c>
    </row>
    <row r="214" spans="1:49" ht="18.75" x14ac:dyDescent="0.25">
      <c r="A214" s="640"/>
      <c r="B214" s="934"/>
      <c r="C214" s="991"/>
      <c r="D214" s="992"/>
      <c r="E214" s="644" t="str">
        <f>IF(A214=E16,D214,"")</f>
        <v/>
      </c>
      <c r="F214" s="645" t="str">
        <f>IF(A214=E16,C214,"")</f>
        <v/>
      </c>
      <c r="G214" s="646" t="str">
        <f>IF(ISTEXT(E214),E214,(E214/E22)*G22)</f>
        <v/>
      </c>
      <c r="H214" s="644" t="str">
        <f>IF(A214=H16,D214,"")</f>
        <v/>
      </c>
      <c r="I214" s="647" t="str">
        <f>IF(A214=H16,C214,"")</f>
        <v/>
      </c>
      <c r="J214" s="648" t="str">
        <f>IF(ISTEXT(H214),H214,(H214/H22)*J22)</f>
        <v/>
      </c>
      <c r="K214" s="644" t="str">
        <f>IF(A214=K16,D214,"")</f>
        <v/>
      </c>
      <c r="L214" s="649" t="str">
        <f>IF(A214=K16,C214,"")</f>
        <v/>
      </c>
      <c r="M214" s="650" t="str">
        <f>IF(ISTEXT(K214),K214,(K214/K22)*M22)</f>
        <v/>
      </c>
      <c r="N214" s="644" t="str">
        <f>IF(A214=N16,D214,"")</f>
        <v/>
      </c>
      <c r="O214" s="651" t="str">
        <f>IF(A214=N16,C214,"")</f>
        <v/>
      </c>
      <c r="P214" s="652" t="str">
        <f>IF(ISTEXT(N214),N214,(N214/N22)*P22)</f>
        <v/>
      </c>
      <c r="Q214" s="644" t="str">
        <f>IF(A214=Q16,D214,"")</f>
        <v/>
      </c>
      <c r="R214" s="653" t="str">
        <f>IF(A214=Q16,C214,"")</f>
        <v/>
      </c>
      <c r="S214" s="654" t="str">
        <f>IF(ISTEXT(Q214),Q214,(Q214/Q22)*S22)</f>
        <v/>
      </c>
      <c r="T214" s="644" t="str">
        <f>IF(A214=T16,D214,"")</f>
        <v/>
      </c>
      <c r="U214" s="655" t="str">
        <f>IF(A214=T16,C214,"")</f>
        <v/>
      </c>
      <c r="V214" s="656" t="str">
        <f>IF(ISTEXT(T214),T214,(T214/T22)*V22)</f>
        <v/>
      </c>
      <c r="W214" s="644" t="str">
        <f>IF(A214=W16,D214,"")</f>
        <v/>
      </c>
      <c r="X214" s="657" t="str">
        <f>IF(A214=W16,C214,"")</f>
        <v/>
      </c>
      <c r="Y214" s="658" t="str">
        <f>IF(ISTEXT(W214),W214,(W214/W22)*Y22)</f>
        <v/>
      </c>
      <c r="Z214" s="644" t="str">
        <f>IF(A214=Z16,D214,"")</f>
        <v/>
      </c>
      <c r="AA214" s="659" t="str">
        <f>IF(A214=Z16,C214,"")</f>
        <v/>
      </c>
      <c r="AB214" s="660" t="str">
        <f>IF(ISTEXT(Z214),Z214,(Z214/Z22)*AB22)</f>
        <v/>
      </c>
      <c r="AC214" s="644" t="str">
        <f>IF(A214=AC16,D214,"")</f>
        <v/>
      </c>
      <c r="AD214" s="661" t="str">
        <f>IF(A214=AC16,C214,"")</f>
        <v/>
      </c>
      <c r="AE214" s="662" t="str">
        <f>IF(ISTEXT(AC214),AC214,(AC214/AC22)*AE22)</f>
        <v/>
      </c>
      <c r="AF214" s="644" t="str">
        <f>IF(A214=AF16,D214,"")</f>
        <v/>
      </c>
      <c r="AG214" s="663" t="str">
        <f>IF(A214=AF16,C214,"")</f>
        <v/>
      </c>
      <c r="AH214" s="664" t="str">
        <f>IF(ISTEXT(AF214),AF214,(AF214/AF22)*AH22)</f>
        <v/>
      </c>
      <c r="AI214" s="644" t="str">
        <f>IF(A214=AI16,D214,"")</f>
        <v/>
      </c>
      <c r="AJ214" s="665" t="str">
        <f>IF(A214=AI16,C214,"")</f>
        <v/>
      </c>
      <c r="AK214" s="666" t="str">
        <f>IF(ISTEXT(AI214),AI214,(AI214/AI22)*AK22)</f>
        <v/>
      </c>
      <c r="AL214" s="644" t="str">
        <f>IF(A214=AL16,D214,"")</f>
        <v/>
      </c>
      <c r="AM214" s="667" t="str">
        <f>IF(A214=AL16,C214,"")</f>
        <v/>
      </c>
      <c r="AN214" s="668" t="str">
        <f>IF(ISTEXT(AL214),AL214,(AL214/AL22)*AN22)</f>
        <v/>
      </c>
      <c r="AO214" s="644" t="str">
        <f>IF(A214=AO16,D214,"")</f>
        <v/>
      </c>
      <c r="AP214" s="669" t="str">
        <f>IF(A214=AO16,C214,"")</f>
        <v/>
      </c>
      <c r="AQ214" s="670" t="str">
        <f>IF(ISTEXT(AO214),AO214,(AO214/AO22)*AQ22)</f>
        <v/>
      </c>
      <c r="AR214" s="644" t="str">
        <f>IF(A214=AR16,D214,"")</f>
        <v/>
      </c>
      <c r="AS214" s="671" t="str">
        <f>IF(A214=AR16,C214,"")</f>
        <v/>
      </c>
      <c r="AT214" s="672" t="str">
        <f>IF(ISTEXT(AR214),AR214,(AR214/AR22)*AT22)</f>
        <v/>
      </c>
      <c r="AU214" s="644" t="str">
        <f>IF(A214=AU16,D214,"")</f>
        <v/>
      </c>
      <c r="AV214" s="673" t="str">
        <f>IF(A214=AU16,C214,"")</f>
        <v/>
      </c>
      <c r="AW214" s="674" t="str">
        <f>IF(ISTEXT(AU214),AU214,(AU214/AU22)*AW22)</f>
        <v/>
      </c>
    </row>
    <row r="215" spans="1:49" ht="18.75" x14ac:dyDescent="0.25">
      <c r="A215" s="640"/>
      <c r="B215" s="934"/>
      <c r="C215" s="991"/>
      <c r="D215" s="992"/>
      <c r="E215" s="644" t="str">
        <f>IF(A215=E16,D215,"")</f>
        <v/>
      </c>
      <c r="F215" s="645" t="str">
        <f>IF(A215=E16,C215,"")</f>
        <v/>
      </c>
      <c r="G215" s="646" t="str">
        <f>IF(ISTEXT(E215),E215,(E215/E22)*G22)</f>
        <v/>
      </c>
      <c r="H215" s="644" t="str">
        <f>IF(A215=H16,D215,"")</f>
        <v/>
      </c>
      <c r="I215" s="647" t="str">
        <f>IF(A215=H16,C215,"")</f>
        <v/>
      </c>
      <c r="J215" s="648" t="str">
        <f>IF(ISTEXT(H215),H215,(H215/H22)*J22)</f>
        <v/>
      </c>
      <c r="K215" s="644" t="str">
        <f>IF(A215=K16,D215,"")</f>
        <v/>
      </c>
      <c r="L215" s="649" t="str">
        <f>IF(A215=K16,C215,"")</f>
        <v/>
      </c>
      <c r="M215" s="650" t="str">
        <f>IF(ISTEXT(K215),K215,(K215/K22)*M22)</f>
        <v/>
      </c>
      <c r="N215" s="644" t="str">
        <f>IF(A215=N16,D215,"")</f>
        <v/>
      </c>
      <c r="O215" s="651" t="str">
        <f>IF(A215=N16,C215,"")</f>
        <v/>
      </c>
      <c r="P215" s="652" t="str">
        <f>IF(ISTEXT(N215),N215,(N215/N22)*P22)</f>
        <v/>
      </c>
      <c r="Q215" s="644" t="str">
        <f>IF(A215=Q16,D215,"")</f>
        <v/>
      </c>
      <c r="R215" s="653" t="str">
        <f>IF(A215=Q16,C215,"")</f>
        <v/>
      </c>
      <c r="S215" s="654" t="str">
        <f>IF(ISTEXT(Q215),Q215,(Q215/Q22)*S22)</f>
        <v/>
      </c>
      <c r="T215" s="644" t="str">
        <f>IF(A215=T16,D215,"")</f>
        <v/>
      </c>
      <c r="U215" s="655" t="str">
        <f>IF(A215=T16,C215,"")</f>
        <v/>
      </c>
      <c r="V215" s="656" t="str">
        <f>IF(ISTEXT(T215),T215,(T215/T22)*V22)</f>
        <v/>
      </c>
      <c r="W215" s="644" t="str">
        <f>IF(A215=W16,D215,"")</f>
        <v/>
      </c>
      <c r="X215" s="657" t="str">
        <f>IF(A215=W16,C215,"")</f>
        <v/>
      </c>
      <c r="Y215" s="658" t="str">
        <f>IF(ISTEXT(W215),W215,(W215/W22)*Y22)</f>
        <v/>
      </c>
      <c r="Z215" s="644" t="str">
        <f>IF(A215=Z16,D215,"")</f>
        <v/>
      </c>
      <c r="AA215" s="659" t="str">
        <f>IF(A215=Z16,C215,"")</f>
        <v/>
      </c>
      <c r="AB215" s="660" t="str">
        <f>IF(ISTEXT(Z215),Z215,(Z215/Z22)*AB22)</f>
        <v/>
      </c>
      <c r="AC215" s="644" t="str">
        <f>IF(A215=AC16,D215,"")</f>
        <v/>
      </c>
      <c r="AD215" s="661" t="str">
        <f>IF(A215=AC16,C215,"")</f>
        <v/>
      </c>
      <c r="AE215" s="662" t="str">
        <f>IF(ISTEXT(AC215),AC215,(AC215/AC22)*AE22)</f>
        <v/>
      </c>
      <c r="AF215" s="644" t="str">
        <f>IF(A215=AF16,D215,"")</f>
        <v/>
      </c>
      <c r="AG215" s="663" t="str">
        <f>IF(A215=AF16,C215,"")</f>
        <v/>
      </c>
      <c r="AH215" s="664" t="str">
        <f>IF(ISTEXT(AF215),AF215,(AF215/AF22)*AH22)</f>
        <v/>
      </c>
      <c r="AI215" s="644" t="str">
        <f>IF(A215=AI16,D215,"")</f>
        <v/>
      </c>
      <c r="AJ215" s="665" t="str">
        <f>IF(A215=AI16,C215,"")</f>
        <v/>
      </c>
      <c r="AK215" s="666" t="str">
        <f>IF(ISTEXT(AI215),AI215,(AI215/AI22)*AK22)</f>
        <v/>
      </c>
      <c r="AL215" s="644" t="str">
        <f>IF(A215=AL16,D215,"")</f>
        <v/>
      </c>
      <c r="AM215" s="667" t="str">
        <f>IF(A215=AL16,C215,"")</f>
        <v/>
      </c>
      <c r="AN215" s="668" t="str">
        <f>IF(ISTEXT(AL215),AL215,(AL215/AL22)*AN22)</f>
        <v/>
      </c>
      <c r="AO215" s="644" t="str">
        <f>IF(A215=AO16,D215,"")</f>
        <v/>
      </c>
      <c r="AP215" s="669" t="str">
        <f>IF(A215=AO16,C215,"")</f>
        <v/>
      </c>
      <c r="AQ215" s="670" t="str">
        <f>IF(ISTEXT(AO215),AO215,(AO215/AO22)*AQ22)</f>
        <v/>
      </c>
      <c r="AR215" s="644" t="str">
        <f>IF(A215=AR16,D215,"")</f>
        <v/>
      </c>
      <c r="AS215" s="671" t="str">
        <f>IF(A215=AR16,C215,"")</f>
        <v/>
      </c>
      <c r="AT215" s="672" t="str">
        <f>IF(ISTEXT(AR215),AR215,(AR215/AR22)*AT22)</f>
        <v/>
      </c>
      <c r="AU215" s="644" t="str">
        <f>IF(A215=AU16,D215,"")</f>
        <v/>
      </c>
      <c r="AV215" s="673" t="str">
        <f>IF(A215=AU16,C215,"")</f>
        <v/>
      </c>
      <c r="AW215" s="674" t="str">
        <f>IF(ISTEXT(AU215),AU215,(AU215/AU22)*AW22)</f>
        <v/>
      </c>
    </row>
    <row r="216" spans="1:49" ht="18.75" x14ac:dyDescent="0.25">
      <c r="A216" s="640"/>
      <c r="B216" s="934"/>
      <c r="C216" s="991"/>
      <c r="D216" s="992"/>
      <c r="E216" s="644" t="str">
        <f>IF(A216=E16,D216,"")</f>
        <v/>
      </c>
      <c r="F216" s="645" t="str">
        <f>IF(A216=E16,C216,"")</f>
        <v/>
      </c>
      <c r="G216" s="646" t="str">
        <f>IF(ISTEXT(E216),E216,(E216/E22)*G22)</f>
        <v/>
      </c>
      <c r="H216" s="644" t="str">
        <f>IF(A216=H16,D216,"")</f>
        <v/>
      </c>
      <c r="I216" s="647" t="str">
        <f>IF(A216=H16,C216,"")</f>
        <v/>
      </c>
      <c r="J216" s="648" t="str">
        <f>IF(ISTEXT(H216),H216,(H216/H22)*J22)</f>
        <v/>
      </c>
      <c r="K216" s="644" t="str">
        <f>IF(A216=K16,D216,"")</f>
        <v/>
      </c>
      <c r="L216" s="649" t="str">
        <f>IF(A216=K16,C216,"")</f>
        <v/>
      </c>
      <c r="M216" s="650" t="str">
        <f>IF(ISTEXT(K216),K216,(K216/K22)*M22)</f>
        <v/>
      </c>
      <c r="N216" s="644" t="str">
        <f>IF(A216=N16,D216,"")</f>
        <v/>
      </c>
      <c r="O216" s="651" t="str">
        <f>IF(A216=N16,C216,"")</f>
        <v/>
      </c>
      <c r="P216" s="652" t="str">
        <f>IF(ISTEXT(N216),N216,(N216/N22)*P22)</f>
        <v/>
      </c>
      <c r="Q216" s="644" t="str">
        <f>IF(A216=Q16,D216,"")</f>
        <v/>
      </c>
      <c r="R216" s="653" t="str">
        <f>IF(A216=Q16,C216,"")</f>
        <v/>
      </c>
      <c r="S216" s="654" t="str">
        <f>IF(ISTEXT(Q216),Q216,(Q216/Q22)*S22)</f>
        <v/>
      </c>
      <c r="T216" s="644" t="str">
        <f>IF(A216=T16,D216,"")</f>
        <v/>
      </c>
      <c r="U216" s="655" t="str">
        <f>IF(A216=T16,C216,"")</f>
        <v/>
      </c>
      <c r="V216" s="656" t="str">
        <f>IF(ISTEXT(T216),T216,(T216/T22)*V22)</f>
        <v/>
      </c>
      <c r="W216" s="644" t="str">
        <f>IF(A216=W16,D216,"")</f>
        <v/>
      </c>
      <c r="X216" s="657" t="str">
        <f>IF(A216=W16,C216,"")</f>
        <v/>
      </c>
      <c r="Y216" s="658" t="str">
        <f>IF(ISTEXT(W216),W216,(W216/W22)*Y22)</f>
        <v/>
      </c>
      <c r="Z216" s="644" t="str">
        <f>IF(A216=Z16,D216,"")</f>
        <v/>
      </c>
      <c r="AA216" s="659" t="str">
        <f>IF(A216=Z16,C216,"")</f>
        <v/>
      </c>
      <c r="AB216" s="660" t="str">
        <f>IF(ISTEXT(Z216),Z216,(Z216/Z22)*AB22)</f>
        <v/>
      </c>
      <c r="AC216" s="644" t="str">
        <f>IF(A216=AC16,D216,"")</f>
        <v/>
      </c>
      <c r="AD216" s="661" t="str">
        <f>IF(A216=AC16,C216,"")</f>
        <v/>
      </c>
      <c r="AE216" s="662" t="str">
        <f>IF(ISTEXT(AC216),AC216,(AC216/AC22)*AE22)</f>
        <v/>
      </c>
      <c r="AF216" s="644" t="str">
        <f>IF(A216=AF16,D216,"")</f>
        <v/>
      </c>
      <c r="AG216" s="663" t="str">
        <f>IF(A216=AF16,C216,"")</f>
        <v/>
      </c>
      <c r="AH216" s="664" t="str">
        <f>IF(ISTEXT(AF216),AF216,(AF216/AF22)*AH22)</f>
        <v/>
      </c>
      <c r="AI216" s="644" t="str">
        <f>IF(A216=AI16,D216,"")</f>
        <v/>
      </c>
      <c r="AJ216" s="665" t="str">
        <f>IF(A216=AI16,C216,"")</f>
        <v/>
      </c>
      <c r="AK216" s="666" t="str">
        <f>IF(ISTEXT(AI216),AI216,(AI216/AI22)*AK22)</f>
        <v/>
      </c>
      <c r="AL216" s="644" t="str">
        <f>IF(A216=AL16,D216,"")</f>
        <v/>
      </c>
      <c r="AM216" s="667" t="str">
        <f>IF(A216=AL16,C216,"")</f>
        <v/>
      </c>
      <c r="AN216" s="668" t="str">
        <f>IF(ISTEXT(AL216),AL216,(AL216/AL22)*AN22)</f>
        <v/>
      </c>
      <c r="AO216" s="644" t="str">
        <f>IF(A216=AO16,D216,"")</f>
        <v/>
      </c>
      <c r="AP216" s="669" t="str">
        <f>IF(A216=AO16,C216,"")</f>
        <v/>
      </c>
      <c r="AQ216" s="670" t="str">
        <f>IF(ISTEXT(AO216),AO216,(AO216/AO22)*AQ22)</f>
        <v/>
      </c>
      <c r="AR216" s="644" t="str">
        <f>IF(A216=AR16,D216,"")</f>
        <v/>
      </c>
      <c r="AS216" s="671" t="str">
        <f>IF(A216=AR16,C216,"")</f>
        <v/>
      </c>
      <c r="AT216" s="672" t="str">
        <f>IF(ISTEXT(AR216),AR216,(AR216/AR22)*AT22)</f>
        <v/>
      </c>
      <c r="AU216" s="644" t="str">
        <f>IF(A216=AU16,D216,"")</f>
        <v/>
      </c>
      <c r="AV216" s="673" t="str">
        <f>IF(A216=AU16,C216,"")</f>
        <v/>
      </c>
      <c r="AW216" s="674" t="str">
        <f>IF(ISTEXT(AU216),AU216,(AU216/AU22)*AW22)</f>
        <v/>
      </c>
    </row>
    <row r="217" spans="1:49" ht="18.75" x14ac:dyDescent="0.25">
      <c r="A217" s="640"/>
      <c r="B217" s="934"/>
      <c r="C217" s="991"/>
      <c r="D217" s="992"/>
      <c r="E217" s="644" t="str">
        <f>IF(A217=E16,D217,"")</f>
        <v/>
      </c>
      <c r="F217" s="645" t="str">
        <f>IF(A217=E16,C217,"")</f>
        <v/>
      </c>
      <c r="G217" s="646" t="str">
        <f>IF(ISTEXT(E217),E217,(E217/E22)*G22)</f>
        <v/>
      </c>
      <c r="H217" s="644" t="str">
        <f>IF(A217=H16,D217,"")</f>
        <v/>
      </c>
      <c r="I217" s="647" t="str">
        <f>IF(A217=H16,C217,"")</f>
        <v/>
      </c>
      <c r="J217" s="648" t="str">
        <f>IF(ISTEXT(H217),H217,(H217/H22)*J22)</f>
        <v/>
      </c>
      <c r="K217" s="644" t="str">
        <f>IF(A217=K16,D217,"")</f>
        <v/>
      </c>
      <c r="L217" s="649" t="str">
        <f>IF(A217=K16,C217,"")</f>
        <v/>
      </c>
      <c r="M217" s="650" t="str">
        <f>IF(ISTEXT(K217),K217,(K217/K22)*M22)</f>
        <v/>
      </c>
      <c r="N217" s="644" t="str">
        <f>IF(A217=N16,D217,"")</f>
        <v/>
      </c>
      <c r="O217" s="651" t="str">
        <f>IF(A217=N16,C217,"")</f>
        <v/>
      </c>
      <c r="P217" s="652" t="str">
        <f>IF(ISTEXT(N217),N217,(N217/N22)*P22)</f>
        <v/>
      </c>
      <c r="Q217" s="644" t="str">
        <f>IF(A217=Q16,D217,"")</f>
        <v/>
      </c>
      <c r="R217" s="653" t="str">
        <f>IF(A217=Q16,C217,"")</f>
        <v/>
      </c>
      <c r="S217" s="654" t="str">
        <f>IF(ISTEXT(Q217),Q217,(Q217/Q22)*S22)</f>
        <v/>
      </c>
      <c r="T217" s="644" t="str">
        <f>IF(A217=T16,D217,"")</f>
        <v/>
      </c>
      <c r="U217" s="655" t="str">
        <f>IF(A217=T16,C217,"")</f>
        <v/>
      </c>
      <c r="V217" s="656" t="str">
        <f>IF(ISTEXT(T217),T217,(T217/T22)*V22)</f>
        <v/>
      </c>
      <c r="W217" s="644" t="str">
        <f>IF(A217=W16,D217,"")</f>
        <v/>
      </c>
      <c r="X217" s="657" t="str">
        <f>IF(A217=W16,C217,"")</f>
        <v/>
      </c>
      <c r="Y217" s="658" t="str">
        <f>IF(ISTEXT(W217),W217,(W217/W22)*Y22)</f>
        <v/>
      </c>
      <c r="Z217" s="644" t="str">
        <f>IF(A217=Z16,D217,"")</f>
        <v/>
      </c>
      <c r="AA217" s="659" t="str">
        <f>IF(A217=Z16,C217,"")</f>
        <v/>
      </c>
      <c r="AB217" s="660" t="str">
        <f>IF(ISTEXT(Z217),Z217,(Z217/Z22)*AB22)</f>
        <v/>
      </c>
      <c r="AC217" s="644" t="str">
        <f>IF(A217=AC16,D217,"")</f>
        <v/>
      </c>
      <c r="AD217" s="661" t="str">
        <f>IF(A217=AC16,C217,"")</f>
        <v/>
      </c>
      <c r="AE217" s="662" t="str">
        <f>IF(ISTEXT(AC217),AC217,(AC217/AC22)*AE22)</f>
        <v/>
      </c>
      <c r="AF217" s="644" t="str">
        <f>IF(A217=AF16,D217,"")</f>
        <v/>
      </c>
      <c r="AG217" s="663" t="str">
        <f>IF(A217=AF16,C217,"")</f>
        <v/>
      </c>
      <c r="AH217" s="664" t="str">
        <f>IF(ISTEXT(AF217),AF217,(AF217/AF22)*AH22)</f>
        <v/>
      </c>
      <c r="AI217" s="644" t="str">
        <f>IF(A217=AI16,D217,"")</f>
        <v/>
      </c>
      <c r="AJ217" s="665" t="str">
        <f>IF(A217=AI16,C217,"")</f>
        <v/>
      </c>
      <c r="AK217" s="666" t="str">
        <f>IF(ISTEXT(AI217),AI217,(AI217/AI22)*AK22)</f>
        <v/>
      </c>
      <c r="AL217" s="644" t="str">
        <f>IF(A217=AL16,D217,"")</f>
        <v/>
      </c>
      <c r="AM217" s="667" t="str">
        <f>IF(A217=AL16,C217,"")</f>
        <v/>
      </c>
      <c r="AN217" s="668" t="str">
        <f>IF(ISTEXT(AL217),AL217,(AL217/AL22)*AN22)</f>
        <v/>
      </c>
      <c r="AO217" s="644" t="str">
        <f>IF(A217=AO16,D217,"")</f>
        <v/>
      </c>
      <c r="AP217" s="669" t="str">
        <f>IF(A217=AO16,C217,"")</f>
        <v/>
      </c>
      <c r="AQ217" s="670" t="str">
        <f>IF(ISTEXT(AO217),AO217,(AO217/AO22)*AQ22)</f>
        <v/>
      </c>
      <c r="AR217" s="644" t="str">
        <f>IF(A217=AR16,D217,"")</f>
        <v/>
      </c>
      <c r="AS217" s="671" t="str">
        <f>IF(A217=AR16,C217,"")</f>
        <v/>
      </c>
      <c r="AT217" s="672" t="str">
        <f>IF(ISTEXT(AR217),AR217,(AR217/AR22)*AT22)</f>
        <v/>
      </c>
      <c r="AU217" s="644" t="str">
        <f>IF(A217=AU16,D217,"")</f>
        <v/>
      </c>
      <c r="AV217" s="673" t="str">
        <f>IF(A217=AU16,C217,"")</f>
        <v/>
      </c>
      <c r="AW217" s="674" t="str">
        <f>IF(ISTEXT(AU217),AU217,(AU217/AU22)*AW22)</f>
        <v/>
      </c>
    </row>
    <row r="218" spans="1:49" ht="18.75" x14ac:dyDescent="0.25">
      <c r="A218" s="640"/>
      <c r="B218" s="934"/>
      <c r="C218" s="991"/>
      <c r="D218" s="992"/>
      <c r="E218" s="644" t="str">
        <f>IF(A218=E16,D218,"")</f>
        <v/>
      </c>
      <c r="F218" s="645" t="str">
        <f>IF(A218=E16,C218,"")</f>
        <v/>
      </c>
      <c r="G218" s="646" t="str">
        <f>IF(ISTEXT(E218),E218,(E218/E22)*G22)</f>
        <v/>
      </c>
      <c r="H218" s="644" t="str">
        <f>IF(A218=H16,D218,"")</f>
        <v/>
      </c>
      <c r="I218" s="647" t="str">
        <f>IF(A218=H16,C218,"")</f>
        <v/>
      </c>
      <c r="J218" s="648" t="str">
        <f>IF(ISTEXT(H218),H218,(H218/H22)*J22)</f>
        <v/>
      </c>
      <c r="K218" s="644" t="str">
        <f>IF(A218=K16,D218,"")</f>
        <v/>
      </c>
      <c r="L218" s="649" t="str">
        <f>IF(A218=K16,C218,"")</f>
        <v/>
      </c>
      <c r="M218" s="650" t="str">
        <f>IF(ISTEXT(K218),K218,(K218/K22)*M22)</f>
        <v/>
      </c>
      <c r="N218" s="644" t="str">
        <f>IF(A218=N16,D218,"")</f>
        <v/>
      </c>
      <c r="O218" s="651" t="str">
        <f>IF(A218=N16,C218,"")</f>
        <v/>
      </c>
      <c r="P218" s="652" t="str">
        <f>IF(ISTEXT(N218),N218,(N218/N22)*P22)</f>
        <v/>
      </c>
      <c r="Q218" s="644" t="str">
        <f>IF(A218=Q16,D218,"")</f>
        <v/>
      </c>
      <c r="R218" s="653" t="str">
        <f>IF(A218=Q16,C218,"")</f>
        <v/>
      </c>
      <c r="S218" s="654" t="str">
        <f>IF(ISTEXT(Q218),Q218,(Q218/Q22)*S22)</f>
        <v/>
      </c>
      <c r="T218" s="644" t="str">
        <f>IF(A218=T16,D218,"")</f>
        <v/>
      </c>
      <c r="U218" s="655" t="str">
        <f>IF(A218=T16,C218,"")</f>
        <v/>
      </c>
      <c r="V218" s="656" t="str">
        <f>IF(ISTEXT(T218),T218,(T218/T22)*V22)</f>
        <v/>
      </c>
      <c r="W218" s="644" t="str">
        <f>IF(A218=W16,D218,"")</f>
        <v/>
      </c>
      <c r="X218" s="657" t="str">
        <f>IF(A218=W16,C218,"")</f>
        <v/>
      </c>
      <c r="Y218" s="658" t="str">
        <f>IF(ISTEXT(W218),W218,(W218/W22)*Y22)</f>
        <v/>
      </c>
      <c r="Z218" s="644" t="str">
        <f>IF(A218=Z16,D218,"")</f>
        <v/>
      </c>
      <c r="AA218" s="659" t="str">
        <f>IF(A218=Z16,C218,"")</f>
        <v/>
      </c>
      <c r="AB218" s="660" t="str">
        <f>IF(ISTEXT(Z218),Z218,(Z218/Z22)*AB22)</f>
        <v/>
      </c>
      <c r="AC218" s="644" t="str">
        <f>IF(A218=AC16,D218,"")</f>
        <v/>
      </c>
      <c r="AD218" s="661" t="str">
        <f>IF(A218=AC16,C218,"")</f>
        <v/>
      </c>
      <c r="AE218" s="662" t="str">
        <f>IF(ISTEXT(AC218),AC218,(AC218/AC22)*AE22)</f>
        <v/>
      </c>
      <c r="AF218" s="644" t="str">
        <f>IF(A218=AF16,D218,"")</f>
        <v/>
      </c>
      <c r="AG218" s="663" t="str">
        <f>IF(A218=AF16,C218,"")</f>
        <v/>
      </c>
      <c r="AH218" s="664" t="str">
        <f>IF(ISTEXT(AF218),AF218,(AF218/AF22)*AH22)</f>
        <v/>
      </c>
      <c r="AI218" s="644" t="str">
        <f>IF(A218=AI16,D218,"")</f>
        <v/>
      </c>
      <c r="AJ218" s="665" t="str">
        <f>IF(A218=AI16,C218,"")</f>
        <v/>
      </c>
      <c r="AK218" s="666" t="str">
        <f>IF(ISTEXT(AI218),AI218,(AI218/AI22)*AK22)</f>
        <v/>
      </c>
      <c r="AL218" s="644" t="str">
        <f>IF(A218=AL16,D218,"")</f>
        <v/>
      </c>
      <c r="AM218" s="667" t="str">
        <f>IF(A218=AL16,C218,"")</f>
        <v/>
      </c>
      <c r="AN218" s="668" t="str">
        <f>IF(ISTEXT(AL218),AL218,(AL218/AL22)*AN22)</f>
        <v/>
      </c>
      <c r="AO218" s="644" t="str">
        <f>IF(A218=AO16,D218,"")</f>
        <v/>
      </c>
      <c r="AP218" s="669" t="str">
        <f>IF(A218=AO16,C218,"")</f>
        <v/>
      </c>
      <c r="AQ218" s="670" t="str">
        <f>IF(ISTEXT(AO218),AO218,(AO218/AO22)*AQ22)</f>
        <v/>
      </c>
      <c r="AR218" s="644" t="str">
        <f>IF(A218=AR16,D218,"")</f>
        <v/>
      </c>
      <c r="AS218" s="671" t="str">
        <f>IF(A218=AR16,C218,"")</f>
        <v/>
      </c>
      <c r="AT218" s="672" t="str">
        <f>IF(ISTEXT(AR218),AR218,(AR218/AR22)*AT22)</f>
        <v/>
      </c>
      <c r="AU218" s="644" t="str">
        <f>IF(A218=AU16,D218,"")</f>
        <v/>
      </c>
      <c r="AV218" s="673" t="str">
        <f>IF(A218=AU16,C218,"")</f>
        <v/>
      </c>
      <c r="AW218" s="674" t="str">
        <f>IF(ISTEXT(AU218),AU218,(AU218/AU22)*AW22)</f>
        <v/>
      </c>
    </row>
    <row r="219" spans="1:49" ht="18.75" x14ac:dyDescent="0.25">
      <c r="A219" s="640"/>
      <c r="B219" s="934"/>
      <c r="C219" s="991"/>
      <c r="D219" s="992"/>
      <c r="E219" s="644" t="str">
        <f>IF(A219=E16,D219,"")</f>
        <v/>
      </c>
      <c r="F219" s="645" t="str">
        <f>IF(A219=E16,C219,"")</f>
        <v/>
      </c>
      <c r="G219" s="646" t="str">
        <f>IF(ISTEXT(E219),E219,(E219/E22)*G22)</f>
        <v/>
      </c>
      <c r="H219" s="644" t="str">
        <f>IF(A219=H16,D219,"")</f>
        <v/>
      </c>
      <c r="I219" s="647" t="str">
        <f>IF(A219=H16,C219,"")</f>
        <v/>
      </c>
      <c r="J219" s="648" t="str">
        <f>IF(ISTEXT(H219),H219,(H219/H22)*J22)</f>
        <v/>
      </c>
      <c r="K219" s="644" t="str">
        <f>IF(A219=K16,D219,"")</f>
        <v/>
      </c>
      <c r="L219" s="649" t="str">
        <f>IF(A219=K16,C219,"")</f>
        <v/>
      </c>
      <c r="M219" s="650" t="str">
        <f>IF(ISTEXT(K219),K219,(K219/K22)*M22)</f>
        <v/>
      </c>
      <c r="N219" s="644" t="str">
        <f>IF(A219=N16,D219,"")</f>
        <v/>
      </c>
      <c r="O219" s="651" t="str">
        <f>IF(A219=N16,C219,"")</f>
        <v/>
      </c>
      <c r="P219" s="652" t="str">
        <f>IF(ISTEXT(N219),N219,(N219/N22)*P22)</f>
        <v/>
      </c>
      <c r="Q219" s="644" t="str">
        <f>IF(A219=Q16,D219,"")</f>
        <v/>
      </c>
      <c r="R219" s="653" t="str">
        <f>IF(A219=Q16,C219,"")</f>
        <v/>
      </c>
      <c r="S219" s="654" t="str">
        <f>IF(ISTEXT(Q219),Q219,(Q219/Q22)*S22)</f>
        <v/>
      </c>
      <c r="T219" s="644" t="str">
        <f>IF(A219=T16,D219,"")</f>
        <v/>
      </c>
      <c r="U219" s="655" t="str">
        <f>IF(A219=T16,C219,"")</f>
        <v/>
      </c>
      <c r="V219" s="656" t="str">
        <f>IF(ISTEXT(T219),T219,(T219/T22)*V22)</f>
        <v/>
      </c>
      <c r="W219" s="644" t="str">
        <f>IF(A219=W16,D219,"")</f>
        <v/>
      </c>
      <c r="X219" s="657" t="str">
        <f>IF(A219=W16,C219,"")</f>
        <v/>
      </c>
      <c r="Y219" s="658" t="str">
        <f>IF(ISTEXT(W219),W219,(W219/W22)*Y22)</f>
        <v/>
      </c>
      <c r="Z219" s="644" t="str">
        <f>IF(A219=Z16,D219,"")</f>
        <v/>
      </c>
      <c r="AA219" s="659" t="str">
        <f>IF(A219=Z16,C219,"")</f>
        <v/>
      </c>
      <c r="AB219" s="660" t="str">
        <f>IF(ISTEXT(Z219),Z219,(Z219/Z22)*AB22)</f>
        <v/>
      </c>
      <c r="AC219" s="644" t="str">
        <f>IF(A219=AC16,D219,"")</f>
        <v/>
      </c>
      <c r="AD219" s="661" t="str">
        <f>IF(A219=AC16,C219,"")</f>
        <v/>
      </c>
      <c r="AE219" s="662" t="str">
        <f>IF(ISTEXT(AC219),AC219,(AC219/AC22)*AE22)</f>
        <v/>
      </c>
      <c r="AF219" s="644" t="str">
        <f>IF(A219=AF16,D219,"")</f>
        <v/>
      </c>
      <c r="AG219" s="663" t="str">
        <f>IF(A219=AF16,C219,"")</f>
        <v/>
      </c>
      <c r="AH219" s="664" t="str">
        <f>IF(ISTEXT(AF219),AF219,(AF219/AF22)*AH22)</f>
        <v/>
      </c>
      <c r="AI219" s="644" t="str">
        <f>IF(A219=AI16,D219,"")</f>
        <v/>
      </c>
      <c r="AJ219" s="665" t="str">
        <f>IF(A219=AI16,C219,"")</f>
        <v/>
      </c>
      <c r="AK219" s="666" t="str">
        <f>IF(ISTEXT(AI219),AI219,(AI219/AI22)*AK22)</f>
        <v/>
      </c>
      <c r="AL219" s="644" t="str">
        <f>IF(A219=AL16,D219,"")</f>
        <v/>
      </c>
      <c r="AM219" s="667" t="str">
        <f>IF(A219=AL16,C219,"")</f>
        <v/>
      </c>
      <c r="AN219" s="668" t="str">
        <f>IF(ISTEXT(AL219),AL219,(AL219/AL22)*AN22)</f>
        <v/>
      </c>
      <c r="AO219" s="644" t="str">
        <f>IF(A219=AO16,D219,"")</f>
        <v/>
      </c>
      <c r="AP219" s="669" t="str">
        <f>IF(A219=AO16,C219,"")</f>
        <v/>
      </c>
      <c r="AQ219" s="670" t="str">
        <f>IF(ISTEXT(AO219),AO219,(AO219/AO22)*AQ22)</f>
        <v/>
      </c>
      <c r="AR219" s="644" t="str">
        <f>IF(A219=AR16,D219,"")</f>
        <v/>
      </c>
      <c r="AS219" s="671" t="str">
        <f>IF(A219=AR16,C219,"")</f>
        <v/>
      </c>
      <c r="AT219" s="672" t="str">
        <f>IF(ISTEXT(AR219),AR219,(AR219/AR22)*AT22)</f>
        <v/>
      </c>
      <c r="AU219" s="644" t="str">
        <f>IF(A219=AU16,D219,"")</f>
        <v/>
      </c>
      <c r="AV219" s="673" t="str">
        <f>IF(A219=AU16,C219,"")</f>
        <v/>
      </c>
      <c r="AW219" s="674" t="str">
        <f>IF(ISTEXT(AU219),AU219,(AU219/AU22)*AW22)</f>
        <v/>
      </c>
    </row>
    <row r="220" spans="1:49" ht="18.75" x14ac:dyDescent="0.25">
      <c r="A220" s="640"/>
      <c r="B220" s="934"/>
      <c r="C220" s="991"/>
      <c r="D220" s="992"/>
      <c r="E220" s="644" t="str">
        <f>IF(A220=E16,D220,"")</f>
        <v/>
      </c>
      <c r="F220" s="645" t="str">
        <f>IF(A220=E16,C220,"")</f>
        <v/>
      </c>
      <c r="G220" s="646" t="str">
        <f>IF(ISTEXT(E220),E220,(E220/E22)*G22)</f>
        <v/>
      </c>
      <c r="H220" s="644" t="str">
        <f>IF(A220=H16,D220,"")</f>
        <v/>
      </c>
      <c r="I220" s="647" t="str">
        <f>IF(A220=H16,C220,"")</f>
        <v/>
      </c>
      <c r="J220" s="648" t="str">
        <f>IF(ISTEXT(H220),H220,(H220/H22)*J22)</f>
        <v/>
      </c>
      <c r="K220" s="644" t="str">
        <f>IF(A220=K16,D220,"")</f>
        <v/>
      </c>
      <c r="L220" s="649" t="str">
        <f>IF(A220=K16,C220,"")</f>
        <v/>
      </c>
      <c r="M220" s="650" t="str">
        <f>IF(ISTEXT(K220),K220,(K220/K22)*M22)</f>
        <v/>
      </c>
      <c r="N220" s="644" t="str">
        <f>IF(A220=N16,D220,"")</f>
        <v/>
      </c>
      <c r="O220" s="651" t="str">
        <f>IF(A220=N16,C220,"")</f>
        <v/>
      </c>
      <c r="P220" s="652" t="str">
        <f>IF(ISTEXT(N220),N220,(N220/N22)*P22)</f>
        <v/>
      </c>
      <c r="Q220" s="644" t="str">
        <f>IF(A220=Q16,D220,"")</f>
        <v/>
      </c>
      <c r="R220" s="653" t="str">
        <f>IF(A220=Q16,C220,"")</f>
        <v/>
      </c>
      <c r="S220" s="654" t="str">
        <f>IF(ISTEXT(Q220),Q220,(Q220/Q22)*S22)</f>
        <v/>
      </c>
      <c r="T220" s="644" t="str">
        <f>IF(A220=T16,D220,"")</f>
        <v/>
      </c>
      <c r="U220" s="655" t="str">
        <f>IF(A220=T16,C220,"")</f>
        <v/>
      </c>
      <c r="V220" s="656" t="str">
        <f>IF(ISTEXT(T220),T220,(T220/T22)*V22)</f>
        <v/>
      </c>
      <c r="W220" s="644" t="str">
        <f>IF(A220=W16,D220,"")</f>
        <v/>
      </c>
      <c r="X220" s="657" t="str">
        <f>IF(A220=W16,C220,"")</f>
        <v/>
      </c>
      <c r="Y220" s="658" t="str">
        <f>IF(ISTEXT(W220),W220,(W220/W22)*Y22)</f>
        <v/>
      </c>
      <c r="Z220" s="644" t="str">
        <f>IF(A220=Z16,D220,"")</f>
        <v/>
      </c>
      <c r="AA220" s="659" t="str">
        <f>IF(A220=Z16,C220,"")</f>
        <v/>
      </c>
      <c r="AB220" s="660" t="str">
        <f>IF(ISTEXT(Z220),Z220,(Z220/Z22)*AB22)</f>
        <v/>
      </c>
      <c r="AC220" s="644" t="str">
        <f>IF(A220=AC16,D220,"")</f>
        <v/>
      </c>
      <c r="AD220" s="661" t="str">
        <f>IF(A220=AC16,C220,"")</f>
        <v/>
      </c>
      <c r="AE220" s="662" t="str">
        <f>IF(ISTEXT(AC220),AC220,(AC220/AC22)*AE22)</f>
        <v/>
      </c>
      <c r="AF220" s="644" t="str">
        <f>IF(A220=AF16,D220,"")</f>
        <v/>
      </c>
      <c r="AG220" s="663" t="str">
        <f>IF(A220=AF16,C220,"")</f>
        <v/>
      </c>
      <c r="AH220" s="664" t="str">
        <f>IF(ISTEXT(AF220),AF220,(AF220/AF22)*AH22)</f>
        <v/>
      </c>
      <c r="AI220" s="644" t="str">
        <f>IF(A220=AI16,D220,"")</f>
        <v/>
      </c>
      <c r="AJ220" s="665" t="str">
        <f>IF(A220=AI16,C220,"")</f>
        <v/>
      </c>
      <c r="AK220" s="666" t="str">
        <f>IF(ISTEXT(AI220),AI220,(AI220/AI22)*AK22)</f>
        <v/>
      </c>
      <c r="AL220" s="644" t="str">
        <f>IF(A220=AL16,D220,"")</f>
        <v/>
      </c>
      <c r="AM220" s="667" t="str">
        <f>IF(A220=AL16,C220,"")</f>
        <v/>
      </c>
      <c r="AN220" s="668" t="str">
        <f>IF(ISTEXT(AL220),AL220,(AL220/AL22)*AN22)</f>
        <v/>
      </c>
      <c r="AO220" s="644" t="str">
        <f>IF(A220=AO16,D220,"")</f>
        <v/>
      </c>
      <c r="AP220" s="669" t="str">
        <f>IF(A220=AO16,C220,"")</f>
        <v/>
      </c>
      <c r="AQ220" s="670" t="str">
        <f>IF(ISTEXT(AO220),AO220,(AO220/AO22)*AQ22)</f>
        <v/>
      </c>
      <c r="AR220" s="644" t="str">
        <f>IF(A220=AR16,D220,"")</f>
        <v/>
      </c>
      <c r="AS220" s="671" t="str">
        <f>IF(A220=AR16,C220,"")</f>
        <v/>
      </c>
      <c r="AT220" s="672" t="str">
        <f>IF(ISTEXT(AR220),AR220,(AR220/AR22)*AT22)</f>
        <v/>
      </c>
      <c r="AU220" s="644" t="str">
        <f>IF(A220=AU16,D220,"")</f>
        <v/>
      </c>
      <c r="AV220" s="673" t="str">
        <f>IF(A220=AU16,C220,"")</f>
        <v/>
      </c>
      <c r="AW220" s="674" t="str">
        <f>IF(ISTEXT(AU220),AU220,(AU220/AU22)*AW22)</f>
        <v/>
      </c>
    </row>
    <row r="221" spans="1:49" ht="18.75" x14ac:dyDescent="0.25">
      <c r="A221" s="640"/>
      <c r="B221" s="934"/>
      <c r="C221" s="991"/>
      <c r="D221" s="992"/>
      <c r="E221" s="644" t="str">
        <f>IF(A221=E16,D221,"")</f>
        <v/>
      </c>
      <c r="F221" s="645" t="str">
        <f>IF(A221=E16,C221,"")</f>
        <v/>
      </c>
      <c r="G221" s="646" t="str">
        <f>IF(ISTEXT(E221),E221,(E221/E22)*G22)</f>
        <v/>
      </c>
      <c r="H221" s="644" t="str">
        <f>IF(A221=H16,D221,"")</f>
        <v/>
      </c>
      <c r="I221" s="647" t="str">
        <f>IF(A221=H16,C221,"")</f>
        <v/>
      </c>
      <c r="J221" s="648" t="str">
        <f>IF(ISTEXT(H221),H221,(H221/H22)*J22)</f>
        <v/>
      </c>
      <c r="K221" s="644" t="str">
        <f>IF(A221=K16,D221,"")</f>
        <v/>
      </c>
      <c r="L221" s="649" t="str">
        <f>IF(A221=K16,C221,"")</f>
        <v/>
      </c>
      <c r="M221" s="650" t="str">
        <f>IF(ISTEXT(K221),K221,(K221/K22)*M22)</f>
        <v/>
      </c>
      <c r="N221" s="644" t="str">
        <f>IF(A221=N16,D221,"")</f>
        <v/>
      </c>
      <c r="O221" s="651" t="str">
        <f>IF(A221=N16,C221,"")</f>
        <v/>
      </c>
      <c r="P221" s="652" t="str">
        <f>IF(ISTEXT(N221),N221,(N221/N22)*P22)</f>
        <v/>
      </c>
      <c r="Q221" s="644" t="str">
        <f>IF(A221=Q16,D221,"")</f>
        <v/>
      </c>
      <c r="R221" s="653" t="str">
        <f>IF(A221=Q16,C221,"")</f>
        <v/>
      </c>
      <c r="S221" s="654" t="str">
        <f>IF(ISTEXT(Q221),Q221,(Q221/Q22)*S22)</f>
        <v/>
      </c>
      <c r="T221" s="644" t="str">
        <f>IF(A221=T16,D221,"")</f>
        <v/>
      </c>
      <c r="U221" s="655" t="str">
        <f>IF(A221=T16,C221,"")</f>
        <v/>
      </c>
      <c r="V221" s="656" t="str">
        <f>IF(ISTEXT(T221),T221,(T221/T22)*V22)</f>
        <v/>
      </c>
      <c r="W221" s="644" t="str">
        <f>IF(A221=W16,D221,"")</f>
        <v/>
      </c>
      <c r="X221" s="657" t="str">
        <f>IF(A221=W16,C221,"")</f>
        <v/>
      </c>
      <c r="Y221" s="658" t="str">
        <f>IF(ISTEXT(W221),W221,(W221/W22)*Y22)</f>
        <v/>
      </c>
      <c r="Z221" s="644" t="str">
        <f>IF(A221=Z16,D221,"")</f>
        <v/>
      </c>
      <c r="AA221" s="659" t="str">
        <f>IF(A221=Z16,C221,"")</f>
        <v/>
      </c>
      <c r="AB221" s="660" t="str">
        <f>IF(ISTEXT(Z221),Z221,(Z221/Z22)*AB22)</f>
        <v/>
      </c>
      <c r="AC221" s="644" t="str">
        <f>IF(A221=AC16,D221,"")</f>
        <v/>
      </c>
      <c r="AD221" s="661" t="str">
        <f>IF(A221=AC16,C221,"")</f>
        <v/>
      </c>
      <c r="AE221" s="662" t="str">
        <f>IF(ISTEXT(AC221),AC221,(AC221/AC22)*AE22)</f>
        <v/>
      </c>
      <c r="AF221" s="644" t="str">
        <f>IF(A221=AF16,D221,"")</f>
        <v/>
      </c>
      <c r="AG221" s="663" t="str">
        <f>IF(A221=AF16,C221,"")</f>
        <v/>
      </c>
      <c r="AH221" s="664" t="str">
        <f>IF(ISTEXT(AF221),AF221,(AF221/AF22)*AH22)</f>
        <v/>
      </c>
      <c r="AI221" s="644" t="str">
        <f>IF(A221=AI16,D221,"")</f>
        <v/>
      </c>
      <c r="AJ221" s="665" t="str">
        <f>IF(A221=AI16,C221,"")</f>
        <v/>
      </c>
      <c r="AK221" s="666" t="str">
        <f>IF(ISTEXT(AI221),AI221,(AI221/AI22)*AK22)</f>
        <v/>
      </c>
      <c r="AL221" s="644" t="str">
        <f>IF(A221=AL16,D221,"")</f>
        <v/>
      </c>
      <c r="AM221" s="667" t="str">
        <f>IF(A221=AL16,C221,"")</f>
        <v/>
      </c>
      <c r="AN221" s="668" t="str">
        <f>IF(ISTEXT(AL221),AL221,(AL221/AL22)*AN22)</f>
        <v/>
      </c>
      <c r="AO221" s="644" t="str">
        <f>IF(A221=AO16,D221,"")</f>
        <v/>
      </c>
      <c r="AP221" s="669" t="str">
        <f>IF(A221=AO16,C221,"")</f>
        <v/>
      </c>
      <c r="AQ221" s="670" t="str">
        <f>IF(ISTEXT(AO221),AO221,(AO221/AO22)*AQ22)</f>
        <v/>
      </c>
      <c r="AR221" s="644" t="str">
        <f>IF(A221=AR16,D221,"")</f>
        <v/>
      </c>
      <c r="AS221" s="671" t="str">
        <f>IF(A221=AR16,C221,"")</f>
        <v/>
      </c>
      <c r="AT221" s="672" t="str">
        <f>IF(ISTEXT(AR221),AR221,(AR221/AR22)*AT22)</f>
        <v/>
      </c>
      <c r="AU221" s="644" t="str">
        <f>IF(A221=AU16,D221,"")</f>
        <v/>
      </c>
      <c r="AV221" s="673" t="str">
        <f>IF(A221=AU16,C221,"")</f>
        <v/>
      </c>
      <c r="AW221" s="674" t="str">
        <f>IF(ISTEXT(AU221),AU221,(AU221/AU22)*AW22)</f>
        <v/>
      </c>
    </row>
    <row r="222" spans="1:49" ht="18.75" x14ac:dyDescent="0.25">
      <c r="A222" s="640"/>
      <c r="B222" s="934"/>
      <c r="C222" s="991"/>
      <c r="D222" s="992"/>
      <c r="E222" s="644" t="str">
        <f>IF(A222=E16,D222,"")</f>
        <v/>
      </c>
      <c r="F222" s="645" t="str">
        <f>IF(A222=E16,C222,"")</f>
        <v/>
      </c>
      <c r="G222" s="646" t="str">
        <f>IF(ISTEXT(E222),E222,(E222/E22)*G22)</f>
        <v/>
      </c>
      <c r="H222" s="644" t="str">
        <f>IF(A222=H16,D222,"")</f>
        <v/>
      </c>
      <c r="I222" s="647" t="str">
        <f>IF(A222=H16,C222,"")</f>
        <v/>
      </c>
      <c r="J222" s="648" t="str">
        <f>IF(ISTEXT(H222),H222,(H222/H22)*J22)</f>
        <v/>
      </c>
      <c r="K222" s="644" t="str">
        <f>IF(A222=K16,D222,"")</f>
        <v/>
      </c>
      <c r="L222" s="649" t="str">
        <f>IF(A222=K16,C222,"")</f>
        <v/>
      </c>
      <c r="M222" s="650" t="str">
        <f>IF(ISTEXT(K222),K222,(K222/K22)*M22)</f>
        <v/>
      </c>
      <c r="N222" s="644" t="str">
        <f>IF(A222=N16,D222,"")</f>
        <v/>
      </c>
      <c r="O222" s="651" t="str">
        <f>IF(A222=N16,C222,"")</f>
        <v/>
      </c>
      <c r="P222" s="652" t="str">
        <f>IF(ISTEXT(N222),N222,(N222/N22)*P22)</f>
        <v/>
      </c>
      <c r="Q222" s="644" t="str">
        <f>IF(A222=Q16,D222,"")</f>
        <v/>
      </c>
      <c r="R222" s="653" t="str">
        <f>IF(A222=Q16,C222,"")</f>
        <v/>
      </c>
      <c r="S222" s="654" t="str">
        <f>IF(ISTEXT(Q222),Q222,(Q222/Q22)*S22)</f>
        <v/>
      </c>
      <c r="T222" s="644" t="str">
        <f>IF(A222=T16,D222,"")</f>
        <v/>
      </c>
      <c r="U222" s="655" t="str">
        <f>IF(A222=T16,C222,"")</f>
        <v/>
      </c>
      <c r="V222" s="656" t="str">
        <f>IF(ISTEXT(T222),T222,(T222/T22)*V22)</f>
        <v/>
      </c>
      <c r="W222" s="644" t="str">
        <f>IF(A222=W16,D222,"")</f>
        <v/>
      </c>
      <c r="X222" s="657" t="str">
        <f>IF(A222=W16,C222,"")</f>
        <v/>
      </c>
      <c r="Y222" s="658" t="str">
        <f>IF(ISTEXT(W222),W222,(W222/W22)*Y22)</f>
        <v/>
      </c>
      <c r="Z222" s="644" t="str">
        <f>IF(A222=Z16,D222,"")</f>
        <v/>
      </c>
      <c r="AA222" s="659" t="str">
        <f>IF(A222=Z16,C222,"")</f>
        <v/>
      </c>
      <c r="AB222" s="660" t="str">
        <f>IF(ISTEXT(Z222),Z222,(Z222/Z22)*AB22)</f>
        <v/>
      </c>
      <c r="AC222" s="644" t="str">
        <f>IF(A222=AC16,D222,"")</f>
        <v/>
      </c>
      <c r="AD222" s="661" t="str">
        <f>IF(A222=AC16,C222,"")</f>
        <v/>
      </c>
      <c r="AE222" s="662" t="str">
        <f>IF(ISTEXT(AC222),AC222,(AC222/AC22)*AE22)</f>
        <v/>
      </c>
      <c r="AF222" s="644" t="str">
        <f>IF(A222=AF16,D222,"")</f>
        <v/>
      </c>
      <c r="AG222" s="663" t="str">
        <f>IF(A222=AF16,C222,"")</f>
        <v/>
      </c>
      <c r="AH222" s="664" t="str">
        <f>IF(ISTEXT(AF222),AF222,(AF222/AF22)*AH22)</f>
        <v/>
      </c>
      <c r="AI222" s="644" t="str">
        <f>IF(A222=AI16,D222,"")</f>
        <v/>
      </c>
      <c r="AJ222" s="665" t="str">
        <f>IF(A222=AI16,C222,"")</f>
        <v/>
      </c>
      <c r="AK222" s="666" t="str">
        <f>IF(ISTEXT(AI222),AI222,(AI222/AI22)*AK22)</f>
        <v/>
      </c>
      <c r="AL222" s="644" t="str">
        <f>IF(A222=AL16,D222,"")</f>
        <v/>
      </c>
      <c r="AM222" s="667" t="str">
        <f>IF(A222=AL16,C222,"")</f>
        <v/>
      </c>
      <c r="AN222" s="668" t="str">
        <f>IF(ISTEXT(AL222),AL222,(AL222/AL22)*AN22)</f>
        <v/>
      </c>
      <c r="AO222" s="644" t="str">
        <f>IF(A222=AO16,D222,"")</f>
        <v/>
      </c>
      <c r="AP222" s="669" t="str">
        <f>IF(A222=AO16,C222,"")</f>
        <v/>
      </c>
      <c r="AQ222" s="670" t="str">
        <f>IF(ISTEXT(AO222),AO222,(AO222/AO22)*AQ22)</f>
        <v/>
      </c>
      <c r="AR222" s="644" t="str">
        <f>IF(A222=AR16,D222,"")</f>
        <v/>
      </c>
      <c r="AS222" s="671" t="str">
        <f>IF(A222=AR16,C222,"")</f>
        <v/>
      </c>
      <c r="AT222" s="672" t="str">
        <f>IF(ISTEXT(AR222),AR222,(AR222/AR22)*AT22)</f>
        <v/>
      </c>
      <c r="AU222" s="644" t="str">
        <f>IF(A222=AU16,D222,"")</f>
        <v/>
      </c>
      <c r="AV222" s="673" t="str">
        <f>IF(A222=AU16,C222,"")</f>
        <v/>
      </c>
      <c r="AW222" s="674" t="str">
        <f>IF(ISTEXT(AU222),AU222,(AU222/AU22)*AW22)</f>
        <v/>
      </c>
    </row>
    <row r="223" spans="1:49" ht="18.75" x14ac:dyDescent="0.25">
      <c r="A223" s="640"/>
      <c r="B223" s="934"/>
      <c r="C223" s="991"/>
      <c r="D223" s="992"/>
      <c r="E223" s="644" t="str">
        <f>IF(A223=E16,D223,"")</f>
        <v/>
      </c>
      <c r="F223" s="645" t="str">
        <f>IF(A223=E16,C223,"")</f>
        <v/>
      </c>
      <c r="G223" s="646" t="str">
        <f>IF(ISTEXT(E223),E223,(E223/E22)*G22)</f>
        <v/>
      </c>
      <c r="H223" s="644" t="str">
        <f>IF(A223=H16,D223,"")</f>
        <v/>
      </c>
      <c r="I223" s="647" t="str">
        <f>IF(A223=H16,C223,"")</f>
        <v/>
      </c>
      <c r="J223" s="648" t="str">
        <f>IF(ISTEXT(H223),H223,(H223/H22)*J22)</f>
        <v/>
      </c>
      <c r="K223" s="644" t="str">
        <f>IF(A223=K16,D223,"")</f>
        <v/>
      </c>
      <c r="L223" s="649" t="str">
        <f>IF(A223=K16,C223,"")</f>
        <v/>
      </c>
      <c r="M223" s="650" t="str">
        <f>IF(ISTEXT(K223),K223,(K223/K22)*M22)</f>
        <v/>
      </c>
      <c r="N223" s="644" t="str">
        <f>IF(A223=N16,D223,"")</f>
        <v/>
      </c>
      <c r="O223" s="651" t="str">
        <f>IF(A223=N16,C223,"")</f>
        <v/>
      </c>
      <c r="P223" s="652" t="str">
        <f>IF(ISTEXT(N223),N223,(N223/N22)*P22)</f>
        <v/>
      </c>
      <c r="Q223" s="644" t="str">
        <f>IF(A223=Q16,D223,"")</f>
        <v/>
      </c>
      <c r="R223" s="653" t="str">
        <f>IF(A223=Q16,C223,"")</f>
        <v/>
      </c>
      <c r="S223" s="654" t="str">
        <f>IF(ISTEXT(Q223),Q223,(Q223/Q22)*S22)</f>
        <v/>
      </c>
      <c r="T223" s="644" t="str">
        <f>IF(A223=T16,D223,"")</f>
        <v/>
      </c>
      <c r="U223" s="655" t="str">
        <f>IF(A223=T16,C223,"")</f>
        <v/>
      </c>
      <c r="V223" s="656" t="str">
        <f>IF(ISTEXT(T223),T223,(T223/T22)*V22)</f>
        <v/>
      </c>
      <c r="W223" s="644" t="str">
        <f>IF(A223=W16,D223,"")</f>
        <v/>
      </c>
      <c r="X223" s="657" t="str">
        <f>IF(A223=W16,C223,"")</f>
        <v/>
      </c>
      <c r="Y223" s="658" t="str">
        <f>IF(ISTEXT(W223),W223,(W223/W22)*Y22)</f>
        <v/>
      </c>
      <c r="Z223" s="644" t="str">
        <f>IF(A223=Z16,D223,"")</f>
        <v/>
      </c>
      <c r="AA223" s="659" t="str">
        <f>IF(A223=Z16,C223,"")</f>
        <v/>
      </c>
      <c r="AB223" s="660" t="str">
        <f>IF(ISTEXT(Z223),Z223,(Z223/Z22)*AB22)</f>
        <v/>
      </c>
      <c r="AC223" s="644" t="str">
        <f>IF(A223=AC16,D223,"")</f>
        <v/>
      </c>
      <c r="AD223" s="661" t="str">
        <f>IF(A223=AC16,C223,"")</f>
        <v/>
      </c>
      <c r="AE223" s="662" t="str">
        <f>IF(ISTEXT(AC223),AC223,(AC223/AC22)*AE22)</f>
        <v/>
      </c>
      <c r="AF223" s="644" t="str">
        <f>IF(A223=AF16,D223,"")</f>
        <v/>
      </c>
      <c r="AG223" s="663" t="str">
        <f>IF(A223=AF16,C223,"")</f>
        <v/>
      </c>
      <c r="AH223" s="664" t="str">
        <f>IF(ISTEXT(AF223),AF223,(AF223/AF22)*AH22)</f>
        <v/>
      </c>
      <c r="AI223" s="644" t="str">
        <f>IF(A223=AI16,D223,"")</f>
        <v/>
      </c>
      <c r="AJ223" s="665" t="str">
        <f>IF(A223=AI16,C223,"")</f>
        <v/>
      </c>
      <c r="AK223" s="666" t="str">
        <f>IF(ISTEXT(AI223),AI223,(AI223/AI22)*AK22)</f>
        <v/>
      </c>
      <c r="AL223" s="644" t="str">
        <f>IF(A223=AL16,D223,"")</f>
        <v/>
      </c>
      <c r="AM223" s="667" t="str">
        <f>IF(A223=AL16,C223,"")</f>
        <v/>
      </c>
      <c r="AN223" s="668" t="str">
        <f>IF(ISTEXT(AL223),AL223,(AL223/AL22)*AN22)</f>
        <v/>
      </c>
      <c r="AO223" s="644" t="str">
        <f>IF(A223=AO16,D223,"")</f>
        <v/>
      </c>
      <c r="AP223" s="669" t="str">
        <f>IF(A223=AO16,C223,"")</f>
        <v/>
      </c>
      <c r="AQ223" s="670" t="str">
        <f>IF(ISTEXT(AO223),AO223,(AO223/AO22)*AQ22)</f>
        <v/>
      </c>
      <c r="AR223" s="644" t="str">
        <f>IF(A223=AR16,D223,"")</f>
        <v/>
      </c>
      <c r="AS223" s="671" t="str">
        <f>IF(A223=AR16,C223,"")</f>
        <v/>
      </c>
      <c r="AT223" s="672" t="str">
        <f>IF(ISTEXT(AR223),AR223,(AR223/AR22)*AT22)</f>
        <v/>
      </c>
      <c r="AU223" s="644" t="str">
        <f>IF(A223=AU16,D223,"")</f>
        <v/>
      </c>
      <c r="AV223" s="673" t="str">
        <f>IF(A223=AU16,C223,"")</f>
        <v/>
      </c>
      <c r="AW223" s="674" t="str">
        <f>IF(ISTEXT(AU223),AU223,(AU223/AU22)*AW22)</f>
        <v/>
      </c>
    </row>
    <row r="224" spans="1:49" ht="18.75" x14ac:dyDescent="0.25">
      <c r="A224" s="640"/>
      <c r="B224" s="934"/>
      <c r="C224" s="991"/>
      <c r="D224" s="992"/>
      <c r="E224" s="644" t="str">
        <f>IF(A224=E16,D224,"")</f>
        <v/>
      </c>
      <c r="F224" s="645" t="str">
        <f>IF(A224=E16,C224,"")</f>
        <v/>
      </c>
      <c r="G224" s="646" t="str">
        <f>IF(ISTEXT(E224),E224,(E224/E22)*G22)</f>
        <v/>
      </c>
      <c r="H224" s="644" t="str">
        <f>IF(A224=H16,D224,"")</f>
        <v/>
      </c>
      <c r="I224" s="647" t="str">
        <f>IF(A224=H16,C224,"")</f>
        <v/>
      </c>
      <c r="J224" s="648" t="str">
        <f>IF(ISTEXT(H224),H224,(H224/H22)*J22)</f>
        <v/>
      </c>
      <c r="K224" s="644" t="str">
        <f>IF(A224=K16,D224,"")</f>
        <v/>
      </c>
      <c r="L224" s="649" t="str">
        <f>IF(A224=K16,C224,"")</f>
        <v/>
      </c>
      <c r="M224" s="650" t="str">
        <f>IF(ISTEXT(K224),K224,(K224/K22)*M22)</f>
        <v/>
      </c>
      <c r="N224" s="644" t="str">
        <f>IF(A224=N16,D224,"")</f>
        <v/>
      </c>
      <c r="O224" s="651" t="str">
        <f>IF(A224=N16,C224,"")</f>
        <v/>
      </c>
      <c r="P224" s="652" t="str">
        <f>IF(ISTEXT(N224),N224,(N224/N22)*P22)</f>
        <v/>
      </c>
      <c r="Q224" s="644" t="str">
        <f>IF(A224=Q16,D224,"")</f>
        <v/>
      </c>
      <c r="R224" s="653" t="str">
        <f>IF(A224=Q16,C224,"")</f>
        <v/>
      </c>
      <c r="S224" s="654" t="str">
        <f>IF(ISTEXT(Q224),Q224,(Q224/Q22)*S22)</f>
        <v/>
      </c>
      <c r="T224" s="644" t="str">
        <f>IF(A224=T16,D224,"")</f>
        <v/>
      </c>
      <c r="U224" s="655" t="str">
        <f>IF(A224=T16,C224,"")</f>
        <v/>
      </c>
      <c r="V224" s="656" t="str">
        <f>IF(ISTEXT(T224),T224,(T224/T22)*V22)</f>
        <v/>
      </c>
      <c r="W224" s="644" t="str">
        <f>IF(A224=W16,D224,"")</f>
        <v/>
      </c>
      <c r="X224" s="657" t="str">
        <f>IF(A224=W16,C224,"")</f>
        <v/>
      </c>
      <c r="Y224" s="658" t="str">
        <f>IF(ISTEXT(W224),W224,(W224/W22)*Y22)</f>
        <v/>
      </c>
      <c r="Z224" s="644" t="str">
        <f>IF(A224=Z16,D224,"")</f>
        <v/>
      </c>
      <c r="AA224" s="659" t="str">
        <f>IF(A224=Z16,C224,"")</f>
        <v/>
      </c>
      <c r="AB224" s="660" t="str">
        <f>IF(ISTEXT(Z224),Z224,(Z224/Z22)*AB22)</f>
        <v/>
      </c>
      <c r="AC224" s="644" t="str">
        <f>IF(A224=AC16,D224,"")</f>
        <v/>
      </c>
      <c r="AD224" s="661" t="str">
        <f>IF(A224=AC16,C224,"")</f>
        <v/>
      </c>
      <c r="AE224" s="662" t="str">
        <f>IF(ISTEXT(AC224),AC224,(AC224/AC22)*AE22)</f>
        <v/>
      </c>
      <c r="AF224" s="644" t="str">
        <f>IF(A224=AF16,D224,"")</f>
        <v/>
      </c>
      <c r="AG224" s="663" t="str">
        <f>IF(A224=AF16,C224,"")</f>
        <v/>
      </c>
      <c r="AH224" s="664" t="str">
        <f>IF(ISTEXT(AF224),AF224,(AF224/AF22)*AH22)</f>
        <v/>
      </c>
      <c r="AI224" s="644" t="str">
        <f>IF(A224=AI16,D224,"")</f>
        <v/>
      </c>
      <c r="AJ224" s="665" t="str">
        <f>IF(A224=AI16,C224,"")</f>
        <v/>
      </c>
      <c r="AK224" s="666" t="str">
        <f>IF(ISTEXT(AI224),AI224,(AI224/AI22)*AK22)</f>
        <v/>
      </c>
      <c r="AL224" s="644" t="str">
        <f>IF(A224=AL16,D224,"")</f>
        <v/>
      </c>
      <c r="AM224" s="667" t="str">
        <f>IF(A224=AL16,C224,"")</f>
        <v/>
      </c>
      <c r="AN224" s="668" t="str">
        <f>IF(ISTEXT(AL224),AL224,(AL224/AL22)*AN22)</f>
        <v/>
      </c>
      <c r="AO224" s="644" t="str">
        <f>IF(A224=AO16,D224,"")</f>
        <v/>
      </c>
      <c r="AP224" s="669" t="str">
        <f>IF(A224=AO16,C224,"")</f>
        <v/>
      </c>
      <c r="AQ224" s="670" t="str">
        <f>IF(ISTEXT(AO224),AO224,(AO224/AO22)*AQ22)</f>
        <v/>
      </c>
      <c r="AR224" s="644" t="str">
        <f>IF(A224=AR16,D224,"")</f>
        <v/>
      </c>
      <c r="AS224" s="671" t="str">
        <f>IF(A224=AR16,C224,"")</f>
        <v/>
      </c>
      <c r="AT224" s="672" t="str">
        <f>IF(ISTEXT(AR224),AR224,(AR224/AR22)*AT22)</f>
        <v/>
      </c>
      <c r="AU224" s="644" t="str">
        <f>IF(A224=AU16,D224,"")</f>
        <v/>
      </c>
      <c r="AV224" s="673" t="str">
        <f>IF(A224=AU16,C224,"")</f>
        <v/>
      </c>
      <c r="AW224" s="674" t="str">
        <f>IF(ISTEXT(AU224),AU224,(AU224/AU22)*AW22)</f>
        <v/>
      </c>
    </row>
    <row r="225" spans="1:49" ht="18.75" x14ac:dyDescent="0.25">
      <c r="A225" s="640"/>
      <c r="B225" s="934"/>
      <c r="C225" s="991"/>
      <c r="D225" s="992"/>
      <c r="E225" s="644" t="str">
        <f>IF(A225=E16,D225,"")</f>
        <v/>
      </c>
      <c r="F225" s="645" t="str">
        <f>IF(A225=E16,C225,"")</f>
        <v/>
      </c>
      <c r="G225" s="646" t="str">
        <f>IF(ISTEXT(E225),E225,(E225/E22)*G22)</f>
        <v/>
      </c>
      <c r="H225" s="644" t="str">
        <f>IF(A225=H16,D225,"")</f>
        <v/>
      </c>
      <c r="I225" s="647" t="str">
        <f>IF(A225=H16,C225,"")</f>
        <v/>
      </c>
      <c r="J225" s="648" t="str">
        <f>IF(ISTEXT(H225),H225,(H225/H22)*J22)</f>
        <v/>
      </c>
      <c r="K225" s="644" t="str">
        <f>IF(A225=K16,D225,"")</f>
        <v/>
      </c>
      <c r="L225" s="649" t="str">
        <f>IF(A225=K16,C225,"")</f>
        <v/>
      </c>
      <c r="M225" s="650" t="str">
        <f>IF(ISTEXT(K225),K225,(K225/K22)*M22)</f>
        <v/>
      </c>
      <c r="N225" s="644" t="str">
        <f>IF(A225=N16,D225,"")</f>
        <v/>
      </c>
      <c r="O225" s="651" t="str">
        <f>IF(A225=N16,C225,"")</f>
        <v/>
      </c>
      <c r="P225" s="652" t="str">
        <f>IF(ISTEXT(N225),N225,(N225/N22)*P22)</f>
        <v/>
      </c>
      <c r="Q225" s="644" t="str">
        <f>IF(A225=Q16,D225,"")</f>
        <v/>
      </c>
      <c r="R225" s="653" t="str">
        <f>IF(A225=Q16,C225,"")</f>
        <v/>
      </c>
      <c r="S225" s="654" t="str">
        <f>IF(ISTEXT(Q225),Q225,(Q225/Q22)*S22)</f>
        <v/>
      </c>
      <c r="T225" s="644" t="str">
        <f>IF(A225=T16,D225,"")</f>
        <v/>
      </c>
      <c r="U225" s="655" t="str">
        <f>IF(A225=T16,C225,"")</f>
        <v/>
      </c>
      <c r="V225" s="656" t="str">
        <f>IF(ISTEXT(T225),T225,(T225/T22)*V22)</f>
        <v/>
      </c>
      <c r="W225" s="644" t="str">
        <f>IF(A225=W16,D225,"")</f>
        <v/>
      </c>
      <c r="X225" s="657" t="str">
        <f>IF(A225=W16,C225,"")</f>
        <v/>
      </c>
      <c r="Y225" s="658" t="str">
        <f>IF(ISTEXT(W225),W225,(W225/W22)*Y22)</f>
        <v/>
      </c>
      <c r="Z225" s="644" t="str">
        <f>IF(A225=Z16,D225,"")</f>
        <v/>
      </c>
      <c r="AA225" s="659" t="str">
        <f>IF(A225=Z16,C225,"")</f>
        <v/>
      </c>
      <c r="AB225" s="660" t="str">
        <f>IF(ISTEXT(Z225),Z225,(Z225/Z22)*AB22)</f>
        <v/>
      </c>
      <c r="AC225" s="644" t="str">
        <f>IF(A225=AC16,D225,"")</f>
        <v/>
      </c>
      <c r="AD225" s="661" t="str">
        <f>IF(A225=AC16,C225,"")</f>
        <v/>
      </c>
      <c r="AE225" s="662" t="str">
        <f>IF(ISTEXT(AC225),AC225,(AC225/AC22)*AE22)</f>
        <v/>
      </c>
      <c r="AF225" s="644" t="str">
        <f>IF(A225=AF16,D225,"")</f>
        <v/>
      </c>
      <c r="AG225" s="663" t="str">
        <f>IF(A225=AF16,C225,"")</f>
        <v/>
      </c>
      <c r="AH225" s="664" t="str">
        <f>IF(ISTEXT(AF225),AF225,(AF225/AF22)*AH22)</f>
        <v/>
      </c>
      <c r="AI225" s="644" t="str">
        <f>IF(A225=AI16,D225,"")</f>
        <v/>
      </c>
      <c r="AJ225" s="665" t="str">
        <f>IF(A225=AI16,C225,"")</f>
        <v/>
      </c>
      <c r="AK225" s="666" t="str">
        <f>IF(ISTEXT(AI225),AI225,(AI225/AI22)*AK22)</f>
        <v/>
      </c>
      <c r="AL225" s="644" t="str">
        <f>IF(A225=AL16,D225,"")</f>
        <v/>
      </c>
      <c r="AM225" s="667" t="str">
        <f>IF(A225=AL16,C225,"")</f>
        <v/>
      </c>
      <c r="AN225" s="668" t="str">
        <f>IF(ISTEXT(AL225),AL225,(AL225/AL22)*AN22)</f>
        <v/>
      </c>
      <c r="AO225" s="644" t="str">
        <f>IF(A225=AO16,D225,"")</f>
        <v/>
      </c>
      <c r="AP225" s="669" t="str">
        <f>IF(A225=AO16,C225,"")</f>
        <v/>
      </c>
      <c r="AQ225" s="670" t="str">
        <f>IF(ISTEXT(AO225),AO225,(AO225/AO22)*AQ22)</f>
        <v/>
      </c>
      <c r="AR225" s="644" t="str">
        <f>IF(A225=AR16,D225,"")</f>
        <v/>
      </c>
      <c r="AS225" s="671" t="str">
        <f>IF(A225=AR16,C225,"")</f>
        <v/>
      </c>
      <c r="AT225" s="672" t="str">
        <f>IF(ISTEXT(AR225),AR225,(AR225/AR22)*AT22)</f>
        <v/>
      </c>
      <c r="AU225" s="644" t="str">
        <f>IF(A225=AU16,D225,"")</f>
        <v/>
      </c>
      <c r="AV225" s="673" t="str">
        <f>IF(A225=AU16,C225,"")</f>
        <v/>
      </c>
      <c r="AW225" s="674" t="str">
        <f>IF(ISTEXT(AU225),AU225,(AU225/AU22)*AW22)</f>
        <v/>
      </c>
    </row>
    <row r="226" spans="1:49" ht="18.75" x14ac:dyDescent="0.25">
      <c r="A226" s="640"/>
      <c r="B226" s="934"/>
      <c r="C226" s="991"/>
      <c r="D226" s="992"/>
      <c r="E226" s="644" t="str">
        <f>IF(A226=E16,D226,"")</f>
        <v/>
      </c>
      <c r="F226" s="645" t="str">
        <f>IF(A226=E16,C226,"")</f>
        <v/>
      </c>
      <c r="G226" s="646" t="str">
        <f>IF(ISTEXT(E226),E226,(E226/E22)*G22)</f>
        <v/>
      </c>
      <c r="H226" s="644" t="str">
        <f>IF(A226=H16,D226,"")</f>
        <v/>
      </c>
      <c r="I226" s="647" t="str">
        <f>IF(A226=H16,C226,"")</f>
        <v/>
      </c>
      <c r="J226" s="648" t="str">
        <f>IF(ISTEXT(H226),H226,(H226/H22)*J22)</f>
        <v/>
      </c>
      <c r="K226" s="644" t="str">
        <f>IF(A226=K16,D226,"")</f>
        <v/>
      </c>
      <c r="L226" s="649" t="str">
        <f>IF(A226=K16,C226,"")</f>
        <v/>
      </c>
      <c r="M226" s="650" t="str">
        <f>IF(ISTEXT(K226),K226,(K226/K22)*M22)</f>
        <v/>
      </c>
      <c r="N226" s="644" t="str">
        <f>IF(A226=N16,D226,"")</f>
        <v/>
      </c>
      <c r="O226" s="651" t="str">
        <f>IF(A226=N16,C226,"")</f>
        <v/>
      </c>
      <c r="P226" s="652" t="str">
        <f>IF(ISTEXT(N226),N226,(N226/N22)*P22)</f>
        <v/>
      </c>
      <c r="Q226" s="644" t="str">
        <f>IF(A226=Q16,D226,"")</f>
        <v/>
      </c>
      <c r="R226" s="653" t="str">
        <f>IF(A226=Q16,C226,"")</f>
        <v/>
      </c>
      <c r="S226" s="654" t="str">
        <f>IF(ISTEXT(Q226),Q226,(Q226/Q22)*S22)</f>
        <v/>
      </c>
      <c r="T226" s="644" t="str">
        <f>IF(A226=T16,D226,"")</f>
        <v/>
      </c>
      <c r="U226" s="655" t="str">
        <f>IF(A226=T16,C226,"")</f>
        <v/>
      </c>
      <c r="V226" s="656" t="str">
        <f>IF(ISTEXT(T226),T226,(T226/T22)*V22)</f>
        <v/>
      </c>
      <c r="W226" s="644" t="str">
        <f>IF(A226=W16,D226,"")</f>
        <v/>
      </c>
      <c r="X226" s="657" t="str">
        <f>IF(A226=W16,C226,"")</f>
        <v/>
      </c>
      <c r="Y226" s="658" t="str">
        <f>IF(ISTEXT(W226),W226,(W226/W22)*Y22)</f>
        <v/>
      </c>
      <c r="Z226" s="644" t="str">
        <f>IF(A226=Z16,D226,"")</f>
        <v/>
      </c>
      <c r="AA226" s="659" t="str">
        <f>IF(A226=Z16,C226,"")</f>
        <v/>
      </c>
      <c r="AB226" s="660" t="str">
        <f>IF(ISTEXT(Z226),Z226,(Z226/Z22)*AB22)</f>
        <v/>
      </c>
      <c r="AC226" s="644" t="str">
        <f>IF(A226=AC16,D226,"")</f>
        <v/>
      </c>
      <c r="AD226" s="661" t="str">
        <f>IF(A226=AC16,C226,"")</f>
        <v/>
      </c>
      <c r="AE226" s="662" t="str">
        <f>IF(ISTEXT(AC226),AC226,(AC226/AC22)*AE22)</f>
        <v/>
      </c>
      <c r="AF226" s="644" t="str">
        <f>IF(A226=AF16,D226,"")</f>
        <v/>
      </c>
      <c r="AG226" s="663" t="str">
        <f>IF(A226=AF16,C226,"")</f>
        <v/>
      </c>
      <c r="AH226" s="664" t="str">
        <f>IF(ISTEXT(AF226),AF226,(AF226/AF22)*AH22)</f>
        <v/>
      </c>
      <c r="AI226" s="644" t="str">
        <f>IF(A226=AI16,D226,"")</f>
        <v/>
      </c>
      <c r="AJ226" s="665" t="str">
        <f>IF(A226=AI16,C226,"")</f>
        <v/>
      </c>
      <c r="AK226" s="666" t="str">
        <f>IF(ISTEXT(AI226),AI226,(AI226/AI22)*AK22)</f>
        <v/>
      </c>
      <c r="AL226" s="644" t="str">
        <f>IF(A226=AL16,D226,"")</f>
        <v/>
      </c>
      <c r="AM226" s="667" t="str">
        <f>IF(A226=AL16,C226,"")</f>
        <v/>
      </c>
      <c r="AN226" s="668" t="str">
        <f>IF(ISTEXT(AL226),AL226,(AL226/AL22)*AN22)</f>
        <v/>
      </c>
      <c r="AO226" s="644" t="str">
        <f>IF(A226=AO16,D226,"")</f>
        <v/>
      </c>
      <c r="AP226" s="669" t="str">
        <f>IF(A226=AO16,C226,"")</f>
        <v/>
      </c>
      <c r="AQ226" s="670" t="str">
        <f>IF(ISTEXT(AO226),AO226,(AO226/AO22)*AQ22)</f>
        <v/>
      </c>
      <c r="AR226" s="644" t="str">
        <f>IF(A226=AR16,D226,"")</f>
        <v/>
      </c>
      <c r="AS226" s="671" t="str">
        <f>IF(A226=AR16,C226,"")</f>
        <v/>
      </c>
      <c r="AT226" s="672" t="str">
        <f>IF(ISTEXT(AR226),AR226,(AR226/AR22)*AT22)</f>
        <v/>
      </c>
      <c r="AU226" s="644" t="str">
        <f>IF(A226=AU16,D226,"")</f>
        <v/>
      </c>
      <c r="AV226" s="673" t="str">
        <f>IF(A226=AU16,C226,"")</f>
        <v/>
      </c>
      <c r="AW226" s="674" t="str">
        <f>IF(ISTEXT(AU226),AU226,(AU226/AU22)*AW22)</f>
        <v/>
      </c>
    </row>
    <row r="227" spans="1:49" ht="18.75" x14ac:dyDescent="0.25">
      <c r="A227" s="640"/>
      <c r="B227" s="934"/>
      <c r="C227" s="991"/>
      <c r="D227" s="992"/>
      <c r="E227" s="644" t="str">
        <f>IF(A227=E16,D227,"")</f>
        <v/>
      </c>
      <c r="F227" s="645" t="str">
        <f>IF(A227=E16,C227,"")</f>
        <v/>
      </c>
      <c r="G227" s="646" t="str">
        <f>IF(ISTEXT(E227),E227,(E227/E22)*G22)</f>
        <v/>
      </c>
      <c r="H227" s="644" t="str">
        <f>IF(A227=H16,D227,"")</f>
        <v/>
      </c>
      <c r="I227" s="647" t="str">
        <f>IF(A227=H16,C227,"")</f>
        <v/>
      </c>
      <c r="J227" s="648" t="str">
        <f>IF(ISTEXT(H227),H227,(H227/H22)*J22)</f>
        <v/>
      </c>
      <c r="K227" s="644" t="str">
        <f>IF(A227=K16,D227,"")</f>
        <v/>
      </c>
      <c r="L227" s="649" t="str">
        <f>IF(A227=K16,C227,"")</f>
        <v/>
      </c>
      <c r="M227" s="650" t="str">
        <f>IF(ISTEXT(K227),K227,(K227/K22)*M22)</f>
        <v/>
      </c>
      <c r="N227" s="644" t="str">
        <f>IF(A227=N16,D227,"")</f>
        <v/>
      </c>
      <c r="O227" s="651" t="str">
        <f>IF(A227=N16,C227,"")</f>
        <v/>
      </c>
      <c r="P227" s="652" t="str">
        <f>IF(ISTEXT(N227),N227,(N227/N22)*P22)</f>
        <v/>
      </c>
      <c r="Q227" s="644" t="str">
        <f>IF(A227=Q16,D227,"")</f>
        <v/>
      </c>
      <c r="R227" s="653" t="str">
        <f>IF(A227=Q16,C227,"")</f>
        <v/>
      </c>
      <c r="S227" s="654" t="str">
        <f>IF(ISTEXT(Q227),Q227,(Q227/Q22)*S22)</f>
        <v/>
      </c>
      <c r="T227" s="644" t="str">
        <f>IF(A227=T16,D227,"")</f>
        <v/>
      </c>
      <c r="U227" s="655" t="str">
        <f>IF(A227=T16,C227,"")</f>
        <v/>
      </c>
      <c r="V227" s="656" t="str">
        <f>IF(ISTEXT(T227),T227,(T227/T22)*V22)</f>
        <v/>
      </c>
      <c r="W227" s="644" t="str">
        <f>IF(A227=W16,D227,"")</f>
        <v/>
      </c>
      <c r="X227" s="657" t="str">
        <f>IF(A227=W16,C227,"")</f>
        <v/>
      </c>
      <c r="Y227" s="658" t="str">
        <f>IF(ISTEXT(W227),W227,(W227/W22)*Y22)</f>
        <v/>
      </c>
      <c r="Z227" s="644" t="str">
        <f>IF(A227=Z16,D227,"")</f>
        <v/>
      </c>
      <c r="AA227" s="659" t="str">
        <f>IF(A227=Z16,C227,"")</f>
        <v/>
      </c>
      <c r="AB227" s="660" t="str">
        <f>IF(ISTEXT(Z227),Z227,(Z227/Z22)*AB22)</f>
        <v/>
      </c>
      <c r="AC227" s="644" t="str">
        <f>IF(A227=AC16,D227,"")</f>
        <v/>
      </c>
      <c r="AD227" s="661" t="str">
        <f>IF(A227=AC16,C227,"")</f>
        <v/>
      </c>
      <c r="AE227" s="662" t="str">
        <f>IF(ISTEXT(AC227),AC227,(AC227/AC22)*AE22)</f>
        <v/>
      </c>
      <c r="AF227" s="644" t="str">
        <f>IF(A227=AF16,D227,"")</f>
        <v/>
      </c>
      <c r="AG227" s="663" t="str">
        <f>IF(A227=AF16,C227,"")</f>
        <v/>
      </c>
      <c r="AH227" s="664" t="str">
        <f>IF(ISTEXT(AF227),AF227,(AF227/AF22)*AH22)</f>
        <v/>
      </c>
      <c r="AI227" s="644" t="str">
        <f>IF(A227=AI16,D227,"")</f>
        <v/>
      </c>
      <c r="AJ227" s="665" t="str">
        <f>IF(A227=AI16,C227,"")</f>
        <v/>
      </c>
      <c r="AK227" s="666" t="str">
        <f>IF(ISTEXT(AI227),AI227,(AI227/AI22)*AK22)</f>
        <v/>
      </c>
      <c r="AL227" s="644" t="str">
        <f>IF(A227=AL16,D227,"")</f>
        <v/>
      </c>
      <c r="AM227" s="667" t="str">
        <f>IF(A227=AL16,C227,"")</f>
        <v/>
      </c>
      <c r="AN227" s="668" t="str">
        <f>IF(ISTEXT(AL227),AL227,(AL227/AL22)*AN22)</f>
        <v/>
      </c>
      <c r="AO227" s="644" t="str">
        <f>IF(A227=AO16,D227,"")</f>
        <v/>
      </c>
      <c r="AP227" s="669" t="str">
        <f>IF(A227=AO16,C227,"")</f>
        <v/>
      </c>
      <c r="AQ227" s="670" t="str">
        <f>IF(ISTEXT(AO227),AO227,(AO227/AO22)*AQ22)</f>
        <v/>
      </c>
      <c r="AR227" s="644" t="str">
        <f>IF(A227=AR16,D227,"")</f>
        <v/>
      </c>
      <c r="AS227" s="671" t="str">
        <f>IF(A227=AR16,C227,"")</f>
        <v/>
      </c>
      <c r="AT227" s="672" t="str">
        <f>IF(ISTEXT(AR227),AR227,(AR227/AR22)*AT22)</f>
        <v/>
      </c>
      <c r="AU227" s="644" t="str">
        <f>IF(A227=AU16,D227,"")</f>
        <v/>
      </c>
      <c r="AV227" s="673" t="str">
        <f>IF(A227=AU16,C227,"")</f>
        <v/>
      </c>
      <c r="AW227" s="674" t="str">
        <f>IF(ISTEXT(AU227),AU227,(AU227/AU22)*AW22)</f>
        <v/>
      </c>
    </row>
    <row r="228" spans="1:49" ht="18.75" x14ac:dyDescent="0.25">
      <c r="A228" s="640"/>
      <c r="B228" s="934"/>
      <c r="C228" s="991"/>
      <c r="D228" s="992"/>
      <c r="E228" s="644" t="str">
        <f>IF(A228=E16,D228,"")</f>
        <v/>
      </c>
      <c r="F228" s="645" t="str">
        <f>IF(A228=E16,C228,"")</f>
        <v/>
      </c>
      <c r="G228" s="646" t="str">
        <f>IF(ISTEXT(E228),E228,(E228/E22)*G22)</f>
        <v/>
      </c>
      <c r="H228" s="644" t="str">
        <f>IF(A228=H16,D228,"")</f>
        <v/>
      </c>
      <c r="I228" s="647" t="str">
        <f>IF(A228=H16,C228,"")</f>
        <v/>
      </c>
      <c r="J228" s="648" t="str">
        <f>IF(ISTEXT(H228),H228,(H228/H22)*J22)</f>
        <v/>
      </c>
      <c r="K228" s="644" t="str">
        <f>IF(A228=K16,D228,"")</f>
        <v/>
      </c>
      <c r="L228" s="649" t="str">
        <f>IF(A228=K16,C228,"")</f>
        <v/>
      </c>
      <c r="M228" s="650" t="str">
        <f>IF(ISTEXT(K228),K228,(K228/K22)*M22)</f>
        <v/>
      </c>
      <c r="N228" s="644" t="str">
        <f>IF(A228=N16,D228,"")</f>
        <v/>
      </c>
      <c r="O228" s="651" t="str">
        <f>IF(A228=N16,C228,"")</f>
        <v/>
      </c>
      <c r="P228" s="652" t="str">
        <f>IF(ISTEXT(N228),N228,(N228/N22)*P22)</f>
        <v/>
      </c>
      <c r="Q228" s="644" t="str">
        <f>IF(A228=Q16,D228,"")</f>
        <v/>
      </c>
      <c r="R228" s="653" t="str">
        <f>IF(A228=Q16,C228,"")</f>
        <v/>
      </c>
      <c r="S228" s="654" t="str">
        <f>IF(ISTEXT(Q228),Q228,(Q228/Q22)*S22)</f>
        <v/>
      </c>
      <c r="T228" s="644" t="str">
        <f>IF(A228=T16,D228,"")</f>
        <v/>
      </c>
      <c r="U228" s="655" t="str">
        <f>IF(A228=T16,C228,"")</f>
        <v/>
      </c>
      <c r="V228" s="656" t="str">
        <f>IF(ISTEXT(T228),T228,(T228/T22)*V22)</f>
        <v/>
      </c>
      <c r="W228" s="644" t="str">
        <f>IF(A228=W16,D228,"")</f>
        <v/>
      </c>
      <c r="X228" s="657" t="str">
        <f>IF(A228=W16,C228,"")</f>
        <v/>
      </c>
      <c r="Y228" s="658" t="str">
        <f>IF(ISTEXT(W228),W228,(W228/W22)*Y22)</f>
        <v/>
      </c>
      <c r="Z228" s="644" t="str">
        <f>IF(A228=Z16,D228,"")</f>
        <v/>
      </c>
      <c r="AA228" s="659" t="str">
        <f>IF(A228=Z16,C228,"")</f>
        <v/>
      </c>
      <c r="AB228" s="660" t="str">
        <f>IF(ISTEXT(Z228),Z228,(Z228/Z22)*AB22)</f>
        <v/>
      </c>
      <c r="AC228" s="644" t="str">
        <f>IF(A228=AC16,D228,"")</f>
        <v/>
      </c>
      <c r="AD228" s="661" t="str">
        <f>IF(A228=AC16,C228,"")</f>
        <v/>
      </c>
      <c r="AE228" s="662" t="str">
        <f>IF(ISTEXT(AC228),AC228,(AC228/AC22)*AE22)</f>
        <v/>
      </c>
      <c r="AF228" s="644" t="str">
        <f>IF(A228=AF16,D228,"")</f>
        <v/>
      </c>
      <c r="AG228" s="663" t="str">
        <f>IF(A228=AF16,C228,"")</f>
        <v/>
      </c>
      <c r="AH228" s="664" t="str">
        <f>IF(ISTEXT(AF228),AF228,(AF228/AF22)*AH22)</f>
        <v/>
      </c>
      <c r="AI228" s="644" t="str">
        <f>IF(A228=AI16,D228,"")</f>
        <v/>
      </c>
      <c r="AJ228" s="665" t="str">
        <f>IF(A228=AI16,C228,"")</f>
        <v/>
      </c>
      <c r="AK228" s="666" t="str">
        <f>IF(ISTEXT(AI228),AI228,(AI228/AI22)*AK22)</f>
        <v/>
      </c>
      <c r="AL228" s="644" t="str">
        <f>IF(A228=AL16,D228,"")</f>
        <v/>
      </c>
      <c r="AM228" s="667" t="str">
        <f>IF(A228=AL16,C228,"")</f>
        <v/>
      </c>
      <c r="AN228" s="668" t="str">
        <f>IF(ISTEXT(AL228),AL228,(AL228/AL22)*AN22)</f>
        <v/>
      </c>
      <c r="AO228" s="644" t="str">
        <f>IF(A228=AO16,D228,"")</f>
        <v/>
      </c>
      <c r="AP228" s="669" t="str">
        <f>IF(A228=AO16,C228,"")</f>
        <v/>
      </c>
      <c r="AQ228" s="670" t="str">
        <f>IF(ISTEXT(AO228),AO228,(AO228/AO22)*AQ22)</f>
        <v/>
      </c>
      <c r="AR228" s="644" t="str">
        <f>IF(A228=AR16,D228,"")</f>
        <v/>
      </c>
      <c r="AS228" s="671" t="str">
        <f>IF(A228=AR16,C228,"")</f>
        <v/>
      </c>
      <c r="AT228" s="672" t="str">
        <f>IF(ISTEXT(AR228),AR228,(AR228/AR22)*AT22)</f>
        <v/>
      </c>
      <c r="AU228" s="644" t="str">
        <f>IF(A228=AU16,D228,"")</f>
        <v/>
      </c>
      <c r="AV228" s="673" t="str">
        <f>IF(A228=AU16,C228,"")</f>
        <v/>
      </c>
      <c r="AW228" s="674" t="str">
        <f>IF(ISTEXT(AU228),AU228,(AU228/AU22)*AW22)</f>
        <v/>
      </c>
    </row>
    <row r="229" spans="1:49" ht="18.75" x14ac:dyDescent="0.25">
      <c r="A229" s="640"/>
      <c r="B229" s="934"/>
      <c r="C229" s="991"/>
      <c r="D229" s="992"/>
      <c r="E229" s="644" t="str">
        <f>IF(A229=E16,D229,"")</f>
        <v/>
      </c>
      <c r="F229" s="645" t="str">
        <f>IF(A229=E16,C229,"")</f>
        <v/>
      </c>
      <c r="G229" s="646" t="str">
        <f>IF(ISTEXT(E229),E229,(E229/E22)*G22)</f>
        <v/>
      </c>
      <c r="H229" s="644" t="str">
        <f>IF(A229=H16,D229,"")</f>
        <v/>
      </c>
      <c r="I229" s="647" t="str">
        <f>IF(A229=H16,C229,"")</f>
        <v/>
      </c>
      <c r="J229" s="648" t="str">
        <f>IF(ISTEXT(H229),H229,(H229/H22)*J22)</f>
        <v/>
      </c>
      <c r="K229" s="644" t="str">
        <f>IF(A229=K16,D229,"")</f>
        <v/>
      </c>
      <c r="L229" s="649" t="str">
        <f>IF(A229=K16,C229,"")</f>
        <v/>
      </c>
      <c r="M229" s="650" t="str">
        <f>IF(ISTEXT(K229),K229,(K229/K22)*M22)</f>
        <v/>
      </c>
      <c r="N229" s="644" t="str">
        <f>IF(A229=N16,D229,"")</f>
        <v/>
      </c>
      <c r="O229" s="651" t="str">
        <f>IF(A229=N16,C229,"")</f>
        <v/>
      </c>
      <c r="P229" s="652" t="str">
        <f>IF(ISTEXT(N229),N229,(N229/N22)*P22)</f>
        <v/>
      </c>
      <c r="Q229" s="644" t="str">
        <f>IF(A229=Q16,D229,"")</f>
        <v/>
      </c>
      <c r="R229" s="653" t="str">
        <f>IF(A229=Q16,C229,"")</f>
        <v/>
      </c>
      <c r="S229" s="654" t="str">
        <f>IF(ISTEXT(Q229),Q229,(Q229/Q22)*S22)</f>
        <v/>
      </c>
      <c r="T229" s="644" t="str">
        <f>IF(A229=T16,D229,"")</f>
        <v/>
      </c>
      <c r="U229" s="655" t="str">
        <f>IF(A229=T16,C229,"")</f>
        <v/>
      </c>
      <c r="V229" s="656" t="str">
        <f>IF(ISTEXT(T229),T229,(T229/T22)*V22)</f>
        <v/>
      </c>
      <c r="W229" s="644" t="str">
        <f>IF(A229=W16,D229,"")</f>
        <v/>
      </c>
      <c r="X229" s="657" t="str">
        <f>IF(A229=W16,C229,"")</f>
        <v/>
      </c>
      <c r="Y229" s="658" t="str">
        <f>IF(ISTEXT(W229),W229,(W229/W22)*Y22)</f>
        <v/>
      </c>
      <c r="Z229" s="644" t="str">
        <f>IF(A229=Z16,D229,"")</f>
        <v/>
      </c>
      <c r="AA229" s="659" t="str">
        <f>IF(A229=Z16,C229,"")</f>
        <v/>
      </c>
      <c r="AB229" s="660" t="str">
        <f>IF(ISTEXT(Z229),Z229,(Z229/Z22)*AB22)</f>
        <v/>
      </c>
      <c r="AC229" s="644" t="str">
        <f>IF(A229=AC16,D229,"")</f>
        <v/>
      </c>
      <c r="AD229" s="661" t="str">
        <f>IF(A229=AC16,C229,"")</f>
        <v/>
      </c>
      <c r="AE229" s="662" t="str">
        <f>IF(ISTEXT(AC229),AC229,(AC229/AC22)*AE22)</f>
        <v/>
      </c>
      <c r="AF229" s="644" t="str">
        <f>IF(A229=AF16,D229,"")</f>
        <v/>
      </c>
      <c r="AG229" s="663" t="str">
        <f>IF(A229=AF16,C229,"")</f>
        <v/>
      </c>
      <c r="AH229" s="664" t="str">
        <f>IF(ISTEXT(AF229),AF229,(AF229/AF22)*AH22)</f>
        <v/>
      </c>
      <c r="AI229" s="644" t="str">
        <f>IF(A229=AI16,D229,"")</f>
        <v/>
      </c>
      <c r="AJ229" s="665" t="str">
        <f>IF(A229=AI16,C229,"")</f>
        <v/>
      </c>
      <c r="AK229" s="666" t="str">
        <f>IF(ISTEXT(AI229),AI229,(AI229/AI22)*AK22)</f>
        <v/>
      </c>
      <c r="AL229" s="644" t="str">
        <f>IF(A229=AL16,D229,"")</f>
        <v/>
      </c>
      <c r="AM229" s="667" t="str">
        <f>IF(A229=AL16,C229,"")</f>
        <v/>
      </c>
      <c r="AN229" s="668" t="str">
        <f>IF(ISTEXT(AL229),AL229,(AL229/AL22)*AN22)</f>
        <v/>
      </c>
      <c r="AO229" s="644" t="str">
        <f>IF(A229=AO16,D229,"")</f>
        <v/>
      </c>
      <c r="AP229" s="669" t="str">
        <f>IF(A229=AO16,C229,"")</f>
        <v/>
      </c>
      <c r="AQ229" s="670" t="str">
        <f>IF(ISTEXT(AO229),AO229,(AO229/AO22)*AQ22)</f>
        <v/>
      </c>
      <c r="AR229" s="644" t="str">
        <f>IF(A229=AR16,D229,"")</f>
        <v/>
      </c>
      <c r="AS229" s="671" t="str">
        <f>IF(A229=AR16,C229,"")</f>
        <v/>
      </c>
      <c r="AT229" s="672" t="str">
        <f>IF(ISTEXT(AR229),AR229,(AR229/AR22)*AT22)</f>
        <v/>
      </c>
      <c r="AU229" s="644" t="str">
        <f>IF(A229=AU16,D229,"")</f>
        <v/>
      </c>
      <c r="AV229" s="673" t="str">
        <f>IF(A229=AU16,C229,"")</f>
        <v/>
      </c>
      <c r="AW229" s="674" t="str">
        <f>IF(ISTEXT(AU229),AU229,(AU229/AU22)*AW22)</f>
        <v/>
      </c>
    </row>
    <row r="230" spans="1:49" ht="18.75" x14ac:dyDescent="0.25">
      <c r="A230" s="640"/>
      <c r="B230" s="934"/>
      <c r="C230" s="991"/>
      <c r="D230" s="992"/>
      <c r="E230" s="644" t="str">
        <f>IF(A230=E16,D230,"")</f>
        <v/>
      </c>
      <c r="F230" s="645" t="str">
        <f>IF(A230=E16,C230,"")</f>
        <v/>
      </c>
      <c r="G230" s="646" t="str">
        <f>IF(ISTEXT(E230),E230,(E230/E22)*G22)</f>
        <v/>
      </c>
      <c r="H230" s="644" t="str">
        <f>IF(A230=H16,D230,"")</f>
        <v/>
      </c>
      <c r="I230" s="647" t="str">
        <f>IF(A230=H16,C230,"")</f>
        <v/>
      </c>
      <c r="J230" s="648" t="str">
        <f>IF(ISTEXT(H230),H230,(H230/H22)*J22)</f>
        <v/>
      </c>
      <c r="K230" s="644" t="str">
        <f>IF(A230=K16,D230,"")</f>
        <v/>
      </c>
      <c r="L230" s="649" t="str">
        <f>IF(A230=K16,C230,"")</f>
        <v/>
      </c>
      <c r="M230" s="650" t="str">
        <f>IF(ISTEXT(K230),K230,(K230/K22)*M22)</f>
        <v/>
      </c>
      <c r="N230" s="644" t="str">
        <f>IF(A230=N16,D230,"")</f>
        <v/>
      </c>
      <c r="O230" s="651" t="str">
        <f>IF(A230=N16,C230,"")</f>
        <v/>
      </c>
      <c r="P230" s="652" t="str">
        <f>IF(ISTEXT(N230),N230,(N230/N22)*P22)</f>
        <v/>
      </c>
      <c r="Q230" s="644" t="str">
        <f>IF(A230=Q16,D230,"")</f>
        <v/>
      </c>
      <c r="R230" s="653" t="str">
        <f>IF(A230=Q16,C230,"")</f>
        <v/>
      </c>
      <c r="S230" s="654" t="str">
        <f>IF(ISTEXT(Q230),Q230,(Q230/Q22)*S22)</f>
        <v/>
      </c>
      <c r="T230" s="644" t="str">
        <f>IF(A230=T16,D230,"")</f>
        <v/>
      </c>
      <c r="U230" s="655" t="str">
        <f>IF(A230=T16,C230,"")</f>
        <v/>
      </c>
      <c r="V230" s="656" t="str">
        <f>IF(ISTEXT(T230),T230,(T230/T22)*V22)</f>
        <v/>
      </c>
      <c r="W230" s="644" t="str">
        <f>IF(A230=W16,D230,"")</f>
        <v/>
      </c>
      <c r="X230" s="657" t="str">
        <f>IF(A230=W16,C230,"")</f>
        <v/>
      </c>
      <c r="Y230" s="658" t="str">
        <f>IF(ISTEXT(W230),W230,(W230/W22)*Y22)</f>
        <v/>
      </c>
      <c r="Z230" s="644" t="str">
        <f>IF(A230=Z16,D230,"")</f>
        <v/>
      </c>
      <c r="AA230" s="659" t="str">
        <f>IF(A230=Z16,C230,"")</f>
        <v/>
      </c>
      <c r="AB230" s="660" t="str">
        <f>IF(ISTEXT(Z230),Z230,(Z230/Z22)*AB22)</f>
        <v/>
      </c>
      <c r="AC230" s="644" t="str">
        <f>IF(A230=AC16,D230,"")</f>
        <v/>
      </c>
      <c r="AD230" s="661" t="str">
        <f>IF(A230=AC16,C230,"")</f>
        <v/>
      </c>
      <c r="AE230" s="662" t="str">
        <f>IF(ISTEXT(AC230),AC230,(AC230/AC22)*AE22)</f>
        <v/>
      </c>
      <c r="AF230" s="644" t="str">
        <f>IF(A230=AF16,D230,"")</f>
        <v/>
      </c>
      <c r="AG230" s="663" t="str">
        <f>IF(A230=AF16,C230,"")</f>
        <v/>
      </c>
      <c r="AH230" s="664" t="str">
        <f>IF(ISTEXT(AF230),AF230,(AF230/AF22)*AH22)</f>
        <v/>
      </c>
      <c r="AI230" s="644" t="str">
        <f>IF(A230=AI16,D230,"")</f>
        <v/>
      </c>
      <c r="AJ230" s="665" t="str">
        <f>IF(A230=AI16,C230,"")</f>
        <v/>
      </c>
      <c r="AK230" s="666" t="str">
        <f>IF(ISTEXT(AI230),AI230,(AI230/AI22)*AK22)</f>
        <v/>
      </c>
      <c r="AL230" s="644" t="str">
        <f>IF(A230=AL16,D230,"")</f>
        <v/>
      </c>
      <c r="AM230" s="667" t="str">
        <f>IF(A230=AL16,C230,"")</f>
        <v/>
      </c>
      <c r="AN230" s="668" t="str">
        <f>IF(ISTEXT(AL230),AL230,(AL230/AL22)*AN22)</f>
        <v/>
      </c>
      <c r="AO230" s="644" t="str">
        <f>IF(A230=AO16,D230,"")</f>
        <v/>
      </c>
      <c r="AP230" s="669" t="str">
        <f>IF(A230=AO16,C230,"")</f>
        <v/>
      </c>
      <c r="AQ230" s="670" t="str">
        <f>IF(ISTEXT(AO230),AO230,(AO230/AO22)*AQ22)</f>
        <v/>
      </c>
      <c r="AR230" s="644" t="str">
        <f>IF(A230=AR16,D230,"")</f>
        <v/>
      </c>
      <c r="AS230" s="671" t="str">
        <f>IF(A230=AR16,C230,"")</f>
        <v/>
      </c>
      <c r="AT230" s="672" t="str">
        <f>IF(ISTEXT(AR230),AR230,(AR230/AR22)*AT22)</f>
        <v/>
      </c>
      <c r="AU230" s="644" t="str">
        <f>IF(A230=AU16,D230,"")</f>
        <v/>
      </c>
      <c r="AV230" s="673" t="str">
        <f>IF(A230=AU16,C230,"")</f>
        <v/>
      </c>
      <c r="AW230" s="674" t="str">
        <f>IF(ISTEXT(AU230),AU230,(AU230/AU22)*AW22)</f>
        <v/>
      </c>
    </row>
    <row r="231" spans="1:49" ht="18.75" x14ac:dyDescent="0.25">
      <c r="A231" s="640"/>
      <c r="B231" s="934"/>
      <c r="C231" s="991"/>
      <c r="D231" s="992"/>
      <c r="E231" s="644" t="str">
        <f>IF(A231=E16,D231,"")</f>
        <v/>
      </c>
      <c r="F231" s="645" t="str">
        <f>IF(A231=E16,C231,"")</f>
        <v/>
      </c>
      <c r="G231" s="646" t="str">
        <f>IF(ISTEXT(E231),E231,(E231/E22)*G22)</f>
        <v/>
      </c>
      <c r="H231" s="644" t="str">
        <f>IF(A231=H16,D231,"")</f>
        <v/>
      </c>
      <c r="I231" s="647" t="str">
        <f>IF(A231=H16,C231,"")</f>
        <v/>
      </c>
      <c r="J231" s="648" t="str">
        <f>IF(ISTEXT(H231),H231,(H231/H22)*J22)</f>
        <v/>
      </c>
      <c r="K231" s="644" t="str">
        <f>IF(A231=K16,D231,"")</f>
        <v/>
      </c>
      <c r="L231" s="649" t="str">
        <f>IF(A231=K16,C231,"")</f>
        <v/>
      </c>
      <c r="M231" s="650" t="str">
        <f>IF(ISTEXT(K231),K231,(K231/K22)*M22)</f>
        <v/>
      </c>
      <c r="N231" s="644" t="str">
        <f>IF(A231=N16,D231,"")</f>
        <v/>
      </c>
      <c r="O231" s="651" t="str">
        <f>IF(A231=N16,C231,"")</f>
        <v/>
      </c>
      <c r="P231" s="652" t="str">
        <f>IF(ISTEXT(N231),N231,(N231/N22)*P22)</f>
        <v/>
      </c>
      <c r="Q231" s="644" t="str">
        <f>IF(A231=Q16,D231,"")</f>
        <v/>
      </c>
      <c r="R231" s="653" t="str">
        <f>IF(A231=Q16,C231,"")</f>
        <v/>
      </c>
      <c r="S231" s="654" t="str">
        <f>IF(ISTEXT(Q231),Q231,(Q231/Q22)*S22)</f>
        <v/>
      </c>
      <c r="T231" s="644" t="str">
        <f>IF(A231=T16,D231,"")</f>
        <v/>
      </c>
      <c r="U231" s="655" t="str">
        <f>IF(A231=T16,C231,"")</f>
        <v/>
      </c>
      <c r="V231" s="656" t="str">
        <f>IF(ISTEXT(T231),T231,(T231/T22)*V22)</f>
        <v/>
      </c>
      <c r="W231" s="644" t="str">
        <f>IF(A231=W16,D231,"")</f>
        <v/>
      </c>
      <c r="X231" s="657" t="str">
        <f>IF(A231=W16,C231,"")</f>
        <v/>
      </c>
      <c r="Y231" s="658" t="str">
        <f>IF(ISTEXT(W231),W231,(W231/W22)*Y22)</f>
        <v/>
      </c>
      <c r="Z231" s="644" t="str">
        <f>IF(A231=Z16,D231,"")</f>
        <v/>
      </c>
      <c r="AA231" s="659" t="str">
        <f>IF(A231=Z16,C231,"")</f>
        <v/>
      </c>
      <c r="AB231" s="660" t="str">
        <f>IF(ISTEXT(Z231),Z231,(Z231/Z22)*AB22)</f>
        <v/>
      </c>
      <c r="AC231" s="644" t="str">
        <f>IF(A231=AC16,D231,"")</f>
        <v/>
      </c>
      <c r="AD231" s="661" t="str">
        <f>IF(A231=AC16,C231,"")</f>
        <v/>
      </c>
      <c r="AE231" s="662" t="str">
        <f>IF(ISTEXT(AC231),AC231,(AC231/AC22)*AE22)</f>
        <v/>
      </c>
      <c r="AF231" s="644" t="str">
        <f>IF(A231=AF16,D231,"")</f>
        <v/>
      </c>
      <c r="AG231" s="663" t="str">
        <f>IF(A231=AF16,C231,"")</f>
        <v/>
      </c>
      <c r="AH231" s="664" t="str">
        <f>IF(ISTEXT(AF231),AF231,(AF231/AF22)*AH22)</f>
        <v/>
      </c>
      <c r="AI231" s="644" t="str">
        <f>IF(A231=AI16,D231,"")</f>
        <v/>
      </c>
      <c r="AJ231" s="665" t="str">
        <f>IF(A231=AI16,C231,"")</f>
        <v/>
      </c>
      <c r="AK231" s="666" t="str">
        <f>IF(ISTEXT(AI231),AI231,(AI231/AI22)*AK22)</f>
        <v/>
      </c>
      <c r="AL231" s="644" t="str">
        <f>IF(A231=AL16,D231,"")</f>
        <v/>
      </c>
      <c r="AM231" s="667" t="str">
        <f>IF(A231=AL16,C231,"")</f>
        <v/>
      </c>
      <c r="AN231" s="668" t="str">
        <f>IF(ISTEXT(AL231),AL231,(AL231/AL22)*AN22)</f>
        <v/>
      </c>
      <c r="AO231" s="644" t="str">
        <f>IF(A231=AO16,D231,"")</f>
        <v/>
      </c>
      <c r="AP231" s="669" t="str">
        <f>IF(A231=AO16,C231,"")</f>
        <v/>
      </c>
      <c r="AQ231" s="670" t="str">
        <f>IF(ISTEXT(AO231),AO231,(AO231/AO22)*AQ22)</f>
        <v/>
      </c>
      <c r="AR231" s="644" t="str">
        <f>IF(A231=AR16,D231,"")</f>
        <v/>
      </c>
      <c r="AS231" s="671" t="str">
        <f>IF(A231=AR16,C231,"")</f>
        <v/>
      </c>
      <c r="AT231" s="672" t="str">
        <f>IF(ISTEXT(AR231),AR231,(AR231/AR22)*AT22)</f>
        <v/>
      </c>
      <c r="AU231" s="644" t="str">
        <f>IF(A231=AU16,D231,"")</f>
        <v/>
      </c>
      <c r="AV231" s="673" t="str">
        <f>IF(A231=AU16,C231,"")</f>
        <v/>
      </c>
      <c r="AW231" s="674" t="str">
        <f>IF(ISTEXT(AU231),AU231,(AU231/AU22)*AW22)</f>
        <v/>
      </c>
    </row>
    <row r="232" spans="1:49" ht="18.75" x14ac:dyDescent="0.25">
      <c r="A232" s="640"/>
      <c r="B232" s="934"/>
      <c r="C232" s="991"/>
      <c r="D232" s="992"/>
      <c r="E232" s="644" t="str">
        <f>IF(A232=E16,D232,"")</f>
        <v/>
      </c>
      <c r="F232" s="645" t="str">
        <f>IF(A232=E16,C232,"")</f>
        <v/>
      </c>
      <c r="G232" s="646" t="str">
        <f>IF(ISTEXT(E232),E232,(E232/E22)*G22)</f>
        <v/>
      </c>
      <c r="H232" s="644" t="str">
        <f>IF(A232=H16,D232,"")</f>
        <v/>
      </c>
      <c r="I232" s="647" t="str">
        <f>IF(A232=H16,C232,"")</f>
        <v/>
      </c>
      <c r="J232" s="648" t="str">
        <f>IF(ISTEXT(H232),H232,(H232/H22)*J22)</f>
        <v/>
      </c>
      <c r="K232" s="644" t="str">
        <f>IF(A232=K16,D232,"")</f>
        <v/>
      </c>
      <c r="L232" s="649" t="str">
        <f>IF(A232=K16,C232,"")</f>
        <v/>
      </c>
      <c r="M232" s="650" t="str">
        <f>IF(ISTEXT(K232),K232,(K232/K22)*M22)</f>
        <v/>
      </c>
      <c r="N232" s="644" t="str">
        <f>IF(A232=N16,D232,"")</f>
        <v/>
      </c>
      <c r="O232" s="651" t="str">
        <f>IF(A232=N16,C232,"")</f>
        <v/>
      </c>
      <c r="P232" s="652" t="str">
        <f>IF(ISTEXT(N232),N232,(N232/N22)*P22)</f>
        <v/>
      </c>
      <c r="Q232" s="644" t="str">
        <f>IF(A232=Q16,D232,"")</f>
        <v/>
      </c>
      <c r="R232" s="653" t="str">
        <f>IF(A232=Q16,C232,"")</f>
        <v/>
      </c>
      <c r="S232" s="654" t="str">
        <f>IF(ISTEXT(Q232),Q232,(Q232/Q22)*S22)</f>
        <v/>
      </c>
      <c r="T232" s="644" t="str">
        <f>IF(A232=T16,D232,"")</f>
        <v/>
      </c>
      <c r="U232" s="655" t="str">
        <f>IF(A232=T16,C232,"")</f>
        <v/>
      </c>
      <c r="V232" s="656" t="str">
        <f>IF(ISTEXT(T232),T232,(T232/T22)*V22)</f>
        <v/>
      </c>
      <c r="W232" s="644" t="str">
        <f>IF(A232=W16,D232,"")</f>
        <v/>
      </c>
      <c r="X232" s="657" t="str">
        <f>IF(A232=W16,C232,"")</f>
        <v/>
      </c>
      <c r="Y232" s="658" t="str">
        <f>IF(ISTEXT(W232),W232,(W232/W22)*Y22)</f>
        <v/>
      </c>
      <c r="Z232" s="644" t="str">
        <f>IF(A232=Z16,D232,"")</f>
        <v/>
      </c>
      <c r="AA232" s="659" t="str">
        <f>IF(A232=Z16,C232,"")</f>
        <v/>
      </c>
      <c r="AB232" s="660" t="str">
        <f>IF(ISTEXT(Z232),Z232,(Z232/Z22)*AB22)</f>
        <v/>
      </c>
      <c r="AC232" s="644" t="str">
        <f>IF(A232=AC16,D232,"")</f>
        <v/>
      </c>
      <c r="AD232" s="661" t="str">
        <f>IF(A232=AC16,C232,"")</f>
        <v/>
      </c>
      <c r="AE232" s="662" t="str">
        <f>IF(ISTEXT(AC232),AC232,(AC232/AC22)*AE22)</f>
        <v/>
      </c>
      <c r="AF232" s="644" t="str">
        <f>IF(A232=AF16,D232,"")</f>
        <v/>
      </c>
      <c r="AG232" s="663" t="str">
        <f>IF(A232=AF16,C232,"")</f>
        <v/>
      </c>
      <c r="AH232" s="664" t="str">
        <f>IF(ISTEXT(AF232),AF232,(AF232/AF22)*AH22)</f>
        <v/>
      </c>
      <c r="AI232" s="644" t="str">
        <f>IF(A232=AI16,D232,"")</f>
        <v/>
      </c>
      <c r="AJ232" s="665" t="str">
        <f>IF(A232=AI16,C232,"")</f>
        <v/>
      </c>
      <c r="AK232" s="666" t="str">
        <f>IF(ISTEXT(AI232),AI232,(AI232/AI22)*AK22)</f>
        <v/>
      </c>
      <c r="AL232" s="644" t="str">
        <f>IF(A232=AL16,D232,"")</f>
        <v/>
      </c>
      <c r="AM232" s="667" t="str">
        <f>IF(A232=AL16,C232,"")</f>
        <v/>
      </c>
      <c r="AN232" s="668" t="str">
        <f>IF(ISTEXT(AL232),AL232,(AL232/AL22)*AN22)</f>
        <v/>
      </c>
      <c r="AO232" s="644" t="str">
        <f>IF(A232=AO16,D232,"")</f>
        <v/>
      </c>
      <c r="AP232" s="669" t="str">
        <f>IF(A232=AO16,C232,"")</f>
        <v/>
      </c>
      <c r="AQ232" s="670" t="str">
        <f>IF(ISTEXT(AO232),AO232,(AO232/AO22)*AQ22)</f>
        <v/>
      </c>
      <c r="AR232" s="644" t="str">
        <f>IF(A232=AR16,D232,"")</f>
        <v/>
      </c>
      <c r="AS232" s="671" t="str">
        <f>IF(A232=AR16,C232,"")</f>
        <v/>
      </c>
      <c r="AT232" s="672" t="str">
        <f>IF(ISTEXT(AR232),AR232,(AR232/AR22)*AT22)</f>
        <v/>
      </c>
      <c r="AU232" s="644" t="str">
        <f>IF(A232=AU16,D232,"")</f>
        <v/>
      </c>
      <c r="AV232" s="673" t="str">
        <f>IF(A232=AU16,C232,"")</f>
        <v/>
      </c>
      <c r="AW232" s="674" t="str">
        <f>IF(ISTEXT(AU232),AU232,(AU232/AU22)*AW22)</f>
        <v/>
      </c>
    </row>
    <row r="233" spans="1:49" ht="18.75" x14ac:dyDescent="0.25">
      <c r="A233" s="640"/>
      <c r="B233" s="934"/>
      <c r="C233" s="991"/>
      <c r="D233" s="992"/>
      <c r="E233" s="644" t="str">
        <f>IF(A233=E16,D233,"")</f>
        <v/>
      </c>
      <c r="F233" s="645" t="str">
        <f>IF(A233=E16,C233,"")</f>
        <v/>
      </c>
      <c r="G233" s="646" t="str">
        <f>IF(ISTEXT(E233),E233,(E233/E22)*G22)</f>
        <v/>
      </c>
      <c r="H233" s="644" t="str">
        <f>IF(A233=H16,D233,"")</f>
        <v/>
      </c>
      <c r="I233" s="647" t="str">
        <f>IF(A233=H16,C233,"")</f>
        <v/>
      </c>
      <c r="J233" s="648" t="str">
        <f>IF(ISTEXT(H233),H233,(H233/H22)*J22)</f>
        <v/>
      </c>
      <c r="K233" s="644" t="str">
        <f>IF(A233=K16,D233,"")</f>
        <v/>
      </c>
      <c r="L233" s="649" t="str">
        <f>IF(A233=K16,C233,"")</f>
        <v/>
      </c>
      <c r="M233" s="650" t="str">
        <f>IF(ISTEXT(K233),K233,(K233/K22)*M22)</f>
        <v/>
      </c>
      <c r="N233" s="644" t="str">
        <f>IF(A233=N16,D233,"")</f>
        <v/>
      </c>
      <c r="O233" s="651" t="str">
        <f>IF(A233=N16,C233,"")</f>
        <v/>
      </c>
      <c r="P233" s="652" t="str">
        <f>IF(ISTEXT(N233),N233,(N233/N22)*P22)</f>
        <v/>
      </c>
      <c r="Q233" s="644" t="str">
        <f>IF(A233=Q16,D233,"")</f>
        <v/>
      </c>
      <c r="R233" s="653" t="str">
        <f>IF(A233=Q16,C233,"")</f>
        <v/>
      </c>
      <c r="S233" s="654" t="str">
        <f>IF(ISTEXT(Q233),Q233,(Q233/Q22)*S22)</f>
        <v/>
      </c>
      <c r="T233" s="644" t="str">
        <f>IF(A233=T16,D233,"")</f>
        <v/>
      </c>
      <c r="U233" s="655" t="str">
        <f>IF(A233=T16,C233,"")</f>
        <v/>
      </c>
      <c r="V233" s="656" t="str">
        <f>IF(ISTEXT(T233),T233,(T233/T22)*V22)</f>
        <v/>
      </c>
      <c r="W233" s="644" t="str">
        <f>IF(A233=W16,D233,"")</f>
        <v/>
      </c>
      <c r="X233" s="657" t="str">
        <f>IF(A233=W16,C233,"")</f>
        <v/>
      </c>
      <c r="Y233" s="658" t="str">
        <f>IF(ISTEXT(W233),W233,(W233/W22)*Y22)</f>
        <v/>
      </c>
      <c r="Z233" s="644" t="str">
        <f>IF(A233=Z16,D233,"")</f>
        <v/>
      </c>
      <c r="AA233" s="659" t="str">
        <f>IF(A233=Z16,C233,"")</f>
        <v/>
      </c>
      <c r="AB233" s="660" t="str">
        <f>IF(ISTEXT(Z233),Z233,(Z233/Z22)*AB22)</f>
        <v/>
      </c>
      <c r="AC233" s="644" t="str">
        <f>IF(A233=AC16,D233,"")</f>
        <v/>
      </c>
      <c r="AD233" s="661" t="str">
        <f>IF(A233=AC16,C233,"")</f>
        <v/>
      </c>
      <c r="AE233" s="662" t="str">
        <f>IF(ISTEXT(AC233),AC233,(AC233/AC22)*AE22)</f>
        <v/>
      </c>
      <c r="AF233" s="644" t="str">
        <f>IF(A233=AF16,D233,"")</f>
        <v/>
      </c>
      <c r="AG233" s="663" t="str">
        <f>IF(A233=AF16,C233,"")</f>
        <v/>
      </c>
      <c r="AH233" s="664" t="str">
        <f>IF(ISTEXT(AF233),AF233,(AF233/AF22)*AH22)</f>
        <v/>
      </c>
      <c r="AI233" s="644" t="str">
        <f>IF(A233=AI16,D233,"")</f>
        <v/>
      </c>
      <c r="AJ233" s="665" t="str">
        <f>IF(A233=AI16,C233,"")</f>
        <v/>
      </c>
      <c r="AK233" s="666" t="str">
        <f>IF(ISTEXT(AI233),AI233,(AI233/AI22)*AK22)</f>
        <v/>
      </c>
      <c r="AL233" s="644" t="str">
        <f>IF(A233=AL16,D233,"")</f>
        <v/>
      </c>
      <c r="AM233" s="667" t="str">
        <f>IF(A233=AL16,C233,"")</f>
        <v/>
      </c>
      <c r="AN233" s="668" t="str">
        <f>IF(ISTEXT(AL233),AL233,(AL233/AL22)*AN22)</f>
        <v/>
      </c>
      <c r="AO233" s="644" t="str">
        <f>IF(A233=AO16,D233,"")</f>
        <v/>
      </c>
      <c r="AP233" s="669" t="str">
        <f>IF(A233=AO16,C233,"")</f>
        <v/>
      </c>
      <c r="AQ233" s="670" t="str">
        <f>IF(ISTEXT(AO233),AO233,(AO233/AO22)*AQ22)</f>
        <v/>
      </c>
      <c r="AR233" s="644" t="str">
        <f>IF(A233=AR16,D233,"")</f>
        <v/>
      </c>
      <c r="AS233" s="671" t="str">
        <f>IF(A233=AR16,C233,"")</f>
        <v/>
      </c>
      <c r="AT233" s="672" t="str">
        <f>IF(ISTEXT(AR233),AR233,(AR233/AR22)*AT22)</f>
        <v/>
      </c>
      <c r="AU233" s="644" t="str">
        <f>IF(A233=AU16,D233,"")</f>
        <v/>
      </c>
      <c r="AV233" s="673" t="str">
        <f>IF(A233=AU16,C233,"")</f>
        <v/>
      </c>
      <c r="AW233" s="674" t="str">
        <f>IF(ISTEXT(AU233),AU233,(AU233/AU22)*AW22)</f>
        <v/>
      </c>
    </row>
    <row r="234" spans="1:49" ht="18.75" x14ac:dyDescent="0.25">
      <c r="A234" s="640"/>
      <c r="B234" s="934"/>
      <c r="C234" s="991"/>
      <c r="D234" s="992"/>
      <c r="E234" s="644" t="str">
        <f>IF(A234=E16,D234,"")</f>
        <v/>
      </c>
      <c r="F234" s="645" t="str">
        <f>IF(A234=E16,C234,"")</f>
        <v/>
      </c>
      <c r="G234" s="646" t="str">
        <f>IF(ISTEXT(E234),E234,(E234/E22)*G22)</f>
        <v/>
      </c>
      <c r="H234" s="644" t="str">
        <f>IF(A234=H16,D234,"")</f>
        <v/>
      </c>
      <c r="I234" s="647" t="str">
        <f>IF(A234=H16,C234,"")</f>
        <v/>
      </c>
      <c r="J234" s="648" t="str">
        <f>IF(ISTEXT(H234),H234,(H234/H22)*J22)</f>
        <v/>
      </c>
      <c r="K234" s="644" t="str">
        <f>IF(A234=K16,D234,"")</f>
        <v/>
      </c>
      <c r="L234" s="649" t="str">
        <f>IF(A234=K16,C234,"")</f>
        <v/>
      </c>
      <c r="M234" s="650" t="str">
        <f>IF(ISTEXT(K234),K234,(K234/K22)*M22)</f>
        <v/>
      </c>
      <c r="N234" s="644" t="str">
        <f>IF(A234=N16,D234,"")</f>
        <v/>
      </c>
      <c r="O234" s="651" t="str">
        <f>IF(A234=N16,C234,"")</f>
        <v/>
      </c>
      <c r="P234" s="652" t="str">
        <f>IF(ISTEXT(N234),N234,(N234/N22)*P22)</f>
        <v/>
      </c>
      <c r="Q234" s="644" t="str">
        <f>IF(A234=Q16,D234,"")</f>
        <v/>
      </c>
      <c r="R234" s="653" t="str">
        <f>IF(A234=Q16,C234,"")</f>
        <v/>
      </c>
      <c r="S234" s="654" t="str">
        <f>IF(ISTEXT(Q234),Q234,(Q234/Q22)*S22)</f>
        <v/>
      </c>
      <c r="T234" s="644" t="str">
        <f>IF(A234=T16,D234,"")</f>
        <v/>
      </c>
      <c r="U234" s="655" t="str">
        <f>IF(A234=T16,C234,"")</f>
        <v/>
      </c>
      <c r="V234" s="656" t="str">
        <f>IF(ISTEXT(T234),T234,(T234/T22)*V22)</f>
        <v/>
      </c>
      <c r="W234" s="644" t="str">
        <f>IF(A234=W16,D234,"")</f>
        <v/>
      </c>
      <c r="X234" s="657" t="str">
        <f>IF(A234=W16,C234,"")</f>
        <v/>
      </c>
      <c r="Y234" s="658" t="str">
        <f>IF(ISTEXT(W234),W234,(W234/W22)*Y22)</f>
        <v/>
      </c>
      <c r="Z234" s="644" t="str">
        <f>IF(A234=Z16,D234,"")</f>
        <v/>
      </c>
      <c r="AA234" s="659" t="str">
        <f>IF(A234=Z16,C234,"")</f>
        <v/>
      </c>
      <c r="AB234" s="660" t="str">
        <f>IF(ISTEXT(Z234),Z234,(Z234/Z22)*AB22)</f>
        <v/>
      </c>
      <c r="AC234" s="644" t="str">
        <f>IF(A234=AC16,D234,"")</f>
        <v/>
      </c>
      <c r="AD234" s="661" t="str">
        <f>IF(A234=AC16,C234,"")</f>
        <v/>
      </c>
      <c r="AE234" s="662" t="str">
        <f>IF(ISTEXT(AC234),AC234,(AC234/AC22)*AE22)</f>
        <v/>
      </c>
      <c r="AF234" s="644" t="str">
        <f>IF(A234=AF16,D234,"")</f>
        <v/>
      </c>
      <c r="AG234" s="663" t="str">
        <f>IF(A234=AF16,C234,"")</f>
        <v/>
      </c>
      <c r="AH234" s="664" t="str">
        <f>IF(ISTEXT(AF234),AF234,(AF234/AF22)*AH22)</f>
        <v/>
      </c>
      <c r="AI234" s="644" t="str">
        <f>IF(A234=AI16,D234,"")</f>
        <v/>
      </c>
      <c r="AJ234" s="665" t="str">
        <f>IF(A234=AI16,C234,"")</f>
        <v/>
      </c>
      <c r="AK234" s="666" t="str">
        <f>IF(ISTEXT(AI234),AI234,(AI234/AI22)*AK22)</f>
        <v/>
      </c>
      <c r="AL234" s="644" t="str">
        <f>IF(A234=AL16,D234,"")</f>
        <v/>
      </c>
      <c r="AM234" s="667" t="str">
        <f>IF(A234=AL16,C234,"")</f>
        <v/>
      </c>
      <c r="AN234" s="668" t="str">
        <f>IF(ISTEXT(AL234),AL234,(AL234/AL22)*AN22)</f>
        <v/>
      </c>
      <c r="AO234" s="644" t="str">
        <f>IF(A234=AO16,D234,"")</f>
        <v/>
      </c>
      <c r="AP234" s="669" t="str">
        <f>IF(A234=AO16,C234,"")</f>
        <v/>
      </c>
      <c r="AQ234" s="670" t="str">
        <f>IF(ISTEXT(AO234),AO234,(AO234/AO22)*AQ22)</f>
        <v/>
      </c>
      <c r="AR234" s="644" t="str">
        <f>IF(A234=AR16,D234,"")</f>
        <v/>
      </c>
      <c r="AS234" s="671" t="str">
        <f>IF(A234=AR16,C234,"")</f>
        <v/>
      </c>
      <c r="AT234" s="672" t="str">
        <f>IF(ISTEXT(AR234),AR234,(AR234/AR22)*AT22)</f>
        <v/>
      </c>
      <c r="AU234" s="644" t="str">
        <f>IF(A234=AU16,D234,"")</f>
        <v/>
      </c>
      <c r="AV234" s="673" t="str">
        <f>IF(A234=AU16,C234,"")</f>
        <v/>
      </c>
      <c r="AW234" s="674" t="str">
        <f>IF(ISTEXT(AU234),AU234,(AU234/AU22)*AW22)</f>
        <v/>
      </c>
    </row>
    <row r="235" spans="1:49" ht="18.75" x14ac:dyDescent="0.25">
      <c r="A235" s="640"/>
      <c r="B235" s="934"/>
      <c r="C235" s="991"/>
      <c r="D235" s="992"/>
      <c r="E235" s="644" t="str">
        <f>IF(A235=E16,D235,"")</f>
        <v/>
      </c>
      <c r="F235" s="645" t="str">
        <f>IF(A235=E16,C235,"")</f>
        <v/>
      </c>
      <c r="G235" s="646" t="str">
        <f>IF(ISTEXT(E235),E235,(E235/E22)*G22)</f>
        <v/>
      </c>
      <c r="H235" s="644" t="str">
        <f>IF(A235=H16,D235,"")</f>
        <v/>
      </c>
      <c r="I235" s="647" t="str">
        <f>IF(A235=H16,C235,"")</f>
        <v/>
      </c>
      <c r="J235" s="648" t="str">
        <f>IF(ISTEXT(H235),H235,(H235/H22)*J22)</f>
        <v/>
      </c>
      <c r="K235" s="644" t="str">
        <f>IF(A235=K16,D235,"")</f>
        <v/>
      </c>
      <c r="L235" s="649" t="str">
        <f>IF(A235=K16,C235,"")</f>
        <v/>
      </c>
      <c r="M235" s="650" t="str">
        <f>IF(ISTEXT(K235),K235,(K235/K22)*M22)</f>
        <v/>
      </c>
      <c r="N235" s="644" t="str">
        <f>IF(A235=N16,D235,"")</f>
        <v/>
      </c>
      <c r="O235" s="651" t="str">
        <f>IF(A235=N16,C235,"")</f>
        <v/>
      </c>
      <c r="P235" s="652" t="str">
        <f>IF(ISTEXT(N235),N235,(N235/N22)*P22)</f>
        <v/>
      </c>
      <c r="Q235" s="644" t="str">
        <f>IF(A235=Q16,D235,"")</f>
        <v/>
      </c>
      <c r="R235" s="653" t="str">
        <f>IF(A235=Q16,C235,"")</f>
        <v/>
      </c>
      <c r="S235" s="654" t="str">
        <f>IF(ISTEXT(Q235),Q235,(Q235/Q22)*S22)</f>
        <v/>
      </c>
      <c r="T235" s="644" t="str">
        <f>IF(A235=T16,D235,"")</f>
        <v/>
      </c>
      <c r="U235" s="655" t="str">
        <f>IF(A235=T16,C235,"")</f>
        <v/>
      </c>
      <c r="V235" s="656" t="str">
        <f>IF(ISTEXT(T235),T235,(T235/T22)*V22)</f>
        <v/>
      </c>
      <c r="W235" s="644" t="str">
        <f>IF(A235=W16,D235,"")</f>
        <v/>
      </c>
      <c r="X235" s="657" t="str">
        <f>IF(A235=W16,C235,"")</f>
        <v/>
      </c>
      <c r="Y235" s="658" t="str">
        <f>IF(ISTEXT(W235),W235,(W235/W22)*Y22)</f>
        <v/>
      </c>
      <c r="Z235" s="644" t="str">
        <f>IF(A235=Z16,D235,"")</f>
        <v/>
      </c>
      <c r="AA235" s="659" t="str">
        <f>IF(A235=Z16,C235,"")</f>
        <v/>
      </c>
      <c r="AB235" s="660" t="str">
        <f>IF(ISTEXT(Z235),Z235,(Z235/Z22)*AB22)</f>
        <v/>
      </c>
      <c r="AC235" s="644" t="str">
        <f>IF(A235=AC16,D235,"")</f>
        <v/>
      </c>
      <c r="AD235" s="661" t="str">
        <f>IF(A235=AC16,C235,"")</f>
        <v/>
      </c>
      <c r="AE235" s="662" t="str">
        <f>IF(ISTEXT(AC235),AC235,(AC235/AC22)*AE22)</f>
        <v/>
      </c>
      <c r="AF235" s="644" t="str">
        <f>IF(A235=AF16,D235,"")</f>
        <v/>
      </c>
      <c r="AG235" s="663" t="str">
        <f>IF(A235=AF16,C235,"")</f>
        <v/>
      </c>
      <c r="AH235" s="664" t="str">
        <f>IF(ISTEXT(AF235),AF235,(AF235/AF22)*AH22)</f>
        <v/>
      </c>
      <c r="AI235" s="644" t="str">
        <f>IF(A235=AI16,D235,"")</f>
        <v/>
      </c>
      <c r="AJ235" s="665" t="str">
        <f>IF(A235=AI16,C235,"")</f>
        <v/>
      </c>
      <c r="AK235" s="666" t="str">
        <f>IF(ISTEXT(AI235),AI235,(AI235/AI22)*AK22)</f>
        <v/>
      </c>
      <c r="AL235" s="644" t="str">
        <f>IF(A235=AL16,D235,"")</f>
        <v/>
      </c>
      <c r="AM235" s="667" t="str">
        <f>IF(A235=AL16,C235,"")</f>
        <v/>
      </c>
      <c r="AN235" s="668" t="str">
        <f>IF(ISTEXT(AL235),AL235,(AL235/AL22)*AN22)</f>
        <v/>
      </c>
      <c r="AO235" s="644" t="str">
        <f>IF(A235=AO16,D235,"")</f>
        <v/>
      </c>
      <c r="AP235" s="669" t="str">
        <f>IF(A235=AO16,C235,"")</f>
        <v/>
      </c>
      <c r="AQ235" s="670" t="str">
        <f>IF(ISTEXT(AO235),AO235,(AO235/AO22)*AQ22)</f>
        <v/>
      </c>
      <c r="AR235" s="644" t="str">
        <f>IF(A235=AR16,D235,"")</f>
        <v/>
      </c>
      <c r="AS235" s="671" t="str">
        <f>IF(A235=AR16,C235,"")</f>
        <v/>
      </c>
      <c r="AT235" s="672" t="str">
        <f>IF(ISTEXT(AR235),AR235,(AR235/AR22)*AT22)</f>
        <v/>
      </c>
      <c r="AU235" s="644" t="str">
        <f>IF(A235=AU16,D235,"")</f>
        <v/>
      </c>
      <c r="AV235" s="673" t="str">
        <f>IF(A235=AU16,C235,"")</f>
        <v/>
      </c>
      <c r="AW235" s="674" t="str">
        <f>IF(ISTEXT(AU235),AU235,(AU235/AU22)*AW22)</f>
        <v/>
      </c>
    </row>
    <row r="236" spans="1:49" ht="18.75" x14ac:dyDescent="0.25">
      <c r="A236" s="640"/>
      <c r="B236" s="934"/>
      <c r="C236" s="991"/>
      <c r="D236" s="992"/>
      <c r="E236" s="644" t="str">
        <f>IF(A236=E16,D236,"")</f>
        <v/>
      </c>
      <c r="F236" s="645" t="str">
        <f>IF(A236=E16,C236,"")</f>
        <v/>
      </c>
      <c r="G236" s="646" t="str">
        <f>IF(ISTEXT(E236),E236,(E236/E22)*G22)</f>
        <v/>
      </c>
      <c r="H236" s="644" t="str">
        <f>IF(A236=H16,D236,"")</f>
        <v/>
      </c>
      <c r="I236" s="647" t="str">
        <f>IF(A236=H16,C236,"")</f>
        <v/>
      </c>
      <c r="J236" s="648" t="str">
        <f>IF(ISTEXT(H236),H236,(H236/H22)*J22)</f>
        <v/>
      </c>
      <c r="K236" s="644" t="str">
        <f>IF(A236=K16,D236,"")</f>
        <v/>
      </c>
      <c r="L236" s="649" t="str">
        <f>IF(A236=K16,C236,"")</f>
        <v/>
      </c>
      <c r="M236" s="650" t="str">
        <f>IF(ISTEXT(K236),K236,(K236/K22)*M22)</f>
        <v/>
      </c>
      <c r="N236" s="644" t="str">
        <f>IF(A236=N16,D236,"")</f>
        <v/>
      </c>
      <c r="O236" s="651" t="str">
        <f>IF(A236=N16,C236,"")</f>
        <v/>
      </c>
      <c r="P236" s="652" t="str">
        <f>IF(ISTEXT(N236),N236,(N236/N22)*P22)</f>
        <v/>
      </c>
      <c r="Q236" s="644" t="str">
        <f>IF(A236=Q16,D236,"")</f>
        <v/>
      </c>
      <c r="R236" s="653" t="str">
        <f>IF(A236=Q16,C236,"")</f>
        <v/>
      </c>
      <c r="S236" s="654" t="str">
        <f>IF(ISTEXT(Q236),Q236,(Q236/Q22)*S22)</f>
        <v/>
      </c>
      <c r="T236" s="644" t="str">
        <f>IF(A236=T16,D236,"")</f>
        <v/>
      </c>
      <c r="U236" s="655" t="str">
        <f>IF(A236=T16,C236,"")</f>
        <v/>
      </c>
      <c r="V236" s="656" t="str">
        <f>IF(ISTEXT(T236),T236,(T236/T22)*V22)</f>
        <v/>
      </c>
      <c r="W236" s="644" t="str">
        <f>IF(A236=W16,D236,"")</f>
        <v/>
      </c>
      <c r="X236" s="657" t="str">
        <f>IF(A236=W16,C236,"")</f>
        <v/>
      </c>
      <c r="Y236" s="658" t="str">
        <f>IF(ISTEXT(W236),W236,(W236/W22)*Y22)</f>
        <v/>
      </c>
      <c r="Z236" s="644" t="str">
        <f>IF(A236=Z16,D236,"")</f>
        <v/>
      </c>
      <c r="AA236" s="659" t="str">
        <f>IF(A236=Z16,C236,"")</f>
        <v/>
      </c>
      <c r="AB236" s="660" t="str">
        <f>IF(ISTEXT(Z236),Z236,(Z236/Z22)*AB22)</f>
        <v/>
      </c>
      <c r="AC236" s="644" t="str">
        <f>IF(A236=AC16,D236,"")</f>
        <v/>
      </c>
      <c r="AD236" s="661" t="str">
        <f>IF(A236=AC16,C236,"")</f>
        <v/>
      </c>
      <c r="AE236" s="662" t="str">
        <f>IF(ISTEXT(AC236),AC236,(AC236/AC22)*AE22)</f>
        <v/>
      </c>
      <c r="AF236" s="644" t="str">
        <f>IF(A236=AF16,D236,"")</f>
        <v/>
      </c>
      <c r="AG236" s="663" t="str">
        <f>IF(A236=AF16,C236,"")</f>
        <v/>
      </c>
      <c r="AH236" s="664" t="str">
        <f>IF(ISTEXT(AF236),AF236,(AF236/AF22)*AH22)</f>
        <v/>
      </c>
      <c r="AI236" s="644" t="str">
        <f>IF(A236=AI16,D236,"")</f>
        <v/>
      </c>
      <c r="AJ236" s="665" t="str">
        <f>IF(A236=AI16,C236,"")</f>
        <v/>
      </c>
      <c r="AK236" s="666" t="str">
        <f>IF(ISTEXT(AI236),AI236,(AI236/AI22)*AK22)</f>
        <v/>
      </c>
      <c r="AL236" s="644" t="str">
        <f>IF(A236=AL16,D236,"")</f>
        <v/>
      </c>
      <c r="AM236" s="667" t="str">
        <f>IF(A236=AL16,C236,"")</f>
        <v/>
      </c>
      <c r="AN236" s="668" t="str">
        <f>IF(ISTEXT(AL236),AL236,(AL236/AL22)*AN22)</f>
        <v/>
      </c>
      <c r="AO236" s="644" t="str">
        <f>IF(A236=AO16,D236,"")</f>
        <v/>
      </c>
      <c r="AP236" s="669" t="str">
        <f>IF(A236=AO16,C236,"")</f>
        <v/>
      </c>
      <c r="AQ236" s="670" t="str">
        <f>IF(ISTEXT(AO236),AO236,(AO236/AO22)*AQ22)</f>
        <v/>
      </c>
      <c r="AR236" s="644" t="str">
        <f>IF(A236=AR16,D236,"")</f>
        <v/>
      </c>
      <c r="AS236" s="671" t="str">
        <f>IF(A236=AR16,C236,"")</f>
        <v/>
      </c>
      <c r="AT236" s="672" t="str">
        <f>IF(ISTEXT(AR236),AR236,(AR236/AR22)*AT22)</f>
        <v/>
      </c>
      <c r="AU236" s="644" t="str">
        <f>IF(A236=AU16,D236,"")</f>
        <v/>
      </c>
      <c r="AV236" s="673" t="str">
        <f>IF(A236=AU16,C236,"")</f>
        <v/>
      </c>
      <c r="AW236" s="674" t="str">
        <f>IF(ISTEXT(AU236),AU236,(AU236/AU22)*AW22)</f>
        <v/>
      </c>
    </row>
    <row r="237" spans="1:49" ht="18.75" x14ac:dyDescent="0.25">
      <c r="A237" s="640"/>
      <c r="B237" s="934"/>
      <c r="C237" s="991"/>
      <c r="D237" s="992"/>
      <c r="E237" s="644" t="str">
        <f>IF(A237=E16,D237,"")</f>
        <v/>
      </c>
      <c r="F237" s="645" t="str">
        <f>IF(A237=E16,C237,"")</f>
        <v/>
      </c>
      <c r="G237" s="646" t="str">
        <f>IF(ISTEXT(E237),E237,(E237/E22)*G22)</f>
        <v/>
      </c>
      <c r="H237" s="644" t="str">
        <f>IF(A237=H16,D237,"")</f>
        <v/>
      </c>
      <c r="I237" s="647" t="str">
        <f>IF(A237=H16,C237,"")</f>
        <v/>
      </c>
      <c r="J237" s="648" t="str">
        <f>IF(ISTEXT(H237),H237,(H237/H22)*J22)</f>
        <v/>
      </c>
      <c r="K237" s="644" t="str">
        <f>IF(A237=K16,D237,"")</f>
        <v/>
      </c>
      <c r="L237" s="649" t="str">
        <f>IF(A237=K16,C237,"")</f>
        <v/>
      </c>
      <c r="M237" s="650" t="str">
        <f>IF(ISTEXT(K237),K237,(K237/K22)*M22)</f>
        <v/>
      </c>
      <c r="N237" s="644" t="str">
        <f>IF(A237=N16,D237,"")</f>
        <v/>
      </c>
      <c r="O237" s="651" t="str">
        <f>IF(A237=N16,C237,"")</f>
        <v/>
      </c>
      <c r="P237" s="652" t="str">
        <f>IF(ISTEXT(N237),N237,(N237/N22)*P22)</f>
        <v/>
      </c>
      <c r="Q237" s="644" t="str">
        <f>IF(A237=Q16,D237,"")</f>
        <v/>
      </c>
      <c r="R237" s="653" t="str">
        <f>IF(A237=Q16,C237,"")</f>
        <v/>
      </c>
      <c r="S237" s="654" t="str">
        <f>IF(ISTEXT(Q237),Q237,(Q237/Q22)*S22)</f>
        <v/>
      </c>
      <c r="T237" s="644" t="str">
        <f>IF(A237=T16,D237,"")</f>
        <v/>
      </c>
      <c r="U237" s="655" t="str">
        <f>IF(A237=T16,C237,"")</f>
        <v/>
      </c>
      <c r="V237" s="656" t="str">
        <f>IF(ISTEXT(T237),T237,(T237/T22)*V22)</f>
        <v/>
      </c>
      <c r="W237" s="644" t="str">
        <f>IF(A237=W16,D237,"")</f>
        <v/>
      </c>
      <c r="X237" s="657" t="str">
        <f>IF(A237=W16,C237,"")</f>
        <v/>
      </c>
      <c r="Y237" s="658" t="str">
        <f>IF(ISTEXT(W237),W237,(W237/W22)*Y22)</f>
        <v/>
      </c>
      <c r="Z237" s="644" t="str">
        <f>IF(A237=Z16,D237,"")</f>
        <v/>
      </c>
      <c r="AA237" s="659" t="str">
        <f>IF(A237=Z16,C237,"")</f>
        <v/>
      </c>
      <c r="AB237" s="660" t="str">
        <f>IF(ISTEXT(Z237),Z237,(Z237/Z22)*AB22)</f>
        <v/>
      </c>
      <c r="AC237" s="644" t="str">
        <f>IF(A237=AC16,D237,"")</f>
        <v/>
      </c>
      <c r="AD237" s="661" t="str">
        <f>IF(A237=AC16,C237,"")</f>
        <v/>
      </c>
      <c r="AE237" s="662" t="str">
        <f>IF(ISTEXT(AC237),AC237,(AC237/AC22)*AE22)</f>
        <v/>
      </c>
      <c r="AF237" s="644" t="str">
        <f>IF(A237=AF16,D237,"")</f>
        <v/>
      </c>
      <c r="AG237" s="663" t="str">
        <f>IF(A237=AF16,C237,"")</f>
        <v/>
      </c>
      <c r="AH237" s="664" t="str">
        <f>IF(ISTEXT(AF237),AF237,(AF237/AF22)*AH22)</f>
        <v/>
      </c>
      <c r="AI237" s="644" t="str">
        <f>IF(A237=AI16,D237,"")</f>
        <v/>
      </c>
      <c r="AJ237" s="665" t="str">
        <f>IF(A237=AI16,C237,"")</f>
        <v/>
      </c>
      <c r="AK237" s="666" t="str">
        <f>IF(ISTEXT(AI237),AI237,(AI237/AI22)*AK22)</f>
        <v/>
      </c>
      <c r="AL237" s="644" t="str">
        <f>IF(A237=AL16,D237,"")</f>
        <v/>
      </c>
      <c r="AM237" s="667" t="str">
        <f>IF(A237=AL16,C237,"")</f>
        <v/>
      </c>
      <c r="AN237" s="668" t="str">
        <f>IF(ISTEXT(AL237),AL237,(AL237/AL22)*AN22)</f>
        <v/>
      </c>
      <c r="AO237" s="644" t="str">
        <f>IF(A237=AO16,D237,"")</f>
        <v/>
      </c>
      <c r="AP237" s="669" t="str">
        <f>IF(A237=AO16,C237,"")</f>
        <v/>
      </c>
      <c r="AQ237" s="670" t="str">
        <f>IF(ISTEXT(AO237),AO237,(AO237/AO22)*AQ22)</f>
        <v/>
      </c>
      <c r="AR237" s="644" t="str">
        <f>IF(A237=AR16,D237,"")</f>
        <v/>
      </c>
      <c r="AS237" s="671" t="str">
        <f>IF(A237=AR16,C237,"")</f>
        <v/>
      </c>
      <c r="AT237" s="672" t="str">
        <f>IF(ISTEXT(AR237),AR237,(AR237/AR22)*AT22)</f>
        <v/>
      </c>
      <c r="AU237" s="644" t="str">
        <f>IF(A237=AU16,D237,"")</f>
        <v/>
      </c>
      <c r="AV237" s="673" t="str">
        <f>IF(A237=AU16,C237,"")</f>
        <v/>
      </c>
      <c r="AW237" s="674" t="str">
        <f>IF(ISTEXT(AU237),AU237,(AU237/AU22)*AW22)</f>
        <v/>
      </c>
    </row>
    <row r="238" spans="1:49" ht="18.75" x14ac:dyDescent="0.25">
      <c r="A238" s="640"/>
      <c r="B238" s="934"/>
      <c r="C238" s="991"/>
      <c r="D238" s="992"/>
      <c r="E238" s="644" t="str">
        <f>IF(A238=E16,D238,"")</f>
        <v/>
      </c>
      <c r="F238" s="645" t="str">
        <f>IF(A238=E16,C238,"")</f>
        <v/>
      </c>
      <c r="G238" s="646" t="str">
        <f>IF(ISTEXT(E238),E238,(E238/E22)*G22)</f>
        <v/>
      </c>
      <c r="H238" s="644" t="str">
        <f>IF(A238=H16,D238,"")</f>
        <v/>
      </c>
      <c r="I238" s="647" t="str">
        <f>IF(A238=H16,C238,"")</f>
        <v/>
      </c>
      <c r="J238" s="648" t="str">
        <f>IF(ISTEXT(H238),H238,(H238/H22)*J22)</f>
        <v/>
      </c>
      <c r="K238" s="644" t="str">
        <f>IF(A238=K16,D238,"")</f>
        <v/>
      </c>
      <c r="L238" s="649" t="str">
        <f>IF(A238=K16,C238,"")</f>
        <v/>
      </c>
      <c r="M238" s="650" t="str">
        <f>IF(ISTEXT(K238),K238,(K238/K22)*M22)</f>
        <v/>
      </c>
      <c r="N238" s="644" t="str">
        <f>IF(A238=N16,D238,"")</f>
        <v/>
      </c>
      <c r="O238" s="651" t="str">
        <f>IF(A238=N16,C238,"")</f>
        <v/>
      </c>
      <c r="P238" s="652" t="str">
        <f>IF(ISTEXT(N238),N238,(N238/N22)*P22)</f>
        <v/>
      </c>
      <c r="Q238" s="644" t="str">
        <f>IF(A238=Q16,D238,"")</f>
        <v/>
      </c>
      <c r="R238" s="653" t="str">
        <f>IF(A238=Q16,C238,"")</f>
        <v/>
      </c>
      <c r="S238" s="654" t="str">
        <f>IF(ISTEXT(Q238),Q238,(Q238/Q22)*S22)</f>
        <v/>
      </c>
      <c r="T238" s="644" t="str">
        <f>IF(A238=T16,D238,"")</f>
        <v/>
      </c>
      <c r="U238" s="655" t="str">
        <f>IF(A238=T16,C238,"")</f>
        <v/>
      </c>
      <c r="V238" s="656" t="str">
        <f>IF(ISTEXT(T238),T238,(T238/T22)*V22)</f>
        <v/>
      </c>
      <c r="W238" s="644" t="str">
        <f>IF(A238=W16,D238,"")</f>
        <v/>
      </c>
      <c r="X238" s="657" t="str">
        <f>IF(A238=W16,C238,"")</f>
        <v/>
      </c>
      <c r="Y238" s="658" t="str">
        <f>IF(ISTEXT(W238),W238,(W238/W22)*Y22)</f>
        <v/>
      </c>
      <c r="Z238" s="644" t="str">
        <f>IF(A238=Z16,D238,"")</f>
        <v/>
      </c>
      <c r="AA238" s="659" t="str">
        <f>IF(A238=Z16,C238,"")</f>
        <v/>
      </c>
      <c r="AB238" s="660" t="str">
        <f>IF(ISTEXT(Z238),Z238,(Z238/Z22)*AB22)</f>
        <v/>
      </c>
      <c r="AC238" s="644" t="str">
        <f>IF(A238=AC16,D238,"")</f>
        <v/>
      </c>
      <c r="AD238" s="661" t="str">
        <f>IF(A238=AC16,C238,"")</f>
        <v/>
      </c>
      <c r="AE238" s="662" t="str">
        <f>IF(ISTEXT(AC238),AC238,(AC238/AC22)*AE22)</f>
        <v/>
      </c>
      <c r="AF238" s="644" t="str">
        <f>IF(A238=AF16,D238,"")</f>
        <v/>
      </c>
      <c r="AG238" s="663" t="str">
        <f>IF(A238=AF16,C238,"")</f>
        <v/>
      </c>
      <c r="AH238" s="664" t="str">
        <f>IF(ISTEXT(AF238),AF238,(AF238/AF22)*AH22)</f>
        <v/>
      </c>
      <c r="AI238" s="644" t="str">
        <f>IF(A238=AI16,D238,"")</f>
        <v/>
      </c>
      <c r="AJ238" s="665" t="str">
        <f>IF(A238=AI16,C238,"")</f>
        <v/>
      </c>
      <c r="AK238" s="666" t="str">
        <f>IF(ISTEXT(AI238),AI238,(AI238/AI22)*AK22)</f>
        <v/>
      </c>
      <c r="AL238" s="644" t="str">
        <f>IF(A238=AL16,D238,"")</f>
        <v/>
      </c>
      <c r="AM238" s="667" t="str">
        <f>IF(A238=AL16,C238,"")</f>
        <v/>
      </c>
      <c r="AN238" s="668" t="str">
        <f>IF(ISTEXT(AL238),AL238,(AL238/AL22)*AN22)</f>
        <v/>
      </c>
      <c r="AO238" s="644" t="str">
        <f>IF(A238=AO16,D238,"")</f>
        <v/>
      </c>
      <c r="AP238" s="669" t="str">
        <f>IF(A238=AO16,C238,"")</f>
        <v/>
      </c>
      <c r="AQ238" s="670" t="str">
        <f>IF(ISTEXT(AO238),AO238,(AO238/AO22)*AQ22)</f>
        <v/>
      </c>
      <c r="AR238" s="644" t="str">
        <f>IF(A238=AR16,D238,"")</f>
        <v/>
      </c>
      <c r="AS238" s="671" t="str">
        <f>IF(A238=AR16,C238,"")</f>
        <v/>
      </c>
      <c r="AT238" s="672" t="str">
        <f>IF(ISTEXT(AR238),AR238,(AR238/AR22)*AT22)</f>
        <v/>
      </c>
      <c r="AU238" s="644" t="str">
        <f>IF(A238=AU16,D238,"")</f>
        <v/>
      </c>
      <c r="AV238" s="673" t="str">
        <f>IF(A238=AU16,C238,"")</f>
        <v/>
      </c>
      <c r="AW238" s="674" t="str">
        <f>IF(ISTEXT(AU238),AU238,(AU238/AU22)*AW22)</f>
        <v/>
      </c>
    </row>
    <row r="239" spans="1:49" ht="18.75" x14ac:dyDescent="0.25">
      <c r="A239" s="640"/>
      <c r="B239" s="934"/>
      <c r="C239" s="991"/>
      <c r="D239" s="992"/>
      <c r="E239" s="644" t="str">
        <f>IF(A239=E16,D239,"")</f>
        <v/>
      </c>
      <c r="F239" s="645" t="str">
        <f>IF(A239=E16,C239,"")</f>
        <v/>
      </c>
      <c r="G239" s="646" t="str">
        <f>IF(ISTEXT(E239),E239,(E239/E22)*G22)</f>
        <v/>
      </c>
      <c r="H239" s="644" t="str">
        <f>IF(A239=H16,D239,"")</f>
        <v/>
      </c>
      <c r="I239" s="647" t="str">
        <f>IF(A239=H16,C239,"")</f>
        <v/>
      </c>
      <c r="J239" s="648" t="str">
        <f>IF(ISTEXT(H239),H239,(H239/H22)*J22)</f>
        <v/>
      </c>
      <c r="K239" s="644" t="str">
        <f>IF(A239=K16,D239,"")</f>
        <v/>
      </c>
      <c r="L239" s="649" t="str">
        <f>IF(A239=K16,C239,"")</f>
        <v/>
      </c>
      <c r="M239" s="650" t="str">
        <f>IF(ISTEXT(K239),K239,(K239/K22)*M22)</f>
        <v/>
      </c>
      <c r="N239" s="644" t="str">
        <f>IF(A239=N16,D239,"")</f>
        <v/>
      </c>
      <c r="O239" s="651" t="str">
        <f>IF(A239=N16,C239,"")</f>
        <v/>
      </c>
      <c r="P239" s="652" t="str">
        <f>IF(ISTEXT(N239),N239,(N239/N22)*P22)</f>
        <v/>
      </c>
      <c r="Q239" s="644" t="str">
        <f>IF(A239=Q16,D239,"")</f>
        <v/>
      </c>
      <c r="R239" s="653" t="str">
        <f>IF(A239=Q16,C239,"")</f>
        <v/>
      </c>
      <c r="S239" s="654" t="str">
        <f>IF(ISTEXT(Q239),Q239,(Q239/Q22)*S22)</f>
        <v/>
      </c>
      <c r="T239" s="644" t="str">
        <f>IF(A239=T16,D239,"")</f>
        <v/>
      </c>
      <c r="U239" s="655" t="str">
        <f>IF(A239=T16,C239,"")</f>
        <v/>
      </c>
      <c r="V239" s="656" t="str">
        <f>IF(ISTEXT(T239),T239,(T239/T22)*V22)</f>
        <v/>
      </c>
      <c r="W239" s="644" t="str">
        <f>IF(A239=W16,D239,"")</f>
        <v/>
      </c>
      <c r="X239" s="657" t="str">
        <f>IF(A239=W16,C239,"")</f>
        <v/>
      </c>
      <c r="Y239" s="658" t="str">
        <f>IF(ISTEXT(W239),W239,(W239/W22)*Y22)</f>
        <v/>
      </c>
      <c r="Z239" s="644" t="str">
        <f>IF(A239=Z16,D239,"")</f>
        <v/>
      </c>
      <c r="AA239" s="659" t="str">
        <f>IF(A239=Z16,C239,"")</f>
        <v/>
      </c>
      <c r="AB239" s="660" t="str">
        <f>IF(ISTEXT(Z239),Z239,(Z239/Z22)*AB22)</f>
        <v/>
      </c>
      <c r="AC239" s="644" t="str">
        <f>IF(A239=AC16,D239,"")</f>
        <v/>
      </c>
      <c r="AD239" s="661" t="str">
        <f>IF(A239=AC16,C239,"")</f>
        <v/>
      </c>
      <c r="AE239" s="662" t="str">
        <f>IF(ISTEXT(AC239),AC239,(AC239/AC22)*AE22)</f>
        <v/>
      </c>
      <c r="AF239" s="644" t="str">
        <f>IF(A239=AF16,D239,"")</f>
        <v/>
      </c>
      <c r="AG239" s="663" t="str">
        <f>IF(A239=AF16,C239,"")</f>
        <v/>
      </c>
      <c r="AH239" s="664" t="str">
        <f>IF(ISTEXT(AF239),AF239,(AF239/AF22)*AH22)</f>
        <v/>
      </c>
      <c r="AI239" s="644" t="str">
        <f>IF(A239=AI16,D239,"")</f>
        <v/>
      </c>
      <c r="AJ239" s="665" t="str">
        <f>IF(A239=AI16,C239,"")</f>
        <v/>
      </c>
      <c r="AK239" s="666" t="str">
        <f>IF(ISTEXT(AI239),AI239,(AI239/AI22)*AK22)</f>
        <v/>
      </c>
      <c r="AL239" s="644" t="str">
        <f>IF(A239=AL16,D239,"")</f>
        <v/>
      </c>
      <c r="AM239" s="667" t="str">
        <f>IF(A239=AL16,C239,"")</f>
        <v/>
      </c>
      <c r="AN239" s="668" t="str">
        <f>IF(ISTEXT(AL239),AL239,(AL239/AL22)*AN22)</f>
        <v/>
      </c>
      <c r="AO239" s="644" t="str">
        <f>IF(A239=AO16,D239,"")</f>
        <v/>
      </c>
      <c r="AP239" s="669" t="str">
        <f>IF(A239=AO16,C239,"")</f>
        <v/>
      </c>
      <c r="AQ239" s="670" t="str">
        <f>IF(ISTEXT(AO239),AO239,(AO239/AO22)*AQ22)</f>
        <v/>
      </c>
      <c r="AR239" s="644" t="str">
        <f>IF(A239=AR16,D239,"")</f>
        <v/>
      </c>
      <c r="AS239" s="671" t="str">
        <f>IF(A239=AR16,C239,"")</f>
        <v/>
      </c>
      <c r="AT239" s="672" t="str">
        <f>IF(ISTEXT(AR239),AR239,(AR239/AR22)*AT22)</f>
        <v/>
      </c>
      <c r="AU239" s="644" t="str">
        <f>IF(A239=AU16,D239,"")</f>
        <v/>
      </c>
      <c r="AV239" s="673" t="str">
        <f>IF(A239=AU16,C239,"")</f>
        <v/>
      </c>
      <c r="AW239" s="674" t="str">
        <f>IF(ISTEXT(AU239),AU239,(AU239/AU22)*AW22)</f>
        <v/>
      </c>
    </row>
    <row r="240" spans="1:49" ht="18.75" x14ac:dyDescent="0.25">
      <c r="A240" s="640"/>
      <c r="B240" s="934"/>
      <c r="C240" s="991"/>
      <c r="D240" s="992"/>
      <c r="E240" s="644" t="str">
        <f>IF(A240=E16,D240,"")</f>
        <v/>
      </c>
      <c r="F240" s="645" t="str">
        <f>IF(A240=E16,C240,"")</f>
        <v/>
      </c>
      <c r="G240" s="646" t="str">
        <f>IF(ISTEXT(E240),E240,(E240/E22)*G22)</f>
        <v/>
      </c>
      <c r="H240" s="644" t="str">
        <f>IF(A240=H16,D240,"")</f>
        <v/>
      </c>
      <c r="I240" s="647" t="str">
        <f>IF(A240=H16,C240,"")</f>
        <v/>
      </c>
      <c r="J240" s="648" t="str">
        <f>IF(ISTEXT(H240),H240,(H240/H22)*J22)</f>
        <v/>
      </c>
      <c r="K240" s="644" t="str">
        <f>IF(A240=K16,D240,"")</f>
        <v/>
      </c>
      <c r="L240" s="649" t="str">
        <f>IF(A240=K16,C240,"")</f>
        <v/>
      </c>
      <c r="M240" s="650" t="str">
        <f>IF(ISTEXT(K240),K240,(K240/K22)*M22)</f>
        <v/>
      </c>
      <c r="N240" s="644" t="str">
        <f>IF(A240=N16,D240,"")</f>
        <v/>
      </c>
      <c r="O240" s="651" t="str">
        <f>IF(A240=N16,C240,"")</f>
        <v/>
      </c>
      <c r="P240" s="652" t="str">
        <f>IF(ISTEXT(N240),N240,(N240/N22)*P22)</f>
        <v/>
      </c>
      <c r="Q240" s="644" t="str">
        <f>IF(A240=Q16,D240,"")</f>
        <v/>
      </c>
      <c r="R240" s="653" t="str">
        <f>IF(A240=Q16,C240,"")</f>
        <v/>
      </c>
      <c r="S240" s="654" t="str">
        <f>IF(ISTEXT(Q240),Q240,(Q240/Q22)*S22)</f>
        <v/>
      </c>
      <c r="T240" s="644" t="str">
        <f>IF(A240=T16,D240,"")</f>
        <v/>
      </c>
      <c r="U240" s="655" t="str">
        <f>IF(A240=T16,C240,"")</f>
        <v/>
      </c>
      <c r="V240" s="656" t="str">
        <f>IF(ISTEXT(T240),T240,(T240/T22)*V22)</f>
        <v/>
      </c>
      <c r="W240" s="644" t="str">
        <f>IF(A240=W16,D240,"")</f>
        <v/>
      </c>
      <c r="X240" s="657" t="str">
        <f>IF(A240=W16,C240,"")</f>
        <v/>
      </c>
      <c r="Y240" s="658" t="str">
        <f>IF(ISTEXT(W240),W240,(W240/W22)*Y22)</f>
        <v/>
      </c>
      <c r="Z240" s="644" t="str">
        <f>IF(A240=Z16,D240,"")</f>
        <v/>
      </c>
      <c r="AA240" s="659" t="str">
        <f>IF(A240=Z16,C240,"")</f>
        <v/>
      </c>
      <c r="AB240" s="660" t="str">
        <f>IF(ISTEXT(Z240),Z240,(Z240/Z22)*AB22)</f>
        <v/>
      </c>
      <c r="AC240" s="644" t="str">
        <f>IF(A240=AC16,D240,"")</f>
        <v/>
      </c>
      <c r="AD240" s="661" t="str">
        <f>IF(A240=AC16,C240,"")</f>
        <v/>
      </c>
      <c r="AE240" s="662" t="str">
        <f>IF(ISTEXT(AC240),AC240,(AC240/AC22)*AE22)</f>
        <v/>
      </c>
      <c r="AF240" s="644" t="str">
        <f>IF(A240=AF16,D240,"")</f>
        <v/>
      </c>
      <c r="AG240" s="663" t="str">
        <f>IF(A240=AF16,C240,"")</f>
        <v/>
      </c>
      <c r="AH240" s="664" t="str">
        <f>IF(ISTEXT(AF240),AF240,(AF240/AF22)*AH22)</f>
        <v/>
      </c>
      <c r="AI240" s="644" t="str">
        <f>IF(A240=AI16,D240,"")</f>
        <v/>
      </c>
      <c r="AJ240" s="665" t="str">
        <f>IF(A240=AI16,C240,"")</f>
        <v/>
      </c>
      <c r="AK240" s="666" t="str">
        <f>IF(ISTEXT(AI240),AI240,(AI240/AI22)*AK22)</f>
        <v/>
      </c>
      <c r="AL240" s="644" t="str">
        <f>IF(A240=AL16,D240,"")</f>
        <v/>
      </c>
      <c r="AM240" s="667" t="str">
        <f>IF(A240=AL16,C240,"")</f>
        <v/>
      </c>
      <c r="AN240" s="668" t="str">
        <f>IF(ISTEXT(AL240),AL240,(AL240/AL22)*AN22)</f>
        <v/>
      </c>
      <c r="AO240" s="644" t="str">
        <f>IF(A240=AO16,D240,"")</f>
        <v/>
      </c>
      <c r="AP240" s="669" t="str">
        <f>IF(A240=AO16,C240,"")</f>
        <v/>
      </c>
      <c r="AQ240" s="670" t="str">
        <f>IF(ISTEXT(AO240),AO240,(AO240/AO22)*AQ22)</f>
        <v/>
      </c>
      <c r="AR240" s="644" t="str">
        <f>IF(A240=AR16,D240,"")</f>
        <v/>
      </c>
      <c r="AS240" s="671" t="str">
        <f>IF(A240=AR16,C240,"")</f>
        <v/>
      </c>
      <c r="AT240" s="672" t="str">
        <f>IF(ISTEXT(AR240),AR240,(AR240/AR22)*AT22)</f>
        <v/>
      </c>
      <c r="AU240" s="644" t="str">
        <f>IF(A240=AU16,D240,"")</f>
        <v/>
      </c>
      <c r="AV240" s="673" t="str">
        <f>IF(A240=AU16,C240,"")</f>
        <v/>
      </c>
      <c r="AW240" s="674" t="str">
        <f>IF(ISTEXT(AU240),AU240,(AU240/AU22)*AW22)</f>
        <v/>
      </c>
    </row>
    <row r="241" spans="1:49" ht="18.75" x14ac:dyDescent="0.25">
      <c r="A241" s="640"/>
      <c r="B241" s="934"/>
      <c r="C241" s="991"/>
      <c r="D241" s="992"/>
      <c r="E241" s="644" t="str">
        <f>IF(A241=E16,D241,"")</f>
        <v/>
      </c>
      <c r="F241" s="645" t="str">
        <f>IF(A241=E16,C241,"")</f>
        <v/>
      </c>
      <c r="G241" s="646" t="str">
        <f>IF(ISTEXT(E241),E241,(E241/E22)*G22)</f>
        <v/>
      </c>
      <c r="H241" s="644" t="str">
        <f>IF(A241=H16,D241,"")</f>
        <v/>
      </c>
      <c r="I241" s="647" t="str">
        <f>IF(A241=H16,C241,"")</f>
        <v/>
      </c>
      <c r="J241" s="648" t="str">
        <f>IF(ISTEXT(H241),H241,(H241/H22)*J22)</f>
        <v/>
      </c>
      <c r="K241" s="644" t="str">
        <f>IF(A241=K16,D241,"")</f>
        <v/>
      </c>
      <c r="L241" s="649" t="str">
        <f>IF(A241=K16,C241,"")</f>
        <v/>
      </c>
      <c r="M241" s="650" t="str">
        <f>IF(ISTEXT(K241),K241,(K241/K22)*M22)</f>
        <v/>
      </c>
      <c r="N241" s="644" t="str">
        <f>IF(A241=N16,D241,"")</f>
        <v/>
      </c>
      <c r="O241" s="651" t="str">
        <f>IF(A241=N16,C241,"")</f>
        <v/>
      </c>
      <c r="P241" s="652" t="str">
        <f>IF(ISTEXT(N241),N241,(N241/N22)*P22)</f>
        <v/>
      </c>
      <c r="Q241" s="644" t="str">
        <f>IF(A241=Q16,D241,"")</f>
        <v/>
      </c>
      <c r="R241" s="653" t="str">
        <f>IF(A241=Q16,C241,"")</f>
        <v/>
      </c>
      <c r="S241" s="654" t="str">
        <f>IF(ISTEXT(Q241),Q241,(Q241/Q22)*S22)</f>
        <v/>
      </c>
      <c r="T241" s="644" t="str">
        <f>IF(A241=T16,D241,"")</f>
        <v/>
      </c>
      <c r="U241" s="655" t="str">
        <f>IF(A241=T16,C241,"")</f>
        <v/>
      </c>
      <c r="V241" s="656" t="str">
        <f>IF(ISTEXT(T241),T241,(T241/T22)*V22)</f>
        <v/>
      </c>
      <c r="W241" s="644" t="str">
        <f>IF(A241=W16,D241,"")</f>
        <v/>
      </c>
      <c r="X241" s="657" t="str">
        <f>IF(A241=W16,C241,"")</f>
        <v/>
      </c>
      <c r="Y241" s="658" t="str">
        <f>IF(ISTEXT(W241),W241,(W241/W22)*Y22)</f>
        <v/>
      </c>
      <c r="Z241" s="644" t="str">
        <f>IF(A241=Z16,D241,"")</f>
        <v/>
      </c>
      <c r="AA241" s="659" t="str">
        <f>IF(A241=Z16,C241,"")</f>
        <v/>
      </c>
      <c r="AB241" s="660" t="str">
        <f>IF(ISTEXT(Z241),Z241,(Z241/Z22)*AB22)</f>
        <v/>
      </c>
      <c r="AC241" s="644" t="str">
        <f>IF(A241=AC16,D241,"")</f>
        <v/>
      </c>
      <c r="AD241" s="661" t="str">
        <f>IF(A241=AC16,C241,"")</f>
        <v/>
      </c>
      <c r="AE241" s="662" t="str">
        <f>IF(ISTEXT(AC241),AC241,(AC241/AC22)*AE22)</f>
        <v/>
      </c>
      <c r="AF241" s="644" t="str">
        <f>IF(A241=AF16,D241,"")</f>
        <v/>
      </c>
      <c r="AG241" s="663" t="str">
        <f>IF(A241=AF16,C241,"")</f>
        <v/>
      </c>
      <c r="AH241" s="664" t="str">
        <f>IF(ISTEXT(AF241),AF241,(AF241/AF22)*AH22)</f>
        <v/>
      </c>
      <c r="AI241" s="644" t="str">
        <f>IF(A241=AI16,D241,"")</f>
        <v/>
      </c>
      <c r="AJ241" s="665" t="str">
        <f>IF(A241=AI16,C241,"")</f>
        <v/>
      </c>
      <c r="AK241" s="666" t="str">
        <f>IF(ISTEXT(AI241),AI241,(AI241/AI22)*AK22)</f>
        <v/>
      </c>
      <c r="AL241" s="644" t="str">
        <f>IF(A241=AL16,D241,"")</f>
        <v/>
      </c>
      <c r="AM241" s="667" t="str">
        <f>IF(A241=AL16,C241,"")</f>
        <v/>
      </c>
      <c r="AN241" s="668" t="str">
        <f>IF(ISTEXT(AL241),AL241,(AL241/AL22)*AN22)</f>
        <v/>
      </c>
      <c r="AO241" s="644" t="str">
        <f>IF(A241=AO16,D241,"")</f>
        <v/>
      </c>
      <c r="AP241" s="669" t="str">
        <f>IF(A241=AO16,C241,"")</f>
        <v/>
      </c>
      <c r="AQ241" s="670" t="str">
        <f>IF(ISTEXT(AO241),AO241,(AO241/AO22)*AQ22)</f>
        <v/>
      </c>
      <c r="AR241" s="644" t="str">
        <f>IF(A241=AR16,D241,"")</f>
        <v/>
      </c>
      <c r="AS241" s="671" t="str">
        <f>IF(A241=AR16,C241,"")</f>
        <v/>
      </c>
      <c r="AT241" s="672" t="str">
        <f>IF(ISTEXT(AR241),AR241,(AR241/AR22)*AT22)</f>
        <v/>
      </c>
      <c r="AU241" s="644" t="str">
        <f>IF(A241=AU16,D241,"")</f>
        <v/>
      </c>
      <c r="AV241" s="673" t="str">
        <f>IF(A241=AU16,C241,"")</f>
        <v/>
      </c>
      <c r="AW241" s="674" t="str">
        <f>IF(ISTEXT(AU241),AU241,(AU241/AU22)*AW22)</f>
        <v/>
      </c>
    </row>
    <row r="242" spans="1:49" ht="18.75" x14ac:dyDescent="0.25">
      <c r="A242" s="640"/>
      <c r="B242" s="934"/>
      <c r="C242" s="991"/>
      <c r="D242" s="992"/>
      <c r="E242" s="644" t="str">
        <f>IF(A242=E16,D242,"")</f>
        <v/>
      </c>
      <c r="F242" s="645" t="str">
        <f>IF(A242=E16,C242,"")</f>
        <v/>
      </c>
      <c r="G242" s="646" t="str">
        <f>IF(ISTEXT(E242),E242,(E242/E22)*G22)</f>
        <v/>
      </c>
      <c r="H242" s="644" t="str">
        <f>IF(A242=H16,D242,"")</f>
        <v/>
      </c>
      <c r="I242" s="647" t="str">
        <f>IF(A242=H16,C242,"")</f>
        <v/>
      </c>
      <c r="J242" s="648" t="str">
        <f>IF(ISTEXT(H242),H242,(H242/H22)*J22)</f>
        <v/>
      </c>
      <c r="K242" s="644" t="str">
        <f>IF(A242=K16,D242,"")</f>
        <v/>
      </c>
      <c r="L242" s="649" t="str">
        <f>IF(A242=K16,C242,"")</f>
        <v/>
      </c>
      <c r="M242" s="650" t="str">
        <f>IF(ISTEXT(K242),K242,(K242/K22)*M22)</f>
        <v/>
      </c>
      <c r="N242" s="644" t="str">
        <f>IF(A242=N16,D242,"")</f>
        <v/>
      </c>
      <c r="O242" s="651" t="str">
        <f>IF(A242=N16,C242,"")</f>
        <v/>
      </c>
      <c r="P242" s="652" t="str">
        <f>IF(ISTEXT(N242),N242,(N242/N22)*P22)</f>
        <v/>
      </c>
      <c r="Q242" s="644" t="str">
        <f>IF(A242=Q16,D242,"")</f>
        <v/>
      </c>
      <c r="R242" s="653" t="str">
        <f>IF(A242=Q16,C242,"")</f>
        <v/>
      </c>
      <c r="S242" s="654" t="str">
        <f>IF(ISTEXT(Q242),Q242,(Q242/Q22)*S22)</f>
        <v/>
      </c>
      <c r="T242" s="644" t="str">
        <f>IF(A242=T16,D242,"")</f>
        <v/>
      </c>
      <c r="U242" s="655" t="str">
        <f>IF(A242=T16,C242,"")</f>
        <v/>
      </c>
      <c r="V242" s="656" t="str">
        <f>IF(ISTEXT(T242),T242,(T242/T22)*V22)</f>
        <v/>
      </c>
      <c r="W242" s="644" t="str">
        <f>IF(A242=W16,D242,"")</f>
        <v/>
      </c>
      <c r="X242" s="657" t="str">
        <f>IF(A242=W16,C242,"")</f>
        <v/>
      </c>
      <c r="Y242" s="658" t="str">
        <f>IF(ISTEXT(W242),W242,(W242/W22)*Y22)</f>
        <v/>
      </c>
      <c r="Z242" s="644" t="str">
        <f>IF(A242=Z16,D242,"")</f>
        <v/>
      </c>
      <c r="AA242" s="659" t="str">
        <f>IF(A242=Z16,C242,"")</f>
        <v/>
      </c>
      <c r="AB242" s="660" t="str">
        <f>IF(ISTEXT(Z242),Z242,(Z242/Z22)*AB22)</f>
        <v/>
      </c>
      <c r="AC242" s="644" t="str">
        <f>IF(A242=AC16,D242,"")</f>
        <v/>
      </c>
      <c r="AD242" s="661" t="str">
        <f>IF(A242=AC16,C242,"")</f>
        <v/>
      </c>
      <c r="AE242" s="662" t="str">
        <f>IF(ISTEXT(AC242),AC242,(AC242/AC22)*AE22)</f>
        <v/>
      </c>
      <c r="AF242" s="644" t="str">
        <f>IF(A242=AF16,D242,"")</f>
        <v/>
      </c>
      <c r="AG242" s="663" t="str">
        <f>IF(A242=AF16,C242,"")</f>
        <v/>
      </c>
      <c r="AH242" s="664" t="str">
        <f>IF(ISTEXT(AF242),AF242,(AF242/AF22)*AH22)</f>
        <v/>
      </c>
      <c r="AI242" s="644" t="str">
        <f>IF(A242=AI16,D242,"")</f>
        <v/>
      </c>
      <c r="AJ242" s="665" t="str">
        <f>IF(A242=AI16,C242,"")</f>
        <v/>
      </c>
      <c r="AK242" s="666" t="str">
        <f>IF(ISTEXT(AI242),AI242,(AI242/AI22)*AK22)</f>
        <v/>
      </c>
      <c r="AL242" s="644" t="str">
        <f>IF(A242=AL16,D242,"")</f>
        <v/>
      </c>
      <c r="AM242" s="667" t="str">
        <f>IF(A242=AL16,C242,"")</f>
        <v/>
      </c>
      <c r="AN242" s="668" t="str">
        <f>IF(ISTEXT(AL242),AL242,(AL242/AL22)*AN22)</f>
        <v/>
      </c>
      <c r="AO242" s="644" t="str">
        <f>IF(A242=AO16,D242,"")</f>
        <v/>
      </c>
      <c r="AP242" s="669" t="str">
        <f>IF(A242=AO16,C242,"")</f>
        <v/>
      </c>
      <c r="AQ242" s="670" t="str">
        <f>IF(ISTEXT(AO242),AO242,(AO242/AO22)*AQ22)</f>
        <v/>
      </c>
      <c r="AR242" s="644" t="str">
        <f>IF(A242=AR16,D242,"")</f>
        <v/>
      </c>
      <c r="AS242" s="671" t="str">
        <f>IF(A242=AR16,C242,"")</f>
        <v/>
      </c>
      <c r="AT242" s="672" t="str">
        <f>IF(ISTEXT(AR242),AR242,(AR242/AR22)*AT22)</f>
        <v/>
      </c>
      <c r="AU242" s="644" t="str">
        <f>IF(A242=AU16,D242,"")</f>
        <v/>
      </c>
      <c r="AV242" s="673" t="str">
        <f>IF(A242=AU16,C242,"")</f>
        <v/>
      </c>
      <c r="AW242" s="674" t="str">
        <f>IF(ISTEXT(AU242),AU242,(AU242/AU22)*AW22)</f>
        <v/>
      </c>
    </row>
    <row r="243" spans="1:49" ht="18.75" x14ac:dyDescent="0.25">
      <c r="A243" s="640"/>
      <c r="B243" s="934"/>
      <c r="C243" s="991"/>
      <c r="D243" s="992"/>
      <c r="E243" s="644" t="str">
        <f>IF(A243=E16,D243,"")</f>
        <v/>
      </c>
      <c r="F243" s="645" t="str">
        <f>IF(A243=E16,C243,"")</f>
        <v/>
      </c>
      <c r="G243" s="646" t="str">
        <f>IF(ISTEXT(E243),E243,(E243/E22)*G22)</f>
        <v/>
      </c>
      <c r="H243" s="644" t="str">
        <f>IF(A243=H16,D243,"")</f>
        <v/>
      </c>
      <c r="I243" s="647" t="str">
        <f>IF(A243=H16,C243,"")</f>
        <v/>
      </c>
      <c r="J243" s="648" t="str">
        <f>IF(ISTEXT(H243),H243,(H243/H22)*J22)</f>
        <v/>
      </c>
      <c r="K243" s="644" t="str">
        <f>IF(A243=K16,D243,"")</f>
        <v/>
      </c>
      <c r="L243" s="649" t="str">
        <f>IF(A243=K16,C243,"")</f>
        <v/>
      </c>
      <c r="M243" s="650" t="str">
        <f>IF(ISTEXT(K243),K243,(K243/K22)*M22)</f>
        <v/>
      </c>
      <c r="N243" s="644" t="str">
        <f>IF(A243=N16,D243,"")</f>
        <v/>
      </c>
      <c r="O243" s="651" t="str">
        <f>IF(A243=N16,C243,"")</f>
        <v/>
      </c>
      <c r="P243" s="652" t="str">
        <f>IF(ISTEXT(N243),N243,(N243/N22)*P22)</f>
        <v/>
      </c>
      <c r="Q243" s="644" t="str">
        <f>IF(A243=Q16,D243,"")</f>
        <v/>
      </c>
      <c r="R243" s="653" t="str">
        <f>IF(A243=Q16,C243,"")</f>
        <v/>
      </c>
      <c r="S243" s="654" t="str">
        <f>IF(ISTEXT(Q243),Q243,(Q243/Q22)*S22)</f>
        <v/>
      </c>
      <c r="T243" s="644" t="str">
        <f>IF(A243=T16,D243,"")</f>
        <v/>
      </c>
      <c r="U243" s="655" t="str">
        <f>IF(A243=T16,C243,"")</f>
        <v/>
      </c>
      <c r="V243" s="656" t="str">
        <f>IF(ISTEXT(T243),T243,(T243/T22)*V22)</f>
        <v/>
      </c>
      <c r="W243" s="644" t="str">
        <f>IF(A243=W16,D243,"")</f>
        <v/>
      </c>
      <c r="X243" s="657" t="str">
        <f>IF(A243=W16,C243,"")</f>
        <v/>
      </c>
      <c r="Y243" s="658" t="str">
        <f>IF(ISTEXT(W243),W243,(W243/W22)*Y22)</f>
        <v/>
      </c>
      <c r="Z243" s="644" t="str">
        <f>IF(A243=Z16,D243,"")</f>
        <v/>
      </c>
      <c r="AA243" s="659" t="str">
        <f>IF(A243=Z16,C243,"")</f>
        <v/>
      </c>
      <c r="AB243" s="660" t="str">
        <f>IF(ISTEXT(Z243),Z243,(Z243/Z22)*AB22)</f>
        <v/>
      </c>
      <c r="AC243" s="644" t="str">
        <f>IF(A243=AC16,D243,"")</f>
        <v/>
      </c>
      <c r="AD243" s="661" t="str">
        <f>IF(A243=AC16,C243,"")</f>
        <v/>
      </c>
      <c r="AE243" s="662" t="str">
        <f>IF(ISTEXT(AC243),AC243,(AC243/AC22)*AE22)</f>
        <v/>
      </c>
      <c r="AF243" s="644" t="str">
        <f>IF(A243=AF16,D243,"")</f>
        <v/>
      </c>
      <c r="AG243" s="663" t="str">
        <f>IF(A243=AF16,C243,"")</f>
        <v/>
      </c>
      <c r="AH243" s="664" t="str">
        <f>IF(ISTEXT(AF243),AF243,(AF243/AF22)*AH22)</f>
        <v/>
      </c>
      <c r="AI243" s="644" t="str">
        <f>IF(A243=AI16,D243,"")</f>
        <v/>
      </c>
      <c r="AJ243" s="665" t="str">
        <f>IF(A243=AI16,C243,"")</f>
        <v/>
      </c>
      <c r="AK243" s="666" t="str">
        <f>IF(ISTEXT(AI243),AI243,(AI243/AI22)*AK22)</f>
        <v/>
      </c>
      <c r="AL243" s="644" t="str">
        <f>IF(A243=AL16,D243,"")</f>
        <v/>
      </c>
      <c r="AM243" s="667" t="str">
        <f>IF(A243=AL16,C243,"")</f>
        <v/>
      </c>
      <c r="AN243" s="668" t="str">
        <f>IF(ISTEXT(AL243),AL243,(AL243/AL22)*AN22)</f>
        <v/>
      </c>
      <c r="AO243" s="644" t="str">
        <f>IF(A243=AO16,D243,"")</f>
        <v/>
      </c>
      <c r="AP243" s="669" t="str">
        <f>IF(A243=AO16,C243,"")</f>
        <v/>
      </c>
      <c r="AQ243" s="670" t="str">
        <f>IF(ISTEXT(AO243),AO243,(AO243/AO22)*AQ22)</f>
        <v/>
      </c>
      <c r="AR243" s="644" t="str">
        <f>IF(A243=AR16,D243,"")</f>
        <v/>
      </c>
      <c r="AS243" s="671" t="str">
        <f>IF(A243=AR16,C243,"")</f>
        <v/>
      </c>
      <c r="AT243" s="672" t="str">
        <f>IF(ISTEXT(AR243),AR243,(AR243/AR22)*AT22)</f>
        <v/>
      </c>
      <c r="AU243" s="644" t="str">
        <f>IF(A243=AU16,D243,"")</f>
        <v/>
      </c>
      <c r="AV243" s="673" t="str">
        <f>IF(A243=AU16,C243,"")</f>
        <v/>
      </c>
      <c r="AW243" s="674" t="str">
        <f>IF(ISTEXT(AU243),AU243,(AU243/AU22)*AW22)</f>
        <v/>
      </c>
    </row>
    <row r="244" spans="1:49" ht="18.75" x14ac:dyDescent="0.25">
      <c r="A244" s="640"/>
      <c r="B244" s="934"/>
      <c r="C244" s="991"/>
      <c r="D244" s="992"/>
      <c r="E244" s="644" t="str">
        <f>IF(A244=E16,D244,"")</f>
        <v/>
      </c>
      <c r="F244" s="645" t="str">
        <f>IF(A244=E16,C244,"")</f>
        <v/>
      </c>
      <c r="G244" s="646" t="str">
        <f>IF(ISTEXT(E244),E244,(E244/E22)*G22)</f>
        <v/>
      </c>
      <c r="H244" s="644" t="str">
        <f>IF(A244=H16,D244,"")</f>
        <v/>
      </c>
      <c r="I244" s="647" t="str">
        <f>IF(A244=H16,C244,"")</f>
        <v/>
      </c>
      <c r="J244" s="648" t="str">
        <f>IF(ISTEXT(H244),H244,(H244/H22)*J22)</f>
        <v/>
      </c>
      <c r="K244" s="644" t="str">
        <f>IF(A244=K16,D244,"")</f>
        <v/>
      </c>
      <c r="L244" s="649" t="str">
        <f>IF(A244=K16,C244,"")</f>
        <v/>
      </c>
      <c r="M244" s="650" t="str">
        <f>IF(ISTEXT(K244),K244,(K244/K22)*M22)</f>
        <v/>
      </c>
      <c r="N244" s="644" t="str">
        <f>IF(A244=N16,D244,"")</f>
        <v/>
      </c>
      <c r="O244" s="651" t="str">
        <f>IF(A244=N16,C244,"")</f>
        <v/>
      </c>
      <c r="P244" s="652" t="str">
        <f>IF(ISTEXT(N244),N244,(N244/N22)*P22)</f>
        <v/>
      </c>
      <c r="Q244" s="644" t="str">
        <f>IF(A244=Q16,D244,"")</f>
        <v/>
      </c>
      <c r="R244" s="653" t="str">
        <f>IF(A244=Q16,C244,"")</f>
        <v/>
      </c>
      <c r="S244" s="654" t="str">
        <f>IF(ISTEXT(Q244),Q244,(Q244/Q22)*S22)</f>
        <v/>
      </c>
      <c r="T244" s="644" t="str">
        <f>IF(A244=T16,D244,"")</f>
        <v/>
      </c>
      <c r="U244" s="655" t="str">
        <f>IF(A244=T16,C244,"")</f>
        <v/>
      </c>
      <c r="V244" s="656" t="str">
        <f>IF(ISTEXT(T244),T244,(T244/T22)*V22)</f>
        <v/>
      </c>
      <c r="W244" s="644" t="str">
        <f>IF(A244=W16,D244,"")</f>
        <v/>
      </c>
      <c r="X244" s="657" t="str">
        <f>IF(A244=W16,C244,"")</f>
        <v/>
      </c>
      <c r="Y244" s="658" t="str">
        <f>IF(ISTEXT(W244),W244,(W244/W22)*Y22)</f>
        <v/>
      </c>
      <c r="Z244" s="644" t="str">
        <f>IF(A244=Z16,D244,"")</f>
        <v/>
      </c>
      <c r="AA244" s="659" t="str">
        <f>IF(A244=Z16,C244,"")</f>
        <v/>
      </c>
      <c r="AB244" s="660" t="str">
        <f>IF(ISTEXT(Z244),Z244,(Z244/Z22)*AB22)</f>
        <v/>
      </c>
      <c r="AC244" s="644" t="str">
        <f>IF(A244=AC16,D244,"")</f>
        <v/>
      </c>
      <c r="AD244" s="661" t="str">
        <f>IF(A244=AC16,C244,"")</f>
        <v/>
      </c>
      <c r="AE244" s="662" t="str">
        <f>IF(ISTEXT(AC244),AC244,(AC244/AC22)*AE22)</f>
        <v/>
      </c>
      <c r="AF244" s="644" t="str">
        <f>IF(A244=AF16,D244,"")</f>
        <v/>
      </c>
      <c r="AG244" s="663" t="str">
        <f>IF(A244=AF16,C244,"")</f>
        <v/>
      </c>
      <c r="AH244" s="664" t="str">
        <f>IF(ISTEXT(AF244),AF244,(AF244/AF22)*AH22)</f>
        <v/>
      </c>
      <c r="AI244" s="644" t="str">
        <f>IF(A244=AI16,D244,"")</f>
        <v/>
      </c>
      <c r="AJ244" s="665" t="str">
        <f>IF(A244=AI16,C244,"")</f>
        <v/>
      </c>
      <c r="AK244" s="666" t="str">
        <f>IF(ISTEXT(AI244),AI244,(AI244/AI22)*AK22)</f>
        <v/>
      </c>
      <c r="AL244" s="644" t="str">
        <f>IF(A244=AL16,D244,"")</f>
        <v/>
      </c>
      <c r="AM244" s="667" t="str">
        <f>IF(A244=AL16,C244,"")</f>
        <v/>
      </c>
      <c r="AN244" s="668" t="str">
        <f>IF(ISTEXT(AL244),AL244,(AL244/AL22)*AN22)</f>
        <v/>
      </c>
      <c r="AO244" s="644" t="str">
        <f>IF(A244=AO16,D244,"")</f>
        <v/>
      </c>
      <c r="AP244" s="669" t="str">
        <f>IF(A244=AO16,C244,"")</f>
        <v/>
      </c>
      <c r="AQ244" s="670" t="str">
        <f>IF(ISTEXT(AO244),AO244,(AO244/AO22)*AQ22)</f>
        <v/>
      </c>
      <c r="AR244" s="644" t="str">
        <f>IF(A244=AR16,D244,"")</f>
        <v/>
      </c>
      <c r="AS244" s="671" t="str">
        <f>IF(A244=AR16,C244,"")</f>
        <v/>
      </c>
      <c r="AT244" s="672" t="str">
        <f>IF(ISTEXT(AR244),AR244,(AR244/AR22)*AT22)</f>
        <v/>
      </c>
      <c r="AU244" s="644" t="str">
        <f>IF(A244=AU16,D244,"")</f>
        <v/>
      </c>
      <c r="AV244" s="673" t="str">
        <f>IF(A244=AU16,C244,"")</f>
        <v/>
      </c>
      <c r="AW244" s="674" t="str">
        <f>IF(ISTEXT(AU244),AU244,(AU244/AU22)*AW22)</f>
        <v/>
      </c>
    </row>
    <row r="245" spans="1:49" ht="18.75" x14ac:dyDescent="0.25">
      <c r="A245" s="640"/>
      <c r="B245" s="934"/>
      <c r="C245" s="991"/>
      <c r="D245" s="992"/>
      <c r="E245" s="644" t="str">
        <f>IF(A245=E16,D245,"")</f>
        <v/>
      </c>
      <c r="F245" s="645" t="str">
        <f>IF(A245=E16,C245,"")</f>
        <v/>
      </c>
      <c r="G245" s="646" t="str">
        <f>IF(ISTEXT(E245),E245,(E245/E22)*G22)</f>
        <v/>
      </c>
      <c r="H245" s="644" t="str">
        <f>IF(A245=H16,D245,"")</f>
        <v/>
      </c>
      <c r="I245" s="647" t="str">
        <f>IF(A245=H16,C245,"")</f>
        <v/>
      </c>
      <c r="J245" s="648" t="str">
        <f>IF(ISTEXT(H245),H245,(H245/H22)*J22)</f>
        <v/>
      </c>
      <c r="K245" s="644" t="str">
        <f>IF(A245=K16,D245,"")</f>
        <v/>
      </c>
      <c r="L245" s="649" t="str">
        <f>IF(A245=K16,C245,"")</f>
        <v/>
      </c>
      <c r="M245" s="650" t="str">
        <f>IF(ISTEXT(K245),K245,(K245/K22)*M22)</f>
        <v/>
      </c>
      <c r="N245" s="644" t="str">
        <f>IF(A245=N16,D245,"")</f>
        <v/>
      </c>
      <c r="O245" s="651" t="str">
        <f>IF(A245=N16,C245,"")</f>
        <v/>
      </c>
      <c r="P245" s="652" t="str">
        <f>IF(ISTEXT(N245),N245,(N245/N22)*P22)</f>
        <v/>
      </c>
      <c r="Q245" s="644" t="str">
        <f>IF(A245=Q16,D245,"")</f>
        <v/>
      </c>
      <c r="R245" s="653" t="str">
        <f>IF(A245=Q16,C245,"")</f>
        <v/>
      </c>
      <c r="S245" s="654" t="str">
        <f>IF(ISTEXT(Q245),Q245,(Q245/Q22)*S22)</f>
        <v/>
      </c>
      <c r="T245" s="644" t="str">
        <f>IF(A245=T16,D245,"")</f>
        <v/>
      </c>
      <c r="U245" s="655" t="str">
        <f>IF(A245=T16,C245,"")</f>
        <v/>
      </c>
      <c r="V245" s="656" t="str">
        <f>IF(ISTEXT(T245),T245,(T245/T22)*V22)</f>
        <v/>
      </c>
      <c r="W245" s="644" t="str">
        <f>IF(A245=W16,D245,"")</f>
        <v/>
      </c>
      <c r="X245" s="657" t="str">
        <f>IF(A245=W16,C245,"")</f>
        <v/>
      </c>
      <c r="Y245" s="658" t="str">
        <f>IF(ISTEXT(W245),W245,(W245/W22)*Y22)</f>
        <v/>
      </c>
      <c r="Z245" s="644" t="str">
        <f>IF(A245=Z16,D245,"")</f>
        <v/>
      </c>
      <c r="AA245" s="659" t="str">
        <f>IF(A245=Z16,C245,"")</f>
        <v/>
      </c>
      <c r="AB245" s="660" t="str">
        <f>IF(ISTEXT(Z245),Z245,(Z245/Z22)*AB22)</f>
        <v/>
      </c>
      <c r="AC245" s="644" t="str">
        <f>IF(A245=AC16,D245,"")</f>
        <v/>
      </c>
      <c r="AD245" s="661" t="str">
        <f>IF(A245=AC16,C245,"")</f>
        <v/>
      </c>
      <c r="AE245" s="662" t="str">
        <f>IF(ISTEXT(AC245),AC245,(AC245/AC22)*AE22)</f>
        <v/>
      </c>
      <c r="AF245" s="644" t="str">
        <f>IF(A245=AF16,D245,"")</f>
        <v/>
      </c>
      <c r="AG245" s="663" t="str">
        <f>IF(A245=AF16,C245,"")</f>
        <v/>
      </c>
      <c r="AH245" s="664" t="str">
        <f>IF(ISTEXT(AF245),AF245,(AF245/AF22)*AH22)</f>
        <v/>
      </c>
      <c r="AI245" s="644" t="str">
        <f>IF(A245=AI16,D245,"")</f>
        <v/>
      </c>
      <c r="AJ245" s="665" t="str">
        <f>IF(A245=AI16,C245,"")</f>
        <v/>
      </c>
      <c r="AK245" s="666" t="str">
        <f>IF(ISTEXT(AI245),AI245,(AI245/AI22)*AK22)</f>
        <v/>
      </c>
      <c r="AL245" s="644" t="str">
        <f>IF(A245=AL16,D245,"")</f>
        <v/>
      </c>
      <c r="AM245" s="667" t="str">
        <f>IF(A245=AL16,C245,"")</f>
        <v/>
      </c>
      <c r="AN245" s="668" t="str">
        <f>IF(ISTEXT(AL245),AL245,(AL245/AL22)*AN22)</f>
        <v/>
      </c>
      <c r="AO245" s="644" t="str">
        <f>IF(A245=AO16,D245,"")</f>
        <v/>
      </c>
      <c r="AP245" s="669" t="str">
        <f>IF(A245=AO16,C245,"")</f>
        <v/>
      </c>
      <c r="AQ245" s="670" t="str">
        <f>IF(ISTEXT(AO245),AO245,(AO245/AO22)*AQ22)</f>
        <v/>
      </c>
      <c r="AR245" s="644" t="str">
        <f>IF(A245=AR16,D245,"")</f>
        <v/>
      </c>
      <c r="AS245" s="671" t="str">
        <f>IF(A245=AR16,C245,"")</f>
        <v/>
      </c>
      <c r="AT245" s="672" t="str">
        <f>IF(ISTEXT(AR245),AR245,(AR245/AR22)*AT22)</f>
        <v/>
      </c>
      <c r="AU245" s="644" t="str">
        <f>IF(A245=AU16,D245,"")</f>
        <v/>
      </c>
      <c r="AV245" s="673" t="str">
        <f>IF(A245=AU16,C245,"")</f>
        <v/>
      </c>
      <c r="AW245" s="674" t="str">
        <f>IF(ISTEXT(AU245),AU245,(AU245/AU22)*AW22)</f>
        <v/>
      </c>
    </row>
    <row r="246" spans="1:49" ht="18.75" x14ac:dyDescent="0.25">
      <c r="A246" s="640"/>
      <c r="B246" s="934"/>
      <c r="C246" s="991"/>
      <c r="D246" s="992"/>
      <c r="E246" s="644" t="str">
        <f>IF(A246=E16,D246,"")</f>
        <v/>
      </c>
      <c r="F246" s="645" t="str">
        <f>IF(A246=E16,C246,"")</f>
        <v/>
      </c>
      <c r="G246" s="646" t="str">
        <f>IF(ISTEXT(E246),E246,(E246/E22)*G22)</f>
        <v/>
      </c>
      <c r="H246" s="644" t="str">
        <f>IF(A246=H16,D246,"")</f>
        <v/>
      </c>
      <c r="I246" s="647" t="str">
        <f>IF(A246=H16,C246,"")</f>
        <v/>
      </c>
      <c r="J246" s="648" t="str">
        <f>IF(ISTEXT(H246),H246,(H246/H22)*J22)</f>
        <v/>
      </c>
      <c r="K246" s="644" t="str">
        <f>IF(A246=K16,D246,"")</f>
        <v/>
      </c>
      <c r="L246" s="649" t="str">
        <f>IF(A246=K16,C246,"")</f>
        <v/>
      </c>
      <c r="M246" s="650" t="str">
        <f>IF(ISTEXT(K246),K246,(K246/K22)*M22)</f>
        <v/>
      </c>
      <c r="N246" s="644" t="str">
        <f>IF(A246=N16,D246,"")</f>
        <v/>
      </c>
      <c r="O246" s="651" t="str">
        <f>IF(A246=N16,C246,"")</f>
        <v/>
      </c>
      <c r="P246" s="652" t="str">
        <f>IF(ISTEXT(N246),N246,(N246/N22)*P22)</f>
        <v/>
      </c>
      <c r="Q246" s="644" t="str">
        <f>IF(A246=Q16,D246,"")</f>
        <v/>
      </c>
      <c r="R246" s="653" t="str">
        <f>IF(A246=Q16,C246,"")</f>
        <v/>
      </c>
      <c r="S246" s="654" t="str">
        <f>IF(ISTEXT(Q246),Q246,(Q246/Q22)*S22)</f>
        <v/>
      </c>
      <c r="T246" s="644" t="str">
        <f>IF(A246=T16,D246,"")</f>
        <v/>
      </c>
      <c r="U246" s="655" t="str">
        <f>IF(A246=T16,C246,"")</f>
        <v/>
      </c>
      <c r="V246" s="656" t="str">
        <f>IF(ISTEXT(T246),T246,(T246/T22)*V22)</f>
        <v/>
      </c>
      <c r="W246" s="644" t="str">
        <f>IF(A246=W16,D246,"")</f>
        <v/>
      </c>
      <c r="X246" s="657" t="str">
        <f>IF(A246=W16,C246,"")</f>
        <v/>
      </c>
      <c r="Y246" s="658" t="str">
        <f>IF(ISTEXT(W246),W246,(W246/W22)*Y22)</f>
        <v/>
      </c>
      <c r="Z246" s="644" t="str">
        <f>IF(A246=Z16,D246,"")</f>
        <v/>
      </c>
      <c r="AA246" s="659" t="str">
        <f>IF(A246=Z16,C246,"")</f>
        <v/>
      </c>
      <c r="AB246" s="660" t="str">
        <f>IF(ISTEXT(Z246),Z246,(Z246/Z22)*AB22)</f>
        <v/>
      </c>
      <c r="AC246" s="644" t="str">
        <f>IF(A246=AC16,D246,"")</f>
        <v/>
      </c>
      <c r="AD246" s="661" t="str">
        <f>IF(A246=AC16,C246,"")</f>
        <v/>
      </c>
      <c r="AE246" s="662" t="str">
        <f>IF(ISTEXT(AC246),AC246,(AC246/AC22)*AE22)</f>
        <v/>
      </c>
      <c r="AF246" s="644" t="str">
        <f>IF(A246=AF16,D246,"")</f>
        <v/>
      </c>
      <c r="AG246" s="663" t="str">
        <f>IF(A246=AF16,C246,"")</f>
        <v/>
      </c>
      <c r="AH246" s="664" t="str">
        <f>IF(ISTEXT(AF246),AF246,(AF246/AF22)*AH22)</f>
        <v/>
      </c>
      <c r="AI246" s="644" t="str">
        <f>IF(A246=AI16,D246,"")</f>
        <v/>
      </c>
      <c r="AJ246" s="665" t="str">
        <f>IF(A246=AI16,C246,"")</f>
        <v/>
      </c>
      <c r="AK246" s="666" t="str">
        <f>IF(ISTEXT(AI246),AI246,(AI246/AI22)*AK22)</f>
        <v/>
      </c>
      <c r="AL246" s="644" t="str">
        <f>IF(A246=AL16,D246,"")</f>
        <v/>
      </c>
      <c r="AM246" s="667" t="str">
        <f>IF(A246=AL16,C246,"")</f>
        <v/>
      </c>
      <c r="AN246" s="668" t="str">
        <f>IF(ISTEXT(AL246),AL246,(AL246/AL22)*AN22)</f>
        <v/>
      </c>
      <c r="AO246" s="644" t="str">
        <f>IF(A246=AO16,D246,"")</f>
        <v/>
      </c>
      <c r="AP246" s="669" t="str">
        <f>IF(A246=AO16,C246,"")</f>
        <v/>
      </c>
      <c r="AQ246" s="670" t="str">
        <f>IF(ISTEXT(AO246),AO246,(AO246/AO22)*AQ22)</f>
        <v/>
      </c>
      <c r="AR246" s="644" t="str">
        <f>IF(A246=AR16,D246,"")</f>
        <v/>
      </c>
      <c r="AS246" s="671" t="str">
        <f>IF(A246=AR16,C246,"")</f>
        <v/>
      </c>
      <c r="AT246" s="672" t="str">
        <f>IF(ISTEXT(AR246),AR246,(AR246/AR22)*AT22)</f>
        <v/>
      </c>
      <c r="AU246" s="644" t="str">
        <f>IF(A246=AU16,D246,"")</f>
        <v/>
      </c>
      <c r="AV246" s="673" t="str">
        <f>IF(A246=AU16,C246,"")</f>
        <v/>
      </c>
      <c r="AW246" s="674" t="str">
        <f>IF(ISTEXT(AU246),AU246,(AU246/AU22)*AW22)</f>
        <v/>
      </c>
    </row>
    <row r="247" spans="1:49" ht="18.75" x14ac:dyDescent="0.25">
      <c r="A247" s="640"/>
      <c r="B247" s="934"/>
      <c r="C247" s="991"/>
      <c r="D247" s="992"/>
      <c r="E247" s="644" t="str">
        <f>IF(A247=E16,D247,"")</f>
        <v/>
      </c>
      <c r="F247" s="645" t="str">
        <f>IF(A247=E16,C247,"")</f>
        <v/>
      </c>
      <c r="G247" s="646" t="str">
        <f>IF(ISTEXT(E247),E247,(E247/E22)*G22)</f>
        <v/>
      </c>
      <c r="H247" s="644" t="str">
        <f>IF(A247=H16,D247,"")</f>
        <v/>
      </c>
      <c r="I247" s="647" t="str">
        <f>IF(A247=H16,C247,"")</f>
        <v/>
      </c>
      <c r="J247" s="648" t="str">
        <f>IF(ISTEXT(H247),H247,(H247/H22)*J22)</f>
        <v/>
      </c>
      <c r="K247" s="644" t="str">
        <f>IF(A247=K16,D247,"")</f>
        <v/>
      </c>
      <c r="L247" s="649" t="str">
        <f>IF(A247=K16,C247,"")</f>
        <v/>
      </c>
      <c r="M247" s="650" t="str">
        <f>IF(ISTEXT(K247),K247,(K247/K22)*M22)</f>
        <v/>
      </c>
      <c r="N247" s="644" t="str">
        <f>IF(A247=N16,D247,"")</f>
        <v/>
      </c>
      <c r="O247" s="651" t="str">
        <f>IF(A247=N16,C247,"")</f>
        <v/>
      </c>
      <c r="P247" s="652" t="str">
        <f>IF(ISTEXT(N247),N247,(N247/N22)*P22)</f>
        <v/>
      </c>
      <c r="Q247" s="644" t="str">
        <f>IF(A247=Q16,D247,"")</f>
        <v/>
      </c>
      <c r="R247" s="653" t="str">
        <f>IF(A247=Q16,C247,"")</f>
        <v/>
      </c>
      <c r="S247" s="654" t="str">
        <f>IF(ISTEXT(Q247),Q247,(Q247/Q22)*S22)</f>
        <v/>
      </c>
      <c r="T247" s="644" t="str">
        <f>IF(A247=T16,D247,"")</f>
        <v/>
      </c>
      <c r="U247" s="655" t="str">
        <f>IF(A247=T16,C247,"")</f>
        <v/>
      </c>
      <c r="V247" s="656" t="str">
        <f>IF(ISTEXT(T247),T247,(T247/T22)*V22)</f>
        <v/>
      </c>
      <c r="W247" s="644" t="str">
        <f>IF(A247=W16,D247,"")</f>
        <v/>
      </c>
      <c r="X247" s="657" t="str">
        <f>IF(A247=W16,C247,"")</f>
        <v/>
      </c>
      <c r="Y247" s="658" t="str">
        <f>IF(ISTEXT(W247),W247,(W247/W22)*Y22)</f>
        <v/>
      </c>
      <c r="Z247" s="644" t="str">
        <f>IF(A247=Z16,D247,"")</f>
        <v/>
      </c>
      <c r="AA247" s="659" t="str">
        <f>IF(A247=Z16,C247,"")</f>
        <v/>
      </c>
      <c r="AB247" s="660" t="str">
        <f>IF(ISTEXT(Z247),Z247,(Z247/Z22)*AB22)</f>
        <v/>
      </c>
      <c r="AC247" s="644" t="str">
        <f>IF(A247=AC16,D247,"")</f>
        <v/>
      </c>
      <c r="AD247" s="661" t="str">
        <f>IF(A247=AC16,C247,"")</f>
        <v/>
      </c>
      <c r="AE247" s="662" t="str">
        <f>IF(ISTEXT(AC247),AC247,(AC247/AC22)*AE22)</f>
        <v/>
      </c>
      <c r="AF247" s="644" t="str">
        <f>IF(A247=AF16,D247,"")</f>
        <v/>
      </c>
      <c r="AG247" s="663" t="str">
        <f>IF(A247=AF16,C247,"")</f>
        <v/>
      </c>
      <c r="AH247" s="664" t="str">
        <f>IF(ISTEXT(AF247),AF247,(AF247/AF22)*AH22)</f>
        <v/>
      </c>
      <c r="AI247" s="644" t="str">
        <f>IF(A247=AI16,D247,"")</f>
        <v/>
      </c>
      <c r="AJ247" s="665" t="str">
        <f>IF(A247=AI16,C247,"")</f>
        <v/>
      </c>
      <c r="AK247" s="666" t="str">
        <f>IF(ISTEXT(AI247),AI247,(AI247/AI22)*AK22)</f>
        <v/>
      </c>
      <c r="AL247" s="644" t="str">
        <f>IF(A247=AL16,D247,"")</f>
        <v/>
      </c>
      <c r="AM247" s="667" t="str">
        <f>IF(A247=AL16,C247,"")</f>
        <v/>
      </c>
      <c r="AN247" s="668" t="str">
        <f>IF(ISTEXT(AL247),AL247,(AL247/AL22)*AN22)</f>
        <v/>
      </c>
      <c r="AO247" s="644" t="str">
        <f>IF(A247=AO16,D247,"")</f>
        <v/>
      </c>
      <c r="AP247" s="669" t="str">
        <f>IF(A247=AO16,C247,"")</f>
        <v/>
      </c>
      <c r="AQ247" s="670" t="str">
        <f>IF(ISTEXT(AO247),AO247,(AO247/AO22)*AQ22)</f>
        <v/>
      </c>
      <c r="AR247" s="644" t="str">
        <f>IF(A247=AR16,D247,"")</f>
        <v/>
      </c>
      <c r="AS247" s="671" t="str">
        <f>IF(A247=AR16,C247,"")</f>
        <v/>
      </c>
      <c r="AT247" s="672" t="str">
        <f>IF(ISTEXT(AR247),AR247,(AR247/AR22)*AT22)</f>
        <v/>
      </c>
      <c r="AU247" s="644" t="str">
        <f>IF(A247=AU16,D247,"")</f>
        <v/>
      </c>
      <c r="AV247" s="673" t="str">
        <f>IF(A247=AU16,C247,"")</f>
        <v/>
      </c>
      <c r="AW247" s="674" t="str">
        <f>IF(ISTEXT(AU247),AU247,(AU247/AU22)*AW22)</f>
        <v/>
      </c>
    </row>
    <row r="248" spans="1:49" ht="18.75" x14ac:dyDescent="0.25">
      <c r="A248" s="640"/>
      <c r="B248" s="934"/>
      <c r="C248" s="991"/>
      <c r="D248" s="992"/>
      <c r="E248" s="644" t="str">
        <f>IF(A248=E16,D248,"")</f>
        <v/>
      </c>
      <c r="F248" s="645" t="str">
        <f>IF(A248=E16,C248,"")</f>
        <v/>
      </c>
      <c r="G248" s="646" t="str">
        <f>IF(ISTEXT(E248),E248,(E248/E22)*G22)</f>
        <v/>
      </c>
      <c r="H248" s="644" t="str">
        <f>IF(A248=H16,D248,"")</f>
        <v/>
      </c>
      <c r="I248" s="647" t="str">
        <f>IF(A248=H16,C248,"")</f>
        <v/>
      </c>
      <c r="J248" s="648" t="str">
        <f>IF(ISTEXT(H248),H248,(H248/H22)*J22)</f>
        <v/>
      </c>
      <c r="K248" s="644" t="str">
        <f>IF(A248=K16,D248,"")</f>
        <v/>
      </c>
      <c r="L248" s="649" t="str">
        <f>IF(A248=K16,C248,"")</f>
        <v/>
      </c>
      <c r="M248" s="650" t="str">
        <f>IF(ISTEXT(K248),K248,(K248/K22)*M22)</f>
        <v/>
      </c>
      <c r="N248" s="644" t="str">
        <f>IF(A248=N16,D248,"")</f>
        <v/>
      </c>
      <c r="O248" s="651" t="str">
        <f>IF(A248=N16,C248,"")</f>
        <v/>
      </c>
      <c r="P248" s="652" t="str">
        <f>IF(ISTEXT(N248),N248,(N248/N22)*P22)</f>
        <v/>
      </c>
      <c r="Q248" s="644" t="str">
        <f>IF(A248=Q16,D248,"")</f>
        <v/>
      </c>
      <c r="R248" s="653" t="str">
        <f>IF(A248=Q16,C248,"")</f>
        <v/>
      </c>
      <c r="S248" s="654" t="str">
        <f>IF(ISTEXT(Q248),Q248,(Q248/Q22)*S22)</f>
        <v/>
      </c>
      <c r="T248" s="644" t="str">
        <f>IF(A248=T16,D248,"")</f>
        <v/>
      </c>
      <c r="U248" s="655" t="str">
        <f>IF(A248=T16,C248,"")</f>
        <v/>
      </c>
      <c r="V248" s="656" t="str">
        <f>IF(ISTEXT(T248),T248,(T248/T22)*V22)</f>
        <v/>
      </c>
      <c r="W248" s="644" t="str">
        <f>IF(A248=W16,D248,"")</f>
        <v/>
      </c>
      <c r="X248" s="657" t="str">
        <f>IF(A248=W16,C248,"")</f>
        <v/>
      </c>
      <c r="Y248" s="658" t="str">
        <f>IF(ISTEXT(W248),W248,(W248/W22)*Y22)</f>
        <v/>
      </c>
      <c r="Z248" s="644" t="str">
        <f>IF(A248=Z16,D248,"")</f>
        <v/>
      </c>
      <c r="AA248" s="659" t="str">
        <f>IF(A248=Z16,C248,"")</f>
        <v/>
      </c>
      <c r="AB248" s="660" t="str">
        <f>IF(ISTEXT(Z248),Z248,(Z248/Z22)*AB22)</f>
        <v/>
      </c>
      <c r="AC248" s="644" t="str">
        <f>IF(A248=AC16,D248,"")</f>
        <v/>
      </c>
      <c r="AD248" s="661" t="str">
        <f>IF(A248=AC16,C248,"")</f>
        <v/>
      </c>
      <c r="AE248" s="662" t="str">
        <f>IF(ISTEXT(AC248),AC248,(AC248/AC22)*AE22)</f>
        <v/>
      </c>
      <c r="AF248" s="644" t="str">
        <f>IF(A248=AF16,D248,"")</f>
        <v/>
      </c>
      <c r="AG248" s="663" t="str">
        <f>IF(A248=AF16,C248,"")</f>
        <v/>
      </c>
      <c r="AH248" s="664" t="str">
        <f>IF(ISTEXT(AF248),AF248,(AF248/AF22)*AH22)</f>
        <v/>
      </c>
      <c r="AI248" s="644" t="str">
        <f>IF(A248=AI16,D248,"")</f>
        <v/>
      </c>
      <c r="AJ248" s="665" t="str">
        <f>IF(A248=AI16,C248,"")</f>
        <v/>
      </c>
      <c r="AK248" s="666" t="str">
        <f>IF(ISTEXT(AI248),AI248,(AI248/AI22)*AK22)</f>
        <v/>
      </c>
      <c r="AL248" s="644" t="str">
        <f>IF(A248=AL16,D248,"")</f>
        <v/>
      </c>
      <c r="AM248" s="667" t="str">
        <f>IF(A248=AL16,C248,"")</f>
        <v/>
      </c>
      <c r="AN248" s="668" t="str">
        <f>IF(ISTEXT(AL248),AL248,(AL248/AL22)*AN22)</f>
        <v/>
      </c>
      <c r="AO248" s="644" t="str">
        <f>IF(A248=AO16,D248,"")</f>
        <v/>
      </c>
      <c r="AP248" s="669" t="str">
        <f>IF(A248=AO16,C248,"")</f>
        <v/>
      </c>
      <c r="AQ248" s="670" t="str">
        <f>IF(ISTEXT(AO248),AO248,(AO248/AO22)*AQ22)</f>
        <v/>
      </c>
      <c r="AR248" s="644" t="str">
        <f>IF(A248=AR16,D248,"")</f>
        <v/>
      </c>
      <c r="AS248" s="671" t="str">
        <f>IF(A248=AR16,C248,"")</f>
        <v/>
      </c>
      <c r="AT248" s="672" t="str">
        <f>IF(ISTEXT(AR248),AR248,(AR248/AR22)*AT22)</f>
        <v/>
      </c>
      <c r="AU248" s="644" t="str">
        <f>IF(A248=AU16,D248,"")</f>
        <v/>
      </c>
      <c r="AV248" s="673" t="str">
        <f>IF(A248=AU16,C248,"")</f>
        <v/>
      </c>
      <c r="AW248" s="674" t="str">
        <f>IF(ISTEXT(AU248),AU248,(AU248/AU22)*AW22)</f>
        <v/>
      </c>
    </row>
    <row r="249" spans="1:49" ht="18.75" x14ac:dyDescent="0.25">
      <c r="A249" s="640"/>
      <c r="B249" s="934"/>
      <c r="C249" s="991"/>
      <c r="D249" s="992"/>
      <c r="E249" s="644" t="str">
        <f>IF(A249=E16,D249,"")</f>
        <v/>
      </c>
      <c r="F249" s="645" t="str">
        <f>IF(A249=E16,C249,"")</f>
        <v/>
      </c>
      <c r="G249" s="646" t="str">
        <f>IF(ISTEXT(E249),E249,(E249/E22)*G22)</f>
        <v/>
      </c>
      <c r="H249" s="644" t="str">
        <f>IF(A249=H16,D249,"")</f>
        <v/>
      </c>
      <c r="I249" s="647" t="str">
        <f>IF(A249=H16,C249,"")</f>
        <v/>
      </c>
      <c r="J249" s="648" t="str">
        <f>IF(ISTEXT(H249),H249,(H249/H22)*J22)</f>
        <v/>
      </c>
      <c r="K249" s="644" t="str">
        <f>IF(A249=K16,D249,"")</f>
        <v/>
      </c>
      <c r="L249" s="649" t="str">
        <f>IF(A249=K16,C249,"")</f>
        <v/>
      </c>
      <c r="M249" s="650" t="str">
        <f>IF(ISTEXT(K249),K249,(K249/K22)*M22)</f>
        <v/>
      </c>
      <c r="N249" s="644" t="str">
        <f>IF(A249=N16,D249,"")</f>
        <v/>
      </c>
      <c r="O249" s="651" t="str">
        <f>IF(A249=N16,C249,"")</f>
        <v/>
      </c>
      <c r="P249" s="652" t="str">
        <f>IF(ISTEXT(N249),N249,(N249/N22)*P22)</f>
        <v/>
      </c>
      <c r="Q249" s="644" t="str">
        <f>IF(A249=Q16,D249,"")</f>
        <v/>
      </c>
      <c r="R249" s="653" t="str">
        <f>IF(A249=Q16,C249,"")</f>
        <v/>
      </c>
      <c r="S249" s="654" t="str">
        <f>IF(ISTEXT(Q249),Q249,(Q249/Q22)*S22)</f>
        <v/>
      </c>
      <c r="T249" s="644" t="str">
        <f>IF(A249=T16,D249,"")</f>
        <v/>
      </c>
      <c r="U249" s="655" t="str">
        <f>IF(A249=T16,C249,"")</f>
        <v/>
      </c>
      <c r="V249" s="656" t="str">
        <f>IF(ISTEXT(T249),T249,(T249/T22)*V22)</f>
        <v/>
      </c>
      <c r="W249" s="644" t="str">
        <f>IF(A249=W16,D249,"")</f>
        <v/>
      </c>
      <c r="X249" s="657" t="str">
        <f>IF(A249=W16,C249,"")</f>
        <v/>
      </c>
      <c r="Y249" s="658" t="str">
        <f>IF(ISTEXT(W249),W249,(W249/W22)*Y22)</f>
        <v/>
      </c>
      <c r="Z249" s="644" t="str">
        <f>IF(A249=Z16,D249,"")</f>
        <v/>
      </c>
      <c r="AA249" s="659" t="str">
        <f>IF(A249=Z16,C249,"")</f>
        <v/>
      </c>
      <c r="AB249" s="660" t="str">
        <f>IF(ISTEXT(Z249),Z249,(Z249/Z22)*AB22)</f>
        <v/>
      </c>
      <c r="AC249" s="644" t="str">
        <f>IF(A249=AC16,D249,"")</f>
        <v/>
      </c>
      <c r="AD249" s="661" t="str">
        <f>IF(A249=AC16,C249,"")</f>
        <v/>
      </c>
      <c r="AE249" s="662" t="str">
        <f>IF(ISTEXT(AC249),AC249,(AC249/AC22)*AE22)</f>
        <v/>
      </c>
      <c r="AF249" s="644" t="str">
        <f>IF(A249=AF16,D249,"")</f>
        <v/>
      </c>
      <c r="AG249" s="663" t="str">
        <f>IF(A249=AF16,C249,"")</f>
        <v/>
      </c>
      <c r="AH249" s="664" t="str">
        <f>IF(ISTEXT(AF249),AF249,(AF249/AF22)*AH22)</f>
        <v/>
      </c>
      <c r="AI249" s="644" t="str">
        <f>IF(A249=AI16,D249,"")</f>
        <v/>
      </c>
      <c r="AJ249" s="665" t="str">
        <f>IF(A249=AI16,C249,"")</f>
        <v/>
      </c>
      <c r="AK249" s="666" t="str">
        <f>IF(ISTEXT(AI249),AI249,(AI249/AI22)*AK22)</f>
        <v/>
      </c>
      <c r="AL249" s="644" t="str">
        <f>IF(A249=AL16,D249,"")</f>
        <v/>
      </c>
      <c r="AM249" s="667" t="str">
        <f>IF(A249=AL16,C249,"")</f>
        <v/>
      </c>
      <c r="AN249" s="668" t="str">
        <f>IF(ISTEXT(AL249),AL249,(AL249/AL22)*AN22)</f>
        <v/>
      </c>
      <c r="AO249" s="644" t="str">
        <f>IF(A249=AO16,D249,"")</f>
        <v/>
      </c>
      <c r="AP249" s="669" t="str">
        <f>IF(A249=AO16,C249,"")</f>
        <v/>
      </c>
      <c r="AQ249" s="670" t="str">
        <f>IF(ISTEXT(AO249),AO249,(AO249/AO22)*AQ22)</f>
        <v/>
      </c>
      <c r="AR249" s="644" t="str">
        <f>IF(A249=AR16,D249,"")</f>
        <v/>
      </c>
      <c r="AS249" s="671" t="str">
        <f>IF(A249=AR16,C249,"")</f>
        <v/>
      </c>
      <c r="AT249" s="672" t="str">
        <f>IF(ISTEXT(AR249),AR249,(AR249/AR22)*AT22)</f>
        <v/>
      </c>
      <c r="AU249" s="644" t="str">
        <f>IF(A249=AU16,D249,"")</f>
        <v/>
      </c>
      <c r="AV249" s="673" t="str">
        <f>IF(A249=AU16,C249,"")</f>
        <v/>
      </c>
      <c r="AW249" s="674" t="str">
        <f>IF(ISTEXT(AU249),AU249,(AU249/AU22)*AW22)</f>
        <v/>
      </c>
    </row>
    <row r="250" spans="1:49" ht="18.75" x14ac:dyDescent="0.25">
      <c r="A250" s="640"/>
      <c r="B250" s="934"/>
      <c r="C250" s="991"/>
      <c r="D250" s="992"/>
      <c r="E250" s="644" t="str">
        <f>IF(A250=E16,D250,"")</f>
        <v/>
      </c>
      <c r="F250" s="645" t="str">
        <f>IF(A250=E16,C250,"")</f>
        <v/>
      </c>
      <c r="G250" s="646" t="str">
        <f>IF(ISTEXT(E250),E250,(E250/E22)*G22)</f>
        <v/>
      </c>
      <c r="H250" s="644" t="str">
        <f>IF(A250=H16,D250,"")</f>
        <v/>
      </c>
      <c r="I250" s="647" t="str">
        <f>IF(A250=H16,C250,"")</f>
        <v/>
      </c>
      <c r="J250" s="648" t="str">
        <f>IF(ISTEXT(H250),H250,(H250/H22)*J22)</f>
        <v/>
      </c>
      <c r="K250" s="644" t="str">
        <f>IF(A250=K16,D250,"")</f>
        <v/>
      </c>
      <c r="L250" s="649" t="str">
        <f>IF(A250=K16,C250,"")</f>
        <v/>
      </c>
      <c r="M250" s="650" t="str">
        <f>IF(ISTEXT(K250),K250,(K250/K22)*M22)</f>
        <v/>
      </c>
      <c r="N250" s="644" t="str">
        <f>IF(A250=N16,D250,"")</f>
        <v/>
      </c>
      <c r="O250" s="651" t="str">
        <f>IF(A250=N16,C250,"")</f>
        <v/>
      </c>
      <c r="P250" s="652" t="str">
        <f>IF(ISTEXT(N250),N250,(N250/N22)*P22)</f>
        <v/>
      </c>
      <c r="Q250" s="644" t="str">
        <f>IF(A250=Q16,D250,"")</f>
        <v/>
      </c>
      <c r="R250" s="653" t="str">
        <f>IF(A250=Q16,C250,"")</f>
        <v/>
      </c>
      <c r="S250" s="654" t="str">
        <f>IF(ISTEXT(Q250),Q250,(Q250/Q22)*S22)</f>
        <v/>
      </c>
      <c r="T250" s="644" t="str">
        <f>IF(A250=T16,D250,"")</f>
        <v/>
      </c>
      <c r="U250" s="655" t="str">
        <f>IF(A250=T16,C250,"")</f>
        <v/>
      </c>
      <c r="V250" s="656" t="str">
        <f>IF(ISTEXT(T250),T250,(T250/T22)*V22)</f>
        <v/>
      </c>
      <c r="W250" s="644" t="str">
        <f>IF(A250=W16,D250,"")</f>
        <v/>
      </c>
      <c r="X250" s="657" t="str">
        <f>IF(A250=W16,C250,"")</f>
        <v/>
      </c>
      <c r="Y250" s="658" t="str">
        <f>IF(ISTEXT(W250),W250,(W250/W22)*Y22)</f>
        <v/>
      </c>
      <c r="Z250" s="644" t="str">
        <f>IF(A250=Z16,D250,"")</f>
        <v/>
      </c>
      <c r="AA250" s="659" t="str">
        <f>IF(A250=Z16,C250,"")</f>
        <v/>
      </c>
      <c r="AB250" s="660" t="str">
        <f>IF(ISTEXT(Z250),Z250,(Z250/Z22)*AB22)</f>
        <v/>
      </c>
      <c r="AC250" s="644" t="str">
        <f>IF(A250=AC16,D250,"")</f>
        <v/>
      </c>
      <c r="AD250" s="661" t="str">
        <f>IF(A250=AC16,C250,"")</f>
        <v/>
      </c>
      <c r="AE250" s="662" t="str">
        <f>IF(ISTEXT(AC250),AC250,(AC250/AC22)*AE22)</f>
        <v/>
      </c>
      <c r="AF250" s="644" t="str">
        <f>IF(A250=AF16,D250,"")</f>
        <v/>
      </c>
      <c r="AG250" s="663" t="str">
        <f>IF(A250=AF16,C250,"")</f>
        <v/>
      </c>
      <c r="AH250" s="664" t="str">
        <f>IF(ISTEXT(AF250),AF250,(AF250/AF22)*AH22)</f>
        <v/>
      </c>
      <c r="AI250" s="644" t="str">
        <f>IF(A250=AI16,D250,"")</f>
        <v/>
      </c>
      <c r="AJ250" s="665" t="str">
        <f>IF(A250=AI16,C250,"")</f>
        <v/>
      </c>
      <c r="AK250" s="666" t="str">
        <f>IF(ISTEXT(AI250),AI250,(AI250/AI22)*AK22)</f>
        <v/>
      </c>
      <c r="AL250" s="644" t="str">
        <f>IF(A250=AL16,D250,"")</f>
        <v/>
      </c>
      <c r="AM250" s="667" t="str">
        <f>IF(A250=AL16,C250,"")</f>
        <v/>
      </c>
      <c r="AN250" s="668" t="str">
        <f>IF(ISTEXT(AL250),AL250,(AL250/AL22)*AN22)</f>
        <v/>
      </c>
      <c r="AO250" s="644" t="str">
        <f>IF(A250=AO16,D250,"")</f>
        <v/>
      </c>
      <c r="AP250" s="669" t="str">
        <f>IF(A250=AO16,C250,"")</f>
        <v/>
      </c>
      <c r="AQ250" s="670" t="str">
        <f>IF(ISTEXT(AO250),AO250,(AO250/AO22)*AQ22)</f>
        <v/>
      </c>
      <c r="AR250" s="644" t="str">
        <f>IF(A250=AR16,D250,"")</f>
        <v/>
      </c>
      <c r="AS250" s="671" t="str">
        <f>IF(A250=AR16,C250,"")</f>
        <v/>
      </c>
      <c r="AT250" s="672" t="str">
        <f>IF(ISTEXT(AR250),AR250,(AR250/AR22)*AT22)</f>
        <v/>
      </c>
      <c r="AU250" s="644" t="str">
        <f>IF(A250=AU16,D250,"")</f>
        <v/>
      </c>
      <c r="AV250" s="673" t="str">
        <f>IF(A250=AU16,C250,"")</f>
        <v/>
      </c>
      <c r="AW250" s="674" t="str">
        <f>IF(ISTEXT(AU250),AU250,(AU250/AU22)*AW22)</f>
        <v/>
      </c>
    </row>
    <row r="251" spans="1:49" ht="18.75" x14ac:dyDescent="0.25">
      <c r="A251" s="640"/>
      <c r="B251" s="934"/>
      <c r="C251" s="991"/>
      <c r="D251" s="992"/>
      <c r="E251" s="644" t="str">
        <f>IF(A251=E16,D251,"")</f>
        <v/>
      </c>
      <c r="F251" s="645" t="str">
        <f>IF(A251=E16,C251,"")</f>
        <v/>
      </c>
      <c r="G251" s="646" t="str">
        <f>IF(ISTEXT(E251),E251,(E251/E22)*G22)</f>
        <v/>
      </c>
      <c r="H251" s="644" t="str">
        <f>IF(A251=H16,D251,"")</f>
        <v/>
      </c>
      <c r="I251" s="647" t="str">
        <f>IF(A251=H16,C251,"")</f>
        <v/>
      </c>
      <c r="J251" s="648" t="str">
        <f>IF(ISTEXT(H251),H251,(H251/H22)*J22)</f>
        <v/>
      </c>
      <c r="K251" s="644" t="str">
        <f>IF(A251=K16,D251,"")</f>
        <v/>
      </c>
      <c r="L251" s="649" t="str">
        <f>IF(A251=K16,C251,"")</f>
        <v/>
      </c>
      <c r="M251" s="650" t="str">
        <f>IF(ISTEXT(K251),K251,(K251/K22)*M22)</f>
        <v/>
      </c>
      <c r="N251" s="644" t="str">
        <f>IF(A251=N16,D251,"")</f>
        <v/>
      </c>
      <c r="O251" s="651" t="str">
        <f>IF(A251=N16,C251,"")</f>
        <v/>
      </c>
      <c r="P251" s="652" t="str">
        <f>IF(ISTEXT(N251),N251,(N251/N22)*P22)</f>
        <v/>
      </c>
      <c r="Q251" s="644" t="str">
        <f>IF(A251=Q16,D251,"")</f>
        <v/>
      </c>
      <c r="R251" s="653" t="str">
        <f>IF(A251=Q16,C251,"")</f>
        <v/>
      </c>
      <c r="S251" s="654" t="str">
        <f>IF(ISTEXT(Q251),Q251,(Q251/Q22)*S22)</f>
        <v/>
      </c>
      <c r="T251" s="644" t="str">
        <f>IF(A251=T16,D251,"")</f>
        <v/>
      </c>
      <c r="U251" s="655" t="str">
        <f>IF(A251=T16,C251,"")</f>
        <v/>
      </c>
      <c r="V251" s="656" t="str">
        <f>IF(ISTEXT(T251),T251,(T251/T22)*V22)</f>
        <v/>
      </c>
      <c r="W251" s="644" t="str">
        <f>IF(A251=W16,D251,"")</f>
        <v/>
      </c>
      <c r="X251" s="657" t="str">
        <f>IF(A251=W16,C251,"")</f>
        <v/>
      </c>
      <c r="Y251" s="658" t="str">
        <f>IF(ISTEXT(W251),W251,(W251/W22)*Y22)</f>
        <v/>
      </c>
      <c r="Z251" s="644" t="str">
        <f>IF(A251=Z16,D251,"")</f>
        <v/>
      </c>
      <c r="AA251" s="659" t="str">
        <f>IF(A251=Z16,C251,"")</f>
        <v/>
      </c>
      <c r="AB251" s="660" t="str">
        <f>IF(ISTEXT(Z251),Z251,(Z251/Z22)*AB22)</f>
        <v/>
      </c>
      <c r="AC251" s="644" t="str">
        <f>IF(A251=AC16,D251,"")</f>
        <v/>
      </c>
      <c r="AD251" s="661" t="str">
        <f>IF(A251=AC16,C251,"")</f>
        <v/>
      </c>
      <c r="AE251" s="662" t="str">
        <f>IF(ISTEXT(AC251),AC251,(AC251/AC22)*AE22)</f>
        <v/>
      </c>
      <c r="AF251" s="644" t="str">
        <f>IF(A251=AF16,D251,"")</f>
        <v/>
      </c>
      <c r="AG251" s="663" t="str">
        <f>IF(A251=AF16,C251,"")</f>
        <v/>
      </c>
      <c r="AH251" s="664" t="str">
        <f>IF(ISTEXT(AF251),AF251,(AF251/AF22)*AH22)</f>
        <v/>
      </c>
      <c r="AI251" s="644" t="str">
        <f>IF(A251=AI16,D251,"")</f>
        <v/>
      </c>
      <c r="AJ251" s="665" t="str">
        <f>IF(A251=AI16,C251,"")</f>
        <v/>
      </c>
      <c r="AK251" s="666" t="str">
        <f>IF(ISTEXT(AI251),AI251,(AI251/AI22)*AK22)</f>
        <v/>
      </c>
      <c r="AL251" s="644" t="str">
        <f>IF(A251=AL16,D251,"")</f>
        <v/>
      </c>
      <c r="AM251" s="667" t="str">
        <f>IF(A251=AL16,C251,"")</f>
        <v/>
      </c>
      <c r="AN251" s="668" t="str">
        <f>IF(ISTEXT(AL251),AL251,(AL251/AL22)*AN22)</f>
        <v/>
      </c>
      <c r="AO251" s="644" t="str">
        <f>IF(A251=AO16,D251,"")</f>
        <v/>
      </c>
      <c r="AP251" s="669" t="str">
        <f>IF(A251=AO16,C251,"")</f>
        <v/>
      </c>
      <c r="AQ251" s="670" t="str">
        <f>IF(ISTEXT(AO251),AO251,(AO251/AO22)*AQ22)</f>
        <v/>
      </c>
      <c r="AR251" s="644" t="str">
        <f>IF(A251=AR16,D251,"")</f>
        <v/>
      </c>
      <c r="AS251" s="671" t="str">
        <f>IF(A251=AR16,C251,"")</f>
        <v/>
      </c>
      <c r="AT251" s="672" t="str">
        <f>IF(ISTEXT(AR251),AR251,(AR251/AR22)*AT22)</f>
        <v/>
      </c>
      <c r="AU251" s="644" t="str">
        <f>IF(A251=AU16,D251,"")</f>
        <v/>
      </c>
      <c r="AV251" s="673" t="str">
        <f>IF(A251=AU16,C251,"")</f>
        <v/>
      </c>
      <c r="AW251" s="674" t="str">
        <f>IF(ISTEXT(AU251),AU251,(AU251/AU22)*AW22)</f>
        <v/>
      </c>
    </row>
    <row r="252" spans="1:49" ht="18.75" x14ac:dyDescent="0.25">
      <c r="A252" s="640"/>
      <c r="B252" s="934"/>
      <c r="C252" s="991"/>
      <c r="D252" s="992"/>
      <c r="E252" s="644" t="str">
        <f>IF(A252=E16,D252,"")</f>
        <v/>
      </c>
      <c r="F252" s="645" t="str">
        <f>IF(A252=E16,C252,"")</f>
        <v/>
      </c>
      <c r="G252" s="646" t="str">
        <f>IF(ISTEXT(E252),E252,(E252/E22)*G22)</f>
        <v/>
      </c>
      <c r="H252" s="644" t="str">
        <f>IF(A252=H16,D252,"")</f>
        <v/>
      </c>
      <c r="I252" s="647" t="str">
        <f>IF(A252=H16,C252,"")</f>
        <v/>
      </c>
      <c r="J252" s="648" t="str">
        <f>IF(ISTEXT(H252),H252,(H252/H22)*J22)</f>
        <v/>
      </c>
      <c r="K252" s="644" t="str">
        <f>IF(A252=K16,D252,"")</f>
        <v/>
      </c>
      <c r="L252" s="649" t="str">
        <f>IF(A252=K16,C252,"")</f>
        <v/>
      </c>
      <c r="M252" s="650" t="str">
        <f>IF(ISTEXT(K252),K252,(K252/K22)*M22)</f>
        <v/>
      </c>
      <c r="N252" s="644" t="str">
        <f>IF(A252=N16,D252,"")</f>
        <v/>
      </c>
      <c r="O252" s="651" t="str">
        <f>IF(A252=N16,C252,"")</f>
        <v/>
      </c>
      <c r="P252" s="652" t="str">
        <f>IF(ISTEXT(N252),N252,(N252/N22)*P22)</f>
        <v/>
      </c>
      <c r="Q252" s="644" t="str">
        <f>IF(A252=Q16,D252,"")</f>
        <v/>
      </c>
      <c r="R252" s="653" t="str">
        <f>IF(A252=Q16,C252,"")</f>
        <v/>
      </c>
      <c r="S252" s="654" t="str">
        <f>IF(ISTEXT(Q252),Q252,(Q252/Q22)*S22)</f>
        <v/>
      </c>
      <c r="T252" s="644" t="str">
        <f>IF(A252=T16,D252,"")</f>
        <v/>
      </c>
      <c r="U252" s="655" t="str">
        <f>IF(A252=T16,C252,"")</f>
        <v/>
      </c>
      <c r="V252" s="656" t="str">
        <f>IF(ISTEXT(T252),T252,(T252/T22)*V22)</f>
        <v/>
      </c>
      <c r="W252" s="644" t="str">
        <f>IF(A252=W16,D252,"")</f>
        <v/>
      </c>
      <c r="X252" s="657" t="str">
        <f>IF(A252=W16,C252,"")</f>
        <v/>
      </c>
      <c r="Y252" s="658" t="str">
        <f>IF(ISTEXT(W252),W252,(W252/W22)*Y22)</f>
        <v/>
      </c>
      <c r="Z252" s="644" t="str">
        <f>IF(A252=Z16,D252,"")</f>
        <v/>
      </c>
      <c r="AA252" s="659" t="str">
        <f>IF(A252=Z16,C252,"")</f>
        <v/>
      </c>
      <c r="AB252" s="660" t="str">
        <f>IF(ISTEXT(Z252),Z252,(Z252/Z22)*AB22)</f>
        <v/>
      </c>
      <c r="AC252" s="644" t="str">
        <f>IF(A252=AC16,D252,"")</f>
        <v/>
      </c>
      <c r="AD252" s="661" t="str">
        <f>IF(A252=AC16,C252,"")</f>
        <v/>
      </c>
      <c r="AE252" s="662" t="str">
        <f>IF(ISTEXT(AC252),AC252,(AC252/AC22)*AE22)</f>
        <v/>
      </c>
      <c r="AF252" s="644" t="str">
        <f>IF(A252=AF16,D252,"")</f>
        <v/>
      </c>
      <c r="AG252" s="663" t="str">
        <f>IF(A252=AF16,C252,"")</f>
        <v/>
      </c>
      <c r="AH252" s="664" t="str">
        <f>IF(ISTEXT(AF252),AF252,(AF252/AF22)*AH22)</f>
        <v/>
      </c>
      <c r="AI252" s="644" t="str">
        <f>IF(A252=AI16,D252,"")</f>
        <v/>
      </c>
      <c r="AJ252" s="665" t="str">
        <f>IF(A252=AI16,C252,"")</f>
        <v/>
      </c>
      <c r="AK252" s="666" t="str">
        <f>IF(ISTEXT(AI252),AI252,(AI252/AI22)*AK22)</f>
        <v/>
      </c>
      <c r="AL252" s="644" t="str">
        <f>IF(A252=AL16,D252,"")</f>
        <v/>
      </c>
      <c r="AM252" s="667" t="str">
        <f>IF(A252=AL16,C252,"")</f>
        <v/>
      </c>
      <c r="AN252" s="668" t="str">
        <f>IF(ISTEXT(AL252),AL252,(AL252/AL22)*AN22)</f>
        <v/>
      </c>
      <c r="AO252" s="644" t="str">
        <f>IF(A252=AO16,D252,"")</f>
        <v/>
      </c>
      <c r="AP252" s="669" t="str">
        <f>IF(A252=AO16,C252,"")</f>
        <v/>
      </c>
      <c r="AQ252" s="670" t="str">
        <f>IF(ISTEXT(AO252),AO252,(AO252/AO22)*AQ22)</f>
        <v/>
      </c>
      <c r="AR252" s="644" t="str">
        <f>IF(A252=AR16,D252,"")</f>
        <v/>
      </c>
      <c r="AS252" s="671" t="str">
        <f>IF(A252=AR16,C252,"")</f>
        <v/>
      </c>
      <c r="AT252" s="672" t="str">
        <f>IF(ISTEXT(AR252),AR252,(AR252/AR22)*AT22)</f>
        <v/>
      </c>
      <c r="AU252" s="644" t="str">
        <f>IF(A252=AU16,D252,"")</f>
        <v/>
      </c>
      <c r="AV252" s="673" t="str">
        <f>IF(A252=AU16,C252,"")</f>
        <v/>
      </c>
      <c r="AW252" s="674" t="str">
        <f>IF(ISTEXT(AU252),AU252,(AU252/AU22)*AW22)</f>
        <v/>
      </c>
    </row>
    <row r="253" spans="1:49" ht="18.75" x14ac:dyDescent="0.25">
      <c r="A253" s="640"/>
      <c r="B253" s="934"/>
      <c r="C253" s="991"/>
      <c r="D253" s="992"/>
      <c r="E253" s="644" t="str">
        <f>IF(A253=E16,D253,"")</f>
        <v/>
      </c>
      <c r="F253" s="645" t="str">
        <f>IF(A253=E16,C253,"")</f>
        <v/>
      </c>
      <c r="G253" s="646" t="str">
        <f>IF(ISTEXT(E253),E253,(E253/E22)*G22)</f>
        <v/>
      </c>
      <c r="H253" s="644" t="str">
        <f>IF(A253=H16,D253,"")</f>
        <v/>
      </c>
      <c r="I253" s="647" t="str">
        <f>IF(A253=H16,C253,"")</f>
        <v/>
      </c>
      <c r="J253" s="648" t="str">
        <f>IF(ISTEXT(H253),H253,(H253/H22)*J22)</f>
        <v/>
      </c>
      <c r="K253" s="644" t="str">
        <f>IF(A253=K16,D253,"")</f>
        <v/>
      </c>
      <c r="L253" s="649" t="str">
        <f>IF(A253=K16,C253,"")</f>
        <v/>
      </c>
      <c r="M253" s="650" t="str">
        <f>IF(ISTEXT(K253),K253,(K253/K22)*M22)</f>
        <v/>
      </c>
      <c r="N253" s="644" t="str">
        <f>IF(A253=N16,D253,"")</f>
        <v/>
      </c>
      <c r="O253" s="651" t="str">
        <f>IF(A253=N16,C253,"")</f>
        <v/>
      </c>
      <c r="P253" s="652" t="str">
        <f>IF(ISTEXT(N253),N253,(N253/N22)*P22)</f>
        <v/>
      </c>
      <c r="Q253" s="644" t="str">
        <f>IF(A253=Q16,D253,"")</f>
        <v/>
      </c>
      <c r="R253" s="653" t="str">
        <f>IF(A253=Q16,C253,"")</f>
        <v/>
      </c>
      <c r="S253" s="654" t="str">
        <f>IF(ISTEXT(Q253),Q253,(Q253/Q22)*S22)</f>
        <v/>
      </c>
      <c r="T253" s="644" t="str">
        <f>IF(A253=T16,D253,"")</f>
        <v/>
      </c>
      <c r="U253" s="655" t="str">
        <f>IF(A253=T16,C253,"")</f>
        <v/>
      </c>
      <c r="V253" s="656" t="str">
        <f>IF(ISTEXT(T253),T253,(T253/T22)*V22)</f>
        <v/>
      </c>
      <c r="W253" s="644" t="str">
        <f>IF(A253=W16,D253,"")</f>
        <v/>
      </c>
      <c r="X253" s="657" t="str">
        <f>IF(A253=W16,C253,"")</f>
        <v/>
      </c>
      <c r="Y253" s="658" t="str">
        <f>IF(ISTEXT(W253),W253,(W253/W22)*Y22)</f>
        <v/>
      </c>
      <c r="Z253" s="644" t="str">
        <f>IF(A253=Z16,D253,"")</f>
        <v/>
      </c>
      <c r="AA253" s="659" t="str">
        <f>IF(A253=Z16,C253,"")</f>
        <v/>
      </c>
      <c r="AB253" s="660" t="str">
        <f>IF(ISTEXT(Z253),Z253,(Z253/Z22)*AB22)</f>
        <v/>
      </c>
      <c r="AC253" s="644" t="str">
        <f>IF(A253=AC16,D253,"")</f>
        <v/>
      </c>
      <c r="AD253" s="661" t="str">
        <f>IF(A253=AC16,C253,"")</f>
        <v/>
      </c>
      <c r="AE253" s="662" t="str">
        <f>IF(ISTEXT(AC253),AC253,(AC253/AC22)*AE22)</f>
        <v/>
      </c>
      <c r="AF253" s="644" t="str">
        <f>IF(A253=AF16,D253,"")</f>
        <v/>
      </c>
      <c r="AG253" s="663" t="str">
        <f>IF(A253=AF16,C253,"")</f>
        <v/>
      </c>
      <c r="AH253" s="664" t="str">
        <f>IF(ISTEXT(AF253),AF253,(AF253/AF22)*AH22)</f>
        <v/>
      </c>
      <c r="AI253" s="644" t="str">
        <f>IF(A253=AI16,D253,"")</f>
        <v/>
      </c>
      <c r="AJ253" s="665" t="str">
        <f>IF(A253=AI16,C253,"")</f>
        <v/>
      </c>
      <c r="AK253" s="666" t="str">
        <f>IF(ISTEXT(AI253),AI253,(AI253/AI22)*AK22)</f>
        <v/>
      </c>
      <c r="AL253" s="644" t="str">
        <f>IF(A253=AL16,D253,"")</f>
        <v/>
      </c>
      <c r="AM253" s="667" t="str">
        <f>IF(A253=AL16,C253,"")</f>
        <v/>
      </c>
      <c r="AN253" s="668" t="str">
        <f>IF(ISTEXT(AL253),AL253,(AL253/AL22)*AN22)</f>
        <v/>
      </c>
      <c r="AO253" s="644" t="str">
        <f>IF(A253=AO16,D253,"")</f>
        <v/>
      </c>
      <c r="AP253" s="669" t="str">
        <f>IF(A253=AO16,C253,"")</f>
        <v/>
      </c>
      <c r="AQ253" s="670" t="str">
        <f>IF(ISTEXT(AO253),AO253,(AO253/AO22)*AQ22)</f>
        <v/>
      </c>
      <c r="AR253" s="644" t="str">
        <f>IF(A253=AR16,D253,"")</f>
        <v/>
      </c>
      <c r="AS253" s="671" t="str">
        <f>IF(A253=AR16,C253,"")</f>
        <v/>
      </c>
      <c r="AT253" s="672" t="str">
        <f>IF(ISTEXT(AR253),AR253,(AR253/AR22)*AT22)</f>
        <v/>
      </c>
      <c r="AU253" s="644" t="str">
        <f>IF(A253=AU16,D253,"")</f>
        <v/>
      </c>
      <c r="AV253" s="673" t="str">
        <f>IF(A253=AU16,C253,"")</f>
        <v/>
      </c>
      <c r="AW253" s="674" t="str">
        <f>IF(ISTEXT(AU253),AU253,(AU253/AU22)*AW22)</f>
        <v/>
      </c>
    </row>
    <row r="254" spans="1:49" ht="18.75" x14ac:dyDescent="0.25">
      <c r="A254" s="640"/>
      <c r="B254" s="934"/>
      <c r="C254" s="991"/>
      <c r="D254" s="992"/>
      <c r="E254" s="644" t="str">
        <f>IF(A254=E16,D254,"")</f>
        <v/>
      </c>
      <c r="F254" s="645" t="str">
        <f>IF(A254=E16,C254,"")</f>
        <v/>
      </c>
      <c r="G254" s="646" t="str">
        <f>IF(ISTEXT(E254),E254,(E254/E22)*G22)</f>
        <v/>
      </c>
      <c r="H254" s="644" t="str">
        <f>IF(A254=H16,D254,"")</f>
        <v/>
      </c>
      <c r="I254" s="647" t="str">
        <f>IF(A254=H16,C254,"")</f>
        <v/>
      </c>
      <c r="J254" s="648" t="str">
        <f>IF(ISTEXT(H254),H254,(H254/H22)*J22)</f>
        <v/>
      </c>
      <c r="K254" s="644" t="str">
        <f>IF(A254=K16,D254,"")</f>
        <v/>
      </c>
      <c r="L254" s="649" t="str">
        <f>IF(A254=K16,C254,"")</f>
        <v/>
      </c>
      <c r="M254" s="650" t="str">
        <f>IF(ISTEXT(K254),K254,(K254/K22)*M22)</f>
        <v/>
      </c>
      <c r="N254" s="644" t="str">
        <f>IF(A254=N16,D254,"")</f>
        <v/>
      </c>
      <c r="O254" s="651" t="str">
        <f>IF(A254=N16,C254,"")</f>
        <v/>
      </c>
      <c r="P254" s="652" t="str">
        <f>IF(ISTEXT(N254),N254,(N254/N22)*P22)</f>
        <v/>
      </c>
      <c r="Q254" s="644" t="str">
        <f>IF(A254=Q16,D254,"")</f>
        <v/>
      </c>
      <c r="R254" s="653" t="str">
        <f>IF(A254=Q16,C254,"")</f>
        <v/>
      </c>
      <c r="S254" s="654" t="str">
        <f>IF(ISTEXT(Q254),Q254,(Q254/Q22)*S22)</f>
        <v/>
      </c>
      <c r="T254" s="644" t="str">
        <f>IF(A254=T16,D254,"")</f>
        <v/>
      </c>
      <c r="U254" s="655" t="str">
        <f>IF(A254=T16,C254,"")</f>
        <v/>
      </c>
      <c r="V254" s="656" t="str">
        <f>IF(ISTEXT(T254),T254,(T254/T22)*V22)</f>
        <v/>
      </c>
      <c r="W254" s="644" t="str">
        <f>IF(A254=W16,D254,"")</f>
        <v/>
      </c>
      <c r="X254" s="657" t="str">
        <f>IF(A254=W16,C254,"")</f>
        <v/>
      </c>
      <c r="Y254" s="658" t="str">
        <f>IF(ISTEXT(W254),W254,(W254/W22)*Y22)</f>
        <v/>
      </c>
      <c r="Z254" s="644" t="str">
        <f>IF(A254=Z16,D254,"")</f>
        <v/>
      </c>
      <c r="AA254" s="659" t="str">
        <f>IF(A254=Z16,C254,"")</f>
        <v/>
      </c>
      <c r="AB254" s="660" t="str">
        <f>IF(ISTEXT(Z254),Z254,(Z254/Z22)*AB22)</f>
        <v/>
      </c>
      <c r="AC254" s="644" t="str">
        <f>IF(A254=AC16,D254,"")</f>
        <v/>
      </c>
      <c r="AD254" s="661" t="str">
        <f>IF(A254=AC16,C254,"")</f>
        <v/>
      </c>
      <c r="AE254" s="662" t="str">
        <f>IF(ISTEXT(AC254),AC254,(AC254/AC22)*AE22)</f>
        <v/>
      </c>
      <c r="AF254" s="644" t="str">
        <f>IF(A254=AF16,D254,"")</f>
        <v/>
      </c>
      <c r="AG254" s="663" t="str">
        <f>IF(A254=AF16,C254,"")</f>
        <v/>
      </c>
      <c r="AH254" s="664" t="str">
        <f>IF(ISTEXT(AF254),AF254,(AF254/AF22)*AH22)</f>
        <v/>
      </c>
      <c r="AI254" s="644" t="str">
        <f>IF(A254=AI16,D254,"")</f>
        <v/>
      </c>
      <c r="AJ254" s="665" t="str">
        <f>IF(A254=AI16,C254,"")</f>
        <v/>
      </c>
      <c r="AK254" s="666" t="str">
        <f>IF(ISTEXT(AI254),AI254,(AI254/AI22)*AK22)</f>
        <v/>
      </c>
      <c r="AL254" s="644" t="str">
        <f>IF(A254=AL16,D254,"")</f>
        <v/>
      </c>
      <c r="AM254" s="667" t="str">
        <f>IF(A254=AL16,C254,"")</f>
        <v/>
      </c>
      <c r="AN254" s="668" t="str">
        <f>IF(ISTEXT(AL254),AL254,(AL254/AL22)*AN22)</f>
        <v/>
      </c>
      <c r="AO254" s="644" t="str">
        <f>IF(A254=AO16,D254,"")</f>
        <v/>
      </c>
      <c r="AP254" s="669" t="str">
        <f>IF(A254=AO16,C254,"")</f>
        <v/>
      </c>
      <c r="AQ254" s="670" t="str">
        <f>IF(ISTEXT(AO254),AO254,(AO254/AO22)*AQ22)</f>
        <v/>
      </c>
      <c r="AR254" s="644" t="str">
        <f>IF(A254=AR16,D254,"")</f>
        <v/>
      </c>
      <c r="AS254" s="671" t="str">
        <f>IF(A254=AR16,C254,"")</f>
        <v/>
      </c>
      <c r="AT254" s="672" t="str">
        <f>IF(ISTEXT(AR254),AR254,(AR254/AR22)*AT22)</f>
        <v/>
      </c>
      <c r="AU254" s="644" t="str">
        <f>IF(A254=AU16,D254,"")</f>
        <v/>
      </c>
      <c r="AV254" s="673" t="str">
        <f>IF(A254=AU16,C254,"")</f>
        <v/>
      </c>
      <c r="AW254" s="674" t="str">
        <f>IF(ISTEXT(AU254),AU254,(AU254/AU22)*AW22)</f>
        <v/>
      </c>
    </row>
    <row r="255" spans="1:49" ht="18.75" x14ac:dyDescent="0.25">
      <c r="A255" s="640"/>
      <c r="B255" s="934"/>
      <c r="C255" s="991"/>
      <c r="D255" s="992"/>
      <c r="E255" s="644" t="str">
        <f>IF(A255=E16,D255,"")</f>
        <v/>
      </c>
      <c r="F255" s="645" t="str">
        <f>IF(A255=E16,C255,"")</f>
        <v/>
      </c>
      <c r="G255" s="646" t="str">
        <f>IF(ISTEXT(E255),E255,(E255/E22)*G22)</f>
        <v/>
      </c>
      <c r="H255" s="644" t="str">
        <f>IF(A255=H16,D255,"")</f>
        <v/>
      </c>
      <c r="I255" s="647" t="str">
        <f>IF(A255=H16,C255,"")</f>
        <v/>
      </c>
      <c r="J255" s="648" t="str">
        <f>IF(ISTEXT(H255),H255,(H255/H22)*J22)</f>
        <v/>
      </c>
      <c r="K255" s="644" t="str">
        <f>IF(A255=K16,D255,"")</f>
        <v/>
      </c>
      <c r="L255" s="649" t="str">
        <f>IF(A255=K16,C255,"")</f>
        <v/>
      </c>
      <c r="M255" s="650" t="str">
        <f>IF(ISTEXT(K255),K255,(K255/K22)*M22)</f>
        <v/>
      </c>
      <c r="N255" s="644" t="str">
        <f>IF(A255=N16,D255,"")</f>
        <v/>
      </c>
      <c r="O255" s="651" t="str">
        <f>IF(A255=N16,C255,"")</f>
        <v/>
      </c>
      <c r="P255" s="652" t="str">
        <f>IF(ISTEXT(N255),N255,(N255/N22)*P22)</f>
        <v/>
      </c>
      <c r="Q255" s="644" t="str">
        <f>IF(A255=Q16,D255,"")</f>
        <v/>
      </c>
      <c r="R255" s="653" t="str">
        <f>IF(A255=Q16,C255,"")</f>
        <v/>
      </c>
      <c r="S255" s="654" t="str">
        <f>IF(ISTEXT(Q255),Q255,(Q255/Q22)*S22)</f>
        <v/>
      </c>
      <c r="T255" s="644" t="str">
        <f>IF(A255=T16,D255,"")</f>
        <v/>
      </c>
      <c r="U255" s="655" t="str">
        <f>IF(A255=T16,C255,"")</f>
        <v/>
      </c>
      <c r="V255" s="656" t="str">
        <f>IF(ISTEXT(T255),T255,(T255/T22)*V22)</f>
        <v/>
      </c>
      <c r="W255" s="644" t="str">
        <f>IF(A255=W16,D255,"")</f>
        <v/>
      </c>
      <c r="X255" s="657" t="str">
        <f>IF(A255=W16,C255,"")</f>
        <v/>
      </c>
      <c r="Y255" s="658" t="str">
        <f>IF(ISTEXT(W255),W255,(W255/W22)*Y22)</f>
        <v/>
      </c>
      <c r="Z255" s="644" t="str">
        <f>IF(A255=Z16,D255,"")</f>
        <v/>
      </c>
      <c r="AA255" s="659" t="str">
        <f>IF(A255=Z16,C255,"")</f>
        <v/>
      </c>
      <c r="AB255" s="660" t="str">
        <f>IF(ISTEXT(Z255),Z255,(Z255/Z22)*AB22)</f>
        <v/>
      </c>
      <c r="AC255" s="644" t="str">
        <f>IF(A255=AC16,D255,"")</f>
        <v/>
      </c>
      <c r="AD255" s="661" t="str">
        <f>IF(A255=AC16,C255,"")</f>
        <v/>
      </c>
      <c r="AE255" s="662" t="str">
        <f>IF(ISTEXT(AC255),AC255,(AC255/AC22)*AE22)</f>
        <v/>
      </c>
      <c r="AF255" s="644" t="str">
        <f>IF(A255=AF16,D255,"")</f>
        <v/>
      </c>
      <c r="AG255" s="663" t="str">
        <f>IF(A255=AF16,C255,"")</f>
        <v/>
      </c>
      <c r="AH255" s="664" t="str">
        <f>IF(ISTEXT(AF255),AF255,(AF255/AF22)*AH22)</f>
        <v/>
      </c>
      <c r="AI255" s="644" t="str">
        <f>IF(A255=AI16,D255,"")</f>
        <v/>
      </c>
      <c r="AJ255" s="665" t="str">
        <f>IF(A255=AI16,C255,"")</f>
        <v/>
      </c>
      <c r="AK255" s="666" t="str">
        <f>IF(ISTEXT(AI255),AI255,(AI255/AI22)*AK22)</f>
        <v/>
      </c>
      <c r="AL255" s="644" t="str">
        <f>IF(A255=AL16,D255,"")</f>
        <v/>
      </c>
      <c r="AM255" s="667" t="str">
        <f>IF(A255=AL16,C255,"")</f>
        <v/>
      </c>
      <c r="AN255" s="668" t="str">
        <f>IF(ISTEXT(AL255),AL255,(AL255/AL22)*AN22)</f>
        <v/>
      </c>
      <c r="AO255" s="644" t="str">
        <f>IF(A255=AO16,D255,"")</f>
        <v/>
      </c>
      <c r="AP255" s="669" t="str">
        <f>IF(A255=AO16,C255,"")</f>
        <v/>
      </c>
      <c r="AQ255" s="670" t="str">
        <f>IF(ISTEXT(AO255),AO255,(AO255/AO22)*AQ22)</f>
        <v/>
      </c>
      <c r="AR255" s="644" t="str">
        <f>IF(A255=AR16,D255,"")</f>
        <v/>
      </c>
      <c r="AS255" s="671" t="str">
        <f>IF(A255=AR16,C255,"")</f>
        <v/>
      </c>
      <c r="AT255" s="672" t="str">
        <f>IF(ISTEXT(AR255),AR255,(AR255/AR22)*AT22)</f>
        <v/>
      </c>
      <c r="AU255" s="644" t="str">
        <f>IF(A255=AU16,D255,"")</f>
        <v/>
      </c>
      <c r="AV255" s="673" t="str">
        <f>IF(A255=AU16,C255,"")</f>
        <v/>
      </c>
      <c r="AW255" s="674" t="str">
        <f>IF(ISTEXT(AU255),AU255,(AU255/AU22)*AW22)</f>
        <v/>
      </c>
    </row>
    <row r="256" spans="1:49" ht="18.75" x14ac:dyDescent="0.25">
      <c r="A256" s="640"/>
      <c r="B256" s="934"/>
      <c r="C256" s="991"/>
      <c r="D256" s="992"/>
      <c r="E256" s="644" t="str">
        <f>IF(A256=E16,D256,"")</f>
        <v/>
      </c>
      <c r="F256" s="645" t="str">
        <f>IF(A256=E16,C256,"")</f>
        <v/>
      </c>
      <c r="G256" s="646" t="str">
        <f>IF(ISTEXT(E256),E256,(E256/E22)*G22)</f>
        <v/>
      </c>
      <c r="H256" s="644" t="str">
        <f>IF(A256=H16,D256,"")</f>
        <v/>
      </c>
      <c r="I256" s="647" t="str">
        <f>IF(A256=H16,C256,"")</f>
        <v/>
      </c>
      <c r="J256" s="648" t="str">
        <f>IF(ISTEXT(H256),H256,(H256/H22)*J22)</f>
        <v/>
      </c>
      <c r="K256" s="644" t="str">
        <f>IF(A256=K16,D256,"")</f>
        <v/>
      </c>
      <c r="L256" s="649" t="str">
        <f>IF(A256=K16,C256,"")</f>
        <v/>
      </c>
      <c r="M256" s="650" t="str">
        <f>IF(ISTEXT(K256),K256,(K256/K22)*M22)</f>
        <v/>
      </c>
      <c r="N256" s="644" t="str">
        <f>IF(A256=N16,D256,"")</f>
        <v/>
      </c>
      <c r="O256" s="651" t="str">
        <f>IF(A256=N16,C256,"")</f>
        <v/>
      </c>
      <c r="P256" s="652" t="str">
        <f>IF(ISTEXT(N256),N256,(N256/N22)*P22)</f>
        <v/>
      </c>
      <c r="Q256" s="644" t="str">
        <f>IF(A256=Q16,D256,"")</f>
        <v/>
      </c>
      <c r="R256" s="653" t="str">
        <f>IF(A256=Q16,C256,"")</f>
        <v/>
      </c>
      <c r="S256" s="654" t="str">
        <f>IF(ISTEXT(Q256),Q256,(Q256/Q22)*S22)</f>
        <v/>
      </c>
      <c r="T256" s="644" t="str">
        <f>IF(A256=T16,D256,"")</f>
        <v/>
      </c>
      <c r="U256" s="655" t="str">
        <f>IF(A256=T16,C256,"")</f>
        <v/>
      </c>
      <c r="V256" s="656" t="str">
        <f>IF(ISTEXT(T256),T256,(T256/T22)*V22)</f>
        <v/>
      </c>
      <c r="W256" s="644" t="str">
        <f>IF(A256=W16,D256,"")</f>
        <v/>
      </c>
      <c r="X256" s="657" t="str">
        <f>IF(A256=W16,C256,"")</f>
        <v/>
      </c>
      <c r="Y256" s="658" t="str">
        <f>IF(ISTEXT(W256),W256,(W256/W22)*Y22)</f>
        <v/>
      </c>
      <c r="Z256" s="644" t="str">
        <f>IF(A256=Z16,D256,"")</f>
        <v/>
      </c>
      <c r="AA256" s="659" t="str">
        <f>IF(A256=Z16,C256,"")</f>
        <v/>
      </c>
      <c r="AB256" s="660" t="str">
        <f>IF(ISTEXT(Z256),Z256,(Z256/Z22)*AB22)</f>
        <v/>
      </c>
      <c r="AC256" s="644" t="str">
        <f>IF(A256=AC16,D256,"")</f>
        <v/>
      </c>
      <c r="AD256" s="661" t="str">
        <f>IF(A256=AC16,C256,"")</f>
        <v/>
      </c>
      <c r="AE256" s="662" t="str">
        <f>IF(ISTEXT(AC256),AC256,(AC256/AC22)*AE22)</f>
        <v/>
      </c>
      <c r="AF256" s="644" t="str">
        <f>IF(A256=AF16,D256,"")</f>
        <v/>
      </c>
      <c r="AG256" s="663" t="str">
        <f>IF(A256=AF16,C256,"")</f>
        <v/>
      </c>
      <c r="AH256" s="664" t="str">
        <f>IF(ISTEXT(AF256),AF256,(AF256/AF22)*AH22)</f>
        <v/>
      </c>
      <c r="AI256" s="644" t="str">
        <f>IF(A256=AI16,D256,"")</f>
        <v/>
      </c>
      <c r="AJ256" s="665" t="str">
        <f>IF(A256=AI16,C256,"")</f>
        <v/>
      </c>
      <c r="AK256" s="666" t="str">
        <f>IF(ISTEXT(AI256),AI256,(AI256/AI22)*AK22)</f>
        <v/>
      </c>
      <c r="AL256" s="644" t="str">
        <f>IF(A256=AL16,D256,"")</f>
        <v/>
      </c>
      <c r="AM256" s="667" t="str">
        <f>IF(A256=AL16,C256,"")</f>
        <v/>
      </c>
      <c r="AN256" s="668" t="str">
        <f>IF(ISTEXT(AL256),AL256,(AL256/AL22)*AN22)</f>
        <v/>
      </c>
      <c r="AO256" s="644" t="str">
        <f>IF(A256=AO16,D256,"")</f>
        <v/>
      </c>
      <c r="AP256" s="669" t="str">
        <f>IF(A256=AO16,C256,"")</f>
        <v/>
      </c>
      <c r="AQ256" s="670" t="str">
        <f>IF(ISTEXT(AO256),AO256,(AO256/AO22)*AQ22)</f>
        <v/>
      </c>
      <c r="AR256" s="644" t="str">
        <f>IF(A256=AR16,D256,"")</f>
        <v/>
      </c>
      <c r="AS256" s="671" t="str">
        <f>IF(A256=AR16,C256,"")</f>
        <v/>
      </c>
      <c r="AT256" s="672" t="str">
        <f>IF(ISTEXT(AR256),AR256,(AR256/AR22)*AT22)</f>
        <v/>
      </c>
      <c r="AU256" s="644" t="str">
        <f>IF(A256=AU16,D256,"")</f>
        <v/>
      </c>
      <c r="AV256" s="673" t="str">
        <f>IF(A256=AU16,C256,"")</f>
        <v/>
      </c>
      <c r="AW256" s="674" t="str">
        <f>IF(ISTEXT(AU256),AU256,(AU256/AU22)*AW22)</f>
        <v/>
      </c>
    </row>
    <row r="257" spans="1:49" ht="18.75" x14ac:dyDescent="0.25">
      <c r="A257" s="640"/>
      <c r="B257" s="934"/>
      <c r="C257" s="991"/>
      <c r="D257" s="992"/>
      <c r="E257" s="644" t="str">
        <f>IF(A257=E16,D257,"")</f>
        <v/>
      </c>
      <c r="F257" s="645" t="str">
        <f>IF(A257=E16,C257,"")</f>
        <v/>
      </c>
      <c r="G257" s="646" t="str">
        <f>IF(ISTEXT(E257),E257,(E257/E22)*G22)</f>
        <v/>
      </c>
      <c r="H257" s="644" t="str">
        <f>IF(A257=H16,D257,"")</f>
        <v/>
      </c>
      <c r="I257" s="647" t="str">
        <f>IF(A257=H16,C257,"")</f>
        <v/>
      </c>
      <c r="J257" s="648" t="str">
        <f>IF(ISTEXT(H257),H257,(H257/H22)*J22)</f>
        <v/>
      </c>
      <c r="K257" s="644" t="str">
        <f>IF(A257=K16,D257,"")</f>
        <v/>
      </c>
      <c r="L257" s="649" t="str">
        <f>IF(A257=K16,C257,"")</f>
        <v/>
      </c>
      <c r="M257" s="650" t="str">
        <f>IF(ISTEXT(K257),K257,(K257/K22)*M22)</f>
        <v/>
      </c>
      <c r="N257" s="644" t="str">
        <f>IF(A257=N16,D257,"")</f>
        <v/>
      </c>
      <c r="O257" s="651" t="str">
        <f>IF(A257=N16,C257,"")</f>
        <v/>
      </c>
      <c r="P257" s="652" t="str">
        <f>IF(ISTEXT(N257),N257,(N257/N22)*P22)</f>
        <v/>
      </c>
      <c r="Q257" s="644" t="str">
        <f>IF(A257=Q16,D257,"")</f>
        <v/>
      </c>
      <c r="R257" s="653" t="str">
        <f>IF(A257=Q16,C257,"")</f>
        <v/>
      </c>
      <c r="S257" s="654" t="str">
        <f>IF(ISTEXT(Q257),Q257,(Q257/Q22)*S22)</f>
        <v/>
      </c>
      <c r="T257" s="644" t="str">
        <f>IF(A257=T16,D257,"")</f>
        <v/>
      </c>
      <c r="U257" s="655" t="str">
        <f>IF(A257=T16,C257,"")</f>
        <v/>
      </c>
      <c r="V257" s="656" t="str">
        <f>IF(ISTEXT(T257),T257,(T257/T22)*V22)</f>
        <v/>
      </c>
      <c r="W257" s="644" t="str">
        <f>IF(A257=W16,D257,"")</f>
        <v/>
      </c>
      <c r="X257" s="657" t="str">
        <f>IF(A257=W16,C257,"")</f>
        <v/>
      </c>
      <c r="Y257" s="658" t="str">
        <f>IF(ISTEXT(W257),W257,(W257/W22)*Y22)</f>
        <v/>
      </c>
      <c r="Z257" s="644" t="str">
        <f>IF(A257=Z16,D257,"")</f>
        <v/>
      </c>
      <c r="AA257" s="659" t="str">
        <f>IF(A257=Z16,C257,"")</f>
        <v/>
      </c>
      <c r="AB257" s="660" t="str">
        <f>IF(ISTEXT(Z257),Z257,(Z257/Z22)*AB22)</f>
        <v/>
      </c>
      <c r="AC257" s="644" t="str">
        <f>IF(A257=AC16,D257,"")</f>
        <v/>
      </c>
      <c r="AD257" s="661" t="str">
        <f>IF(A257=AC16,C257,"")</f>
        <v/>
      </c>
      <c r="AE257" s="662" t="str">
        <f>IF(ISTEXT(AC257),AC257,(AC257/AC22)*AE22)</f>
        <v/>
      </c>
      <c r="AF257" s="644" t="str">
        <f>IF(A257=AF16,D257,"")</f>
        <v/>
      </c>
      <c r="AG257" s="663" t="str">
        <f>IF(A257=AF16,C257,"")</f>
        <v/>
      </c>
      <c r="AH257" s="664" t="str">
        <f>IF(ISTEXT(AF257),AF257,(AF257/AF22)*AH22)</f>
        <v/>
      </c>
      <c r="AI257" s="644" t="str">
        <f>IF(A257=AI16,D257,"")</f>
        <v/>
      </c>
      <c r="AJ257" s="665" t="str">
        <f>IF(A257=AI16,C257,"")</f>
        <v/>
      </c>
      <c r="AK257" s="666" t="str">
        <f>IF(ISTEXT(AI257),AI257,(AI257/AI22)*AK22)</f>
        <v/>
      </c>
      <c r="AL257" s="644" t="str">
        <f>IF(A257=AL16,D257,"")</f>
        <v/>
      </c>
      <c r="AM257" s="667" t="str">
        <f>IF(A257=AL16,C257,"")</f>
        <v/>
      </c>
      <c r="AN257" s="668" t="str">
        <f>IF(ISTEXT(AL257),AL257,(AL257/AL22)*AN22)</f>
        <v/>
      </c>
      <c r="AO257" s="644" t="str">
        <f>IF(A257=AO16,D257,"")</f>
        <v/>
      </c>
      <c r="AP257" s="669" t="str">
        <f>IF(A257=AO16,C257,"")</f>
        <v/>
      </c>
      <c r="AQ257" s="670" t="str">
        <f>IF(ISTEXT(AO257),AO257,(AO257/AO22)*AQ22)</f>
        <v/>
      </c>
      <c r="AR257" s="644" t="str">
        <f>IF(A257=AR16,D257,"")</f>
        <v/>
      </c>
      <c r="AS257" s="671" t="str">
        <f>IF(A257=AR16,C257,"")</f>
        <v/>
      </c>
      <c r="AT257" s="672" t="str">
        <f>IF(ISTEXT(AR257),AR257,(AR257/AR22)*AT22)</f>
        <v/>
      </c>
      <c r="AU257" s="644" t="str">
        <f>IF(A257=AU16,D257,"")</f>
        <v/>
      </c>
      <c r="AV257" s="673" t="str">
        <f>IF(A257=AU16,C257,"")</f>
        <v/>
      </c>
      <c r="AW257" s="674" t="str">
        <f>IF(ISTEXT(AU257),AU257,(AU257/AU22)*AW22)</f>
        <v/>
      </c>
    </row>
    <row r="258" spans="1:49" ht="18.75" x14ac:dyDescent="0.25">
      <c r="A258" s="640"/>
      <c r="B258" s="934"/>
      <c r="C258" s="991"/>
      <c r="D258" s="992"/>
      <c r="E258" s="644" t="str">
        <f>IF(A258=E16,D258,"")</f>
        <v/>
      </c>
      <c r="F258" s="645" t="str">
        <f>IF(A258=E16,C258,"")</f>
        <v/>
      </c>
      <c r="G258" s="646" t="str">
        <f>IF(ISTEXT(E258),E258,(E258/E22)*G22)</f>
        <v/>
      </c>
      <c r="H258" s="644" t="str">
        <f>IF(A258=H16,D258,"")</f>
        <v/>
      </c>
      <c r="I258" s="647" t="str">
        <f>IF(A258=H16,C258,"")</f>
        <v/>
      </c>
      <c r="J258" s="648" t="str">
        <f>IF(ISTEXT(H258),H258,(H258/H22)*J22)</f>
        <v/>
      </c>
      <c r="K258" s="644" t="str">
        <f>IF(A258=K16,D258,"")</f>
        <v/>
      </c>
      <c r="L258" s="649" t="str">
        <f>IF(A258=K16,C258,"")</f>
        <v/>
      </c>
      <c r="M258" s="650" t="str">
        <f>IF(ISTEXT(K258),K258,(K258/K22)*M22)</f>
        <v/>
      </c>
      <c r="N258" s="644" t="str">
        <f>IF(A258=N16,D258,"")</f>
        <v/>
      </c>
      <c r="O258" s="651" t="str">
        <f>IF(A258=N16,C258,"")</f>
        <v/>
      </c>
      <c r="P258" s="652" t="str">
        <f>IF(ISTEXT(N258),N258,(N258/N22)*P22)</f>
        <v/>
      </c>
      <c r="Q258" s="644" t="str">
        <f>IF(A258=Q16,D258,"")</f>
        <v/>
      </c>
      <c r="R258" s="653" t="str">
        <f>IF(A258=Q16,C258,"")</f>
        <v/>
      </c>
      <c r="S258" s="654" t="str">
        <f>IF(ISTEXT(Q258),Q258,(Q258/Q22)*S22)</f>
        <v/>
      </c>
      <c r="T258" s="644" t="str">
        <f>IF(A258=T16,D258,"")</f>
        <v/>
      </c>
      <c r="U258" s="655" t="str">
        <f>IF(A258=T16,C258,"")</f>
        <v/>
      </c>
      <c r="V258" s="656" t="str">
        <f>IF(ISTEXT(T258),T258,(T258/T22)*V22)</f>
        <v/>
      </c>
      <c r="W258" s="644" t="str">
        <f>IF(A258=W16,D258,"")</f>
        <v/>
      </c>
      <c r="X258" s="657" t="str">
        <f>IF(A258=W16,C258,"")</f>
        <v/>
      </c>
      <c r="Y258" s="658" t="str">
        <f>IF(ISTEXT(W258),W258,(W258/W22)*Y22)</f>
        <v/>
      </c>
      <c r="Z258" s="644" t="str">
        <f>IF(A258=Z16,D258,"")</f>
        <v/>
      </c>
      <c r="AA258" s="659" t="str">
        <f>IF(A258=Z16,C258,"")</f>
        <v/>
      </c>
      <c r="AB258" s="660" t="str">
        <f>IF(ISTEXT(Z258),Z258,(Z258/Z22)*AB22)</f>
        <v/>
      </c>
      <c r="AC258" s="644" t="str">
        <f>IF(A258=AC16,D258,"")</f>
        <v/>
      </c>
      <c r="AD258" s="661" t="str">
        <f>IF(A258=AC16,C258,"")</f>
        <v/>
      </c>
      <c r="AE258" s="662" t="str">
        <f>IF(ISTEXT(AC258),AC258,(AC258/AC22)*AE22)</f>
        <v/>
      </c>
      <c r="AF258" s="644" t="str">
        <f>IF(A258=AF16,D258,"")</f>
        <v/>
      </c>
      <c r="AG258" s="663" t="str">
        <f>IF(A258=AF16,C258,"")</f>
        <v/>
      </c>
      <c r="AH258" s="664" t="str">
        <f>IF(ISTEXT(AF258),AF258,(AF258/AF22)*AH22)</f>
        <v/>
      </c>
      <c r="AI258" s="644" t="str">
        <f>IF(A258=AI16,D258,"")</f>
        <v/>
      </c>
      <c r="AJ258" s="665" t="str">
        <f>IF(A258=AI16,C258,"")</f>
        <v/>
      </c>
      <c r="AK258" s="666" t="str">
        <f>IF(ISTEXT(AI258),AI258,(AI258/AI22)*AK22)</f>
        <v/>
      </c>
      <c r="AL258" s="644" t="str">
        <f>IF(A258=AL16,D258,"")</f>
        <v/>
      </c>
      <c r="AM258" s="667" t="str">
        <f>IF(A258=AL16,C258,"")</f>
        <v/>
      </c>
      <c r="AN258" s="668" t="str">
        <f>IF(ISTEXT(AL258),AL258,(AL258/AL22)*AN22)</f>
        <v/>
      </c>
      <c r="AO258" s="644" t="str">
        <f>IF(A258=AO16,D258,"")</f>
        <v/>
      </c>
      <c r="AP258" s="669" t="str">
        <f>IF(A258=AO16,C258,"")</f>
        <v/>
      </c>
      <c r="AQ258" s="670" t="str">
        <f>IF(ISTEXT(AO258),AO258,(AO258/AO22)*AQ22)</f>
        <v/>
      </c>
      <c r="AR258" s="644" t="str">
        <f>IF(A258=AR16,D258,"")</f>
        <v/>
      </c>
      <c r="AS258" s="671" t="str">
        <f>IF(A258=AR16,C258,"")</f>
        <v/>
      </c>
      <c r="AT258" s="672" t="str">
        <f>IF(ISTEXT(AR258),AR258,(AR258/AR22)*AT22)</f>
        <v/>
      </c>
      <c r="AU258" s="644" t="str">
        <f>IF(A258=AU16,D258,"")</f>
        <v/>
      </c>
      <c r="AV258" s="673" t="str">
        <f>IF(A258=AU16,C258,"")</f>
        <v/>
      </c>
      <c r="AW258" s="674" t="str">
        <f>IF(ISTEXT(AU258),AU258,(AU258/AU22)*AW22)</f>
        <v/>
      </c>
    </row>
    <row r="259" spans="1:49" ht="18.75" x14ac:dyDescent="0.25">
      <c r="A259" s="640"/>
      <c r="B259" s="934"/>
      <c r="C259" s="991"/>
      <c r="D259" s="992"/>
      <c r="E259" s="644" t="str">
        <f>IF(A259=E16,D259,"")</f>
        <v/>
      </c>
      <c r="F259" s="645" t="str">
        <f>IF(A259=E16,C259,"")</f>
        <v/>
      </c>
      <c r="G259" s="646" t="str">
        <f>IF(ISTEXT(E259),E259,(E259/E22)*G22)</f>
        <v/>
      </c>
      <c r="H259" s="644" t="str">
        <f>IF(A259=H16,D259,"")</f>
        <v/>
      </c>
      <c r="I259" s="647" t="str">
        <f>IF(A259=H16,C259,"")</f>
        <v/>
      </c>
      <c r="J259" s="648" t="str">
        <f>IF(ISTEXT(H259),H259,(H259/H22)*J22)</f>
        <v/>
      </c>
      <c r="K259" s="644" t="str">
        <f>IF(A259=K16,D259,"")</f>
        <v/>
      </c>
      <c r="L259" s="649" t="str">
        <f>IF(A259=K16,C259,"")</f>
        <v/>
      </c>
      <c r="M259" s="650" t="str">
        <f>IF(ISTEXT(K259),K259,(K259/K22)*M22)</f>
        <v/>
      </c>
      <c r="N259" s="644" t="str">
        <f>IF(A259=N16,D259,"")</f>
        <v/>
      </c>
      <c r="O259" s="651" t="str">
        <f>IF(A259=N16,C259,"")</f>
        <v/>
      </c>
      <c r="P259" s="652" t="str">
        <f>IF(ISTEXT(N259),N259,(N259/N22)*P22)</f>
        <v/>
      </c>
      <c r="Q259" s="644" t="str">
        <f>IF(A259=Q16,D259,"")</f>
        <v/>
      </c>
      <c r="R259" s="653" t="str">
        <f>IF(A259=Q16,C259,"")</f>
        <v/>
      </c>
      <c r="S259" s="654" t="str">
        <f>IF(ISTEXT(Q259),Q259,(Q259/Q22)*S22)</f>
        <v/>
      </c>
      <c r="T259" s="644" t="str">
        <f>IF(A259=T16,D259,"")</f>
        <v/>
      </c>
      <c r="U259" s="655" t="str">
        <f>IF(A259=T16,C259,"")</f>
        <v/>
      </c>
      <c r="V259" s="656" t="str">
        <f>IF(ISTEXT(T259),T259,(T259/T22)*V22)</f>
        <v/>
      </c>
      <c r="W259" s="644" t="str">
        <f>IF(A259=W16,D259,"")</f>
        <v/>
      </c>
      <c r="X259" s="657" t="str">
        <f>IF(A259=W16,C259,"")</f>
        <v/>
      </c>
      <c r="Y259" s="658" t="str">
        <f>IF(ISTEXT(W259),W259,(W259/W22)*Y22)</f>
        <v/>
      </c>
      <c r="Z259" s="644" t="str">
        <f>IF(A259=Z16,D259,"")</f>
        <v/>
      </c>
      <c r="AA259" s="659" t="str">
        <f>IF(A259=Z16,C259,"")</f>
        <v/>
      </c>
      <c r="AB259" s="660" t="str">
        <f>IF(ISTEXT(Z259),Z259,(Z259/Z22)*AB22)</f>
        <v/>
      </c>
      <c r="AC259" s="644" t="str">
        <f>IF(A259=AC16,D259,"")</f>
        <v/>
      </c>
      <c r="AD259" s="661" t="str">
        <f>IF(A259=AC16,C259,"")</f>
        <v/>
      </c>
      <c r="AE259" s="662" t="str">
        <f>IF(ISTEXT(AC259),AC259,(AC259/AC22)*AE22)</f>
        <v/>
      </c>
      <c r="AF259" s="644" t="str">
        <f>IF(A259=AF16,D259,"")</f>
        <v/>
      </c>
      <c r="AG259" s="663" t="str">
        <f>IF(A259=AF16,C259,"")</f>
        <v/>
      </c>
      <c r="AH259" s="664" t="str">
        <f>IF(ISTEXT(AF259),AF259,(AF259/AF22)*AH22)</f>
        <v/>
      </c>
      <c r="AI259" s="644" t="str">
        <f>IF(A259=AI16,D259,"")</f>
        <v/>
      </c>
      <c r="AJ259" s="665" t="str">
        <f>IF(A259=AI16,C259,"")</f>
        <v/>
      </c>
      <c r="AK259" s="666" t="str">
        <f>IF(ISTEXT(AI259),AI259,(AI259/AI22)*AK22)</f>
        <v/>
      </c>
      <c r="AL259" s="644" t="str">
        <f>IF(A259=AL16,D259,"")</f>
        <v/>
      </c>
      <c r="AM259" s="667" t="str">
        <f>IF(A259=AL16,C259,"")</f>
        <v/>
      </c>
      <c r="AN259" s="668" t="str">
        <f>IF(ISTEXT(AL259),AL259,(AL259/AL22)*AN22)</f>
        <v/>
      </c>
      <c r="AO259" s="644" t="str">
        <f>IF(A259=AO16,D259,"")</f>
        <v/>
      </c>
      <c r="AP259" s="669" t="str">
        <f>IF(A259=AO16,C259,"")</f>
        <v/>
      </c>
      <c r="AQ259" s="670" t="str">
        <f>IF(ISTEXT(AO259),AO259,(AO259/AO22)*AQ22)</f>
        <v/>
      </c>
      <c r="AR259" s="644" t="str">
        <f>IF(A259=AR16,D259,"")</f>
        <v/>
      </c>
      <c r="AS259" s="671" t="str">
        <f>IF(A259=AR16,C259,"")</f>
        <v/>
      </c>
      <c r="AT259" s="672" t="str">
        <f>IF(ISTEXT(AR259),AR259,(AR259/AR22)*AT22)</f>
        <v/>
      </c>
      <c r="AU259" s="644" t="str">
        <f>IF(A259=AU16,D259,"")</f>
        <v/>
      </c>
      <c r="AV259" s="673" t="str">
        <f>IF(A259=AU16,C259,"")</f>
        <v/>
      </c>
      <c r="AW259" s="674" t="str">
        <f>IF(ISTEXT(AU259),AU259,(AU259/AU22)*AW22)</f>
        <v/>
      </c>
    </row>
    <row r="260" spans="1:49" ht="18.75" x14ac:dyDescent="0.25">
      <c r="A260" s="640"/>
      <c r="B260" s="934"/>
      <c r="C260" s="991"/>
      <c r="D260" s="992"/>
      <c r="E260" s="644" t="str">
        <f>IF(A260=E16,D260,"")</f>
        <v/>
      </c>
      <c r="F260" s="645" t="str">
        <f>IF(A260=E16,C260,"")</f>
        <v/>
      </c>
      <c r="G260" s="646" t="str">
        <f>IF(ISTEXT(E260),E260,(E260/E22)*G22)</f>
        <v/>
      </c>
      <c r="H260" s="644" t="str">
        <f>IF(A260=H16,D260,"")</f>
        <v/>
      </c>
      <c r="I260" s="647" t="str">
        <f>IF(A260=H16,C260,"")</f>
        <v/>
      </c>
      <c r="J260" s="648" t="str">
        <f>IF(ISTEXT(H260),H260,(H260/H22)*J22)</f>
        <v/>
      </c>
      <c r="K260" s="644" t="str">
        <f>IF(A260=K16,D260,"")</f>
        <v/>
      </c>
      <c r="L260" s="649" t="str">
        <f>IF(A260=K16,C260,"")</f>
        <v/>
      </c>
      <c r="M260" s="650" t="str">
        <f>IF(ISTEXT(K260),K260,(K260/K22)*M22)</f>
        <v/>
      </c>
      <c r="N260" s="644" t="str">
        <f>IF(A260=N16,D260,"")</f>
        <v/>
      </c>
      <c r="O260" s="651" t="str">
        <f>IF(A260=N16,C260,"")</f>
        <v/>
      </c>
      <c r="P260" s="652" t="str">
        <f>IF(ISTEXT(N260),N260,(N260/N22)*P22)</f>
        <v/>
      </c>
      <c r="Q260" s="644" t="str">
        <f>IF(A260=Q16,D260,"")</f>
        <v/>
      </c>
      <c r="R260" s="653" t="str">
        <f>IF(A260=Q16,C260,"")</f>
        <v/>
      </c>
      <c r="S260" s="654" t="str">
        <f>IF(ISTEXT(Q260),Q260,(Q260/Q22)*S22)</f>
        <v/>
      </c>
      <c r="T260" s="644" t="str">
        <f>IF(A260=T16,D260,"")</f>
        <v/>
      </c>
      <c r="U260" s="655" t="str">
        <f>IF(A260=T16,C260,"")</f>
        <v/>
      </c>
      <c r="V260" s="656" t="str">
        <f>IF(ISTEXT(T260),T260,(T260/T22)*V22)</f>
        <v/>
      </c>
      <c r="W260" s="644" t="str">
        <f>IF(A260=W16,D260,"")</f>
        <v/>
      </c>
      <c r="X260" s="657" t="str">
        <f>IF(A260=W16,C260,"")</f>
        <v/>
      </c>
      <c r="Y260" s="658" t="str">
        <f>IF(ISTEXT(W260),W260,(W260/W22)*Y22)</f>
        <v/>
      </c>
      <c r="Z260" s="644" t="str">
        <f>IF(A260=Z16,D260,"")</f>
        <v/>
      </c>
      <c r="AA260" s="659" t="str">
        <f>IF(A260=Z16,C260,"")</f>
        <v/>
      </c>
      <c r="AB260" s="660" t="str">
        <f>IF(ISTEXT(Z260),Z260,(Z260/Z22)*AB22)</f>
        <v/>
      </c>
      <c r="AC260" s="644" t="str">
        <f>IF(A260=AC16,D260,"")</f>
        <v/>
      </c>
      <c r="AD260" s="661" t="str">
        <f>IF(A260=AC16,C260,"")</f>
        <v/>
      </c>
      <c r="AE260" s="662" t="str">
        <f>IF(ISTEXT(AC260),AC260,(AC260/AC22)*AE22)</f>
        <v/>
      </c>
      <c r="AF260" s="644" t="str">
        <f>IF(A260=AF16,D260,"")</f>
        <v/>
      </c>
      <c r="AG260" s="663" t="str">
        <f>IF(A260=AF16,C260,"")</f>
        <v/>
      </c>
      <c r="AH260" s="664" t="str">
        <f>IF(ISTEXT(AF260),AF260,(AF260/AF22)*AH22)</f>
        <v/>
      </c>
      <c r="AI260" s="644" t="str">
        <f>IF(A260=AI16,D260,"")</f>
        <v/>
      </c>
      <c r="AJ260" s="665" t="str">
        <f>IF(A260=AI16,C260,"")</f>
        <v/>
      </c>
      <c r="AK260" s="666" t="str">
        <f>IF(ISTEXT(AI260),AI260,(AI260/AI22)*AK22)</f>
        <v/>
      </c>
      <c r="AL260" s="644" t="str">
        <f>IF(A260=AL16,D260,"")</f>
        <v/>
      </c>
      <c r="AM260" s="667" t="str">
        <f>IF(A260=AL16,C260,"")</f>
        <v/>
      </c>
      <c r="AN260" s="668" t="str">
        <f>IF(ISTEXT(AL260),AL260,(AL260/AL22)*AN22)</f>
        <v/>
      </c>
      <c r="AO260" s="644" t="str">
        <f>IF(A260=AO16,D260,"")</f>
        <v/>
      </c>
      <c r="AP260" s="669" t="str">
        <f>IF(A260=AO16,C260,"")</f>
        <v/>
      </c>
      <c r="AQ260" s="670" t="str">
        <f>IF(ISTEXT(AO260),AO260,(AO260/AO22)*AQ22)</f>
        <v/>
      </c>
      <c r="AR260" s="644" t="str">
        <f>IF(A260=AR16,D260,"")</f>
        <v/>
      </c>
      <c r="AS260" s="671" t="str">
        <f>IF(A260=AR16,C260,"")</f>
        <v/>
      </c>
      <c r="AT260" s="672" t="str">
        <f>IF(ISTEXT(AR260),AR260,(AR260/AR22)*AT22)</f>
        <v/>
      </c>
      <c r="AU260" s="644" t="str">
        <f>IF(A260=AU16,D260,"")</f>
        <v/>
      </c>
      <c r="AV260" s="673" t="str">
        <f>IF(A260=AU16,C260,"")</f>
        <v/>
      </c>
      <c r="AW260" s="674" t="str">
        <f>IF(ISTEXT(AU260),AU260,(AU260/AU22)*AW22)</f>
        <v/>
      </c>
    </row>
    <row r="261" spans="1:49" ht="18.75" x14ac:dyDescent="0.25">
      <c r="A261" s="640"/>
      <c r="B261" s="934"/>
      <c r="C261" s="991"/>
      <c r="D261" s="992"/>
      <c r="E261" s="644" t="str">
        <f>IF(A261=E16,D261,"")</f>
        <v/>
      </c>
      <c r="F261" s="645" t="str">
        <f>IF(A261=E16,C261,"")</f>
        <v/>
      </c>
      <c r="G261" s="646" t="str">
        <f>IF(ISTEXT(E261),E261,(E261/E22)*G22)</f>
        <v/>
      </c>
      <c r="H261" s="644" t="str">
        <f>IF(A261=H16,D261,"")</f>
        <v/>
      </c>
      <c r="I261" s="647" t="str">
        <f>IF(A261=H16,C261,"")</f>
        <v/>
      </c>
      <c r="J261" s="648" t="str">
        <f>IF(ISTEXT(H261),H261,(H261/H22)*J22)</f>
        <v/>
      </c>
      <c r="K261" s="644" t="str">
        <f>IF(A261=K16,D261,"")</f>
        <v/>
      </c>
      <c r="L261" s="649" t="str">
        <f>IF(A261=K16,C261,"")</f>
        <v/>
      </c>
      <c r="M261" s="650" t="str">
        <f>IF(ISTEXT(K261),K261,(K261/K22)*M22)</f>
        <v/>
      </c>
      <c r="N261" s="644" t="str">
        <f>IF(A261=N16,D261,"")</f>
        <v/>
      </c>
      <c r="O261" s="651" t="str">
        <f>IF(A261=N16,C261,"")</f>
        <v/>
      </c>
      <c r="P261" s="652" t="str">
        <f>IF(ISTEXT(N261),N261,(N261/N22)*P22)</f>
        <v/>
      </c>
      <c r="Q261" s="644" t="str">
        <f>IF(A261=Q16,D261,"")</f>
        <v/>
      </c>
      <c r="R261" s="653" t="str">
        <f>IF(A261=Q16,C261,"")</f>
        <v/>
      </c>
      <c r="S261" s="654" t="str">
        <f>IF(ISTEXT(Q261),Q261,(Q261/Q22)*S22)</f>
        <v/>
      </c>
      <c r="T261" s="644" t="str">
        <f>IF(A261=T16,D261,"")</f>
        <v/>
      </c>
      <c r="U261" s="655" t="str">
        <f>IF(A261=T16,C261,"")</f>
        <v/>
      </c>
      <c r="V261" s="656" t="str">
        <f>IF(ISTEXT(T261),T261,(T261/T22)*V22)</f>
        <v/>
      </c>
      <c r="W261" s="644" t="str">
        <f>IF(A261=W16,D261,"")</f>
        <v/>
      </c>
      <c r="X261" s="657" t="str">
        <f>IF(A261=W16,C261,"")</f>
        <v/>
      </c>
      <c r="Y261" s="658" t="str">
        <f>IF(ISTEXT(W261),W261,(W261/W22)*Y22)</f>
        <v/>
      </c>
      <c r="Z261" s="644" t="str">
        <f>IF(A261=Z16,D261,"")</f>
        <v/>
      </c>
      <c r="AA261" s="659" t="str">
        <f>IF(A261=Z16,C261,"")</f>
        <v/>
      </c>
      <c r="AB261" s="660" t="str">
        <f>IF(ISTEXT(Z261),Z261,(Z261/Z22)*AB22)</f>
        <v/>
      </c>
      <c r="AC261" s="644" t="str">
        <f>IF(A261=AC16,D261,"")</f>
        <v/>
      </c>
      <c r="AD261" s="661" t="str">
        <f>IF(A261=AC16,C261,"")</f>
        <v/>
      </c>
      <c r="AE261" s="662" t="str">
        <f>IF(ISTEXT(AC261),AC261,(AC261/AC22)*AE22)</f>
        <v/>
      </c>
      <c r="AF261" s="644" t="str">
        <f>IF(A261=AF16,D261,"")</f>
        <v/>
      </c>
      <c r="AG261" s="663" t="str">
        <f>IF(A261=AF16,C261,"")</f>
        <v/>
      </c>
      <c r="AH261" s="664" t="str">
        <f>IF(ISTEXT(AF261),AF261,(AF261/AF22)*AH22)</f>
        <v/>
      </c>
      <c r="AI261" s="644" t="str">
        <f>IF(A261=AI16,D261,"")</f>
        <v/>
      </c>
      <c r="AJ261" s="665" t="str">
        <f>IF(A261=AI16,C261,"")</f>
        <v/>
      </c>
      <c r="AK261" s="666" t="str">
        <f>IF(ISTEXT(AI261),AI261,(AI261/AI22)*AK22)</f>
        <v/>
      </c>
      <c r="AL261" s="644" t="str">
        <f>IF(A261=AL16,D261,"")</f>
        <v/>
      </c>
      <c r="AM261" s="667" t="str">
        <f>IF(A261=AL16,C261,"")</f>
        <v/>
      </c>
      <c r="AN261" s="668" t="str">
        <f>IF(ISTEXT(AL261),AL261,(AL261/AL22)*AN22)</f>
        <v/>
      </c>
      <c r="AO261" s="644" t="str">
        <f>IF(A261=AO16,D261,"")</f>
        <v/>
      </c>
      <c r="AP261" s="669" t="str">
        <f>IF(A261=AO16,C261,"")</f>
        <v/>
      </c>
      <c r="AQ261" s="670" t="str">
        <f>IF(ISTEXT(AO261),AO261,(AO261/AO22)*AQ22)</f>
        <v/>
      </c>
      <c r="AR261" s="644" t="str">
        <f>IF(A261=AR16,D261,"")</f>
        <v/>
      </c>
      <c r="AS261" s="671" t="str">
        <f>IF(A261=AR16,C261,"")</f>
        <v/>
      </c>
      <c r="AT261" s="672" t="str">
        <f>IF(ISTEXT(AR261),AR261,(AR261/AR22)*AT22)</f>
        <v/>
      </c>
      <c r="AU261" s="644" t="str">
        <f>IF(A261=AU16,D261,"")</f>
        <v/>
      </c>
      <c r="AV261" s="673" t="str">
        <f>IF(A261=AU16,C261,"")</f>
        <v/>
      </c>
      <c r="AW261" s="674" t="str">
        <f>IF(ISTEXT(AU261),AU261,(AU261/AU22)*AW22)</f>
        <v/>
      </c>
    </row>
    <row r="262" spans="1:49" ht="18.75" x14ac:dyDescent="0.25">
      <c r="A262" s="640"/>
      <c r="B262" s="934"/>
      <c r="C262" s="991"/>
      <c r="D262" s="992"/>
      <c r="E262" s="644" t="str">
        <f>IF(A262=E16,D262,"")</f>
        <v/>
      </c>
      <c r="F262" s="645" t="str">
        <f>IF(A262=E16,C262,"")</f>
        <v/>
      </c>
      <c r="G262" s="646" t="str">
        <f>IF(ISTEXT(E262),E262,(E262/E22)*G22)</f>
        <v/>
      </c>
      <c r="H262" s="644" t="str">
        <f>IF(A262=H16,D262,"")</f>
        <v/>
      </c>
      <c r="I262" s="647" t="str">
        <f>IF(A262=H16,C262,"")</f>
        <v/>
      </c>
      <c r="J262" s="648" t="str">
        <f>IF(ISTEXT(H262),H262,(H262/H22)*J22)</f>
        <v/>
      </c>
      <c r="K262" s="644" t="str">
        <f>IF(A262=K16,D262,"")</f>
        <v/>
      </c>
      <c r="L262" s="649" t="str">
        <f>IF(A262=K16,C262,"")</f>
        <v/>
      </c>
      <c r="M262" s="650" t="str">
        <f>IF(ISTEXT(K262),K262,(K262/K22)*M22)</f>
        <v/>
      </c>
      <c r="N262" s="644" t="str">
        <f>IF(A262=N16,D262,"")</f>
        <v/>
      </c>
      <c r="O262" s="651" t="str">
        <f>IF(A262=N16,C262,"")</f>
        <v/>
      </c>
      <c r="P262" s="652" t="str">
        <f>IF(ISTEXT(N262),N262,(N262/N22)*P22)</f>
        <v/>
      </c>
      <c r="Q262" s="644" t="str">
        <f>IF(A262=Q16,D262,"")</f>
        <v/>
      </c>
      <c r="R262" s="653" t="str">
        <f>IF(A262=Q16,C262,"")</f>
        <v/>
      </c>
      <c r="S262" s="654" t="str">
        <f>IF(ISTEXT(Q262),Q262,(Q262/Q22)*S22)</f>
        <v/>
      </c>
      <c r="T262" s="644" t="str">
        <f>IF(A262=T16,D262,"")</f>
        <v/>
      </c>
      <c r="U262" s="655" t="str">
        <f>IF(A262=T16,C262,"")</f>
        <v/>
      </c>
      <c r="V262" s="656" t="str">
        <f>IF(ISTEXT(T262),T262,(T262/T22)*V22)</f>
        <v/>
      </c>
      <c r="W262" s="644" t="str">
        <f>IF(A262=W16,D262,"")</f>
        <v/>
      </c>
      <c r="X262" s="657" t="str">
        <f>IF(A262=W16,C262,"")</f>
        <v/>
      </c>
      <c r="Y262" s="658" t="str">
        <f>IF(ISTEXT(W262),W262,(W262/W22)*Y22)</f>
        <v/>
      </c>
      <c r="Z262" s="644" t="str">
        <f>IF(A262=Z16,D262,"")</f>
        <v/>
      </c>
      <c r="AA262" s="659" t="str">
        <f>IF(A262=Z16,C262,"")</f>
        <v/>
      </c>
      <c r="AB262" s="660" t="str">
        <f>IF(ISTEXT(Z262),Z262,(Z262/Z22)*AB22)</f>
        <v/>
      </c>
      <c r="AC262" s="644" t="str">
        <f>IF(A262=AC16,D262,"")</f>
        <v/>
      </c>
      <c r="AD262" s="661" t="str">
        <f>IF(A262=AC16,C262,"")</f>
        <v/>
      </c>
      <c r="AE262" s="662" t="str">
        <f>IF(ISTEXT(AC262),AC262,(AC262/AC22)*AE22)</f>
        <v/>
      </c>
      <c r="AF262" s="644" t="str">
        <f>IF(A262=AF16,D262,"")</f>
        <v/>
      </c>
      <c r="AG262" s="663" t="str">
        <f>IF(A262=AF16,C262,"")</f>
        <v/>
      </c>
      <c r="AH262" s="664" t="str">
        <f>IF(ISTEXT(AF262),AF262,(AF262/AF22)*AH22)</f>
        <v/>
      </c>
      <c r="AI262" s="644" t="str">
        <f>IF(A262=AI16,D262,"")</f>
        <v/>
      </c>
      <c r="AJ262" s="665" t="str">
        <f>IF(A262=AI16,C262,"")</f>
        <v/>
      </c>
      <c r="AK262" s="666" t="str">
        <f>IF(ISTEXT(AI262),AI262,(AI262/AI22)*AK22)</f>
        <v/>
      </c>
      <c r="AL262" s="644" t="str">
        <f>IF(A262=AL16,D262,"")</f>
        <v/>
      </c>
      <c r="AM262" s="667" t="str">
        <f>IF(A262=AL16,C262,"")</f>
        <v/>
      </c>
      <c r="AN262" s="668" t="str">
        <f>IF(ISTEXT(AL262),AL262,(AL262/AL22)*AN22)</f>
        <v/>
      </c>
      <c r="AO262" s="644" t="str">
        <f>IF(A262=AO16,D262,"")</f>
        <v/>
      </c>
      <c r="AP262" s="669" t="str">
        <f>IF(A262=AO16,C262,"")</f>
        <v/>
      </c>
      <c r="AQ262" s="670" t="str">
        <f>IF(ISTEXT(AO262),AO262,(AO262/AO22)*AQ22)</f>
        <v/>
      </c>
      <c r="AR262" s="644" t="str">
        <f>IF(A262=AR16,D262,"")</f>
        <v/>
      </c>
      <c r="AS262" s="671" t="str">
        <f>IF(A262=AR16,C262,"")</f>
        <v/>
      </c>
      <c r="AT262" s="672" t="str">
        <f>IF(ISTEXT(AR262),AR262,(AR262/AR22)*AT22)</f>
        <v/>
      </c>
      <c r="AU262" s="644" t="str">
        <f>IF(A262=AU16,D262,"")</f>
        <v/>
      </c>
      <c r="AV262" s="673" t="str">
        <f>IF(A262=AU16,C262,"")</f>
        <v/>
      </c>
      <c r="AW262" s="674" t="str">
        <f>IF(ISTEXT(AU262),AU262,(AU262/AU22)*AW22)</f>
        <v/>
      </c>
    </row>
    <row r="263" spans="1:49" ht="18.75" x14ac:dyDescent="0.25">
      <c r="A263" s="640"/>
      <c r="B263" s="934"/>
      <c r="C263" s="991"/>
      <c r="D263" s="992"/>
      <c r="E263" s="644" t="str">
        <f>IF(A263=E16,D263,"")</f>
        <v/>
      </c>
      <c r="F263" s="645" t="str">
        <f>IF(A263=E16,C263,"")</f>
        <v/>
      </c>
      <c r="G263" s="646" t="str">
        <f>IF(ISTEXT(E263),E263,(E263/E22)*G22)</f>
        <v/>
      </c>
      <c r="H263" s="644" t="str">
        <f>IF(A263=H16,D263,"")</f>
        <v/>
      </c>
      <c r="I263" s="647" t="str">
        <f>IF(A263=H16,C263,"")</f>
        <v/>
      </c>
      <c r="J263" s="648" t="str">
        <f>IF(ISTEXT(H263),H263,(H263/H22)*J22)</f>
        <v/>
      </c>
      <c r="K263" s="644" t="str">
        <f>IF(A263=K16,D263,"")</f>
        <v/>
      </c>
      <c r="L263" s="649" t="str">
        <f>IF(A263=K16,C263,"")</f>
        <v/>
      </c>
      <c r="M263" s="650" t="str">
        <f>IF(ISTEXT(K263),K263,(K263/K22)*M22)</f>
        <v/>
      </c>
      <c r="N263" s="644" t="str">
        <f>IF(A263=N16,D263,"")</f>
        <v/>
      </c>
      <c r="O263" s="651" t="str">
        <f>IF(A263=N16,C263,"")</f>
        <v/>
      </c>
      <c r="P263" s="652" t="str">
        <f>IF(ISTEXT(N263),N263,(N263/N22)*P22)</f>
        <v/>
      </c>
      <c r="Q263" s="644" t="str">
        <f>IF(A263=Q16,D263,"")</f>
        <v/>
      </c>
      <c r="R263" s="653" t="str">
        <f>IF(A263=Q16,C263,"")</f>
        <v/>
      </c>
      <c r="S263" s="654" t="str">
        <f>IF(ISTEXT(Q263),Q263,(Q263/Q22)*S22)</f>
        <v/>
      </c>
      <c r="T263" s="644" t="str">
        <f>IF(A263=T16,D263,"")</f>
        <v/>
      </c>
      <c r="U263" s="655" t="str">
        <f>IF(A263=T16,C263,"")</f>
        <v/>
      </c>
      <c r="V263" s="656" t="str">
        <f>IF(ISTEXT(T263),T263,(T263/T22)*V22)</f>
        <v/>
      </c>
      <c r="W263" s="644" t="str">
        <f>IF(A263=W16,D263,"")</f>
        <v/>
      </c>
      <c r="X263" s="657" t="str">
        <f>IF(A263=W16,C263,"")</f>
        <v/>
      </c>
      <c r="Y263" s="658" t="str">
        <f>IF(ISTEXT(W263),W263,(W263/W22)*Y22)</f>
        <v/>
      </c>
      <c r="Z263" s="644" t="str">
        <f>IF(A263=Z16,D263,"")</f>
        <v/>
      </c>
      <c r="AA263" s="659" t="str">
        <f>IF(A263=Z16,C263,"")</f>
        <v/>
      </c>
      <c r="AB263" s="660" t="str">
        <f>IF(ISTEXT(Z263),Z263,(Z263/Z22)*AB22)</f>
        <v/>
      </c>
      <c r="AC263" s="644" t="str">
        <f>IF(A263=AC16,D263,"")</f>
        <v/>
      </c>
      <c r="AD263" s="661" t="str">
        <f>IF(A263=AC16,C263,"")</f>
        <v/>
      </c>
      <c r="AE263" s="662" t="str">
        <f>IF(ISTEXT(AC263),AC263,(AC263/AC22)*AE22)</f>
        <v/>
      </c>
      <c r="AF263" s="644" t="str">
        <f>IF(A263=AF16,D263,"")</f>
        <v/>
      </c>
      <c r="AG263" s="663" t="str">
        <f>IF(A263=AF16,C263,"")</f>
        <v/>
      </c>
      <c r="AH263" s="664" t="str">
        <f>IF(ISTEXT(AF263),AF263,(AF263/AF22)*AH22)</f>
        <v/>
      </c>
      <c r="AI263" s="644" t="str">
        <f>IF(A263=AI16,D263,"")</f>
        <v/>
      </c>
      <c r="AJ263" s="665" t="str">
        <f>IF(A263=AI16,C263,"")</f>
        <v/>
      </c>
      <c r="AK263" s="666" t="str">
        <f>IF(ISTEXT(AI263),AI263,(AI263/AI22)*AK22)</f>
        <v/>
      </c>
      <c r="AL263" s="644" t="str">
        <f>IF(A263=AL16,D263,"")</f>
        <v/>
      </c>
      <c r="AM263" s="667" t="str">
        <f>IF(A263=AL16,C263,"")</f>
        <v/>
      </c>
      <c r="AN263" s="668" t="str">
        <f>IF(ISTEXT(AL263),AL263,(AL263/AL22)*AN22)</f>
        <v/>
      </c>
      <c r="AO263" s="644" t="str">
        <f>IF(A263=AO16,D263,"")</f>
        <v/>
      </c>
      <c r="AP263" s="669" t="str">
        <f>IF(A263=AO16,C263,"")</f>
        <v/>
      </c>
      <c r="AQ263" s="670" t="str">
        <f>IF(ISTEXT(AO263),AO263,(AO263/AO22)*AQ22)</f>
        <v/>
      </c>
      <c r="AR263" s="644" t="str">
        <f>IF(A263=AR16,D263,"")</f>
        <v/>
      </c>
      <c r="AS263" s="671" t="str">
        <f>IF(A263=AR16,C263,"")</f>
        <v/>
      </c>
      <c r="AT263" s="672" t="str">
        <f>IF(ISTEXT(AR263),AR263,(AR263/AR22)*AT22)</f>
        <v/>
      </c>
      <c r="AU263" s="644" t="str">
        <f>IF(A263=AU16,D263,"")</f>
        <v/>
      </c>
      <c r="AV263" s="673" t="str">
        <f>IF(A263=AU16,C263,"")</f>
        <v/>
      </c>
      <c r="AW263" s="674" t="str">
        <f>IF(ISTEXT(AU263),AU263,(AU263/AU22)*AW22)</f>
        <v/>
      </c>
    </row>
    <row r="264" spans="1:49" ht="18.75" x14ac:dyDescent="0.25">
      <c r="A264" s="640"/>
      <c r="B264" s="934"/>
      <c r="C264" s="991"/>
      <c r="D264" s="992"/>
      <c r="E264" s="644" t="str">
        <f>IF(A264=E16,D264,"")</f>
        <v/>
      </c>
      <c r="F264" s="645" t="str">
        <f>IF(A264=E16,C264,"")</f>
        <v/>
      </c>
      <c r="G264" s="646" t="str">
        <f>IF(ISTEXT(E264),E264,(E264/E22)*G22)</f>
        <v/>
      </c>
      <c r="H264" s="644" t="str">
        <f>IF(A264=H16,D264,"")</f>
        <v/>
      </c>
      <c r="I264" s="647" t="str">
        <f>IF(A264=H16,C264,"")</f>
        <v/>
      </c>
      <c r="J264" s="648" t="str">
        <f>IF(ISTEXT(H264),H264,(H264/H22)*J22)</f>
        <v/>
      </c>
      <c r="K264" s="644" t="str">
        <f>IF(A264=K16,D264,"")</f>
        <v/>
      </c>
      <c r="L264" s="649" t="str">
        <f>IF(A264=K16,C264,"")</f>
        <v/>
      </c>
      <c r="M264" s="650" t="str">
        <f>IF(ISTEXT(K264),K264,(K264/K22)*M22)</f>
        <v/>
      </c>
      <c r="N264" s="644" t="str">
        <f>IF(A264=N16,D264,"")</f>
        <v/>
      </c>
      <c r="O264" s="651" t="str">
        <f>IF(A264=N16,C264,"")</f>
        <v/>
      </c>
      <c r="P264" s="652" t="str">
        <f>IF(ISTEXT(N264),N264,(N264/N22)*P22)</f>
        <v/>
      </c>
      <c r="Q264" s="644" t="str">
        <f>IF(A264=Q16,D264,"")</f>
        <v/>
      </c>
      <c r="R264" s="653" t="str">
        <f>IF(A264=Q16,C264,"")</f>
        <v/>
      </c>
      <c r="S264" s="654" t="str">
        <f>IF(ISTEXT(Q264),Q264,(Q264/Q22)*S22)</f>
        <v/>
      </c>
      <c r="T264" s="644" t="str">
        <f>IF(A264=T16,D264,"")</f>
        <v/>
      </c>
      <c r="U264" s="655" t="str">
        <f>IF(A264=T16,C264,"")</f>
        <v/>
      </c>
      <c r="V264" s="656" t="str">
        <f>IF(ISTEXT(T264),T264,(T264/T22)*V22)</f>
        <v/>
      </c>
      <c r="W264" s="644" t="str">
        <f>IF(A264=W16,D264,"")</f>
        <v/>
      </c>
      <c r="X264" s="657" t="str">
        <f>IF(A264=W16,C264,"")</f>
        <v/>
      </c>
      <c r="Y264" s="658" t="str">
        <f>IF(ISTEXT(W264),W264,(W264/W22)*Y22)</f>
        <v/>
      </c>
      <c r="Z264" s="644" t="str">
        <f>IF(A264=Z16,D264,"")</f>
        <v/>
      </c>
      <c r="AA264" s="659" t="str">
        <f>IF(A264=Z16,C264,"")</f>
        <v/>
      </c>
      <c r="AB264" s="660" t="str">
        <f>IF(ISTEXT(Z264),Z264,(Z264/Z22)*AB22)</f>
        <v/>
      </c>
      <c r="AC264" s="644" t="str">
        <f>IF(A264=AC16,D264,"")</f>
        <v/>
      </c>
      <c r="AD264" s="661" t="str">
        <f>IF(A264=AC16,C264,"")</f>
        <v/>
      </c>
      <c r="AE264" s="662" t="str">
        <f>IF(ISTEXT(AC264),AC264,(AC264/AC22)*AE22)</f>
        <v/>
      </c>
      <c r="AF264" s="644" t="str">
        <f>IF(A264=AF16,D264,"")</f>
        <v/>
      </c>
      <c r="AG264" s="663" t="str">
        <f>IF(A264=AF16,C264,"")</f>
        <v/>
      </c>
      <c r="AH264" s="664" t="str">
        <f>IF(ISTEXT(AF264),AF264,(AF264/AF22)*AH22)</f>
        <v/>
      </c>
      <c r="AI264" s="644" t="str">
        <f>IF(A264=AI16,D264,"")</f>
        <v/>
      </c>
      <c r="AJ264" s="665" t="str">
        <f>IF(A264=AI16,C264,"")</f>
        <v/>
      </c>
      <c r="AK264" s="666" t="str">
        <f>IF(ISTEXT(AI264),AI264,(AI264/AI22)*AK22)</f>
        <v/>
      </c>
      <c r="AL264" s="644" t="str">
        <f>IF(A264=AL16,D264,"")</f>
        <v/>
      </c>
      <c r="AM264" s="667" t="str">
        <f>IF(A264=AL16,C264,"")</f>
        <v/>
      </c>
      <c r="AN264" s="668" t="str">
        <f>IF(ISTEXT(AL264),AL264,(AL264/AL22)*AN22)</f>
        <v/>
      </c>
      <c r="AO264" s="644" t="str">
        <f>IF(A264=AO16,D264,"")</f>
        <v/>
      </c>
      <c r="AP264" s="669" t="str">
        <f>IF(A264=AO16,C264,"")</f>
        <v/>
      </c>
      <c r="AQ264" s="670" t="str">
        <f>IF(ISTEXT(AO264),AO264,(AO264/AO22)*AQ22)</f>
        <v/>
      </c>
      <c r="AR264" s="644" t="str">
        <f>IF(A264=AR16,D264,"")</f>
        <v/>
      </c>
      <c r="AS264" s="671" t="str">
        <f>IF(A264=AR16,C264,"")</f>
        <v/>
      </c>
      <c r="AT264" s="672" t="str">
        <f>IF(ISTEXT(AR264),AR264,(AR264/AR22)*AT22)</f>
        <v/>
      </c>
      <c r="AU264" s="644" t="str">
        <f>IF(A264=AU16,D264,"")</f>
        <v/>
      </c>
      <c r="AV264" s="673" t="str">
        <f>IF(A264=AU16,C264,"")</f>
        <v/>
      </c>
      <c r="AW264" s="674" t="str">
        <f>IF(ISTEXT(AU264),AU264,(AU264/AU22)*AW22)</f>
        <v/>
      </c>
    </row>
    <row r="265" spans="1:49" ht="18.75" x14ac:dyDescent="0.25">
      <c r="A265" s="640"/>
      <c r="B265" s="934"/>
      <c r="C265" s="991"/>
      <c r="D265" s="992"/>
      <c r="E265" s="644" t="str">
        <f>IF(A265=E16,D265,"")</f>
        <v/>
      </c>
      <c r="F265" s="645" t="str">
        <f>IF(A265=E16,C265,"")</f>
        <v/>
      </c>
      <c r="G265" s="646" t="str">
        <f>IF(ISTEXT(E265),E265,(E265/E22)*G22)</f>
        <v/>
      </c>
      <c r="H265" s="644" t="str">
        <f>IF(A265=H16,D265,"")</f>
        <v/>
      </c>
      <c r="I265" s="647" t="str">
        <f>IF(A265=H16,C265,"")</f>
        <v/>
      </c>
      <c r="J265" s="648" t="str">
        <f>IF(ISTEXT(H265),H265,(H265/H22)*J22)</f>
        <v/>
      </c>
      <c r="K265" s="644" t="str">
        <f>IF(A265=K16,D265,"")</f>
        <v/>
      </c>
      <c r="L265" s="649" t="str">
        <f>IF(A265=K16,C265,"")</f>
        <v/>
      </c>
      <c r="M265" s="650" t="str">
        <f>IF(ISTEXT(K265),K265,(K265/K22)*M22)</f>
        <v/>
      </c>
      <c r="N265" s="644" t="str">
        <f>IF(A265=N16,D265,"")</f>
        <v/>
      </c>
      <c r="O265" s="651" t="str">
        <f>IF(A265=N16,C265,"")</f>
        <v/>
      </c>
      <c r="P265" s="652" t="str">
        <f>IF(ISTEXT(N265),N265,(N265/N22)*P22)</f>
        <v/>
      </c>
      <c r="Q265" s="644" t="str">
        <f>IF(A265=Q16,D265,"")</f>
        <v/>
      </c>
      <c r="R265" s="653" t="str">
        <f>IF(A265=Q16,C265,"")</f>
        <v/>
      </c>
      <c r="S265" s="654" t="str">
        <f>IF(ISTEXT(Q265),Q265,(Q265/Q22)*S22)</f>
        <v/>
      </c>
      <c r="T265" s="644" t="str">
        <f>IF(A265=T16,D265,"")</f>
        <v/>
      </c>
      <c r="U265" s="655" t="str">
        <f>IF(A265=T16,C265,"")</f>
        <v/>
      </c>
      <c r="V265" s="656" t="str">
        <f>IF(ISTEXT(T265),T265,(T265/T22)*V22)</f>
        <v/>
      </c>
      <c r="W265" s="644" t="str">
        <f>IF(A265=W16,D265,"")</f>
        <v/>
      </c>
      <c r="X265" s="657" t="str">
        <f>IF(A265=W16,C265,"")</f>
        <v/>
      </c>
      <c r="Y265" s="658" t="str">
        <f>IF(ISTEXT(W265),W265,(W265/W22)*Y22)</f>
        <v/>
      </c>
      <c r="Z265" s="644" t="str">
        <f>IF(A265=Z16,D265,"")</f>
        <v/>
      </c>
      <c r="AA265" s="659" t="str">
        <f>IF(A265=Z16,C265,"")</f>
        <v/>
      </c>
      <c r="AB265" s="660" t="str">
        <f>IF(ISTEXT(Z265),Z265,(Z265/Z22)*AB22)</f>
        <v/>
      </c>
      <c r="AC265" s="644" t="str">
        <f>IF(A265=AC16,D265,"")</f>
        <v/>
      </c>
      <c r="AD265" s="661" t="str">
        <f>IF(A265=AC16,C265,"")</f>
        <v/>
      </c>
      <c r="AE265" s="662" t="str">
        <f>IF(ISTEXT(AC265),AC265,(AC265/AC22)*AE22)</f>
        <v/>
      </c>
      <c r="AF265" s="644" t="str">
        <f>IF(A265=AF16,D265,"")</f>
        <v/>
      </c>
      <c r="AG265" s="663" t="str">
        <f>IF(A265=AF16,C265,"")</f>
        <v/>
      </c>
      <c r="AH265" s="664" t="str">
        <f>IF(ISTEXT(AF265),AF265,(AF265/AF22)*AH22)</f>
        <v/>
      </c>
      <c r="AI265" s="644" t="str">
        <f>IF(A265=AI16,D265,"")</f>
        <v/>
      </c>
      <c r="AJ265" s="665" t="str">
        <f>IF(A265=AI16,C265,"")</f>
        <v/>
      </c>
      <c r="AK265" s="666" t="str">
        <f>IF(ISTEXT(AI265),AI265,(AI265/AI22)*AK22)</f>
        <v/>
      </c>
      <c r="AL265" s="644" t="str">
        <f>IF(A265=AL16,D265,"")</f>
        <v/>
      </c>
      <c r="AM265" s="667" t="str">
        <f>IF(A265=AL16,C265,"")</f>
        <v/>
      </c>
      <c r="AN265" s="668" t="str">
        <f>IF(ISTEXT(AL265),AL265,(AL265/AL22)*AN22)</f>
        <v/>
      </c>
      <c r="AO265" s="644" t="str">
        <f>IF(A265=AO16,D265,"")</f>
        <v/>
      </c>
      <c r="AP265" s="669" t="str">
        <f>IF(A265=AO16,C265,"")</f>
        <v/>
      </c>
      <c r="AQ265" s="670" t="str">
        <f>IF(ISTEXT(AO265),AO265,(AO265/AO22)*AQ22)</f>
        <v/>
      </c>
      <c r="AR265" s="644" t="str">
        <f>IF(A265=AR16,D265,"")</f>
        <v/>
      </c>
      <c r="AS265" s="671" t="str">
        <f>IF(A265=AR16,C265,"")</f>
        <v/>
      </c>
      <c r="AT265" s="672" t="str">
        <f>IF(ISTEXT(AR265),AR265,(AR265/AR22)*AT22)</f>
        <v/>
      </c>
      <c r="AU265" s="644" t="str">
        <f>IF(A265=AU16,D265,"")</f>
        <v/>
      </c>
      <c r="AV265" s="673" t="str">
        <f>IF(A265=AU16,C265,"")</f>
        <v/>
      </c>
      <c r="AW265" s="674" t="str">
        <f>IF(ISTEXT(AU265),AU265,(AU265/AU22)*AW22)</f>
        <v/>
      </c>
    </row>
    <row r="266" spans="1:49" ht="18.75" x14ac:dyDescent="0.25">
      <c r="A266" s="640"/>
      <c r="B266" s="934"/>
      <c r="C266" s="991"/>
      <c r="D266" s="992"/>
      <c r="E266" s="644" t="str">
        <f>IF(A266=E16,D266,"")</f>
        <v/>
      </c>
      <c r="F266" s="645" t="str">
        <f>IF(A266=E16,C266,"")</f>
        <v/>
      </c>
      <c r="G266" s="646" t="str">
        <f>IF(ISTEXT(E266),E266,(E266/E22)*G22)</f>
        <v/>
      </c>
      <c r="H266" s="644" t="str">
        <f>IF(A266=H16,D266,"")</f>
        <v/>
      </c>
      <c r="I266" s="647" t="str">
        <f>IF(A266=H16,C266,"")</f>
        <v/>
      </c>
      <c r="J266" s="648" t="str">
        <f>IF(ISTEXT(H266),H266,(H266/H22)*J22)</f>
        <v/>
      </c>
      <c r="K266" s="644" t="str">
        <f>IF(A266=K16,D266,"")</f>
        <v/>
      </c>
      <c r="L266" s="649" t="str">
        <f>IF(A266=K16,C266,"")</f>
        <v/>
      </c>
      <c r="M266" s="650" t="str">
        <f>IF(ISTEXT(K266),K266,(K266/K22)*M22)</f>
        <v/>
      </c>
      <c r="N266" s="644" t="str">
        <f>IF(A266=N16,D266,"")</f>
        <v/>
      </c>
      <c r="O266" s="651" t="str">
        <f>IF(A266=N16,C266,"")</f>
        <v/>
      </c>
      <c r="P266" s="652" t="str">
        <f>IF(ISTEXT(N266),N266,(N266/N22)*P22)</f>
        <v/>
      </c>
      <c r="Q266" s="644" t="str">
        <f>IF(A266=Q16,D266,"")</f>
        <v/>
      </c>
      <c r="R266" s="653" t="str">
        <f>IF(A266=Q16,C266,"")</f>
        <v/>
      </c>
      <c r="S266" s="654" t="str">
        <f>IF(ISTEXT(Q266),Q266,(Q266/Q22)*S22)</f>
        <v/>
      </c>
      <c r="T266" s="644" t="str">
        <f>IF(A266=T16,D266,"")</f>
        <v/>
      </c>
      <c r="U266" s="655" t="str">
        <f>IF(A266=T16,C266,"")</f>
        <v/>
      </c>
      <c r="V266" s="656" t="str">
        <f>IF(ISTEXT(T266),T266,(T266/T22)*V22)</f>
        <v/>
      </c>
      <c r="W266" s="644" t="str">
        <f>IF(A266=W16,D266,"")</f>
        <v/>
      </c>
      <c r="X266" s="657" t="str">
        <f>IF(A266=W16,C266,"")</f>
        <v/>
      </c>
      <c r="Y266" s="658" t="str">
        <f>IF(ISTEXT(W266),W266,(W266/W22)*Y22)</f>
        <v/>
      </c>
      <c r="Z266" s="644" t="str">
        <f>IF(A266=Z16,D266,"")</f>
        <v/>
      </c>
      <c r="AA266" s="659" t="str">
        <f>IF(A266=Z16,C266,"")</f>
        <v/>
      </c>
      <c r="AB266" s="660" t="str">
        <f>IF(ISTEXT(Z266),Z266,(Z266/Z22)*AB22)</f>
        <v/>
      </c>
      <c r="AC266" s="644" t="str">
        <f>IF(A266=AC16,D266,"")</f>
        <v/>
      </c>
      <c r="AD266" s="661" t="str">
        <f>IF(A266=AC16,C266,"")</f>
        <v/>
      </c>
      <c r="AE266" s="662" t="str">
        <f>IF(ISTEXT(AC266),AC266,(AC266/AC22)*AE22)</f>
        <v/>
      </c>
      <c r="AF266" s="644" t="str">
        <f>IF(A266=AF16,D266,"")</f>
        <v/>
      </c>
      <c r="AG266" s="663" t="str">
        <f>IF(A266=AF16,C266,"")</f>
        <v/>
      </c>
      <c r="AH266" s="664" t="str">
        <f>IF(ISTEXT(AF266),AF266,(AF266/AF22)*AH22)</f>
        <v/>
      </c>
      <c r="AI266" s="644" t="str">
        <f>IF(A266=AI16,D266,"")</f>
        <v/>
      </c>
      <c r="AJ266" s="665" t="str">
        <f>IF(A266=AI16,C266,"")</f>
        <v/>
      </c>
      <c r="AK266" s="666" t="str">
        <f>IF(ISTEXT(AI266),AI266,(AI266/AI22)*AK22)</f>
        <v/>
      </c>
      <c r="AL266" s="644" t="str">
        <f>IF(A266=AL16,D266,"")</f>
        <v/>
      </c>
      <c r="AM266" s="667" t="str">
        <f>IF(A266=AL16,C266,"")</f>
        <v/>
      </c>
      <c r="AN266" s="668" t="str">
        <f>IF(ISTEXT(AL266),AL266,(AL266/AL22)*AN22)</f>
        <v/>
      </c>
      <c r="AO266" s="644" t="str">
        <f>IF(A266=AO16,D266,"")</f>
        <v/>
      </c>
      <c r="AP266" s="669" t="str">
        <f>IF(A266=AO16,C266,"")</f>
        <v/>
      </c>
      <c r="AQ266" s="670" t="str">
        <f>IF(ISTEXT(AO266),AO266,(AO266/AO22)*AQ22)</f>
        <v/>
      </c>
      <c r="AR266" s="644" t="str">
        <f>IF(A266=AR16,D266,"")</f>
        <v/>
      </c>
      <c r="AS266" s="671" t="str">
        <f>IF(A266=AR16,C266,"")</f>
        <v/>
      </c>
      <c r="AT266" s="672" t="str">
        <f>IF(ISTEXT(AR266),AR266,(AR266/AR22)*AT22)</f>
        <v/>
      </c>
      <c r="AU266" s="644" t="str">
        <f>IF(A266=AU16,D266,"")</f>
        <v/>
      </c>
      <c r="AV266" s="673" t="str">
        <f>IF(A266=AU16,C266,"")</f>
        <v/>
      </c>
      <c r="AW266" s="674" t="str">
        <f>IF(ISTEXT(AU266),AU266,(AU266/AU22)*AW22)</f>
        <v/>
      </c>
    </row>
    <row r="267" spans="1:49" ht="18.75" x14ac:dyDescent="0.25">
      <c r="A267" s="640"/>
      <c r="B267" s="934"/>
      <c r="C267" s="991"/>
      <c r="D267" s="992"/>
      <c r="E267" s="644" t="str">
        <f>IF(A267=E16,D267,"")</f>
        <v/>
      </c>
      <c r="F267" s="645" t="str">
        <f>IF(A267=E16,C267,"")</f>
        <v/>
      </c>
      <c r="G267" s="646" t="str">
        <f>IF(ISTEXT(E267),E267,(E267/E22)*G22)</f>
        <v/>
      </c>
      <c r="H267" s="644" t="str">
        <f>IF(A267=H16,D267,"")</f>
        <v/>
      </c>
      <c r="I267" s="647" t="str">
        <f>IF(A267=H16,C267,"")</f>
        <v/>
      </c>
      <c r="J267" s="648" t="str">
        <f>IF(ISTEXT(H267),H267,(H267/H22)*J22)</f>
        <v/>
      </c>
      <c r="K267" s="644" t="str">
        <f>IF(A267=K16,D267,"")</f>
        <v/>
      </c>
      <c r="L267" s="649" t="str">
        <f>IF(A267=K16,C267,"")</f>
        <v/>
      </c>
      <c r="M267" s="650" t="str">
        <f>IF(ISTEXT(K267),K267,(K267/K22)*M22)</f>
        <v/>
      </c>
      <c r="N267" s="644" t="str">
        <f>IF(A267=N16,D267,"")</f>
        <v/>
      </c>
      <c r="O267" s="651" t="str">
        <f>IF(A267=N16,C267,"")</f>
        <v/>
      </c>
      <c r="P267" s="652" t="str">
        <f>IF(ISTEXT(N267),N267,(N267/N22)*P22)</f>
        <v/>
      </c>
      <c r="Q267" s="644" t="str">
        <f>IF(A267=Q16,D267,"")</f>
        <v/>
      </c>
      <c r="R267" s="653" t="str">
        <f>IF(A267=Q16,C267,"")</f>
        <v/>
      </c>
      <c r="S267" s="654" t="str">
        <f>IF(ISTEXT(Q267),Q267,(Q267/Q22)*S22)</f>
        <v/>
      </c>
      <c r="T267" s="644" t="str">
        <f>IF(A267=T16,D267,"")</f>
        <v/>
      </c>
      <c r="U267" s="655" t="str">
        <f>IF(A267=T16,C267,"")</f>
        <v/>
      </c>
      <c r="V267" s="656" t="str">
        <f>IF(ISTEXT(T267),T267,(T267/T22)*V22)</f>
        <v/>
      </c>
      <c r="W267" s="644" t="str">
        <f>IF(A267=W16,D267,"")</f>
        <v/>
      </c>
      <c r="X267" s="657" t="str">
        <f>IF(A267=W16,C267,"")</f>
        <v/>
      </c>
      <c r="Y267" s="658" t="str">
        <f>IF(ISTEXT(W267),W267,(W267/W22)*Y22)</f>
        <v/>
      </c>
      <c r="Z267" s="644" t="str">
        <f>IF(A267=Z16,D267,"")</f>
        <v/>
      </c>
      <c r="AA267" s="659" t="str">
        <f>IF(A267=Z16,C267,"")</f>
        <v/>
      </c>
      <c r="AB267" s="660" t="str">
        <f>IF(ISTEXT(Z267),Z267,(Z267/Z22)*AB22)</f>
        <v/>
      </c>
      <c r="AC267" s="644" t="str">
        <f>IF(A267=AC16,D267,"")</f>
        <v/>
      </c>
      <c r="AD267" s="661" t="str">
        <f>IF(A267=AC16,C267,"")</f>
        <v/>
      </c>
      <c r="AE267" s="662" t="str">
        <f>IF(ISTEXT(AC267),AC267,(AC267/AC22)*AE22)</f>
        <v/>
      </c>
      <c r="AF267" s="644" t="str">
        <f>IF(A267=AF16,D267,"")</f>
        <v/>
      </c>
      <c r="AG267" s="663" t="str">
        <f>IF(A267=AF16,C267,"")</f>
        <v/>
      </c>
      <c r="AH267" s="664" t="str">
        <f>IF(ISTEXT(AF267),AF267,(AF267/AF22)*AH22)</f>
        <v/>
      </c>
      <c r="AI267" s="644" t="str">
        <f>IF(A267=AI16,D267,"")</f>
        <v/>
      </c>
      <c r="AJ267" s="665" t="str">
        <f>IF(A267=AI16,C267,"")</f>
        <v/>
      </c>
      <c r="AK267" s="666" t="str">
        <f>IF(ISTEXT(AI267),AI267,(AI267/AI22)*AK22)</f>
        <v/>
      </c>
      <c r="AL267" s="644" t="str">
        <f>IF(A267=AL16,D267,"")</f>
        <v/>
      </c>
      <c r="AM267" s="667" t="str">
        <f>IF(A267=AL16,C267,"")</f>
        <v/>
      </c>
      <c r="AN267" s="668" t="str">
        <f>IF(ISTEXT(AL267),AL267,(AL267/AL22)*AN22)</f>
        <v/>
      </c>
      <c r="AO267" s="644" t="str">
        <f>IF(A267=AO16,D267,"")</f>
        <v/>
      </c>
      <c r="AP267" s="669" t="str">
        <f>IF(A267=AO16,C267,"")</f>
        <v/>
      </c>
      <c r="AQ267" s="670" t="str">
        <f>IF(ISTEXT(AO267),AO267,(AO267/AO22)*AQ22)</f>
        <v/>
      </c>
      <c r="AR267" s="644" t="str">
        <f>IF(A267=AR16,D267,"")</f>
        <v/>
      </c>
      <c r="AS267" s="671" t="str">
        <f>IF(A267=AR16,C267,"")</f>
        <v/>
      </c>
      <c r="AT267" s="672" t="str">
        <f>IF(ISTEXT(AR267),AR267,(AR267/AR22)*AT22)</f>
        <v/>
      </c>
      <c r="AU267" s="644" t="str">
        <f>IF(A267=AU16,D267,"")</f>
        <v/>
      </c>
      <c r="AV267" s="673" t="str">
        <f>IF(A267=AU16,C267,"")</f>
        <v/>
      </c>
      <c r="AW267" s="674" t="str">
        <f>IF(ISTEXT(AU267),AU267,(AU267/AU22)*AW22)</f>
        <v/>
      </c>
    </row>
    <row r="268" spans="1:49" ht="18.75" x14ac:dyDescent="0.25">
      <c r="A268" s="640"/>
      <c r="B268" s="934"/>
      <c r="C268" s="991"/>
      <c r="D268" s="992"/>
      <c r="E268" s="644" t="str">
        <f>IF(A268=E16,D268,"")</f>
        <v/>
      </c>
      <c r="F268" s="645" t="str">
        <f>IF(A268=E16,C268,"")</f>
        <v/>
      </c>
      <c r="G268" s="646" t="str">
        <f>IF(ISTEXT(E268),E268,(E268/E22)*G22)</f>
        <v/>
      </c>
      <c r="H268" s="644" t="str">
        <f>IF(A268=H16,D268,"")</f>
        <v/>
      </c>
      <c r="I268" s="647" t="str">
        <f>IF(A268=H16,C268,"")</f>
        <v/>
      </c>
      <c r="J268" s="648" t="str">
        <f>IF(ISTEXT(H268),H268,(H268/H22)*J22)</f>
        <v/>
      </c>
      <c r="K268" s="644" t="str">
        <f>IF(A268=K16,D268,"")</f>
        <v/>
      </c>
      <c r="L268" s="649" t="str">
        <f>IF(A268=K16,C268,"")</f>
        <v/>
      </c>
      <c r="M268" s="650" t="str">
        <f>IF(ISTEXT(K268),K268,(K268/K22)*M22)</f>
        <v/>
      </c>
      <c r="N268" s="644" t="str">
        <f>IF(A268=N16,D268,"")</f>
        <v/>
      </c>
      <c r="O268" s="651" t="str">
        <f>IF(A268=N16,C268,"")</f>
        <v/>
      </c>
      <c r="P268" s="652" t="str">
        <f>IF(ISTEXT(N268),N268,(N268/N22)*P22)</f>
        <v/>
      </c>
      <c r="Q268" s="644" t="str">
        <f>IF(A268=Q16,D268,"")</f>
        <v/>
      </c>
      <c r="R268" s="653" t="str">
        <f>IF(A268=Q16,C268,"")</f>
        <v/>
      </c>
      <c r="S268" s="654" t="str">
        <f>IF(ISTEXT(Q268),Q268,(Q268/Q22)*S22)</f>
        <v/>
      </c>
      <c r="T268" s="644" t="str">
        <f>IF(A268=T16,D268,"")</f>
        <v/>
      </c>
      <c r="U268" s="655" t="str">
        <f>IF(A268=T16,C268,"")</f>
        <v/>
      </c>
      <c r="V268" s="656" t="str">
        <f>IF(ISTEXT(T268),T268,(T268/T22)*V22)</f>
        <v/>
      </c>
      <c r="W268" s="644" t="str">
        <f>IF(A268=W16,D268,"")</f>
        <v/>
      </c>
      <c r="X268" s="657" t="str">
        <f>IF(A268=W16,C268,"")</f>
        <v/>
      </c>
      <c r="Y268" s="658" t="str">
        <f>IF(ISTEXT(W268),W268,(W268/W22)*Y22)</f>
        <v/>
      </c>
      <c r="Z268" s="644" t="str">
        <f>IF(A268=Z16,D268,"")</f>
        <v/>
      </c>
      <c r="AA268" s="659" t="str">
        <f>IF(A268=Z16,C268,"")</f>
        <v/>
      </c>
      <c r="AB268" s="660" t="str">
        <f>IF(ISTEXT(Z268),Z268,(Z268/Z22)*AB22)</f>
        <v/>
      </c>
      <c r="AC268" s="644" t="str">
        <f>IF(A268=AC16,D268,"")</f>
        <v/>
      </c>
      <c r="AD268" s="661" t="str">
        <f>IF(A268=AC16,C268,"")</f>
        <v/>
      </c>
      <c r="AE268" s="662" t="str">
        <f>IF(ISTEXT(AC268),AC268,(AC268/AC22)*AE22)</f>
        <v/>
      </c>
      <c r="AF268" s="644" t="str">
        <f>IF(A268=AF16,D268,"")</f>
        <v/>
      </c>
      <c r="AG268" s="663" t="str">
        <f>IF(A268=AF16,C268,"")</f>
        <v/>
      </c>
      <c r="AH268" s="664" t="str">
        <f>IF(ISTEXT(AF268),AF268,(AF268/AF22)*AH22)</f>
        <v/>
      </c>
      <c r="AI268" s="644" t="str">
        <f>IF(A268=AI16,D268,"")</f>
        <v/>
      </c>
      <c r="AJ268" s="665" t="str">
        <f>IF(A268=AI16,C268,"")</f>
        <v/>
      </c>
      <c r="AK268" s="666" t="str">
        <f>IF(ISTEXT(AI268),AI268,(AI268/AI22)*AK22)</f>
        <v/>
      </c>
      <c r="AL268" s="644" t="str">
        <f>IF(A268=AL16,D268,"")</f>
        <v/>
      </c>
      <c r="AM268" s="667" t="str">
        <f>IF(A268=AL16,C268,"")</f>
        <v/>
      </c>
      <c r="AN268" s="668" t="str">
        <f>IF(ISTEXT(AL268),AL268,(AL268/AL22)*AN22)</f>
        <v/>
      </c>
      <c r="AO268" s="644" t="str">
        <f>IF(A268=AO16,D268,"")</f>
        <v/>
      </c>
      <c r="AP268" s="669" t="str">
        <f>IF(A268=AO16,C268,"")</f>
        <v/>
      </c>
      <c r="AQ268" s="670" t="str">
        <f>IF(ISTEXT(AO268),AO268,(AO268/AO22)*AQ22)</f>
        <v/>
      </c>
      <c r="AR268" s="644" t="str">
        <f>IF(A268=AR16,D268,"")</f>
        <v/>
      </c>
      <c r="AS268" s="671" t="str">
        <f>IF(A268=AR16,C268,"")</f>
        <v/>
      </c>
      <c r="AT268" s="672" t="str">
        <f>IF(ISTEXT(AR268),AR268,(AR268/AR22)*AT22)</f>
        <v/>
      </c>
      <c r="AU268" s="644" t="str">
        <f>IF(A268=AU16,D268,"")</f>
        <v/>
      </c>
      <c r="AV268" s="673" t="str">
        <f>IF(A268=AU16,C268,"")</f>
        <v/>
      </c>
      <c r="AW268" s="674" t="str">
        <f>IF(ISTEXT(AU268),AU268,(AU268/AU22)*AW22)</f>
        <v/>
      </c>
    </row>
    <row r="269" spans="1:49" ht="18.75" x14ac:dyDescent="0.25">
      <c r="A269" s="640"/>
      <c r="B269" s="934"/>
      <c r="C269" s="991"/>
      <c r="D269" s="992"/>
      <c r="E269" s="644" t="str">
        <f>IF(A269=E16,D269,"")</f>
        <v/>
      </c>
      <c r="F269" s="645" t="str">
        <f>IF(A269=E16,C269,"")</f>
        <v/>
      </c>
      <c r="G269" s="646" t="str">
        <f>IF(ISTEXT(E269),E269,(E269/E22)*G22)</f>
        <v/>
      </c>
      <c r="H269" s="644" t="str">
        <f>IF(A269=H16,D269,"")</f>
        <v/>
      </c>
      <c r="I269" s="647" t="str">
        <f>IF(A269=H16,C269,"")</f>
        <v/>
      </c>
      <c r="J269" s="648" t="str">
        <f>IF(ISTEXT(H269),H269,(H269/H22)*J22)</f>
        <v/>
      </c>
      <c r="K269" s="644" t="str">
        <f>IF(A269=K16,D269,"")</f>
        <v/>
      </c>
      <c r="L269" s="649" t="str">
        <f>IF(A269=K16,C269,"")</f>
        <v/>
      </c>
      <c r="M269" s="650" t="str">
        <f>IF(ISTEXT(K269),K269,(K269/K22)*M22)</f>
        <v/>
      </c>
      <c r="N269" s="644" t="str">
        <f>IF(A269=N16,D269,"")</f>
        <v/>
      </c>
      <c r="O269" s="651" t="str">
        <f>IF(A269=N16,C269,"")</f>
        <v/>
      </c>
      <c r="P269" s="652" t="str">
        <f>IF(ISTEXT(N269),N269,(N269/N22)*P22)</f>
        <v/>
      </c>
      <c r="Q269" s="644" t="str">
        <f>IF(A269=Q16,D269,"")</f>
        <v/>
      </c>
      <c r="R269" s="653" t="str">
        <f>IF(A269=Q16,C269,"")</f>
        <v/>
      </c>
      <c r="S269" s="654" t="str">
        <f>IF(ISTEXT(Q269),Q269,(Q269/Q22)*S22)</f>
        <v/>
      </c>
      <c r="T269" s="644" t="str">
        <f>IF(A269=T16,D269,"")</f>
        <v/>
      </c>
      <c r="U269" s="655" t="str">
        <f>IF(A269=T16,C269,"")</f>
        <v/>
      </c>
      <c r="V269" s="656" t="str">
        <f>IF(ISTEXT(T269),T269,(T269/T22)*V22)</f>
        <v/>
      </c>
      <c r="W269" s="644" t="str">
        <f>IF(A269=W16,D269,"")</f>
        <v/>
      </c>
      <c r="X269" s="657" t="str">
        <f>IF(A269=W16,C269,"")</f>
        <v/>
      </c>
      <c r="Y269" s="658" t="str">
        <f>IF(ISTEXT(W269),W269,(W269/W22)*Y22)</f>
        <v/>
      </c>
      <c r="Z269" s="644" t="str">
        <f>IF(A269=Z16,D269,"")</f>
        <v/>
      </c>
      <c r="AA269" s="659" t="str">
        <f>IF(A269=Z16,C269,"")</f>
        <v/>
      </c>
      <c r="AB269" s="660" t="str">
        <f>IF(ISTEXT(Z269),Z269,(Z269/Z22)*AB22)</f>
        <v/>
      </c>
      <c r="AC269" s="644" t="str">
        <f>IF(A269=AC16,D269,"")</f>
        <v/>
      </c>
      <c r="AD269" s="661" t="str">
        <f>IF(A269=AC16,C269,"")</f>
        <v/>
      </c>
      <c r="AE269" s="662" t="str">
        <f>IF(ISTEXT(AC269),AC269,(AC269/AC22)*AE22)</f>
        <v/>
      </c>
      <c r="AF269" s="644" t="str">
        <f>IF(A269=AF16,D269,"")</f>
        <v/>
      </c>
      <c r="AG269" s="663" t="str">
        <f>IF(A269=AF16,C269,"")</f>
        <v/>
      </c>
      <c r="AH269" s="664" t="str">
        <f>IF(ISTEXT(AF269),AF269,(AF269/AF22)*AH22)</f>
        <v/>
      </c>
      <c r="AI269" s="644" t="str">
        <f>IF(A269=AI16,D269,"")</f>
        <v/>
      </c>
      <c r="AJ269" s="665" t="str">
        <f>IF(A269=AI16,C269,"")</f>
        <v/>
      </c>
      <c r="AK269" s="666" t="str">
        <f>IF(ISTEXT(AI269),AI269,(AI269/AI22)*AK22)</f>
        <v/>
      </c>
      <c r="AL269" s="644" t="str">
        <f>IF(A269=AL16,D269,"")</f>
        <v/>
      </c>
      <c r="AM269" s="667" t="str">
        <f>IF(A269=AL16,C269,"")</f>
        <v/>
      </c>
      <c r="AN269" s="668" t="str">
        <f>IF(ISTEXT(AL269),AL269,(AL269/AL22)*AN22)</f>
        <v/>
      </c>
      <c r="AO269" s="644" t="str">
        <f>IF(A269=AO16,D269,"")</f>
        <v/>
      </c>
      <c r="AP269" s="669" t="str">
        <f>IF(A269=AO16,C269,"")</f>
        <v/>
      </c>
      <c r="AQ269" s="670" t="str">
        <f>IF(ISTEXT(AO269),AO269,(AO269/AO22)*AQ22)</f>
        <v/>
      </c>
      <c r="AR269" s="644" t="str">
        <f>IF(A269=AR16,D269,"")</f>
        <v/>
      </c>
      <c r="AS269" s="671" t="str">
        <f>IF(A269=AR16,C269,"")</f>
        <v/>
      </c>
      <c r="AT269" s="672" t="str">
        <f>IF(ISTEXT(AR269),AR269,(AR269/AR22)*AT22)</f>
        <v/>
      </c>
      <c r="AU269" s="644" t="str">
        <f>IF(A269=AU16,D269,"")</f>
        <v/>
      </c>
      <c r="AV269" s="673" t="str">
        <f>IF(A269=AU16,C269,"")</f>
        <v/>
      </c>
      <c r="AW269" s="674" t="str">
        <f>IF(ISTEXT(AU269),AU269,(AU269/AU22)*AW22)</f>
        <v/>
      </c>
    </row>
    <row r="270" spans="1:49" ht="18.75" x14ac:dyDescent="0.25">
      <c r="A270" s="640"/>
      <c r="B270" s="934"/>
      <c r="C270" s="991"/>
      <c r="D270" s="992"/>
      <c r="E270" s="644" t="str">
        <f>IF(A270=E16,D270,"")</f>
        <v/>
      </c>
      <c r="F270" s="645" t="str">
        <f>IF(A270=E16,C270,"")</f>
        <v/>
      </c>
      <c r="G270" s="646" t="str">
        <f>IF(ISTEXT(E270),E270,(E270/E22)*G22)</f>
        <v/>
      </c>
      <c r="H270" s="644" t="str">
        <f>IF(A270=H16,D270,"")</f>
        <v/>
      </c>
      <c r="I270" s="647" t="str">
        <f>IF(A270=H16,C270,"")</f>
        <v/>
      </c>
      <c r="J270" s="648" t="str">
        <f>IF(ISTEXT(H270),H270,(H270/H22)*J22)</f>
        <v/>
      </c>
      <c r="K270" s="644" t="str">
        <f>IF(A270=K16,D270,"")</f>
        <v/>
      </c>
      <c r="L270" s="649" t="str">
        <f>IF(A270=K16,C270,"")</f>
        <v/>
      </c>
      <c r="M270" s="650" t="str">
        <f>IF(ISTEXT(K270),K270,(K270/K22)*M22)</f>
        <v/>
      </c>
      <c r="N270" s="644" t="str">
        <f>IF(A270=N16,D270,"")</f>
        <v/>
      </c>
      <c r="O270" s="651" t="str">
        <f>IF(A270=N16,C270,"")</f>
        <v/>
      </c>
      <c r="P270" s="652" t="str">
        <f>IF(ISTEXT(N270),N270,(N270/N22)*P22)</f>
        <v/>
      </c>
      <c r="Q270" s="644" t="str">
        <f>IF(A270=Q16,D270,"")</f>
        <v/>
      </c>
      <c r="R270" s="653" t="str">
        <f>IF(A270=Q16,C270,"")</f>
        <v/>
      </c>
      <c r="S270" s="654" t="str">
        <f>IF(ISTEXT(Q270),Q270,(Q270/Q22)*S22)</f>
        <v/>
      </c>
      <c r="T270" s="644" t="str">
        <f>IF(A270=T16,D270,"")</f>
        <v/>
      </c>
      <c r="U270" s="655" t="str">
        <f>IF(A270=T16,C270,"")</f>
        <v/>
      </c>
      <c r="V270" s="656" t="str">
        <f>IF(ISTEXT(T270),T270,(T270/T22)*V22)</f>
        <v/>
      </c>
      <c r="W270" s="644" t="str">
        <f>IF(A270=W16,D270,"")</f>
        <v/>
      </c>
      <c r="X270" s="657" t="str">
        <f>IF(A270=W16,C270,"")</f>
        <v/>
      </c>
      <c r="Y270" s="658" t="str">
        <f>IF(ISTEXT(W270),W270,(W270/W22)*Y22)</f>
        <v/>
      </c>
      <c r="Z270" s="644" t="str">
        <f>IF(A270=Z16,D270,"")</f>
        <v/>
      </c>
      <c r="AA270" s="659" t="str">
        <f>IF(A270=Z16,C270,"")</f>
        <v/>
      </c>
      <c r="AB270" s="660" t="str">
        <f>IF(ISTEXT(Z270),Z270,(Z270/Z22)*AB22)</f>
        <v/>
      </c>
      <c r="AC270" s="644" t="str">
        <f>IF(A270=AC16,D270,"")</f>
        <v/>
      </c>
      <c r="AD270" s="661" t="str">
        <f>IF(A270=AC16,C270,"")</f>
        <v/>
      </c>
      <c r="AE270" s="662" t="str">
        <f>IF(ISTEXT(AC270),AC270,(AC270/AC22)*AE22)</f>
        <v/>
      </c>
      <c r="AF270" s="644" t="str">
        <f>IF(A270=AF16,D270,"")</f>
        <v/>
      </c>
      <c r="AG270" s="663" t="str">
        <f>IF(A270=AF16,C270,"")</f>
        <v/>
      </c>
      <c r="AH270" s="664" t="str">
        <f>IF(ISTEXT(AF270),AF270,(AF270/AF22)*AH22)</f>
        <v/>
      </c>
      <c r="AI270" s="644" t="str">
        <f>IF(A270=AI16,D270,"")</f>
        <v/>
      </c>
      <c r="AJ270" s="665" t="str">
        <f>IF(A270=AI16,C270,"")</f>
        <v/>
      </c>
      <c r="AK270" s="666" t="str">
        <f>IF(ISTEXT(AI270),AI270,(AI270/AI22)*AK22)</f>
        <v/>
      </c>
      <c r="AL270" s="644" t="str">
        <f>IF(A270=AL16,D270,"")</f>
        <v/>
      </c>
      <c r="AM270" s="667" t="str">
        <f>IF(A270=AL16,C270,"")</f>
        <v/>
      </c>
      <c r="AN270" s="668" t="str">
        <f>IF(ISTEXT(AL270),AL270,(AL270/AL22)*AN22)</f>
        <v/>
      </c>
      <c r="AO270" s="644" t="str">
        <f>IF(A270=AO16,D270,"")</f>
        <v/>
      </c>
      <c r="AP270" s="669" t="str">
        <f>IF(A270=AO16,C270,"")</f>
        <v/>
      </c>
      <c r="AQ270" s="670" t="str">
        <f>IF(ISTEXT(AO270),AO270,(AO270/AO22)*AQ22)</f>
        <v/>
      </c>
      <c r="AR270" s="644" t="str">
        <f>IF(A270=AR16,D270,"")</f>
        <v/>
      </c>
      <c r="AS270" s="671" t="str">
        <f>IF(A270=AR16,C270,"")</f>
        <v/>
      </c>
      <c r="AT270" s="672" t="str">
        <f>IF(ISTEXT(AR270),AR270,(AR270/AR22)*AT22)</f>
        <v/>
      </c>
      <c r="AU270" s="644" t="str">
        <f>IF(A270=AU16,D270,"")</f>
        <v/>
      </c>
      <c r="AV270" s="673" t="str">
        <f>IF(A270=AU16,C270,"")</f>
        <v/>
      </c>
      <c r="AW270" s="674" t="str">
        <f>IF(ISTEXT(AU270),AU270,(AU270/AU22)*AW22)</f>
        <v/>
      </c>
    </row>
    <row r="271" spans="1:49" ht="18.75" x14ac:dyDescent="0.25">
      <c r="A271" s="640"/>
      <c r="B271" s="934"/>
      <c r="C271" s="991"/>
      <c r="D271" s="992"/>
      <c r="E271" s="644" t="str">
        <f>IF(A271=E16,D271,"")</f>
        <v/>
      </c>
      <c r="F271" s="645" t="str">
        <f>IF(A271=E16,C271,"")</f>
        <v/>
      </c>
      <c r="G271" s="646" t="str">
        <f>IF(ISTEXT(E271),E271,(E271/E22)*G22)</f>
        <v/>
      </c>
      <c r="H271" s="644" t="str">
        <f>IF(A271=H16,D271,"")</f>
        <v/>
      </c>
      <c r="I271" s="647" t="str">
        <f>IF(A271=H16,C271,"")</f>
        <v/>
      </c>
      <c r="J271" s="648" t="str">
        <f>IF(ISTEXT(H271),H271,(H271/H22)*J22)</f>
        <v/>
      </c>
      <c r="K271" s="644" t="str">
        <f>IF(A271=K16,D271,"")</f>
        <v/>
      </c>
      <c r="L271" s="649" t="str">
        <f>IF(A271=K16,C271,"")</f>
        <v/>
      </c>
      <c r="M271" s="650" t="str">
        <f>IF(ISTEXT(K271),K271,(K271/K22)*M22)</f>
        <v/>
      </c>
      <c r="N271" s="644" t="str">
        <f>IF(A271=N16,D271,"")</f>
        <v/>
      </c>
      <c r="O271" s="651" t="str">
        <f>IF(A271=N16,C271,"")</f>
        <v/>
      </c>
      <c r="P271" s="652" t="str">
        <f>IF(ISTEXT(N271),N271,(N271/N22)*P22)</f>
        <v/>
      </c>
      <c r="Q271" s="644" t="str">
        <f>IF(A271=Q16,D271,"")</f>
        <v/>
      </c>
      <c r="R271" s="653" t="str">
        <f>IF(A271=Q16,C271,"")</f>
        <v/>
      </c>
      <c r="S271" s="654" t="str">
        <f>IF(ISTEXT(Q271),Q271,(Q271/Q22)*S22)</f>
        <v/>
      </c>
      <c r="T271" s="644" t="str">
        <f>IF(A271=T16,D271,"")</f>
        <v/>
      </c>
      <c r="U271" s="655" t="str">
        <f>IF(A271=T16,C271,"")</f>
        <v/>
      </c>
      <c r="V271" s="656" t="str">
        <f>IF(ISTEXT(T271),T271,(T271/T22)*V22)</f>
        <v/>
      </c>
      <c r="W271" s="644" t="str">
        <f>IF(A271=W16,D271,"")</f>
        <v/>
      </c>
      <c r="X271" s="657" t="str">
        <f>IF(A271=W16,C271,"")</f>
        <v/>
      </c>
      <c r="Y271" s="658" t="str">
        <f>IF(ISTEXT(W271),W271,(W271/W22)*Y22)</f>
        <v/>
      </c>
      <c r="Z271" s="644" t="str">
        <f>IF(A271=Z16,D271,"")</f>
        <v/>
      </c>
      <c r="AA271" s="659" t="str">
        <f>IF(A271=Z16,C271,"")</f>
        <v/>
      </c>
      <c r="AB271" s="660" t="str">
        <f>IF(ISTEXT(Z271),Z271,(Z271/Z22)*AB22)</f>
        <v/>
      </c>
      <c r="AC271" s="644" t="str">
        <f>IF(A271=AC16,D271,"")</f>
        <v/>
      </c>
      <c r="AD271" s="661" t="str">
        <f>IF(A271=AC16,C271,"")</f>
        <v/>
      </c>
      <c r="AE271" s="662" t="str">
        <f>IF(ISTEXT(AC271),AC271,(AC271/AC22)*AE22)</f>
        <v/>
      </c>
      <c r="AF271" s="644" t="str">
        <f>IF(A271=AF16,D271,"")</f>
        <v/>
      </c>
      <c r="AG271" s="663" t="str">
        <f>IF(A271=AF16,C271,"")</f>
        <v/>
      </c>
      <c r="AH271" s="664" t="str">
        <f>IF(ISTEXT(AF271),AF271,(AF271/AF22)*AH22)</f>
        <v/>
      </c>
      <c r="AI271" s="644" t="str">
        <f>IF(A271=AI16,D271,"")</f>
        <v/>
      </c>
      <c r="AJ271" s="665" t="str">
        <f>IF(A271=AI16,C271,"")</f>
        <v/>
      </c>
      <c r="AK271" s="666" t="str">
        <f>IF(ISTEXT(AI271),AI271,(AI271/AI22)*AK22)</f>
        <v/>
      </c>
      <c r="AL271" s="644" t="str">
        <f>IF(A271=AL16,D271,"")</f>
        <v/>
      </c>
      <c r="AM271" s="667" t="str">
        <f>IF(A271=AL16,C271,"")</f>
        <v/>
      </c>
      <c r="AN271" s="668" t="str">
        <f>IF(ISTEXT(AL271),AL271,(AL271/AL22)*AN22)</f>
        <v/>
      </c>
      <c r="AO271" s="644" t="str">
        <f>IF(A271=AO16,D271,"")</f>
        <v/>
      </c>
      <c r="AP271" s="669" t="str">
        <f>IF(A271=AO16,C271,"")</f>
        <v/>
      </c>
      <c r="AQ271" s="670" t="str">
        <f>IF(ISTEXT(AO271),AO271,(AO271/AO22)*AQ22)</f>
        <v/>
      </c>
      <c r="AR271" s="644" t="str">
        <f>IF(A271=AR16,D271,"")</f>
        <v/>
      </c>
      <c r="AS271" s="671" t="str">
        <f>IF(A271=AR16,C271,"")</f>
        <v/>
      </c>
      <c r="AT271" s="672" t="str">
        <f>IF(ISTEXT(AR271),AR271,(AR271/AR22)*AT22)</f>
        <v/>
      </c>
      <c r="AU271" s="644" t="str">
        <f>IF(A271=AU16,D271,"")</f>
        <v/>
      </c>
      <c r="AV271" s="673" t="str">
        <f>IF(A271=AU16,C271,"")</f>
        <v/>
      </c>
      <c r="AW271" s="674" t="str">
        <f>IF(ISTEXT(AU271),AU271,(AU271/AU22)*AW22)</f>
        <v/>
      </c>
    </row>
    <row r="272" spans="1:49" ht="18.75" x14ac:dyDescent="0.25">
      <c r="A272" s="640"/>
      <c r="B272" s="934"/>
      <c r="C272" s="991"/>
      <c r="D272" s="992"/>
      <c r="E272" s="644" t="str">
        <f>IF(A272=E16,D272,"")</f>
        <v/>
      </c>
      <c r="F272" s="645" t="str">
        <f>IF(A272=E16,C272,"")</f>
        <v/>
      </c>
      <c r="G272" s="646" t="str">
        <f>IF(ISTEXT(E272),E272,(E272/E22)*G22)</f>
        <v/>
      </c>
      <c r="H272" s="644" t="str">
        <f>IF(A272=H16,D272,"")</f>
        <v/>
      </c>
      <c r="I272" s="647" t="str">
        <f>IF(A272=H16,C272,"")</f>
        <v/>
      </c>
      <c r="J272" s="648" t="str">
        <f>IF(ISTEXT(H272),H272,(H272/H22)*J22)</f>
        <v/>
      </c>
      <c r="K272" s="644" t="str">
        <f>IF(A272=K16,D272,"")</f>
        <v/>
      </c>
      <c r="L272" s="649" t="str">
        <f>IF(A272=K16,C272,"")</f>
        <v/>
      </c>
      <c r="M272" s="650" t="str">
        <f>IF(ISTEXT(K272),K272,(K272/K22)*M22)</f>
        <v/>
      </c>
      <c r="N272" s="644" t="str">
        <f>IF(A272=N16,D272,"")</f>
        <v/>
      </c>
      <c r="O272" s="651" t="str">
        <f>IF(A272=N16,C272,"")</f>
        <v/>
      </c>
      <c r="P272" s="652" t="str">
        <f>IF(ISTEXT(N272),N272,(N272/N22)*P22)</f>
        <v/>
      </c>
      <c r="Q272" s="644" t="str">
        <f>IF(A272=Q16,D272,"")</f>
        <v/>
      </c>
      <c r="R272" s="653" t="str">
        <f>IF(A272=Q16,C272,"")</f>
        <v/>
      </c>
      <c r="S272" s="654" t="str">
        <f>IF(ISTEXT(Q272),Q272,(Q272/Q22)*S22)</f>
        <v/>
      </c>
      <c r="T272" s="644" t="str">
        <f>IF(A272=T16,D272,"")</f>
        <v/>
      </c>
      <c r="U272" s="655" t="str">
        <f>IF(A272=T16,C272,"")</f>
        <v/>
      </c>
      <c r="V272" s="656" t="str">
        <f>IF(ISTEXT(T272),T272,(T272/T22)*V22)</f>
        <v/>
      </c>
      <c r="W272" s="644" t="str">
        <f>IF(A272=W16,D272,"")</f>
        <v/>
      </c>
      <c r="X272" s="657" t="str">
        <f>IF(A272=W16,C272,"")</f>
        <v/>
      </c>
      <c r="Y272" s="658" t="str">
        <f>IF(ISTEXT(W272),W272,(W272/W22)*Y22)</f>
        <v/>
      </c>
      <c r="Z272" s="644" t="str">
        <f>IF(A272=Z16,D272,"")</f>
        <v/>
      </c>
      <c r="AA272" s="659" t="str">
        <f>IF(A272=Z16,C272,"")</f>
        <v/>
      </c>
      <c r="AB272" s="660" t="str">
        <f>IF(ISTEXT(Z272),Z272,(Z272/Z22)*AB22)</f>
        <v/>
      </c>
      <c r="AC272" s="644" t="str">
        <f>IF(A272=AC16,D272,"")</f>
        <v/>
      </c>
      <c r="AD272" s="661" t="str">
        <f>IF(A272=AC16,C272,"")</f>
        <v/>
      </c>
      <c r="AE272" s="662" t="str">
        <f>IF(ISTEXT(AC272),AC272,(AC272/AC22)*AE22)</f>
        <v/>
      </c>
      <c r="AF272" s="644" t="str">
        <f>IF(A272=AF16,D272,"")</f>
        <v/>
      </c>
      <c r="AG272" s="663" t="str">
        <f>IF(A272=AF16,C272,"")</f>
        <v/>
      </c>
      <c r="AH272" s="664" t="str">
        <f>IF(ISTEXT(AF272),AF272,(AF272/AF22)*AH22)</f>
        <v/>
      </c>
      <c r="AI272" s="644" t="str">
        <f>IF(A272=AI16,D272,"")</f>
        <v/>
      </c>
      <c r="AJ272" s="665" t="str">
        <f>IF(A272=AI16,C272,"")</f>
        <v/>
      </c>
      <c r="AK272" s="666" t="str">
        <f>IF(ISTEXT(AI272),AI272,(AI272/AI22)*AK22)</f>
        <v/>
      </c>
      <c r="AL272" s="644" t="str">
        <f>IF(A272=AL16,D272,"")</f>
        <v/>
      </c>
      <c r="AM272" s="667" t="str">
        <f>IF(A272=AL16,C272,"")</f>
        <v/>
      </c>
      <c r="AN272" s="668" t="str">
        <f>IF(ISTEXT(AL272),AL272,(AL272/AL22)*AN22)</f>
        <v/>
      </c>
      <c r="AO272" s="644" t="str">
        <f>IF(A272=AO16,D272,"")</f>
        <v/>
      </c>
      <c r="AP272" s="669" t="str">
        <f>IF(A272=AO16,C272,"")</f>
        <v/>
      </c>
      <c r="AQ272" s="670" t="str">
        <f>IF(ISTEXT(AO272),AO272,(AO272/AO22)*AQ22)</f>
        <v/>
      </c>
      <c r="AR272" s="644" t="str">
        <f>IF(A272=AR16,D272,"")</f>
        <v/>
      </c>
      <c r="AS272" s="671" t="str">
        <f>IF(A272=AR16,C272,"")</f>
        <v/>
      </c>
      <c r="AT272" s="672" t="str">
        <f>IF(ISTEXT(AR272),AR272,(AR272/AR22)*AT22)</f>
        <v/>
      </c>
      <c r="AU272" s="644" t="str">
        <f>IF(A272=AU16,D272,"")</f>
        <v/>
      </c>
      <c r="AV272" s="673" t="str">
        <f>IF(A272=AU16,C272,"")</f>
        <v/>
      </c>
      <c r="AW272" s="674" t="str">
        <f>IF(ISTEXT(AU272),AU272,(AU272/AU22)*AW22)</f>
        <v/>
      </c>
    </row>
    <row r="273" spans="1:49" ht="18.75" x14ac:dyDescent="0.25">
      <c r="A273" s="640"/>
      <c r="B273" s="934"/>
      <c r="C273" s="991"/>
      <c r="D273" s="992"/>
      <c r="E273" s="644" t="str">
        <f>IF(A273=E16,D273,"")</f>
        <v/>
      </c>
      <c r="F273" s="645" t="str">
        <f>IF(A273=E16,C273,"")</f>
        <v/>
      </c>
      <c r="G273" s="646" t="str">
        <f>IF(ISTEXT(E273),E273,(E273/E22)*G22)</f>
        <v/>
      </c>
      <c r="H273" s="644" t="str">
        <f>IF(A273=H16,D273,"")</f>
        <v/>
      </c>
      <c r="I273" s="647" t="str">
        <f>IF(A273=H16,C273,"")</f>
        <v/>
      </c>
      <c r="J273" s="648" t="str">
        <f>IF(ISTEXT(H273),H273,(H273/H22)*J22)</f>
        <v/>
      </c>
      <c r="K273" s="644" t="str">
        <f>IF(A273=K16,D273,"")</f>
        <v/>
      </c>
      <c r="L273" s="649" t="str">
        <f>IF(A273=K16,C273,"")</f>
        <v/>
      </c>
      <c r="M273" s="650" t="str">
        <f>IF(ISTEXT(K273),K273,(K273/K22)*M22)</f>
        <v/>
      </c>
      <c r="N273" s="644" t="str">
        <f>IF(A273=N16,D273,"")</f>
        <v/>
      </c>
      <c r="O273" s="651" t="str">
        <f>IF(A273=N16,C273,"")</f>
        <v/>
      </c>
      <c r="P273" s="652" t="str">
        <f>IF(ISTEXT(N273),N273,(N273/N22)*P22)</f>
        <v/>
      </c>
      <c r="Q273" s="644" t="str">
        <f>IF(A273=Q16,D273,"")</f>
        <v/>
      </c>
      <c r="R273" s="653" t="str">
        <f>IF(A273=Q16,C273,"")</f>
        <v/>
      </c>
      <c r="S273" s="654" t="str">
        <f>IF(ISTEXT(Q273),Q273,(Q273/Q22)*S22)</f>
        <v/>
      </c>
      <c r="T273" s="644" t="str">
        <f>IF(A273=T16,D273,"")</f>
        <v/>
      </c>
      <c r="U273" s="655" t="str">
        <f>IF(A273=T16,C273,"")</f>
        <v/>
      </c>
      <c r="V273" s="656" t="str">
        <f>IF(ISTEXT(T273),T273,(T273/T22)*V22)</f>
        <v/>
      </c>
      <c r="W273" s="644" t="str">
        <f>IF(A273=W16,D273,"")</f>
        <v/>
      </c>
      <c r="X273" s="657" t="str">
        <f>IF(A273=W16,C273,"")</f>
        <v/>
      </c>
      <c r="Y273" s="658" t="str">
        <f>IF(ISTEXT(W273),W273,(W273/W22)*Y22)</f>
        <v/>
      </c>
      <c r="Z273" s="644" t="str">
        <f>IF(A273=Z16,D273,"")</f>
        <v/>
      </c>
      <c r="AA273" s="659" t="str">
        <f>IF(A273=Z16,C273,"")</f>
        <v/>
      </c>
      <c r="AB273" s="660" t="str">
        <f>IF(ISTEXT(Z273),Z273,(Z273/Z22)*AB22)</f>
        <v/>
      </c>
      <c r="AC273" s="644" t="str">
        <f>IF(A273=AC16,D273,"")</f>
        <v/>
      </c>
      <c r="AD273" s="661" t="str">
        <f>IF(A273=AC16,C273,"")</f>
        <v/>
      </c>
      <c r="AE273" s="662" t="str">
        <f>IF(ISTEXT(AC273),AC273,(AC273/AC22)*AE22)</f>
        <v/>
      </c>
      <c r="AF273" s="644" t="str">
        <f>IF(A273=AF16,D273,"")</f>
        <v/>
      </c>
      <c r="AG273" s="663" t="str">
        <f>IF(A273=AF16,C273,"")</f>
        <v/>
      </c>
      <c r="AH273" s="664" t="str">
        <f>IF(ISTEXT(AF273),AF273,(AF273/AF22)*AH22)</f>
        <v/>
      </c>
      <c r="AI273" s="644" t="str">
        <f>IF(A273=AI16,D273,"")</f>
        <v/>
      </c>
      <c r="AJ273" s="665" t="str">
        <f>IF(A273=AI16,C273,"")</f>
        <v/>
      </c>
      <c r="AK273" s="666" t="str">
        <f>IF(ISTEXT(AI273),AI273,(AI273/AI22)*AK22)</f>
        <v/>
      </c>
      <c r="AL273" s="644" t="str">
        <f>IF(A273=AL16,D273,"")</f>
        <v/>
      </c>
      <c r="AM273" s="667" t="str">
        <f>IF(A273=AL16,C273,"")</f>
        <v/>
      </c>
      <c r="AN273" s="668" t="str">
        <f>IF(ISTEXT(AL273),AL273,(AL273/AL22)*AN22)</f>
        <v/>
      </c>
      <c r="AO273" s="644" t="str">
        <f>IF(A273=AO16,D273,"")</f>
        <v/>
      </c>
      <c r="AP273" s="669" t="str">
        <f>IF(A273=AO16,C273,"")</f>
        <v/>
      </c>
      <c r="AQ273" s="670" t="str">
        <f>IF(ISTEXT(AO273),AO273,(AO273/AO22)*AQ22)</f>
        <v/>
      </c>
      <c r="AR273" s="644" t="str">
        <f>IF(A273=AR16,D273,"")</f>
        <v/>
      </c>
      <c r="AS273" s="671" t="str">
        <f>IF(A273=AR16,C273,"")</f>
        <v/>
      </c>
      <c r="AT273" s="672" t="str">
        <f>IF(ISTEXT(AR273),AR273,(AR273/AR22)*AT22)</f>
        <v/>
      </c>
      <c r="AU273" s="644" t="str">
        <f>IF(A273=AU16,D273,"")</f>
        <v/>
      </c>
      <c r="AV273" s="673" t="str">
        <f>IF(A273=AU16,C273,"")</f>
        <v/>
      </c>
      <c r="AW273" s="674" t="str">
        <f>IF(ISTEXT(AU273),AU273,(AU273/AU22)*AW22)</f>
        <v/>
      </c>
    </row>
    <row r="274" spans="1:49" ht="18.75" x14ac:dyDescent="0.25">
      <c r="A274" s="640"/>
      <c r="B274" s="934"/>
      <c r="C274" s="991"/>
      <c r="D274" s="992"/>
      <c r="E274" s="644" t="str">
        <f>IF(A274=E16,D274,"")</f>
        <v/>
      </c>
      <c r="F274" s="645" t="str">
        <f>IF(A274=E16,C274,"")</f>
        <v/>
      </c>
      <c r="G274" s="646" t="str">
        <f>IF(ISTEXT(E274),E274,(E274/E22)*G22)</f>
        <v/>
      </c>
      <c r="H274" s="644" t="str">
        <f>IF(A274=H16,D274,"")</f>
        <v/>
      </c>
      <c r="I274" s="647" t="str">
        <f>IF(A274=H16,C274,"")</f>
        <v/>
      </c>
      <c r="J274" s="648" t="str">
        <f>IF(ISTEXT(H274),H274,(H274/H22)*J22)</f>
        <v/>
      </c>
      <c r="K274" s="644" t="str">
        <f>IF(A274=K16,D274,"")</f>
        <v/>
      </c>
      <c r="L274" s="649" t="str">
        <f>IF(A274=K16,C274,"")</f>
        <v/>
      </c>
      <c r="M274" s="650" t="str">
        <f>IF(ISTEXT(K274),K274,(K274/K22)*M22)</f>
        <v/>
      </c>
      <c r="N274" s="644" t="str">
        <f>IF(A274=N16,D274,"")</f>
        <v/>
      </c>
      <c r="O274" s="651" t="str">
        <f>IF(A274=N16,C274,"")</f>
        <v/>
      </c>
      <c r="P274" s="652" t="str">
        <f>IF(ISTEXT(N274),N274,(N274/N22)*P22)</f>
        <v/>
      </c>
      <c r="Q274" s="644" t="str">
        <f>IF(A274=Q16,D274,"")</f>
        <v/>
      </c>
      <c r="R274" s="653" t="str">
        <f>IF(A274=Q16,C274,"")</f>
        <v/>
      </c>
      <c r="S274" s="654" t="str">
        <f>IF(ISTEXT(Q274),Q274,(Q274/Q22)*S22)</f>
        <v/>
      </c>
      <c r="T274" s="644" t="str">
        <f>IF(A274=T16,D274,"")</f>
        <v/>
      </c>
      <c r="U274" s="655" t="str">
        <f>IF(A274=T16,C274,"")</f>
        <v/>
      </c>
      <c r="V274" s="656" t="str">
        <f>IF(ISTEXT(T274),T274,(T274/T22)*V22)</f>
        <v/>
      </c>
      <c r="W274" s="644" t="str">
        <f>IF(A274=W16,D274,"")</f>
        <v/>
      </c>
      <c r="X274" s="657" t="str">
        <f>IF(A274=W16,C274,"")</f>
        <v/>
      </c>
      <c r="Y274" s="658" t="str">
        <f>IF(ISTEXT(W274),W274,(W274/W22)*Y22)</f>
        <v/>
      </c>
      <c r="Z274" s="644" t="str">
        <f>IF(A274=Z16,D274,"")</f>
        <v/>
      </c>
      <c r="AA274" s="659" t="str">
        <f>IF(A274=Z16,C274,"")</f>
        <v/>
      </c>
      <c r="AB274" s="660" t="str">
        <f>IF(ISTEXT(Z274),Z274,(Z274/Z22)*AB22)</f>
        <v/>
      </c>
      <c r="AC274" s="644" t="str">
        <f>IF(A274=AC16,D274,"")</f>
        <v/>
      </c>
      <c r="AD274" s="661" t="str">
        <f>IF(A274=AC16,C274,"")</f>
        <v/>
      </c>
      <c r="AE274" s="662" t="str">
        <f>IF(ISTEXT(AC274),AC274,(AC274/AC22)*AE22)</f>
        <v/>
      </c>
      <c r="AF274" s="644" t="str">
        <f>IF(A274=AF16,D274,"")</f>
        <v/>
      </c>
      <c r="AG274" s="663" t="str">
        <f>IF(A274=AF16,C274,"")</f>
        <v/>
      </c>
      <c r="AH274" s="664" t="str">
        <f>IF(ISTEXT(AF274),AF274,(AF274/AF22)*AH22)</f>
        <v/>
      </c>
      <c r="AI274" s="644" t="str">
        <f>IF(A274=AI16,D274,"")</f>
        <v/>
      </c>
      <c r="AJ274" s="665" t="str">
        <f>IF(A274=AI16,C274,"")</f>
        <v/>
      </c>
      <c r="AK274" s="666" t="str">
        <f>IF(ISTEXT(AI274),AI274,(AI274/AI22)*AK22)</f>
        <v/>
      </c>
      <c r="AL274" s="644" t="str">
        <f>IF(A274=AL16,D274,"")</f>
        <v/>
      </c>
      <c r="AM274" s="667" t="str">
        <f>IF(A274=AL16,C274,"")</f>
        <v/>
      </c>
      <c r="AN274" s="668" t="str">
        <f>IF(ISTEXT(AL274),AL274,(AL274/AL22)*AN22)</f>
        <v/>
      </c>
      <c r="AO274" s="644" t="str">
        <f>IF(A274=AO16,D274,"")</f>
        <v/>
      </c>
      <c r="AP274" s="669" t="str">
        <f>IF(A274=AO16,C274,"")</f>
        <v/>
      </c>
      <c r="AQ274" s="670" t="str">
        <f>IF(ISTEXT(AO274),AO274,(AO274/AO22)*AQ22)</f>
        <v/>
      </c>
      <c r="AR274" s="644" t="str">
        <f>IF(A274=AR16,D274,"")</f>
        <v/>
      </c>
      <c r="AS274" s="671" t="str">
        <f>IF(A274=AR16,C274,"")</f>
        <v/>
      </c>
      <c r="AT274" s="672" t="str">
        <f>IF(ISTEXT(AR274),AR274,(AR274/AR22)*AT22)</f>
        <v/>
      </c>
      <c r="AU274" s="644" t="str">
        <f>IF(A274=AU16,D274,"")</f>
        <v/>
      </c>
      <c r="AV274" s="673" t="str">
        <f>IF(A274=AU16,C274,"")</f>
        <v/>
      </c>
      <c r="AW274" s="674" t="str">
        <f>IF(ISTEXT(AU274),AU274,(AU274/AU22)*AW22)</f>
        <v/>
      </c>
    </row>
    <row r="275" spans="1:49" ht="18.75" x14ac:dyDescent="0.25">
      <c r="A275" s="640"/>
      <c r="B275" s="934"/>
      <c r="C275" s="991"/>
      <c r="D275" s="992"/>
      <c r="E275" s="644" t="str">
        <f>IF(A275=E16,D275,"")</f>
        <v/>
      </c>
      <c r="F275" s="645" t="str">
        <f>IF(A275=E16,C275,"")</f>
        <v/>
      </c>
      <c r="G275" s="646" t="str">
        <f>IF(ISTEXT(E275),E275,(E275/E22)*G22)</f>
        <v/>
      </c>
      <c r="H275" s="644" t="str">
        <f>IF(A275=H16,D275,"")</f>
        <v/>
      </c>
      <c r="I275" s="647" t="str">
        <f>IF(A275=H16,C275,"")</f>
        <v/>
      </c>
      <c r="J275" s="648" t="str">
        <f>IF(ISTEXT(H275),H275,(H275/H22)*J22)</f>
        <v/>
      </c>
      <c r="K275" s="644" t="str">
        <f>IF(A275=K16,D275,"")</f>
        <v/>
      </c>
      <c r="L275" s="649" t="str">
        <f>IF(A275=K16,C275,"")</f>
        <v/>
      </c>
      <c r="M275" s="650" t="str">
        <f>IF(ISTEXT(K275),K275,(K275/K22)*M22)</f>
        <v/>
      </c>
      <c r="N275" s="644" t="str">
        <f>IF(A275=N16,D275,"")</f>
        <v/>
      </c>
      <c r="O275" s="651" t="str">
        <f>IF(A275=N16,C275,"")</f>
        <v/>
      </c>
      <c r="P275" s="652" t="str">
        <f>IF(ISTEXT(N275),N275,(N275/N22)*P22)</f>
        <v/>
      </c>
      <c r="Q275" s="644" t="str">
        <f>IF(A275=Q16,D275,"")</f>
        <v/>
      </c>
      <c r="R275" s="653" t="str">
        <f>IF(A275=Q16,C275,"")</f>
        <v/>
      </c>
      <c r="S275" s="654" t="str">
        <f>IF(ISTEXT(Q275),Q275,(Q275/Q22)*S22)</f>
        <v/>
      </c>
      <c r="T275" s="644" t="str">
        <f>IF(A275=T16,D275,"")</f>
        <v/>
      </c>
      <c r="U275" s="655" t="str">
        <f>IF(A275=T16,C275,"")</f>
        <v/>
      </c>
      <c r="V275" s="656" t="str">
        <f>IF(ISTEXT(T275),T275,(T275/T22)*V22)</f>
        <v/>
      </c>
      <c r="W275" s="644" t="str">
        <f>IF(A275=W16,D275,"")</f>
        <v/>
      </c>
      <c r="X275" s="657" t="str">
        <f>IF(A275=W16,C275,"")</f>
        <v/>
      </c>
      <c r="Y275" s="658" t="str">
        <f>IF(ISTEXT(W275),W275,(W275/W22)*Y22)</f>
        <v/>
      </c>
      <c r="Z275" s="644" t="str">
        <f>IF(A275=Z16,D275,"")</f>
        <v/>
      </c>
      <c r="AA275" s="659" t="str">
        <f>IF(A275=Z16,C275,"")</f>
        <v/>
      </c>
      <c r="AB275" s="660" t="str">
        <f>IF(ISTEXT(Z275),Z275,(Z275/Z22)*AB22)</f>
        <v/>
      </c>
      <c r="AC275" s="644" t="str">
        <f>IF(A275=AC16,D275,"")</f>
        <v/>
      </c>
      <c r="AD275" s="661" t="str">
        <f>IF(A275=AC16,C275,"")</f>
        <v/>
      </c>
      <c r="AE275" s="662" t="str">
        <f>IF(ISTEXT(AC275),AC275,(AC275/AC22)*AE22)</f>
        <v/>
      </c>
      <c r="AF275" s="644" t="str">
        <f>IF(A275=AF16,D275,"")</f>
        <v/>
      </c>
      <c r="AG275" s="663" t="str">
        <f>IF(A275=AF16,C275,"")</f>
        <v/>
      </c>
      <c r="AH275" s="664" t="str">
        <f>IF(ISTEXT(AF275),AF275,(AF275/AF22)*AH22)</f>
        <v/>
      </c>
      <c r="AI275" s="644" t="str">
        <f>IF(A275=AI16,D275,"")</f>
        <v/>
      </c>
      <c r="AJ275" s="665" t="str">
        <f>IF(A275=AI16,C275,"")</f>
        <v/>
      </c>
      <c r="AK275" s="666" t="str">
        <f>IF(ISTEXT(AI275),AI275,(AI275/AI22)*AK22)</f>
        <v/>
      </c>
      <c r="AL275" s="644" t="str">
        <f>IF(A275=AL16,D275,"")</f>
        <v/>
      </c>
      <c r="AM275" s="667" t="str">
        <f>IF(A275=AL16,C275,"")</f>
        <v/>
      </c>
      <c r="AN275" s="668" t="str">
        <f>IF(ISTEXT(AL275),AL275,(AL275/AL22)*AN22)</f>
        <v/>
      </c>
      <c r="AO275" s="644" t="str">
        <f>IF(A275=AO16,D275,"")</f>
        <v/>
      </c>
      <c r="AP275" s="669" t="str">
        <f>IF(A275=AO16,C275,"")</f>
        <v/>
      </c>
      <c r="AQ275" s="670" t="str">
        <f>IF(ISTEXT(AO275),AO275,(AO275/AO22)*AQ22)</f>
        <v/>
      </c>
      <c r="AR275" s="644" t="str">
        <f>IF(A275=AR16,D275,"")</f>
        <v/>
      </c>
      <c r="AS275" s="671" t="str">
        <f>IF(A275=AR16,C275,"")</f>
        <v/>
      </c>
      <c r="AT275" s="672" t="str">
        <f>IF(ISTEXT(AR275),AR275,(AR275/AR22)*AT22)</f>
        <v/>
      </c>
      <c r="AU275" s="644" t="str">
        <f>IF(A275=AU16,D275,"")</f>
        <v/>
      </c>
      <c r="AV275" s="673" t="str">
        <f>IF(A275=AU16,C275,"")</f>
        <v/>
      </c>
      <c r="AW275" s="674" t="str">
        <f>IF(ISTEXT(AU275),AU275,(AU275/AU22)*AW22)</f>
        <v/>
      </c>
    </row>
    <row r="276" spans="1:49" ht="18.75" x14ac:dyDescent="0.25">
      <c r="A276" s="640"/>
      <c r="B276" s="934"/>
      <c r="C276" s="991"/>
      <c r="D276" s="992"/>
      <c r="E276" s="644" t="str">
        <f>IF(A276=E16,D276,"")</f>
        <v/>
      </c>
      <c r="F276" s="645" t="str">
        <f>IF(A276=E16,C276,"")</f>
        <v/>
      </c>
      <c r="G276" s="646" t="str">
        <f>IF(ISTEXT(E276),E276,(E276/E22)*G22)</f>
        <v/>
      </c>
      <c r="H276" s="644" t="str">
        <f>IF(A276=H16,D276,"")</f>
        <v/>
      </c>
      <c r="I276" s="647" t="str">
        <f>IF(A276=H16,C276,"")</f>
        <v/>
      </c>
      <c r="J276" s="648" t="str">
        <f>IF(ISTEXT(H276),H276,(H276/H22)*J22)</f>
        <v/>
      </c>
      <c r="K276" s="644" t="str">
        <f>IF(A276=K16,D276,"")</f>
        <v/>
      </c>
      <c r="L276" s="649" t="str">
        <f>IF(A276=K16,C276,"")</f>
        <v/>
      </c>
      <c r="M276" s="650" t="str">
        <f>IF(ISTEXT(K276),K276,(K276/K22)*M22)</f>
        <v/>
      </c>
      <c r="N276" s="644" t="str">
        <f>IF(A276=N16,D276,"")</f>
        <v/>
      </c>
      <c r="O276" s="651" t="str">
        <f>IF(A276=N16,C276,"")</f>
        <v/>
      </c>
      <c r="P276" s="652" t="str">
        <f>IF(ISTEXT(N276),N276,(N276/N22)*P22)</f>
        <v/>
      </c>
      <c r="Q276" s="644" t="str">
        <f>IF(A276=Q16,D276,"")</f>
        <v/>
      </c>
      <c r="R276" s="653" t="str">
        <f>IF(A276=Q16,C276,"")</f>
        <v/>
      </c>
      <c r="S276" s="654" t="str">
        <f>IF(ISTEXT(Q276),Q276,(Q276/Q22)*S22)</f>
        <v/>
      </c>
      <c r="T276" s="644" t="str">
        <f>IF(A276=T16,D276,"")</f>
        <v/>
      </c>
      <c r="U276" s="655" t="str">
        <f>IF(A276=T16,C276,"")</f>
        <v/>
      </c>
      <c r="V276" s="656" t="str">
        <f>IF(ISTEXT(T276),T276,(T276/T22)*V22)</f>
        <v/>
      </c>
      <c r="W276" s="644" t="str">
        <f>IF(A276=W16,D276,"")</f>
        <v/>
      </c>
      <c r="X276" s="657" t="str">
        <f>IF(A276=W16,C276,"")</f>
        <v/>
      </c>
      <c r="Y276" s="658" t="str">
        <f>IF(ISTEXT(W276),W276,(W276/W22)*Y22)</f>
        <v/>
      </c>
      <c r="Z276" s="644" t="str">
        <f>IF(A276=Z16,D276,"")</f>
        <v/>
      </c>
      <c r="AA276" s="659" t="str">
        <f>IF(A276=Z16,C276,"")</f>
        <v/>
      </c>
      <c r="AB276" s="660" t="str">
        <f>IF(ISTEXT(Z276),Z276,(Z276/Z22)*AB22)</f>
        <v/>
      </c>
      <c r="AC276" s="644" t="str">
        <f>IF(A276=AC16,D276,"")</f>
        <v/>
      </c>
      <c r="AD276" s="661" t="str">
        <f>IF(A276=AC16,C276,"")</f>
        <v/>
      </c>
      <c r="AE276" s="662" t="str">
        <f>IF(ISTEXT(AC276),AC276,(AC276/AC22)*AE22)</f>
        <v/>
      </c>
      <c r="AF276" s="644" t="str">
        <f>IF(A276=AF16,D276,"")</f>
        <v/>
      </c>
      <c r="AG276" s="663" t="str">
        <f>IF(A276=AF16,C276,"")</f>
        <v/>
      </c>
      <c r="AH276" s="664" t="str">
        <f>IF(ISTEXT(AF276),AF276,(AF276/AF22)*AH22)</f>
        <v/>
      </c>
      <c r="AI276" s="644" t="str">
        <f>IF(A276=AI16,D276,"")</f>
        <v/>
      </c>
      <c r="AJ276" s="665" t="str">
        <f>IF(A276=AI16,C276,"")</f>
        <v/>
      </c>
      <c r="AK276" s="666" t="str">
        <f>IF(ISTEXT(AI276),AI276,(AI276/AI22)*AK22)</f>
        <v/>
      </c>
      <c r="AL276" s="644" t="str">
        <f>IF(A276=AL16,D276,"")</f>
        <v/>
      </c>
      <c r="AM276" s="667" t="str">
        <f>IF(A276=AL16,C276,"")</f>
        <v/>
      </c>
      <c r="AN276" s="668" t="str">
        <f>IF(ISTEXT(AL276),AL276,(AL276/AL22)*AN22)</f>
        <v/>
      </c>
      <c r="AO276" s="644" t="str">
        <f>IF(A276=AO16,D276,"")</f>
        <v/>
      </c>
      <c r="AP276" s="669" t="str">
        <f>IF(A276=AO16,C276,"")</f>
        <v/>
      </c>
      <c r="AQ276" s="670" t="str">
        <f>IF(ISTEXT(AO276),AO276,(AO276/AO22)*AQ22)</f>
        <v/>
      </c>
      <c r="AR276" s="644" t="str">
        <f>IF(A276=AR16,D276,"")</f>
        <v/>
      </c>
      <c r="AS276" s="671" t="str">
        <f>IF(A276=AR16,C276,"")</f>
        <v/>
      </c>
      <c r="AT276" s="672" t="str">
        <f>IF(ISTEXT(AR276),AR276,(AR276/AR22)*AT22)</f>
        <v/>
      </c>
      <c r="AU276" s="644" t="str">
        <f>IF(A276=AU16,D276,"")</f>
        <v/>
      </c>
      <c r="AV276" s="673" t="str">
        <f>IF(A276=AU16,C276,"")</f>
        <v/>
      </c>
      <c r="AW276" s="674" t="str">
        <f>IF(ISTEXT(AU276),AU276,(AU276/AU22)*AW22)</f>
        <v/>
      </c>
    </row>
    <row r="277" spans="1:49" ht="18.75" x14ac:dyDescent="0.25">
      <c r="A277" s="640"/>
      <c r="B277" s="934"/>
      <c r="C277" s="991"/>
      <c r="D277" s="992"/>
      <c r="E277" s="644" t="str">
        <f>IF(A277=E16,D277,"")</f>
        <v/>
      </c>
      <c r="F277" s="645" t="str">
        <f>IF(A277=E16,C277,"")</f>
        <v/>
      </c>
      <c r="G277" s="646" t="str">
        <f>IF(ISTEXT(E277),E277,(E277/E22)*G22)</f>
        <v/>
      </c>
      <c r="H277" s="644" t="str">
        <f>IF(A277=H16,D277,"")</f>
        <v/>
      </c>
      <c r="I277" s="647" t="str">
        <f>IF(A277=H16,C277,"")</f>
        <v/>
      </c>
      <c r="J277" s="648" t="str">
        <f>IF(ISTEXT(H277),H277,(H277/H22)*J22)</f>
        <v/>
      </c>
      <c r="K277" s="644" t="str">
        <f>IF(A277=K16,D277,"")</f>
        <v/>
      </c>
      <c r="L277" s="649" t="str">
        <f>IF(A277=K16,C277,"")</f>
        <v/>
      </c>
      <c r="M277" s="650" t="str">
        <f>IF(ISTEXT(K277),K277,(K277/K22)*M22)</f>
        <v/>
      </c>
      <c r="N277" s="644" t="str">
        <f>IF(A277=N16,D277,"")</f>
        <v/>
      </c>
      <c r="O277" s="651" t="str">
        <f>IF(A277=N16,C277,"")</f>
        <v/>
      </c>
      <c r="P277" s="652" t="str">
        <f>IF(ISTEXT(N277),N277,(N277/N22)*P22)</f>
        <v/>
      </c>
      <c r="Q277" s="644" t="str">
        <f>IF(A277=Q16,D277,"")</f>
        <v/>
      </c>
      <c r="R277" s="653" t="str">
        <f>IF(A277=Q16,C277,"")</f>
        <v/>
      </c>
      <c r="S277" s="654" t="str">
        <f>IF(ISTEXT(Q277),Q277,(Q277/Q22)*S22)</f>
        <v/>
      </c>
      <c r="T277" s="644" t="str">
        <f>IF(A277=T16,D277,"")</f>
        <v/>
      </c>
      <c r="U277" s="655" t="str">
        <f>IF(A277=T16,C277,"")</f>
        <v/>
      </c>
      <c r="V277" s="656" t="str">
        <f>IF(ISTEXT(T277),T277,(T277/T22)*V22)</f>
        <v/>
      </c>
      <c r="W277" s="644" t="str">
        <f>IF(A277=W16,D277,"")</f>
        <v/>
      </c>
      <c r="X277" s="657" t="str">
        <f>IF(A277=W16,C277,"")</f>
        <v/>
      </c>
      <c r="Y277" s="658" t="str">
        <f>IF(ISTEXT(W277),W277,(W277/W22)*Y22)</f>
        <v/>
      </c>
      <c r="Z277" s="644" t="str">
        <f>IF(A277=Z16,D277,"")</f>
        <v/>
      </c>
      <c r="AA277" s="659" t="str">
        <f>IF(A277=Z16,C277,"")</f>
        <v/>
      </c>
      <c r="AB277" s="660" t="str">
        <f>IF(ISTEXT(Z277),Z277,(Z277/Z22)*AB22)</f>
        <v/>
      </c>
      <c r="AC277" s="644" t="str">
        <f>IF(A277=AC16,D277,"")</f>
        <v/>
      </c>
      <c r="AD277" s="661" t="str">
        <f>IF(A277=AC16,C277,"")</f>
        <v/>
      </c>
      <c r="AE277" s="662" t="str">
        <f>IF(ISTEXT(AC277),AC277,(AC277/AC22)*AE22)</f>
        <v/>
      </c>
      <c r="AF277" s="644" t="str">
        <f>IF(A277=AF16,D277,"")</f>
        <v/>
      </c>
      <c r="AG277" s="663" t="str">
        <f>IF(A277=AF16,C277,"")</f>
        <v/>
      </c>
      <c r="AH277" s="664" t="str">
        <f>IF(ISTEXT(AF277),AF277,(AF277/AF22)*AH22)</f>
        <v/>
      </c>
      <c r="AI277" s="644" t="str">
        <f>IF(A277=AI16,D277,"")</f>
        <v/>
      </c>
      <c r="AJ277" s="665" t="str">
        <f>IF(A277=AI16,C277,"")</f>
        <v/>
      </c>
      <c r="AK277" s="666" t="str">
        <f>IF(ISTEXT(AI277),AI277,(AI277/AI22)*AK22)</f>
        <v/>
      </c>
      <c r="AL277" s="644" t="str">
        <f>IF(A277=AL16,D277,"")</f>
        <v/>
      </c>
      <c r="AM277" s="667" t="str">
        <f>IF(A277=AL16,C277,"")</f>
        <v/>
      </c>
      <c r="AN277" s="668" t="str">
        <f>IF(ISTEXT(AL277),AL277,(AL277/AL22)*AN22)</f>
        <v/>
      </c>
      <c r="AO277" s="644" t="str">
        <f>IF(A277=AO16,D277,"")</f>
        <v/>
      </c>
      <c r="AP277" s="669" t="str">
        <f>IF(A277=AO16,C277,"")</f>
        <v/>
      </c>
      <c r="AQ277" s="670" t="str">
        <f>IF(ISTEXT(AO277),AO277,(AO277/AO22)*AQ22)</f>
        <v/>
      </c>
      <c r="AR277" s="644" t="str">
        <f>IF(A277=AR16,D277,"")</f>
        <v/>
      </c>
      <c r="AS277" s="671" t="str">
        <f>IF(A277=AR16,C277,"")</f>
        <v/>
      </c>
      <c r="AT277" s="672" t="str">
        <f>IF(ISTEXT(AR277),AR277,(AR277/AR22)*AT22)</f>
        <v/>
      </c>
      <c r="AU277" s="644" t="str">
        <f>IF(A277=AU16,D277,"")</f>
        <v/>
      </c>
      <c r="AV277" s="673" t="str">
        <f>IF(A277=AU16,C277,"")</f>
        <v/>
      </c>
      <c r="AW277" s="674" t="str">
        <f>IF(ISTEXT(AU277),AU277,(AU277/AU22)*AW22)</f>
        <v/>
      </c>
    </row>
    <row r="278" spans="1:49" ht="18.75" x14ac:dyDescent="0.25">
      <c r="A278" s="640"/>
      <c r="B278" s="934"/>
      <c r="C278" s="991"/>
      <c r="D278" s="992"/>
      <c r="E278" s="644" t="str">
        <f>IF(A278=E16,D278,"")</f>
        <v/>
      </c>
      <c r="F278" s="645" t="str">
        <f>IF(A278=E16,C278,"")</f>
        <v/>
      </c>
      <c r="G278" s="646" t="str">
        <f>IF(ISTEXT(E278),E278,(E278/E22)*G22)</f>
        <v/>
      </c>
      <c r="H278" s="644" t="str">
        <f>IF(A278=H16,D278,"")</f>
        <v/>
      </c>
      <c r="I278" s="647" t="str">
        <f>IF(A278=H16,C278,"")</f>
        <v/>
      </c>
      <c r="J278" s="648" t="str">
        <f>IF(ISTEXT(H278),H278,(H278/H22)*J22)</f>
        <v/>
      </c>
      <c r="K278" s="644" t="str">
        <f>IF(A278=K16,D278,"")</f>
        <v/>
      </c>
      <c r="L278" s="649" t="str">
        <f>IF(A278=K16,C278,"")</f>
        <v/>
      </c>
      <c r="M278" s="650" t="str">
        <f>IF(ISTEXT(K278),K278,(K278/K22)*M22)</f>
        <v/>
      </c>
      <c r="N278" s="644" t="str">
        <f>IF(A278=N16,D278,"")</f>
        <v/>
      </c>
      <c r="O278" s="651" t="str">
        <f>IF(A278=N16,C278,"")</f>
        <v/>
      </c>
      <c r="P278" s="652" t="str">
        <f>IF(ISTEXT(N278),N278,(N278/N22)*P22)</f>
        <v/>
      </c>
      <c r="Q278" s="644" t="str">
        <f>IF(A278=Q16,D278,"")</f>
        <v/>
      </c>
      <c r="R278" s="653" t="str">
        <f>IF(A278=Q16,C278,"")</f>
        <v/>
      </c>
      <c r="S278" s="654" t="str">
        <f>IF(ISTEXT(Q278),Q278,(Q278/Q22)*S22)</f>
        <v/>
      </c>
      <c r="T278" s="644" t="str">
        <f>IF(A278=T16,D278,"")</f>
        <v/>
      </c>
      <c r="U278" s="655" t="str">
        <f>IF(A278=T16,C278,"")</f>
        <v/>
      </c>
      <c r="V278" s="656" t="str">
        <f>IF(ISTEXT(T278),T278,(T278/T22)*V22)</f>
        <v/>
      </c>
      <c r="W278" s="644" t="str">
        <f>IF(A278=W16,D278,"")</f>
        <v/>
      </c>
      <c r="X278" s="657" t="str">
        <f>IF(A278=W16,C278,"")</f>
        <v/>
      </c>
      <c r="Y278" s="658" t="str">
        <f>IF(ISTEXT(W278),W278,(W278/W22)*Y22)</f>
        <v/>
      </c>
      <c r="Z278" s="644" t="str">
        <f>IF(A278=Z16,D278,"")</f>
        <v/>
      </c>
      <c r="AA278" s="659" t="str">
        <f>IF(A278=Z16,C278,"")</f>
        <v/>
      </c>
      <c r="AB278" s="660" t="str">
        <f>IF(ISTEXT(Z278),Z278,(Z278/Z22)*AB22)</f>
        <v/>
      </c>
      <c r="AC278" s="644" t="str">
        <f>IF(A278=AC16,D278,"")</f>
        <v/>
      </c>
      <c r="AD278" s="661" t="str">
        <f>IF(A278=AC16,C278,"")</f>
        <v/>
      </c>
      <c r="AE278" s="662" t="str">
        <f>IF(ISTEXT(AC278),AC278,(AC278/AC22)*AE22)</f>
        <v/>
      </c>
      <c r="AF278" s="644" t="str">
        <f>IF(A278=AF16,D278,"")</f>
        <v/>
      </c>
      <c r="AG278" s="663" t="str">
        <f>IF(A278=AF16,C278,"")</f>
        <v/>
      </c>
      <c r="AH278" s="664" t="str">
        <f>IF(ISTEXT(AF278),AF278,(AF278/AF22)*AH22)</f>
        <v/>
      </c>
      <c r="AI278" s="644" t="str">
        <f>IF(A278=AI16,D278,"")</f>
        <v/>
      </c>
      <c r="AJ278" s="665" t="str">
        <f>IF(A278=AI16,C278,"")</f>
        <v/>
      </c>
      <c r="AK278" s="666" t="str">
        <f>IF(ISTEXT(AI278),AI278,(AI278/AI22)*AK22)</f>
        <v/>
      </c>
      <c r="AL278" s="644" t="str">
        <f>IF(A278=AL16,D278,"")</f>
        <v/>
      </c>
      <c r="AM278" s="667" t="str">
        <f>IF(A278=AL16,C278,"")</f>
        <v/>
      </c>
      <c r="AN278" s="668" t="str">
        <f>IF(ISTEXT(AL278),AL278,(AL278/AL22)*AN22)</f>
        <v/>
      </c>
      <c r="AO278" s="644" t="str">
        <f>IF(A278=AO16,D278,"")</f>
        <v/>
      </c>
      <c r="AP278" s="669" t="str">
        <f>IF(A278=AO16,C278,"")</f>
        <v/>
      </c>
      <c r="AQ278" s="670" t="str">
        <f>IF(ISTEXT(AO278),AO278,(AO278/AO22)*AQ22)</f>
        <v/>
      </c>
      <c r="AR278" s="644" t="str">
        <f>IF(A278=AR16,D278,"")</f>
        <v/>
      </c>
      <c r="AS278" s="671" t="str">
        <f>IF(A278=AR16,C278,"")</f>
        <v/>
      </c>
      <c r="AT278" s="672" t="str">
        <f>IF(ISTEXT(AR278),AR278,(AR278/AR22)*AT22)</f>
        <v/>
      </c>
      <c r="AU278" s="644" t="str">
        <f>IF(A278=AU16,D278,"")</f>
        <v/>
      </c>
      <c r="AV278" s="673" t="str">
        <f>IF(A278=AU16,C278,"")</f>
        <v/>
      </c>
      <c r="AW278" s="674" t="str">
        <f>IF(ISTEXT(AU278),AU278,(AU278/AU22)*AW22)</f>
        <v/>
      </c>
    </row>
    <row r="279" spans="1:49" ht="18.75" x14ac:dyDescent="0.25">
      <c r="A279" s="640"/>
      <c r="B279" s="934"/>
      <c r="C279" s="991"/>
      <c r="D279" s="992"/>
      <c r="E279" s="644" t="str">
        <f>IF(A279=E16,D279,"")</f>
        <v/>
      </c>
      <c r="F279" s="645" t="str">
        <f>IF(A279=E16,C279,"")</f>
        <v/>
      </c>
      <c r="G279" s="646" t="str">
        <f>IF(ISTEXT(E279),E279,(E279/E22)*G22)</f>
        <v/>
      </c>
      <c r="H279" s="644" t="str">
        <f>IF(A279=H16,D279,"")</f>
        <v/>
      </c>
      <c r="I279" s="647" t="str">
        <f>IF(A279=H16,C279,"")</f>
        <v/>
      </c>
      <c r="J279" s="648" t="str">
        <f>IF(ISTEXT(H279),H279,(H279/H22)*J22)</f>
        <v/>
      </c>
      <c r="K279" s="644" t="str">
        <f>IF(A279=K16,D279,"")</f>
        <v/>
      </c>
      <c r="L279" s="649" t="str">
        <f>IF(A279=K16,C279,"")</f>
        <v/>
      </c>
      <c r="M279" s="650" t="str">
        <f>IF(ISTEXT(K279),K279,(K279/K22)*M22)</f>
        <v/>
      </c>
      <c r="N279" s="644" t="str">
        <f>IF(A279=N16,D279,"")</f>
        <v/>
      </c>
      <c r="O279" s="651" t="str">
        <f>IF(A279=N16,C279,"")</f>
        <v/>
      </c>
      <c r="P279" s="652" t="str">
        <f>IF(ISTEXT(N279),N279,(N279/N22)*P22)</f>
        <v/>
      </c>
      <c r="Q279" s="644" t="str">
        <f>IF(A279=Q16,D279,"")</f>
        <v/>
      </c>
      <c r="R279" s="653" t="str">
        <f>IF(A279=Q16,C279,"")</f>
        <v/>
      </c>
      <c r="S279" s="654" t="str">
        <f>IF(ISTEXT(Q279),Q279,(Q279/Q22)*S22)</f>
        <v/>
      </c>
      <c r="T279" s="644" t="str">
        <f>IF(A279=T16,D279,"")</f>
        <v/>
      </c>
      <c r="U279" s="655" t="str">
        <f>IF(A279=T16,C279,"")</f>
        <v/>
      </c>
      <c r="V279" s="656" t="str">
        <f>IF(ISTEXT(T279),T279,(T279/T22)*V22)</f>
        <v/>
      </c>
      <c r="W279" s="644" t="str">
        <f>IF(A279=W16,D279,"")</f>
        <v/>
      </c>
      <c r="X279" s="657" t="str">
        <f>IF(A279=W16,C279,"")</f>
        <v/>
      </c>
      <c r="Y279" s="658" t="str">
        <f>IF(ISTEXT(W279),W279,(W279/W22)*Y22)</f>
        <v/>
      </c>
      <c r="Z279" s="644" t="str">
        <f>IF(A279=Z16,D279,"")</f>
        <v/>
      </c>
      <c r="AA279" s="659" t="str">
        <f>IF(A279=Z16,C279,"")</f>
        <v/>
      </c>
      <c r="AB279" s="660" t="str">
        <f>IF(ISTEXT(Z279),Z279,(Z279/Z22)*AB22)</f>
        <v/>
      </c>
      <c r="AC279" s="644" t="str">
        <f>IF(A279=AC16,D279,"")</f>
        <v/>
      </c>
      <c r="AD279" s="661" t="str">
        <f>IF(A279=AC16,C279,"")</f>
        <v/>
      </c>
      <c r="AE279" s="662" t="str">
        <f>IF(ISTEXT(AC279),AC279,(AC279/AC22)*AE22)</f>
        <v/>
      </c>
      <c r="AF279" s="644" t="str">
        <f>IF(A279=AF16,D279,"")</f>
        <v/>
      </c>
      <c r="AG279" s="663" t="str">
        <f>IF(A279=AF16,C279,"")</f>
        <v/>
      </c>
      <c r="AH279" s="664" t="str">
        <f>IF(ISTEXT(AF279),AF279,(AF279/AF22)*AH22)</f>
        <v/>
      </c>
      <c r="AI279" s="644" t="str">
        <f>IF(A279=AI16,D279,"")</f>
        <v/>
      </c>
      <c r="AJ279" s="665" t="str">
        <f>IF(A279=AI16,C279,"")</f>
        <v/>
      </c>
      <c r="AK279" s="666" t="str">
        <f>IF(ISTEXT(AI279),AI279,(AI279/AI22)*AK22)</f>
        <v/>
      </c>
      <c r="AL279" s="644" t="str">
        <f>IF(A279=AL16,D279,"")</f>
        <v/>
      </c>
      <c r="AM279" s="667" t="str">
        <f>IF(A279=AL16,C279,"")</f>
        <v/>
      </c>
      <c r="AN279" s="668" t="str">
        <f>IF(ISTEXT(AL279),AL279,(AL279/AL22)*AN22)</f>
        <v/>
      </c>
      <c r="AO279" s="644" t="str">
        <f>IF(A279=AO16,D279,"")</f>
        <v/>
      </c>
      <c r="AP279" s="669" t="str">
        <f>IF(A279=AO16,C279,"")</f>
        <v/>
      </c>
      <c r="AQ279" s="670" t="str">
        <f>IF(ISTEXT(AO279),AO279,(AO279/AO22)*AQ22)</f>
        <v/>
      </c>
      <c r="AR279" s="644" t="str">
        <f>IF(A279=AR16,D279,"")</f>
        <v/>
      </c>
      <c r="AS279" s="671" t="str">
        <f>IF(A279=AR16,C279,"")</f>
        <v/>
      </c>
      <c r="AT279" s="672" t="str">
        <f>IF(ISTEXT(AR279),AR279,(AR279/AR22)*AT22)</f>
        <v/>
      </c>
      <c r="AU279" s="644" t="str">
        <f>IF(A279=AU16,D279,"")</f>
        <v/>
      </c>
      <c r="AV279" s="673" t="str">
        <f>IF(A279=AU16,C279,"")</f>
        <v/>
      </c>
      <c r="AW279" s="674" t="str">
        <f>IF(ISTEXT(AU279),AU279,(AU279/AU22)*AW22)</f>
        <v/>
      </c>
    </row>
    <row r="280" spans="1:49" ht="18.75" x14ac:dyDescent="0.25">
      <c r="A280" s="640"/>
      <c r="B280" s="934"/>
      <c r="C280" s="991"/>
      <c r="D280" s="992"/>
      <c r="E280" s="644" t="str">
        <f>IF(A280=E16,D280,"")</f>
        <v/>
      </c>
      <c r="F280" s="645" t="str">
        <f>IF(A280=E16,C280,"")</f>
        <v/>
      </c>
      <c r="G280" s="646" t="str">
        <f>IF(ISTEXT(E280),E280,(E280/E22)*G22)</f>
        <v/>
      </c>
      <c r="H280" s="644" t="str">
        <f>IF(A280=H16,D280,"")</f>
        <v/>
      </c>
      <c r="I280" s="647" t="str">
        <f>IF(A280=H16,C280,"")</f>
        <v/>
      </c>
      <c r="J280" s="648" t="str">
        <f>IF(ISTEXT(H280),H280,(H280/H22)*J22)</f>
        <v/>
      </c>
      <c r="K280" s="644" t="str">
        <f>IF(A280=K16,D280,"")</f>
        <v/>
      </c>
      <c r="L280" s="649" t="str">
        <f>IF(A280=K16,C280,"")</f>
        <v/>
      </c>
      <c r="M280" s="650" t="str">
        <f>IF(ISTEXT(K280),K280,(K280/K22)*M22)</f>
        <v/>
      </c>
      <c r="N280" s="644" t="str">
        <f>IF(A280=N16,D280,"")</f>
        <v/>
      </c>
      <c r="O280" s="651" t="str">
        <f>IF(A280=N16,C280,"")</f>
        <v/>
      </c>
      <c r="P280" s="652" t="str">
        <f>IF(ISTEXT(N280),N280,(N280/N22)*P22)</f>
        <v/>
      </c>
      <c r="Q280" s="644" t="str">
        <f>IF(A280=Q16,D280,"")</f>
        <v/>
      </c>
      <c r="R280" s="653" t="str">
        <f>IF(A280=Q16,C280,"")</f>
        <v/>
      </c>
      <c r="S280" s="654" t="str">
        <f>IF(ISTEXT(Q280),Q280,(Q280/Q22)*S22)</f>
        <v/>
      </c>
      <c r="T280" s="644" t="str">
        <f>IF(A280=T16,D280,"")</f>
        <v/>
      </c>
      <c r="U280" s="655" t="str">
        <f>IF(A280=T16,C280,"")</f>
        <v/>
      </c>
      <c r="V280" s="656" t="str">
        <f>IF(ISTEXT(T280),T280,(T280/T22)*V22)</f>
        <v/>
      </c>
      <c r="W280" s="644" t="str">
        <f>IF(A280=W16,D280,"")</f>
        <v/>
      </c>
      <c r="X280" s="657" t="str">
        <f>IF(A280=W16,C280,"")</f>
        <v/>
      </c>
      <c r="Y280" s="658" t="str">
        <f>IF(ISTEXT(W280),W280,(W280/W22)*Y22)</f>
        <v/>
      </c>
      <c r="Z280" s="644" t="str">
        <f>IF(A280=Z16,D280,"")</f>
        <v/>
      </c>
      <c r="AA280" s="659" t="str">
        <f>IF(A280=Z16,C280,"")</f>
        <v/>
      </c>
      <c r="AB280" s="660" t="str">
        <f>IF(ISTEXT(Z280),Z280,(Z280/Z22)*AB22)</f>
        <v/>
      </c>
      <c r="AC280" s="644" t="str">
        <f>IF(A280=AC16,D280,"")</f>
        <v/>
      </c>
      <c r="AD280" s="661" t="str">
        <f>IF(A280=AC16,C280,"")</f>
        <v/>
      </c>
      <c r="AE280" s="662" t="str">
        <f>IF(ISTEXT(AC280),AC280,(AC280/AC22)*AE22)</f>
        <v/>
      </c>
      <c r="AF280" s="644" t="str">
        <f>IF(A280=AF16,D280,"")</f>
        <v/>
      </c>
      <c r="AG280" s="663" t="str">
        <f>IF(A280=AF16,C280,"")</f>
        <v/>
      </c>
      <c r="AH280" s="664" t="str">
        <f>IF(ISTEXT(AF280),AF280,(AF280/AF22)*AH22)</f>
        <v/>
      </c>
      <c r="AI280" s="644" t="str">
        <f>IF(A280=AI16,D280,"")</f>
        <v/>
      </c>
      <c r="AJ280" s="665" t="str">
        <f>IF(A280=AI16,C280,"")</f>
        <v/>
      </c>
      <c r="AK280" s="666" t="str">
        <f>IF(ISTEXT(AI280),AI280,(AI280/AI22)*AK22)</f>
        <v/>
      </c>
      <c r="AL280" s="644" t="str">
        <f>IF(A280=AL16,D280,"")</f>
        <v/>
      </c>
      <c r="AM280" s="667" t="str">
        <f>IF(A280=AL16,C280,"")</f>
        <v/>
      </c>
      <c r="AN280" s="668" t="str">
        <f>IF(ISTEXT(AL280),AL280,(AL280/AL22)*AN22)</f>
        <v/>
      </c>
      <c r="AO280" s="644" t="str">
        <f>IF(A280=AO16,D280,"")</f>
        <v/>
      </c>
      <c r="AP280" s="669" t="str">
        <f>IF(A280=AO16,C280,"")</f>
        <v/>
      </c>
      <c r="AQ280" s="670" t="str">
        <f>IF(ISTEXT(AO280),AO280,(AO280/AO22)*AQ22)</f>
        <v/>
      </c>
      <c r="AR280" s="644" t="str">
        <f>IF(A280=AR16,D280,"")</f>
        <v/>
      </c>
      <c r="AS280" s="671" t="str">
        <f>IF(A280=AR16,C280,"")</f>
        <v/>
      </c>
      <c r="AT280" s="672" t="str">
        <f>IF(ISTEXT(AR280),AR280,(AR280/AR22)*AT22)</f>
        <v/>
      </c>
      <c r="AU280" s="644" t="str">
        <f>IF(A280=AU16,D280,"")</f>
        <v/>
      </c>
      <c r="AV280" s="673" t="str">
        <f>IF(A280=AU16,C280,"")</f>
        <v/>
      </c>
      <c r="AW280" s="674" t="str">
        <f>IF(ISTEXT(AU280),AU280,(AU280/AU22)*AW22)</f>
        <v/>
      </c>
    </row>
    <row r="281" spans="1:49" ht="18.75" x14ac:dyDescent="0.25">
      <c r="A281" s="640"/>
      <c r="B281" s="934"/>
      <c r="C281" s="991"/>
      <c r="D281" s="992"/>
      <c r="E281" s="644" t="str">
        <f>IF(A281=E16,D281,"")</f>
        <v/>
      </c>
      <c r="F281" s="645" t="str">
        <f>IF(A281=E16,C281,"")</f>
        <v/>
      </c>
      <c r="G281" s="646" t="str">
        <f>IF(ISTEXT(E281),E281,(E281/E22)*G22)</f>
        <v/>
      </c>
      <c r="H281" s="644" t="str">
        <f>IF(A281=H16,D281,"")</f>
        <v/>
      </c>
      <c r="I281" s="647" t="str">
        <f>IF(A281=H16,C281,"")</f>
        <v/>
      </c>
      <c r="J281" s="648" t="str">
        <f>IF(ISTEXT(H281),H281,(H281/H22)*J22)</f>
        <v/>
      </c>
      <c r="K281" s="644" t="str">
        <f>IF(A281=K16,D281,"")</f>
        <v/>
      </c>
      <c r="L281" s="649" t="str">
        <f>IF(A281=K16,C281,"")</f>
        <v/>
      </c>
      <c r="M281" s="650" t="str">
        <f>IF(ISTEXT(K281),K281,(K281/K22)*M22)</f>
        <v/>
      </c>
      <c r="N281" s="644" t="str">
        <f>IF(A281=N16,D281,"")</f>
        <v/>
      </c>
      <c r="O281" s="651" t="str">
        <f>IF(A281=N16,C281,"")</f>
        <v/>
      </c>
      <c r="P281" s="652" t="str">
        <f>IF(ISTEXT(N281),N281,(N281/N22)*P22)</f>
        <v/>
      </c>
      <c r="Q281" s="644" t="str">
        <f>IF(A281=Q16,D281,"")</f>
        <v/>
      </c>
      <c r="R281" s="653" t="str">
        <f>IF(A281=Q16,C281,"")</f>
        <v/>
      </c>
      <c r="S281" s="654" t="str">
        <f>IF(ISTEXT(Q281),Q281,(Q281/Q22)*S22)</f>
        <v/>
      </c>
      <c r="T281" s="644" t="str">
        <f>IF(A281=T16,D281,"")</f>
        <v/>
      </c>
      <c r="U281" s="655" t="str">
        <f>IF(A281=T16,C281,"")</f>
        <v/>
      </c>
      <c r="V281" s="656" t="str">
        <f>IF(ISTEXT(T281),T281,(T281/T22)*V22)</f>
        <v/>
      </c>
      <c r="W281" s="644" t="str">
        <f>IF(A281=W16,D281,"")</f>
        <v/>
      </c>
      <c r="X281" s="657" t="str">
        <f>IF(A281=W16,C281,"")</f>
        <v/>
      </c>
      <c r="Y281" s="658" t="str">
        <f>IF(ISTEXT(W281),W281,(W281/W22)*Y22)</f>
        <v/>
      </c>
      <c r="Z281" s="644" t="str">
        <f>IF(A281=Z16,D281,"")</f>
        <v/>
      </c>
      <c r="AA281" s="659" t="str">
        <f>IF(A281=Z16,C281,"")</f>
        <v/>
      </c>
      <c r="AB281" s="660" t="str">
        <f>IF(ISTEXT(Z281),Z281,(Z281/Z22)*AB22)</f>
        <v/>
      </c>
      <c r="AC281" s="644" t="str">
        <f>IF(A281=AC16,D281,"")</f>
        <v/>
      </c>
      <c r="AD281" s="661" t="str">
        <f>IF(A281=AC16,C281,"")</f>
        <v/>
      </c>
      <c r="AE281" s="662" t="str">
        <f>IF(ISTEXT(AC281),AC281,(AC281/AC22)*AE22)</f>
        <v/>
      </c>
      <c r="AF281" s="644" t="str">
        <f>IF(A281=AF16,D281,"")</f>
        <v/>
      </c>
      <c r="AG281" s="663" t="str">
        <f>IF(A281=AF16,C281,"")</f>
        <v/>
      </c>
      <c r="AH281" s="664" t="str">
        <f>IF(ISTEXT(AF281),AF281,(AF281/AF22)*AH22)</f>
        <v/>
      </c>
      <c r="AI281" s="644" t="str">
        <f>IF(A281=AI16,D281,"")</f>
        <v/>
      </c>
      <c r="AJ281" s="665" t="str">
        <f>IF(A281=AI16,C281,"")</f>
        <v/>
      </c>
      <c r="AK281" s="666" t="str">
        <f>IF(ISTEXT(AI281),AI281,(AI281/AI22)*AK22)</f>
        <v/>
      </c>
      <c r="AL281" s="644" t="str">
        <f>IF(A281=AL16,D281,"")</f>
        <v/>
      </c>
      <c r="AM281" s="667" t="str">
        <f>IF(A281=AL16,C281,"")</f>
        <v/>
      </c>
      <c r="AN281" s="668" t="str">
        <f>IF(ISTEXT(AL281),AL281,(AL281/AL22)*AN22)</f>
        <v/>
      </c>
      <c r="AO281" s="644" t="str">
        <f>IF(A281=AO16,D281,"")</f>
        <v/>
      </c>
      <c r="AP281" s="669" t="str">
        <f>IF(A281=AO16,C281,"")</f>
        <v/>
      </c>
      <c r="AQ281" s="670" t="str">
        <f>IF(ISTEXT(AO281),AO281,(AO281/AO22)*AQ22)</f>
        <v/>
      </c>
      <c r="AR281" s="644" t="str">
        <f>IF(A281=AR16,D281,"")</f>
        <v/>
      </c>
      <c r="AS281" s="671" t="str">
        <f>IF(A281=AR16,C281,"")</f>
        <v/>
      </c>
      <c r="AT281" s="672" t="str">
        <f>IF(ISTEXT(AR281),AR281,(AR281/AR22)*AT22)</f>
        <v/>
      </c>
      <c r="AU281" s="644" t="str">
        <f>IF(A281=AU16,D281,"")</f>
        <v/>
      </c>
      <c r="AV281" s="673" t="str">
        <f>IF(A281=AU16,C281,"")</f>
        <v/>
      </c>
      <c r="AW281" s="674" t="str">
        <f>IF(ISTEXT(AU281),AU281,(AU281/AU22)*AW22)</f>
        <v/>
      </c>
    </row>
    <row r="282" spans="1:49" ht="18.75" x14ac:dyDescent="0.25">
      <c r="A282" s="640"/>
      <c r="B282" s="934"/>
      <c r="C282" s="991"/>
      <c r="D282" s="992"/>
      <c r="E282" s="644" t="str">
        <f>IF(A282=E16,D282,"")</f>
        <v/>
      </c>
      <c r="F282" s="645" t="str">
        <f>IF(A282=E16,C282,"")</f>
        <v/>
      </c>
      <c r="G282" s="646" t="str">
        <f>IF(ISTEXT(E282),E282,(E282/E22)*G22)</f>
        <v/>
      </c>
      <c r="H282" s="644" t="str">
        <f>IF(A282=H16,D282,"")</f>
        <v/>
      </c>
      <c r="I282" s="647" t="str">
        <f>IF(A282=H16,C282,"")</f>
        <v/>
      </c>
      <c r="J282" s="648" t="str">
        <f>IF(ISTEXT(H282),H282,(H282/H22)*J22)</f>
        <v/>
      </c>
      <c r="K282" s="644" t="str">
        <f>IF(A282=K16,D282,"")</f>
        <v/>
      </c>
      <c r="L282" s="649" t="str">
        <f>IF(A282=K16,C282,"")</f>
        <v/>
      </c>
      <c r="M282" s="650" t="str">
        <f>IF(ISTEXT(K282),K282,(K282/K22)*M22)</f>
        <v/>
      </c>
      <c r="N282" s="644" t="str">
        <f>IF(A282=N16,D282,"")</f>
        <v/>
      </c>
      <c r="O282" s="651" t="str">
        <f>IF(A282=N16,C282,"")</f>
        <v/>
      </c>
      <c r="P282" s="652" t="str">
        <f>IF(ISTEXT(N282),N282,(N282/N22)*P22)</f>
        <v/>
      </c>
      <c r="Q282" s="644" t="str">
        <f>IF(A282=Q16,D282,"")</f>
        <v/>
      </c>
      <c r="R282" s="653" t="str">
        <f>IF(A282=Q16,C282,"")</f>
        <v/>
      </c>
      <c r="S282" s="654" t="str">
        <f>IF(ISTEXT(Q282),Q282,(Q282/Q22)*S22)</f>
        <v/>
      </c>
      <c r="T282" s="644" t="str">
        <f>IF(A282=T16,D282,"")</f>
        <v/>
      </c>
      <c r="U282" s="655" t="str">
        <f>IF(A282=T16,C282,"")</f>
        <v/>
      </c>
      <c r="V282" s="656" t="str">
        <f>IF(ISTEXT(T282),T282,(T282/T22)*V22)</f>
        <v/>
      </c>
      <c r="W282" s="644" t="str">
        <f>IF(A282=W16,D282,"")</f>
        <v/>
      </c>
      <c r="X282" s="657" t="str">
        <f>IF(A282=W16,C282,"")</f>
        <v/>
      </c>
      <c r="Y282" s="658" t="str">
        <f>IF(ISTEXT(W282),W282,(W282/W22)*Y22)</f>
        <v/>
      </c>
      <c r="Z282" s="644" t="str">
        <f>IF(A282=Z16,D282,"")</f>
        <v/>
      </c>
      <c r="AA282" s="659" t="str">
        <f>IF(A282=Z16,C282,"")</f>
        <v/>
      </c>
      <c r="AB282" s="660" t="str">
        <f>IF(ISTEXT(Z282),Z282,(Z282/Z22)*AB22)</f>
        <v/>
      </c>
      <c r="AC282" s="644" t="str">
        <f>IF(A282=AC16,D282,"")</f>
        <v/>
      </c>
      <c r="AD282" s="661" t="str">
        <f>IF(A282=AC16,C282,"")</f>
        <v/>
      </c>
      <c r="AE282" s="662" t="str">
        <f>IF(ISTEXT(AC282),AC282,(AC282/AC22)*AE22)</f>
        <v/>
      </c>
      <c r="AF282" s="644" t="str">
        <f>IF(A282=AF16,D282,"")</f>
        <v/>
      </c>
      <c r="AG282" s="663" t="str">
        <f>IF(A282=AF16,C282,"")</f>
        <v/>
      </c>
      <c r="AH282" s="664" t="str">
        <f>IF(ISTEXT(AF282),AF282,(AF282/AF22)*AH22)</f>
        <v/>
      </c>
      <c r="AI282" s="644" t="str">
        <f>IF(A282=AI16,D282,"")</f>
        <v/>
      </c>
      <c r="AJ282" s="665" t="str">
        <f>IF(A282=AI16,C282,"")</f>
        <v/>
      </c>
      <c r="AK282" s="666" t="str">
        <f>IF(ISTEXT(AI282),AI282,(AI282/AI22)*AK22)</f>
        <v/>
      </c>
      <c r="AL282" s="644" t="str">
        <f>IF(A282=AL16,D282,"")</f>
        <v/>
      </c>
      <c r="AM282" s="667" t="str">
        <f>IF(A282=AL16,C282,"")</f>
        <v/>
      </c>
      <c r="AN282" s="668" t="str">
        <f>IF(ISTEXT(AL282),AL282,(AL282/AL22)*AN22)</f>
        <v/>
      </c>
      <c r="AO282" s="644" t="str">
        <f>IF(A282=AO16,D282,"")</f>
        <v/>
      </c>
      <c r="AP282" s="669" t="str">
        <f>IF(A282=AO16,C282,"")</f>
        <v/>
      </c>
      <c r="AQ282" s="670" t="str">
        <f>IF(ISTEXT(AO282),AO282,(AO282/AO22)*AQ22)</f>
        <v/>
      </c>
      <c r="AR282" s="644" t="str">
        <f>IF(A282=AR16,D282,"")</f>
        <v/>
      </c>
      <c r="AS282" s="671" t="str">
        <f>IF(A282=AR16,C282,"")</f>
        <v/>
      </c>
      <c r="AT282" s="672" t="str">
        <f>IF(ISTEXT(AR282),AR282,(AR282/AR22)*AT22)</f>
        <v/>
      </c>
      <c r="AU282" s="644" t="str">
        <f>IF(A282=AU16,D282,"")</f>
        <v/>
      </c>
      <c r="AV282" s="673" t="str">
        <f>IF(A282=AU16,C282,"")</f>
        <v/>
      </c>
      <c r="AW282" s="674" t="str">
        <f>IF(ISTEXT(AU282),AU282,(AU282/AU22)*AW22)</f>
        <v/>
      </c>
    </row>
    <row r="283" spans="1:49" ht="18.75" x14ac:dyDescent="0.25">
      <c r="A283" s="640"/>
      <c r="B283" s="934"/>
      <c r="C283" s="991"/>
      <c r="D283" s="992"/>
      <c r="E283" s="644" t="str">
        <f>IF(A283=E16,D283,"")</f>
        <v/>
      </c>
      <c r="F283" s="645" t="str">
        <f>IF(A283=E16,C283,"")</f>
        <v/>
      </c>
      <c r="G283" s="646" t="str">
        <f>IF(ISTEXT(E283),E283,(E283/E22)*G22)</f>
        <v/>
      </c>
      <c r="H283" s="644" t="str">
        <f>IF(A283=H16,D283,"")</f>
        <v/>
      </c>
      <c r="I283" s="647" t="str">
        <f>IF(A283=H16,C283,"")</f>
        <v/>
      </c>
      <c r="J283" s="648" t="str">
        <f>IF(ISTEXT(H283),H283,(H283/H22)*J22)</f>
        <v/>
      </c>
      <c r="K283" s="644" t="str">
        <f>IF(A283=K16,D283,"")</f>
        <v/>
      </c>
      <c r="L283" s="649" t="str">
        <f>IF(A283=K16,C283,"")</f>
        <v/>
      </c>
      <c r="M283" s="650" t="str">
        <f>IF(ISTEXT(K283),K283,(K283/K22)*M22)</f>
        <v/>
      </c>
      <c r="N283" s="644" t="str">
        <f>IF(A283=N16,D283,"")</f>
        <v/>
      </c>
      <c r="O283" s="651" t="str">
        <f>IF(A283=N16,C283,"")</f>
        <v/>
      </c>
      <c r="P283" s="652" t="str">
        <f>IF(ISTEXT(N283),N283,(N283/N22)*P22)</f>
        <v/>
      </c>
      <c r="Q283" s="644" t="str">
        <f>IF(A283=Q16,D283,"")</f>
        <v/>
      </c>
      <c r="R283" s="653" t="str">
        <f>IF(A283=Q16,C283,"")</f>
        <v/>
      </c>
      <c r="S283" s="654" t="str">
        <f>IF(ISTEXT(Q283),Q283,(Q283/Q22)*S22)</f>
        <v/>
      </c>
      <c r="T283" s="644" t="str">
        <f>IF(A283=T16,D283,"")</f>
        <v/>
      </c>
      <c r="U283" s="655" t="str">
        <f>IF(A283=T16,C283,"")</f>
        <v/>
      </c>
      <c r="V283" s="656" t="str">
        <f>IF(ISTEXT(T283),T283,(T283/T22)*V22)</f>
        <v/>
      </c>
      <c r="W283" s="644" t="str">
        <f>IF(A283=W16,D283,"")</f>
        <v/>
      </c>
      <c r="X283" s="657" t="str">
        <f>IF(A283=W16,C283,"")</f>
        <v/>
      </c>
      <c r="Y283" s="658" t="str">
        <f>IF(ISTEXT(W283),W283,(W283/W22)*Y22)</f>
        <v/>
      </c>
      <c r="Z283" s="644" t="str">
        <f>IF(A283=Z16,D283,"")</f>
        <v/>
      </c>
      <c r="AA283" s="659" t="str">
        <f>IF(A283=Z16,C283,"")</f>
        <v/>
      </c>
      <c r="AB283" s="660" t="str">
        <f>IF(ISTEXT(Z283),Z283,(Z283/Z22)*AB22)</f>
        <v/>
      </c>
      <c r="AC283" s="644" t="str">
        <f>IF(A283=AC16,D283,"")</f>
        <v/>
      </c>
      <c r="AD283" s="661" t="str">
        <f>IF(A283=AC16,C283,"")</f>
        <v/>
      </c>
      <c r="AE283" s="662" t="str">
        <f>IF(ISTEXT(AC283),AC283,(AC283/AC22)*AE22)</f>
        <v/>
      </c>
      <c r="AF283" s="644" t="str">
        <f>IF(A283=AF16,D283,"")</f>
        <v/>
      </c>
      <c r="AG283" s="663" t="str">
        <f>IF(A283=AF16,C283,"")</f>
        <v/>
      </c>
      <c r="AH283" s="664" t="str">
        <f>IF(ISTEXT(AF283),AF283,(AF283/AF22)*AH22)</f>
        <v/>
      </c>
      <c r="AI283" s="644" t="str">
        <f>IF(A283=AI16,D283,"")</f>
        <v/>
      </c>
      <c r="AJ283" s="665" t="str">
        <f>IF(A283=AI16,C283,"")</f>
        <v/>
      </c>
      <c r="AK283" s="666" t="str">
        <f>IF(ISTEXT(AI283),AI283,(AI283/AI22)*AK22)</f>
        <v/>
      </c>
      <c r="AL283" s="644" t="str">
        <f>IF(A283=AL16,D283,"")</f>
        <v/>
      </c>
      <c r="AM283" s="667" t="str">
        <f>IF(A283=AL16,C283,"")</f>
        <v/>
      </c>
      <c r="AN283" s="668" t="str">
        <f>IF(ISTEXT(AL283),AL283,(AL283/AL22)*AN22)</f>
        <v/>
      </c>
      <c r="AO283" s="644" t="str">
        <f>IF(A283=AO16,D283,"")</f>
        <v/>
      </c>
      <c r="AP283" s="669" t="str">
        <f>IF(A283=AO16,C283,"")</f>
        <v/>
      </c>
      <c r="AQ283" s="670" t="str">
        <f>IF(ISTEXT(AO283),AO283,(AO283/AO22)*AQ22)</f>
        <v/>
      </c>
      <c r="AR283" s="644" t="str">
        <f>IF(A283=AR16,D283,"")</f>
        <v/>
      </c>
      <c r="AS283" s="671" t="str">
        <f>IF(A283=AR16,C283,"")</f>
        <v/>
      </c>
      <c r="AT283" s="672" t="str">
        <f>IF(ISTEXT(AR283),AR283,(AR283/AR22)*AT22)</f>
        <v/>
      </c>
      <c r="AU283" s="644" t="str">
        <f>IF(A283=AU16,D283,"")</f>
        <v/>
      </c>
      <c r="AV283" s="673" t="str">
        <f>IF(A283=AU16,C283,"")</f>
        <v/>
      </c>
      <c r="AW283" s="674" t="str">
        <f>IF(ISTEXT(AU283),AU283,(AU283/AU22)*AW22)</f>
        <v/>
      </c>
    </row>
    <row r="284" spans="1:49" ht="18.75" x14ac:dyDescent="0.25">
      <c r="A284" s="640"/>
      <c r="B284" s="934"/>
      <c r="C284" s="991"/>
      <c r="D284" s="992"/>
      <c r="E284" s="644" t="str">
        <f>IF(A284=E16,D284,"")</f>
        <v/>
      </c>
      <c r="F284" s="645" t="str">
        <f>IF(A284=E16,C284,"")</f>
        <v/>
      </c>
      <c r="G284" s="646" t="str">
        <f>IF(ISTEXT(E284),E284,(E284/E22)*G22)</f>
        <v/>
      </c>
      <c r="H284" s="644" t="str">
        <f>IF(A284=H16,D284,"")</f>
        <v/>
      </c>
      <c r="I284" s="647" t="str">
        <f>IF(A284=H16,C284,"")</f>
        <v/>
      </c>
      <c r="J284" s="648" t="str">
        <f>IF(ISTEXT(H284),H284,(H284/H22)*J22)</f>
        <v/>
      </c>
      <c r="K284" s="644" t="str">
        <f>IF(A284=K16,D284,"")</f>
        <v/>
      </c>
      <c r="L284" s="649" t="str">
        <f>IF(A284=K16,C284,"")</f>
        <v/>
      </c>
      <c r="M284" s="650" t="str">
        <f>IF(ISTEXT(K284),K284,(K284/K22)*M22)</f>
        <v/>
      </c>
      <c r="N284" s="644" t="str">
        <f>IF(A284=N16,D284,"")</f>
        <v/>
      </c>
      <c r="O284" s="651" t="str">
        <f>IF(A284=N16,C284,"")</f>
        <v/>
      </c>
      <c r="P284" s="652" t="str">
        <f>IF(ISTEXT(N284),N284,(N284/N22)*P22)</f>
        <v/>
      </c>
      <c r="Q284" s="644" t="str">
        <f>IF(A284=Q16,D284,"")</f>
        <v/>
      </c>
      <c r="R284" s="653" t="str">
        <f>IF(A284=Q16,C284,"")</f>
        <v/>
      </c>
      <c r="S284" s="654" t="str">
        <f>IF(ISTEXT(Q284),Q284,(Q284/Q22)*S22)</f>
        <v/>
      </c>
      <c r="T284" s="644" t="str">
        <f>IF(A284=T16,D284,"")</f>
        <v/>
      </c>
      <c r="U284" s="655" t="str">
        <f>IF(A284=T16,C284,"")</f>
        <v/>
      </c>
      <c r="V284" s="656" t="str">
        <f>IF(ISTEXT(T284),T284,(T284/T22)*V22)</f>
        <v/>
      </c>
      <c r="W284" s="644" t="str">
        <f>IF(A284=W16,D284,"")</f>
        <v/>
      </c>
      <c r="X284" s="657" t="str">
        <f>IF(A284=W16,C284,"")</f>
        <v/>
      </c>
      <c r="Y284" s="658" t="str">
        <f>IF(ISTEXT(W284),W284,(W284/W22)*Y22)</f>
        <v/>
      </c>
      <c r="Z284" s="644" t="str">
        <f>IF(A284=Z16,D284,"")</f>
        <v/>
      </c>
      <c r="AA284" s="659" t="str">
        <f>IF(A284=Z16,C284,"")</f>
        <v/>
      </c>
      <c r="AB284" s="660" t="str">
        <f>IF(ISTEXT(Z284),Z284,(Z284/Z22)*AB22)</f>
        <v/>
      </c>
      <c r="AC284" s="644" t="str">
        <f>IF(A284=AC16,D284,"")</f>
        <v/>
      </c>
      <c r="AD284" s="661" t="str">
        <f>IF(A284=AC16,C284,"")</f>
        <v/>
      </c>
      <c r="AE284" s="662" t="str">
        <f>IF(ISTEXT(AC284),AC284,(AC284/AC22)*AE22)</f>
        <v/>
      </c>
      <c r="AF284" s="644" t="str">
        <f>IF(A284=AF16,D284,"")</f>
        <v/>
      </c>
      <c r="AG284" s="663" t="str">
        <f>IF(A284=AF16,C284,"")</f>
        <v/>
      </c>
      <c r="AH284" s="664" t="str">
        <f>IF(ISTEXT(AF284),AF284,(AF284/AF22)*AH22)</f>
        <v/>
      </c>
      <c r="AI284" s="644" t="str">
        <f>IF(A284=AI16,D284,"")</f>
        <v/>
      </c>
      <c r="AJ284" s="665" t="str">
        <f>IF(A284=AI16,C284,"")</f>
        <v/>
      </c>
      <c r="AK284" s="666" t="str">
        <f>IF(ISTEXT(AI284),AI284,(AI284/AI22)*AK22)</f>
        <v/>
      </c>
      <c r="AL284" s="644" t="str">
        <f>IF(A284=AL16,D284,"")</f>
        <v/>
      </c>
      <c r="AM284" s="667" t="str">
        <f>IF(A284=AL16,C284,"")</f>
        <v/>
      </c>
      <c r="AN284" s="668" t="str">
        <f>IF(ISTEXT(AL284),AL284,(AL284/AL22)*AN22)</f>
        <v/>
      </c>
      <c r="AO284" s="644" t="str">
        <f>IF(A284=AO16,D284,"")</f>
        <v/>
      </c>
      <c r="AP284" s="669" t="str">
        <f>IF(A284=AO16,C284,"")</f>
        <v/>
      </c>
      <c r="AQ284" s="670" t="str">
        <f>IF(ISTEXT(AO284),AO284,(AO284/AO22)*AQ22)</f>
        <v/>
      </c>
      <c r="AR284" s="644" t="str">
        <f>IF(A284=AR16,D284,"")</f>
        <v/>
      </c>
      <c r="AS284" s="671" t="str">
        <f>IF(A284=AR16,C284,"")</f>
        <v/>
      </c>
      <c r="AT284" s="672" t="str">
        <f>IF(ISTEXT(AR284),AR284,(AR284/AR22)*AT22)</f>
        <v/>
      </c>
      <c r="AU284" s="644" t="str">
        <f>IF(A284=AU16,D284,"")</f>
        <v/>
      </c>
      <c r="AV284" s="673" t="str">
        <f>IF(A284=AU16,C284,"")</f>
        <v/>
      </c>
      <c r="AW284" s="674" t="str">
        <f>IF(ISTEXT(AU284),AU284,(AU284/AU22)*AW22)</f>
        <v/>
      </c>
    </row>
    <row r="285" spans="1:49" ht="18.75" x14ac:dyDescent="0.25">
      <c r="A285" s="640"/>
      <c r="B285" s="934"/>
      <c r="C285" s="991"/>
      <c r="D285" s="992"/>
      <c r="E285" s="644" t="str">
        <f>IF(A285=E16,D285,"")</f>
        <v/>
      </c>
      <c r="F285" s="645" t="str">
        <f>IF(A285=E16,C285,"")</f>
        <v/>
      </c>
      <c r="G285" s="646" t="str">
        <f>IF(ISTEXT(E285),E285,(E285/E22)*G22)</f>
        <v/>
      </c>
      <c r="H285" s="644" t="str">
        <f>IF(A285=H16,D285,"")</f>
        <v/>
      </c>
      <c r="I285" s="647" t="str">
        <f>IF(A285=H16,C285,"")</f>
        <v/>
      </c>
      <c r="J285" s="648" t="str">
        <f>IF(ISTEXT(H285),H285,(H285/H22)*J22)</f>
        <v/>
      </c>
      <c r="K285" s="644" t="str">
        <f>IF(A285=K16,D285,"")</f>
        <v/>
      </c>
      <c r="L285" s="649" t="str">
        <f>IF(A285=K16,C285,"")</f>
        <v/>
      </c>
      <c r="M285" s="650" t="str">
        <f>IF(ISTEXT(K285),K285,(K285/K22)*M22)</f>
        <v/>
      </c>
      <c r="N285" s="644" t="str">
        <f>IF(A285=N16,D285,"")</f>
        <v/>
      </c>
      <c r="O285" s="651" t="str">
        <f>IF(A285=N16,C285,"")</f>
        <v/>
      </c>
      <c r="P285" s="652" t="str">
        <f>IF(ISTEXT(N285),N285,(N285/N22)*P22)</f>
        <v/>
      </c>
      <c r="Q285" s="644" t="str">
        <f>IF(A285=Q16,D285,"")</f>
        <v/>
      </c>
      <c r="R285" s="653" t="str">
        <f>IF(A285=Q16,C285,"")</f>
        <v/>
      </c>
      <c r="S285" s="654" t="str">
        <f>IF(ISTEXT(Q285),Q285,(Q285/Q22)*S22)</f>
        <v/>
      </c>
      <c r="T285" s="644" t="str">
        <f>IF(A285=T16,D285,"")</f>
        <v/>
      </c>
      <c r="U285" s="655" t="str">
        <f>IF(A285=T16,C285,"")</f>
        <v/>
      </c>
      <c r="V285" s="656" t="str">
        <f>IF(ISTEXT(T285),T285,(T285/T22)*V22)</f>
        <v/>
      </c>
      <c r="W285" s="644" t="str">
        <f>IF(A285=W16,D285,"")</f>
        <v/>
      </c>
      <c r="X285" s="657" t="str">
        <f>IF(A285=W16,C285,"")</f>
        <v/>
      </c>
      <c r="Y285" s="658" t="str">
        <f>IF(ISTEXT(W285),W285,(W285/W22)*Y22)</f>
        <v/>
      </c>
      <c r="Z285" s="644" t="str">
        <f>IF(A285=Z16,D285,"")</f>
        <v/>
      </c>
      <c r="AA285" s="659" t="str">
        <f>IF(A285=Z16,C285,"")</f>
        <v/>
      </c>
      <c r="AB285" s="660" t="str">
        <f>IF(ISTEXT(Z285),Z285,(Z285/Z22)*AB22)</f>
        <v/>
      </c>
      <c r="AC285" s="644" t="str">
        <f>IF(A285=AC16,D285,"")</f>
        <v/>
      </c>
      <c r="AD285" s="661" t="str">
        <f>IF(A285=AC16,C285,"")</f>
        <v/>
      </c>
      <c r="AE285" s="662" t="str">
        <f>IF(ISTEXT(AC285),AC285,(AC285/AC22)*AE22)</f>
        <v/>
      </c>
      <c r="AF285" s="644" t="str">
        <f>IF(A285=AF16,D285,"")</f>
        <v/>
      </c>
      <c r="AG285" s="663" t="str">
        <f>IF(A285=AF16,C285,"")</f>
        <v/>
      </c>
      <c r="AH285" s="664" t="str">
        <f>IF(ISTEXT(AF285),AF285,(AF285/AF22)*AH22)</f>
        <v/>
      </c>
      <c r="AI285" s="644" t="str">
        <f>IF(A285=AI16,D285,"")</f>
        <v/>
      </c>
      <c r="AJ285" s="665" t="str">
        <f>IF(A285=AI16,C285,"")</f>
        <v/>
      </c>
      <c r="AK285" s="666" t="str">
        <f>IF(ISTEXT(AI285),AI285,(AI285/AI22)*AK22)</f>
        <v/>
      </c>
      <c r="AL285" s="644" t="str">
        <f>IF(A285=AL16,D285,"")</f>
        <v/>
      </c>
      <c r="AM285" s="667" t="str">
        <f>IF(A285=AL16,C285,"")</f>
        <v/>
      </c>
      <c r="AN285" s="668" t="str">
        <f>IF(ISTEXT(AL285),AL285,(AL285/AL22)*AN22)</f>
        <v/>
      </c>
      <c r="AO285" s="644" t="str">
        <f>IF(A285=AO16,D285,"")</f>
        <v/>
      </c>
      <c r="AP285" s="669" t="str">
        <f>IF(A285=AO16,C285,"")</f>
        <v/>
      </c>
      <c r="AQ285" s="670" t="str">
        <f>IF(ISTEXT(AO285),AO285,(AO285/AO22)*AQ22)</f>
        <v/>
      </c>
      <c r="AR285" s="644" t="str">
        <f>IF(A285=AR16,D285,"")</f>
        <v/>
      </c>
      <c r="AS285" s="671" t="str">
        <f>IF(A285=AR16,C285,"")</f>
        <v/>
      </c>
      <c r="AT285" s="672" t="str">
        <f>IF(ISTEXT(AR285),AR285,(AR285/AR22)*AT22)</f>
        <v/>
      </c>
      <c r="AU285" s="644" t="str">
        <f>IF(A285=AU16,D285,"")</f>
        <v/>
      </c>
      <c r="AV285" s="673" t="str">
        <f>IF(A285=AU16,C285,"")</f>
        <v/>
      </c>
      <c r="AW285" s="674" t="str">
        <f>IF(ISTEXT(AU285),AU285,(AU285/AU22)*AW22)</f>
        <v/>
      </c>
    </row>
    <row r="286" spans="1:49" ht="18.75" x14ac:dyDescent="0.25">
      <c r="A286" s="640"/>
      <c r="B286" s="934"/>
      <c r="C286" s="991"/>
      <c r="D286" s="992"/>
      <c r="E286" s="644" t="str">
        <f>IF(A286=E16,D286,"")</f>
        <v/>
      </c>
      <c r="F286" s="645" t="str">
        <f>IF(A286=E16,C286,"")</f>
        <v/>
      </c>
      <c r="G286" s="646" t="str">
        <f>IF(ISTEXT(E286),E286,(E286/E22)*G22)</f>
        <v/>
      </c>
      <c r="H286" s="644" t="str">
        <f>IF(A286=H16,D286,"")</f>
        <v/>
      </c>
      <c r="I286" s="647" t="str">
        <f>IF(A286=H16,C286,"")</f>
        <v/>
      </c>
      <c r="J286" s="648" t="str">
        <f>IF(ISTEXT(H286),H286,(H286/H22)*J22)</f>
        <v/>
      </c>
      <c r="K286" s="644" t="str">
        <f>IF(A286=K16,D286,"")</f>
        <v/>
      </c>
      <c r="L286" s="649" t="str">
        <f>IF(A286=K16,C286,"")</f>
        <v/>
      </c>
      <c r="M286" s="650" t="str">
        <f>IF(ISTEXT(K286),K286,(K286/K22)*M22)</f>
        <v/>
      </c>
      <c r="N286" s="644" t="str">
        <f>IF(A286=N16,D286,"")</f>
        <v/>
      </c>
      <c r="O286" s="651" t="str">
        <f>IF(A286=N16,C286,"")</f>
        <v/>
      </c>
      <c r="P286" s="652" t="str">
        <f>IF(ISTEXT(N286),N286,(N286/N22)*P22)</f>
        <v/>
      </c>
      <c r="Q286" s="644" t="str">
        <f>IF(A286=Q16,D286,"")</f>
        <v/>
      </c>
      <c r="R286" s="653" t="str">
        <f>IF(A286=Q16,C286,"")</f>
        <v/>
      </c>
      <c r="S286" s="654" t="str">
        <f>IF(ISTEXT(Q286),Q286,(Q286/Q22)*S22)</f>
        <v/>
      </c>
      <c r="T286" s="644" t="str">
        <f>IF(A286=T16,D286,"")</f>
        <v/>
      </c>
      <c r="U286" s="655" t="str">
        <f>IF(A286=T16,C286,"")</f>
        <v/>
      </c>
      <c r="V286" s="656" t="str">
        <f>IF(ISTEXT(T286),T286,(T286/T22)*V22)</f>
        <v/>
      </c>
      <c r="W286" s="644" t="str">
        <f>IF(A286=W16,D286,"")</f>
        <v/>
      </c>
      <c r="X286" s="657" t="str">
        <f>IF(A286=W16,C286,"")</f>
        <v/>
      </c>
      <c r="Y286" s="658" t="str">
        <f>IF(ISTEXT(W286),W286,(W286/W22)*Y22)</f>
        <v/>
      </c>
      <c r="Z286" s="644" t="str">
        <f>IF(A286=Z16,D286,"")</f>
        <v/>
      </c>
      <c r="AA286" s="659" t="str">
        <f>IF(A286=Z16,C286,"")</f>
        <v/>
      </c>
      <c r="AB286" s="660" t="str">
        <f>IF(ISTEXT(Z286),Z286,(Z286/Z22)*AB22)</f>
        <v/>
      </c>
      <c r="AC286" s="644" t="str">
        <f>IF(A286=AC16,D286,"")</f>
        <v/>
      </c>
      <c r="AD286" s="661" t="str">
        <f>IF(A286=AC16,C286,"")</f>
        <v/>
      </c>
      <c r="AE286" s="662" t="str">
        <f>IF(ISTEXT(AC286),AC286,(AC286/AC22)*AE22)</f>
        <v/>
      </c>
      <c r="AF286" s="644" t="str">
        <f>IF(A286=AF16,D286,"")</f>
        <v/>
      </c>
      <c r="AG286" s="663" t="str">
        <f>IF(A286=AF16,C286,"")</f>
        <v/>
      </c>
      <c r="AH286" s="664" t="str">
        <f>IF(ISTEXT(AF286),AF286,(AF286/AF22)*AH22)</f>
        <v/>
      </c>
      <c r="AI286" s="644" t="str">
        <f>IF(A286=AI16,D286,"")</f>
        <v/>
      </c>
      <c r="AJ286" s="665" t="str">
        <f>IF(A286=AI16,C286,"")</f>
        <v/>
      </c>
      <c r="AK286" s="666" t="str">
        <f>IF(ISTEXT(AI286),AI286,(AI286/AI22)*AK22)</f>
        <v/>
      </c>
      <c r="AL286" s="644" t="str">
        <f>IF(A286=AL16,D286,"")</f>
        <v/>
      </c>
      <c r="AM286" s="667" t="str">
        <f>IF(A286=AL16,C286,"")</f>
        <v/>
      </c>
      <c r="AN286" s="668" t="str">
        <f>IF(ISTEXT(AL286),AL286,(AL286/AL22)*AN22)</f>
        <v/>
      </c>
      <c r="AO286" s="644" t="str">
        <f>IF(A286=AO16,D286,"")</f>
        <v/>
      </c>
      <c r="AP286" s="669" t="str">
        <f>IF(A286=AO16,C286,"")</f>
        <v/>
      </c>
      <c r="AQ286" s="670" t="str">
        <f>IF(ISTEXT(AO286),AO286,(AO286/AO22)*AQ22)</f>
        <v/>
      </c>
      <c r="AR286" s="644" t="str">
        <f>IF(A286=AR16,D286,"")</f>
        <v/>
      </c>
      <c r="AS286" s="671" t="str">
        <f>IF(A286=AR16,C286,"")</f>
        <v/>
      </c>
      <c r="AT286" s="672" t="str">
        <f>IF(ISTEXT(AR286),AR286,(AR286/AR22)*AT22)</f>
        <v/>
      </c>
      <c r="AU286" s="644" t="str">
        <f>IF(A286=AU16,D286,"")</f>
        <v/>
      </c>
      <c r="AV286" s="673" t="str">
        <f>IF(A286=AU16,C286,"")</f>
        <v/>
      </c>
      <c r="AW286" s="674" t="str">
        <f>IF(ISTEXT(AU286),AU286,(AU286/AU22)*AW22)</f>
        <v/>
      </c>
    </row>
    <row r="287" spans="1:49" ht="18.75" x14ac:dyDescent="0.25">
      <c r="A287" s="640"/>
      <c r="B287" s="934"/>
      <c r="C287" s="991"/>
      <c r="D287" s="992"/>
      <c r="E287" s="644" t="str">
        <f>IF(A287=E16,D287,"")</f>
        <v/>
      </c>
      <c r="F287" s="645" t="str">
        <f>IF(A287=E16,C287,"")</f>
        <v/>
      </c>
      <c r="G287" s="646" t="str">
        <f>IF(ISTEXT(E287),E287,(E287/E22)*G22)</f>
        <v/>
      </c>
      <c r="H287" s="644" t="str">
        <f>IF(A287=H16,D287,"")</f>
        <v/>
      </c>
      <c r="I287" s="647" t="str">
        <f>IF(A287=H16,C287,"")</f>
        <v/>
      </c>
      <c r="J287" s="648" t="str">
        <f>IF(ISTEXT(H287),H287,(H287/H22)*J22)</f>
        <v/>
      </c>
      <c r="K287" s="644" t="str">
        <f>IF(A287=K16,D287,"")</f>
        <v/>
      </c>
      <c r="L287" s="649" t="str">
        <f>IF(A287=K16,C287,"")</f>
        <v/>
      </c>
      <c r="M287" s="650" t="str">
        <f>IF(ISTEXT(K287),K287,(K287/K22)*M22)</f>
        <v/>
      </c>
      <c r="N287" s="644" t="str">
        <f>IF(A287=N16,D287,"")</f>
        <v/>
      </c>
      <c r="O287" s="651" t="str">
        <f>IF(A287=N16,C287,"")</f>
        <v/>
      </c>
      <c r="P287" s="652" t="str">
        <f>IF(ISTEXT(N287),N287,(N287/N22)*P22)</f>
        <v/>
      </c>
      <c r="Q287" s="644" t="str">
        <f>IF(A287=Q16,D287,"")</f>
        <v/>
      </c>
      <c r="R287" s="653" t="str">
        <f>IF(A287=Q16,C287,"")</f>
        <v/>
      </c>
      <c r="S287" s="654" t="str">
        <f>IF(ISTEXT(Q287),Q287,(Q287/Q22)*S22)</f>
        <v/>
      </c>
      <c r="T287" s="644" t="str">
        <f>IF(A287=T16,D287,"")</f>
        <v/>
      </c>
      <c r="U287" s="655" t="str">
        <f>IF(A287=T16,C287,"")</f>
        <v/>
      </c>
      <c r="V287" s="656" t="str">
        <f>IF(ISTEXT(T287),T287,(T287/T22)*V22)</f>
        <v/>
      </c>
      <c r="W287" s="644" t="str">
        <f>IF(A287=W16,D287,"")</f>
        <v/>
      </c>
      <c r="X287" s="657" t="str">
        <f>IF(A287=W16,C287,"")</f>
        <v/>
      </c>
      <c r="Y287" s="658" t="str">
        <f>IF(ISTEXT(W287),W287,(W287/W22)*Y22)</f>
        <v/>
      </c>
      <c r="Z287" s="644" t="str">
        <f>IF(A287=Z16,D287,"")</f>
        <v/>
      </c>
      <c r="AA287" s="659" t="str">
        <f>IF(A287=Z16,C287,"")</f>
        <v/>
      </c>
      <c r="AB287" s="660" t="str">
        <f>IF(ISTEXT(Z287),Z287,(Z287/Z22)*AB22)</f>
        <v/>
      </c>
      <c r="AC287" s="644" t="str">
        <f>IF(A287=AC16,D287,"")</f>
        <v/>
      </c>
      <c r="AD287" s="661" t="str">
        <f>IF(A287=AC16,C287,"")</f>
        <v/>
      </c>
      <c r="AE287" s="662" t="str">
        <f>IF(ISTEXT(AC287),AC287,(AC287/AC22)*AE22)</f>
        <v/>
      </c>
      <c r="AF287" s="644" t="str">
        <f>IF(A287=AF16,D287,"")</f>
        <v/>
      </c>
      <c r="AG287" s="663" t="str">
        <f>IF(A287=AF16,C287,"")</f>
        <v/>
      </c>
      <c r="AH287" s="664" t="str">
        <f>IF(ISTEXT(AF287),AF287,(AF287/AF22)*AH22)</f>
        <v/>
      </c>
      <c r="AI287" s="644" t="str">
        <f>IF(A287=AI16,D287,"")</f>
        <v/>
      </c>
      <c r="AJ287" s="665" t="str">
        <f>IF(A287=AI16,C287,"")</f>
        <v/>
      </c>
      <c r="AK287" s="666" t="str">
        <f>IF(ISTEXT(AI287),AI287,(AI287/AI22)*AK22)</f>
        <v/>
      </c>
      <c r="AL287" s="644" t="str">
        <f>IF(A287=AL16,D287,"")</f>
        <v/>
      </c>
      <c r="AM287" s="667" t="str">
        <f>IF(A287=AL16,C287,"")</f>
        <v/>
      </c>
      <c r="AN287" s="668" t="str">
        <f>IF(ISTEXT(AL287),AL287,(AL287/AL22)*AN22)</f>
        <v/>
      </c>
      <c r="AO287" s="644" t="str">
        <f>IF(A287=AO16,D287,"")</f>
        <v/>
      </c>
      <c r="AP287" s="669" t="str">
        <f>IF(A287=AO16,C287,"")</f>
        <v/>
      </c>
      <c r="AQ287" s="670" t="str">
        <f>IF(ISTEXT(AO287),AO287,(AO287/AO22)*AQ22)</f>
        <v/>
      </c>
      <c r="AR287" s="644" t="str">
        <f>IF(A287=AR16,D287,"")</f>
        <v/>
      </c>
      <c r="AS287" s="671" t="str">
        <f>IF(A287=AR16,C287,"")</f>
        <v/>
      </c>
      <c r="AT287" s="672" t="str">
        <f>IF(ISTEXT(AR287),AR287,(AR287/AR22)*AT22)</f>
        <v/>
      </c>
      <c r="AU287" s="644" t="str">
        <f>IF(A287=AU16,D287,"")</f>
        <v/>
      </c>
      <c r="AV287" s="673" t="str">
        <f>IF(A287=AU16,C287,"")</f>
        <v/>
      </c>
      <c r="AW287" s="674" t="str">
        <f>IF(ISTEXT(AU287),AU287,(AU287/AU22)*AW22)</f>
        <v/>
      </c>
    </row>
    <row r="288" spans="1:49" ht="18.75" x14ac:dyDescent="0.25">
      <c r="A288" s="640"/>
      <c r="B288" s="934"/>
      <c r="C288" s="991"/>
      <c r="D288" s="992"/>
      <c r="E288" s="644" t="str">
        <f>IF(A288=E16,D288,"")</f>
        <v/>
      </c>
      <c r="F288" s="645" t="str">
        <f>IF(A288=E16,C288,"")</f>
        <v/>
      </c>
      <c r="G288" s="646" t="str">
        <f>IF(ISTEXT(E288),E288,(E288/E22)*G22)</f>
        <v/>
      </c>
      <c r="H288" s="644" t="str">
        <f>IF(A288=H16,D288,"")</f>
        <v/>
      </c>
      <c r="I288" s="647" t="str">
        <f>IF(A288=H16,C288,"")</f>
        <v/>
      </c>
      <c r="J288" s="648" t="str">
        <f>IF(ISTEXT(H288),H288,(H288/H22)*J22)</f>
        <v/>
      </c>
      <c r="K288" s="644" t="str">
        <f>IF(A288=K16,D288,"")</f>
        <v/>
      </c>
      <c r="L288" s="649" t="str">
        <f>IF(A288=K16,C288,"")</f>
        <v/>
      </c>
      <c r="M288" s="650" t="str">
        <f>IF(ISTEXT(K288),K288,(K288/K22)*M22)</f>
        <v/>
      </c>
      <c r="N288" s="644" t="str">
        <f>IF(A288=N16,D288,"")</f>
        <v/>
      </c>
      <c r="O288" s="651" t="str">
        <f>IF(A288=N16,C288,"")</f>
        <v/>
      </c>
      <c r="P288" s="652" t="str">
        <f>IF(ISTEXT(N288),N288,(N288/N22)*P22)</f>
        <v/>
      </c>
      <c r="Q288" s="644" t="str">
        <f>IF(A288=Q16,D288,"")</f>
        <v/>
      </c>
      <c r="R288" s="653" t="str">
        <f>IF(A288=Q16,C288,"")</f>
        <v/>
      </c>
      <c r="S288" s="654" t="str">
        <f>IF(ISTEXT(Q288),Q288,(Q288/Q22)*S22)</f>
        <v/>
      </c>
      <c r="T288" s="644" t="str">
        <f>IF(A288=T16,D288,"")</f>
        <v/>
      </c>
      <c r="U288" s="655" t="str">
        <f>IF(A288=T16,C288,"")</f>
        <v/>
      </c>
      <c r="V288" s="656" t="str">
        <f>IF(ISTEXT(T288),T288,(T288/T22)*V22)</f>
        <v/>
      </c>
      <c r="W288" s="644" t="str">
        <f>IF(A288=W16,D288,"")</f>
        <v/>
      </c>
      <c r="X288" s="657" t="str">
        <f>IF(A288=W16,C288,"")</f>
        <v/>
      </c>
      <c r="Y288" s="658" t="str">
        <f>IF(ISTEXT(W288),W288,(W288/W22)*Y22)</f>
        <v/>
      </c>
      <c r="Z288" s="644" t="str">
        <f>IF(A288=Z16,D288,"")</f>
        <v/>
      </c>
      <c r="AA288" s="659" t="str">
        <f>IF(A288=Z16,C288,"")</f>
        <v/>
      </c>
      <c r="AB288" s="660" t="str">
        <f>IF(ISTEXT(Z288),Z288,(Z288/Z22)*AB22)</f>
        <v/>
      </c>
      <c r="AC288" s="644" t="str">
        <f>IF(A288=AC16,D288,"")</f>
        <v/>
      </c>
      <c r="AD288" s="661" t="str">
        <f>IF(A288=AC16,C288,"")</f>
        <v/>
      </c>
      <c r="AE288" s="662" t="str">
        <f>IF(ISTEXT(AC288),AC288,(AC288/AC22)*AE22)</f>
        <v/>
      </c>
      <c r="AF288" s="644" t="str">
        <f>IF(A288=AF16,D288,"")</f>
        <v/>
      </c>
      <c r="AG288" s="663" t="str">
        <f>IF(A288=AF16,C288,"")</f>
        <v/>
      </c>
      <c r="AH288" s="664" t="str">
        <f>IF(ISTEXT(AF288),AF288,(AF288/AF22)*AH22)</f>
        <v/>
      </c>
      <c r="AI288" s="644" t="str">
        <f>IF(A288=AI16,D288,"")</f>
        <v/>
      </c>
      <c r="AJ288" s="665" t="str">
        <f>IF(A288=AI16,C288,"")</f>
        <v/>
      </c>
      <c r="AK288" s="666" t="str">
        <f>IF(ISTEXT(AI288),AI288,(AI288/AI22)*AK22)</f>
        <v/>
      </c>
      <c r="AL288" s="644" t="str">
        <f>IF(A288=AL16,D288,"")</f>
        <v/>
      </c>
      <c r="AM288" s="667" t="str">
        <f>IF(A288=AL16,C288,"")</f>
        <v/>
      </c>
      <c r="AN288" s="668" t="str">
        <f>IF(ISTEXT(AL288),AL288,(AL288/AL22)*AN22)</f>
        <v/>
      </c>
      <c r="AO288" s="644" t="str">
        <f>IF(A288=AO16,D288,"")</f>
        <v/>
      </c>
      <c r="AP288" s="669" t="str">
        <f>IF(A288=AO16,C288,"")</f>
        <v/>
      </c>
      <c r="AQ288" s="670" t="str">
        <f>IF(ISTEXT(AO288),AO288,(AO288/AO22)*AQ22)</f>
        <v/>
      </c>
      <c r="AR288" s="644" t="str">
        <f>IF(A288=AR16,D288,"")</f>
        <v/>
      </c>
      <c r="AS288" s="671" t="str">
        <f>IF(A288=AR16,C288,"")</f>
        <v/>
      </c>
      <c r="AT288" s="672" t="str">
        <f>IF(ISTEXT(AR288),AR288,(AR288/AR22)*AT22)</f>
        <v/>
      </c>
      <c r="AU288" s="644" t="str">
        <f>IF(A288=AU16,D288,"")</f>
        <v/>
      </c>
      <c r="AV288" s="673" t="str">
        <f>IF(A288=AU16,C288,"")</f>
        <v/>
      </c>
      <c r="AW288" s="674" t="str">
        <f>IF(ISTEXT(AU288),AU288,(AU288/AU22)*AW22)</f>
        <v/>
      </c>
    </row>
    <row r="289" spans="1:49" ht="18.75" x14ac:dyDescent="0.25">
      <c r="A289" s="640"/>
      <c r="B289" s="934"/>
      <c r="C289" s="991"/>
      <c r="D289" s="992"/>
      <c r="E289" s="644" t="str">
        <f>IF(A289=E16,D289,"")</f>
        <v/>
      </c>
      <c r="F289" s="645" t="str">
        <f>IF(A289=E16,C289,"")</f>
        <v/>
      </c>
      <c r="G289" s="646" t="str">
        <f>IF(ISTEXT(E289),E289,(E289/E22)*G22)</f>
        <v/>
      </c>
      <c r="H289" s="644" t="str">
        <f>IF(A289=H16,D289,"")</f>
        <v/>
      </c>
      <c r="I289" s="647" t="str">
        <f>IF(A289=H16,C289,"")</f>
        <v/>
      </c>
      <c r="J289" s="648" t="str">
        <f>IF(ISTEXT(H289),H289,(H289/H22)*J22)</f>
        <v/>
      </c>
      <c r="K289" s="644" t="str">
        <f>IF(A289=K16,D289,"")</f>
        <v/>
      </c>
      <c r="L289" s="649" t="str">
        <f>IF(A289=K16,C289,"")</f>
        <v/>
      </c>
      <c r="M289" s="650" t="str">
        <f>IF(ISTEXT(K289),K289,(K289/K22)*M22)</f>
        <v/>
      </c>
      <c r="N289" s="644" t="str">
        <f>IF(A289=N16,D289,"")</f>
        <v/>
      </c>
      <c r="O289" s="651" t="str">
        <f>IF(A289=N16,C289,"")</f>
        <v/>
      </c>
      <c r="P289" s="652" t="str">
        <f>IF(ISTEXT(N289),N289,(N289/N22)*P22)</f>
        <v/>
      </c>
      <c r="Q289" s="644" t="str">
        <f>IF(A289=Q16,D289,"")</f>
        <v/>
      </c>
      <c r="R289" s="653" t="str">
        <f>IF(A289=Q16,C289,"")</f>
        <v/>
      </c>
      <c r="S289" s="654" t="str">
        <f>IF(ISTEXT(Q289),Q289,(Q289/Q22)*S22)</f>
        <v/>
      </c>
      <c r="T289" s="644" t="str">
        <f>IF(A289=T16,D289,"")</f>
        <v/>
      </c>
      <c r="U289" s="655" t="str">
        <f>IF(A289=T16,C289,"")</f>
        <v/>
      </c>
      <c r="V289" s="656" t="str">
        <f>IF(ISTEXT(T289),T289,(T289/T22)*V22)</f>
        <v/>
      </c>
      <c r="W289" s="644" t="str">
        <f>IF(A289=W16,D289,"")</f>
        <v/>
      </c>
      <c r="X289" s="657" t="str">
        <f>IF(A289=W16,C289,"")</f>
        <v/>
      </c>
      <c r="Y289" s="658" t="str">
        <f>IF(ISTEXT(W289),W289,(W289/W22)*Y22)</f>
        <v/>
      </c>
      <c r="Z289" s="644" t="str">
        <f>IF(A289=Z16,D289,"")</f>
        <v/>
      </c>
      <c r="AA289" s="659" t="str">
        <f>IF(A289=Z16,C289,"")</f>
        <v/>
      </c>
      <c r="AB289" s="660" t="str">
        <f>IF(ISTEXT(Z289),Z289,(Z289/Z22)*AB22)</f>
        <v/>
      </c>
      <c r="AC289" s="644" t="str">
        <f>IF(A289=AC16,D289,"")</f>
        <v/>
      </c>
      <c r="AD289" s="661" t="str">
        <f>IF(A289=AC16,C289,"")</f>
        <v/>
      </c>
      <c r="AE289" s="662" t="str">
        <f>IF(ISTEXT(AC289),AC289,(AC289/AC22)*AE22)</f>
        <v/>
      </c>
      <c r="AF289" s="644" t="str">
        <f>IF(A289=AF16,D289,"")</f>
        <v/>
      </c>
      <c r="AG289" s="663" t="str">
        <f>IF(A289=AF16,C289,"")</f>
        <v/>
      </c>
      <c r="AH289" s="664" t="str">
        <f>IF(ISTEXT(AF289),AF289,(AF289/AF22)*AH22)</f>
        <v/>
      </c>
      <c r="AI289" s="644" t="str">
        <f>IF(A289=AI16,D289,"")</f>
        <v/>
      </c>
      <c r="AJ289" s="665" t="str">
        <f>IF(A289=AI16,C289,"")</f>
        <v/>
      </c>
      <c r="AK289" s="666" t="str">
        <f>IF(ISTEXT(AI289),AI289,(AI289/AI22)*AK22)</f>
        <v/>
      </c>
      <c r="AL289" s="644" t="str">
        <f>IF(A289=AL16,D289,"")</f>
        <v/>
      </c>
      <c r="AM289" s="667" t="str">
        <f>IF(A289=AL16,C289,"")</f>
        <v/>
      </c>
      <c r="AN289" s="668" t="str">
        <f>IF(ISTEXT(AL289),AL289,(AL289/AL22)*AN22)</f>
        <v/>
      </c>
      <c r="AO289" s="644" t="str">
        <f>IF(A289=AO16,D289,"")</f>
        <v/>
      </c>
      <c r="AP289" s="669" t="str">
        <f>IF(A289=AO16,C289,"")</f>
        <v/>
      </c>
      <c r="AQ289" s="670" t="str">
        <f>IF(ISTEXT(AO289),AO289,(AO289/AO22)*AQ22)</f>
        <v/>
      </c>
      <c r="AR289" s="644" t="str">
        <f>IF(A289=AR16,D289,"")</f>
        <v/>
      </c>
      <c r="AS289" s="671" t="str">
        <f>IF(A289=AR16,C289,"")</f>
        <v/>
      </c>
      <c r="AT289" s="672" t="str">
        <f>IF(ISTEXT(AR289),AR289,(AR289/AR22)*AT22)</f>
        <v/>
      </c>
      <c r="AU289" s="644" t="str">
        <f>IF(A289=AU16,D289,"")</f>
        <v/>
      </c>
      <c r="AV289" s="673" t="str">
        <f>IF(A289=AU16,C289,"")</f>
        <v/>
      </c>
      <c r="AW289" s="674" t="str">
        <f>IF(ISTEXT(AU289),AU289,(AU289/AU22)*AW22)</f>
        <v/>
      </c>
    </row>
    <row r="290" spans="1:49" ht="18.75" x14ac:dyDescent="0.25">
      <c r="A290" s="640"/>
      <c r="B290" s="934"/>
      <c r="C290" s="991"/>
      <c r="D290" s="992"/>
      <c r="E290" s="644" t="str">
        <f>IF(A290=E16,D290,"")</f>
        <v/>
      </c>
      <c r="F290" s="645" t="str">
        <f>IF(A290=E16,C290,"")</f>
        <v/>
      </c>
      <c r="G290" s="646" t="str">
        <f>IF(ISTEXT(E290),E290,(E290/E22)*G22)</f>
        <v/>
      </c>
      <c r="H290" s="644" t="str">
        <f>IF(A290=H16,D290,"")</f>
        <v/>
      </c>
      <c r="I290" s="647" t="str">
        <f>IF(A290=H16,C290,"")</f>
        <v/>
      </c>
      <c r="J290" s="648" t="str">
        <f>IF(ISTEXT(H290),H290,(H290/H22)*J22)</f>
        <v/>
      </c>
      <c r="K290" s="644" t="str">
        <f>IF(A290=K16,D290,"")</f>
        <v/>
      </c>
      <c r="L290" s="649" t="str">
        <f>IF(A290=K16,C290,"")</f>
        <v/>
      </c>
      <c r="M290" s="650" t="str">
        <f>IF(ISTEXT(K290),K290,(K290/K22)*M22)</f>
        <v/>
      </c>
      <c r="N290" s="644" t="str">
        <f>IF(A290=N16,D290,"")</f>
        <v/>
      </c>
      <c r="O290" s="651" t="str">
        <f>IF(A290=N16,C290,"")</f>
        <v/>
      </c>
      <c r="P290" s="652" t="str">
        <f>IF(ISTEXT(N290),N290,(N290/N22)*P22)</f>
        <v/>
      </c>
      <c r="Q290" s="644" t="str">
        <f>IF(A290=Q16,D290,"")</f>
        <v/>
      </c>
      <c r="R290" s="653" t="str">
        <f>IF(A290=Q16,C290,"")</f>
        <v/>
      </c>
      <c r="S290" s="654" t="str">
        <f>IF(ISTEXT(Q290),Q290,(Q290/Q22)*S22)</f>
        <v/>
      </c>
      <c r="T290" s="644" t="str">
        <f>IF(A290=T16,D290,"")</f>
        <v/>
      </c>
      <c r="U290" s="655" t="str">
        <f>IF(A290=T16,C290,"")</f>
        <v/>
      </c>
      <c r="V290" s="656" t="str">
        <f>IF(ISTEXT(T290),T290,(T290/T22)*V22)</f>
        <v/>
      </c>
      <c r="W290" s="644" t="str">
        <f>IF(A290=W16,D290,"")</f>
        <v/>
      </c>
      <c r="X290" s="657" t="str">
        <f>IF(A290=W16,C290,"")</f>
        <v/>
      </c>
      <c r="Y290" s="658" t="str">
        <f>IF(ISTEXT(W290),W290,(W290/W22)*Y22)</f>
        <v/>
      </c>
      <c r="Z290" s="644" t="str">
        <f>IF(A290=Z16,D290,"")</f>
        <v/>
      </c>
      <c r="AA290" s="659" t="str">
        <f>IF(A290=Z16,C290,"")</f>
        <v/>
      </c>
      <c r="AB290" s="660" t="str">
        <f>IF(ISTEXT(Z290),Z290,(Z290/Z22)*AB22)</f>
        <v/>
      </c>
      <c r="AC290" s="644" t="str">
        <f>IF(A290=AC16,D290,"")</f>
        <v/>
      </c>
      <c r="AD290" s="661" t="str">
        <f>IF(A290=AC16,C290,"")</f>
        <v/>
      </c>
      <c r="AE290" s="662" t="str">
        <f>IF(ISTEXT(AC290),AC290,(AC290/AC22)*AE22)</f>
        <v/>
      </c>
      <c r="AF290" s="644" t="str">
        <f>IF(A290=AF16,D290,"")</f>
        <v/>
      </c>
      <c r="AG290" s="663" t="str">
        <f>IF(A290=AF16,C290,"")</f>
        <v/>
      </c>
      <c r="AH290" s="664" t="str">
        <f>IF(ISTEXT(AF290),AF290,(AF290/AF22)*AH22)</f>
        <v/>
      </c>
      <c r="AI290" s="644" t="str">
        <f>IF(A290=AI16,D290,"")</f>
        <v/>
      </c>
      <c r="AJ290" s="665" t="str">
        <f>IF(A290=AI16,C290,"")</f>
        <v/>
      </c>
      <c r="AK290" s="666" t="str">
        <f>IF(ISTEXT(AI290),AI290,(AI290/AI22)*AK22)</f>
        <v/>
      </c>
      <c r="AL290" s="644" t="str">
        <f>IF(A290=AL16,D290,"")</f>
        <v/>
      </c>
      <c r="AM290" s="667" t="str">
        <f>IF(A290=AL16,C290,"")</f>
        <v/>
      </c>
      <c r="AN290" s="668" t="str">
        <f>IF(ISTEXT(AL290),AL290,(AL290/AL22)*AN22)</f>
        <v/>
      </c>
      <c r="AO290" s="644" t="str">
        <f>IF(A290=AO16,D290,"")</f>
        <v/>
      </c>
      <c r="AP290" s="669" t="str">
        <f>IF(A290=AO16,C290,"")</f>
        <v/>
      </c>
      <c r="AQ290" s="670" t="str">
        <f>IF(ISTEXT(AO290),AO290,(AO290/AO22)*AQ22)</f>
        <v/>
      </c>
      <c r="AR290" s="644" t="str">
        <f>IF(A290=AR16,D290,"")</f>
        <v/>
      </c>
      <c r="AS290" s="671" t="str">
        <f>IF(A290=AR16,C290,"")</f>
        <v/>
      </c>
      <c r="AT290" s="672" t="str">
        <f>IF(ISTEXT(AR290),AR290,(AR290/AR22)*AT22)</f>
        <v/>
      </c>
      <c r="AU290" s="644" t="str">
        <f>IF(A290=AU16,D290,"")</f>
        <v/>
      </c>
      <c r="AV290" s="673" t="str">
        <f>IF(A290=AU16,C290,"")</f>
        <v/>
      </c>
      <c r="AW290" s="674" t="str">
        <f>IF(ISTEXT(AU290),AU290,(AU290/AU22)*AW22)</f>
        <v/>
      </c>
    </row>
    <row r="291" spans="1:49" ht="18.75" x14ac:dyDescent="0.25">
      <c r="A291" s="640"/>
      <c r="B291" s="934"/>
      <c r="C291" s="991"/>
      <c r="D291" s="992"/>
      <c r="E291" s="644" t="str">
        <f>IF(A291=E16,D291,"")</f>
        <v/>
      </c>
      <c r="F291" s="645" t="str">
        <f>IF(A291=E16,C291,"")</f>
        <v/>
      </c>
      <c r="G291" s="646" t="str">
        <f>IF(ISTEXT(E291),E291,(E291/E22)*G22)</f>
        <v/>
      </c>
      <c r="H291" s="644" t="str">
        <f>IF(A291=H16,D291,"")</f>
        <v/>
      </c>
      <c r="I291" s="647" t="str">
        <f>IF(A291=H16,C291,"")</f>
        <v/>
      </c>
      <c r="J291" s="648" t="str">
        <f>IF(ISTEXT(H291),H291,(H291/H22)*J22)</f>
        <v/>
      </c>
      <c r="K291" s="644" t="str">
        <f>IF(A291=K16,D291,"")</f>
        <v/>
      </c>
      <c r="L291" s="649" t="str">
        <f>IF(A291=K16,C291,"")</f>
        <v/>
      </c>
      <c r="M291" s="650" t="str">
        <f>IF(ISTEXT(K291),K291,(K291/K22)*M22)</f>
        <v/>
      </c>
      <c r="N291" s="644" t="str">
        <f>IF(A291=N16,D291,"")</f>
        <v/>
      </c>
      <c r="O291" s="651" t="str">
        <f>IF(A291=N16,C291,"")</f>
        <v/>
      </c>
      <c r="P291" s="652" t="str">
        <f>IF(ISTEXT(N291),N291,(N291/N22)*P22)</f>
        <v/>
      </c>
      <c r="Q291" s="644" t="str">
        <f>IF(A291=Q16,D291,"")</f>
        <v/>
      </c>
      <c r="R291" s="653" t="str">
        <f>IF(A291=Q16,C291,"")</f>
        <v/>
      </c>
      <c r="S291" s="654" t="str">
        <f>IF(ISTEXT(Q291),Q291,(Q291/Q22)*S22)</f>
        <v/>
      </c>
      <c r="T291" s="644" t="str">
        <f>IF(A291=T16,D291,"")</f>
        <v/>
      </c>
      <c r="U291" s="655" t="str">
        <f>IF(A291=T16,C291,"")</f>
        <v/>
      </c>
      <c r="V291" s="656" t="str">
        <f>IF(ISTEXT(T291),T291,(T291/T22)*V22)</f>
        <v/>
      </c>
      <c r="W291" s="644" t="str">
        <f>IF(A291=W16,D291,"")</f>
        <v/>
      </c>
      <c r="X291" s="657" t="str">
        <f>IF(A291=W16,C291,"")</f>
        <v/>
      </c>
      <c r="Y291" s="658" t="str">
        <f>IF(ISTEXT(W291),W291,(W291/W22)*Y22)</f>
        <v/>
      </c>
      <c r="Z291" s="644" t="str">
        <f>IF(A291=Z16,D291,"")</f>
        <v/>
      </c>
      <c r="AA291" s="659" t="str">
        <f>IF(A291=Z16,C291,"")</f>
        <v/>
      </c>
      <c r="AB291" s="660" t="str">
        <f>IF(ISTEXT(Z291),Z291,(Z291/Z22)*AB22)</f>
        <v/>
      </c>
      <c r="AC291" s="644" t="str">
        <f>IF(A291=AC16,D291,"")</f>
        <v/>
      </c>
      <c r="AD291" s="661" t="str">
        <f>IF(A291=AC16,C291,"")</f>
        <v/>
      </c>
      <c r="AE291" s="662" t="str">
        <f>IF(ISTEXT(AC291),AC291,(AC291/AC22)*AE22)</f>
        <v/>
      </c>
      <c r="AF291" s="644" t="str">
        <f>IF(A291=AF16,D291,"")</f>
        <v/>
      </c>
      <c r="AG291" s="663" t="str">
        <f>IF(A291=AF16,C291,"")</f>
        <v/>
      </c>
      <c r="AH291" s="664" t="str">
        <f>IF(ISTEXT(AF291),AF291,(AF291/AF22)*AH22)</f>
        <v/>
      </c>
      <c r="AI291" s="644" t="str">
        <f>IF(A291=AI16,D291,"")</f>
        <v/>
      </c>
      <c r="AJ291" s="665" t="str">
        <f>IF(A291=AI16,C291,"")</f>
        <v/>
      </c>
      <c r="AK291" s="666" t="str">
        <f>IF(ISTEXT(AI291),AI291,(AI291/AI22)*AK22)</f>
        <v/>
      </c>
      <c r="AL291" s="644" t="str">
        <f>IF(A291=AL16,D291,"")</f>
        <v/>
      </c>
      <c r="AM291" s="667" t="str">
        <f>IF(A291=AL16,C291,"")</f>
        <v/>
      </c>
      <c r="AN291" s="668" t="str">
        <f>IF(ISTEXT(AL291),AL291,(AL291/AL22)*AN22)</f>
        <v/>
      </c>
      <c r="AO291" s="644" t="str">
        <f>IF(A291=AO16,D291,"")</f>
        <v/>
      </c>
      <c r="AP291" s="669" t="str">
        <f>IF(A291=AO16,C291,"")</f>
        <v/>
      </c>
      <c r="AQ291" s="670" t="str">
        <f>IF(ISTEXT(AO291),AO291,(AO291/AO22)*AQ22)</f>
        <v/>
      </c>
      <c r="AR291" s="644" t="str">
        <f>IF(A291=AR16,D291,"")</f>
        <v/>
      </c>
      <c r="AS291" s="671" t="str">
        <f>IF(A291=AR16,C291,"")</f>
        <v/>
      </c>
      <c r="AT291" s="672" t="str">
        <f>IF(ISTEXT(AR291),AR291,(AR291/AR22)*AT22)</f>
        <v/>
      </c>
      <c r="AU291" s="644" t="str">
        <f>IF(A291=AU16,D291,"")</f>
        <v/>
      </c>
      <c r="AV291" s="673" t="str">
        <f>IF(A291=AU16,C291,"")</f>
        <v/>
      </c>
      <c r="AW291" s="674" t="str">
        <f>IF(ISTEXT(AU291),AU291,(AU291/AU22)*AW22)</f>
        <v/>
      </c>
    </row>
    <row r="292" spans="1:49" ht="18.75" x14ac:dyDescent="0.25">
      <c r="A292" s="640"/>
      <c r="B292" s="934"/>
      <c r="C292" s="991"/>
      <c r="D292" s="992"/>
      <c r="E292" s="644" t="str">
        <f>IF(A292=E16,D292,"")</f>
        <v/>
      </c>
      <c r="F292" s="645" t="str">
        <f>IF(A292=E16,C292,"")</f>
        <v/>
      </c>
      <c r="G292" s="646" t="str">
        <f>IF(ISTEXT(E292),E292,(E292/E22)*G22)</f>
        <v/>
      </c>
      <c r="H292" s="644" t="str">
        <f>IF(A292=H16,D292,"")</f>
        <v/>
      </c>
      <c r="I292" s="647" t="str">
        <f>IF(A292=H16,C292,"")</f>
        <v/>
      </c>
      <c r="J292" s="648" t="str">
        <f>IF(ISTEXT(H292),H292,(H292/H22)*J22)</f>
        <v/>
      </c>
      <c r="K292" s="644" t="str">
        <f>IF(A292=K16,D292,"")</f>
        <v/>
      </c>
      <c r="L292" s="649" t="str">
        <f>IF(A292=K16,C292,"")</f>
        <v/>
      </c>
      <c r="M292" s="650" t="str">
        <f>IF(ISTEXT(K292),K292,(K292/K22)*M22)</f>
        <v/>
      </c>
      <c r="N292" s="644" t="str">
        <f>IF(A292=N16,D292,"")</f>
        <v/>
      </c>
      <c r="O292" s="651" t="str">
        <f>IF(A292=N16,C292,"")</f>
        <v/>
      </c>
      <c r="P292" s="652" t="str">
        <f>IF(ISTEXT(N292),N292,(N292/N22)*P22)</f>
        <v/>
      </c>
      <c r="Q292" s="644" t="str">
        <f>IF(A292=Q16,D292,"")</f>
        <v/>
      </c>
      <c r="R292" s="653" t="str">
        <f>IF(A292=Q16,C292,"")</f>
        <v/>
      </c>
      <c r="S292" s="654" t="str">
        <f>IF(ISTEXT(Q292),Q292,(Q292/Q22)*S22)</f>
        <v/>
      </c>
      <c r="T292" s="644" t="str">
        <f>IF(A292=T16,D292,"")</f>
        <v/>
      </c>
      <c r="U292" s="655" t="str">
        <f>IF(A292=T16,C292,"")</f>
        <v/>
      </c>
      <c r="V292" s="656" t="str">
        <f>IF(ISTEXT(T292),T292,(T292/T22)*V22)</f>
        <v/>
      </c>
      <c r="W292" s="644" t="str">
        <f>IF(A292=W16,D292,"")</f>
        <v/>
      </c>
      <c r="X292" s="657" t="str">
        <f>IF(A292=W16,C292,"")</f>
        <v/>
      </c>
      <c r="Y292" s="658" t="str">
        <f>IF(ISTEXT(W292),W292,(W292/W22)*Y22)</f>
        <v/>
      </c>
      <c r="Z292" s="644" t="str">
        <f>IF(A292=Z16,D292,"")</f>
        <v/>
      </c>
      <c r="AA292" s="659" t="str">
        <f>IF(A292=Z16,C292,"")</f>
        <v/>
      </c>
      <c r="AB292" s="660" t="str">
        <f>IF(ISTEXT(Z292),Z292,(Z292/Z22)*AB22)</f>
        <v/>
      </c>
      <c r="AC292" s="644" t="str">
        <f>IF(A292=AC16,D292,"")</f>
        <v/>
      </c>
      <c r="AD292" s="661" t="str">
        <f>IF(A292=AC16,C292,"")</f>
        <v/>
      </c>
      <c r="AE292" s="662" t="str">
        <f>IF(ISTEXT(AC292),AC292,(AC292/AC22)*AE22)</f>
        <v/>
      </c>
      <c r="AF292" s="644" t="str">
        <f>IF(A292=AF16,D292,"")</f>
        <v/>
      </c>
      <c r="AG292" s="663" t="str">
        <f>IF(A292=AF16,C292,"")</f>
        <v/>
      </c>
      <c r="AH292" s="664" t="str">
        <f>IF(ISTEXT(AF292),AF292,(AF292/AF22)*AH22)</f>
        <v/>
      </c>
      <c r="AI292" s="644" t="str">
        <f>IF(A292=AI16,D292,"")</f>
        <v/>
      </c>
      <c r="AJ292" s="665" t="str">
        <f>IF(A292=AI16,C292,"")</f>
        <v/>
      </c>
      <c r="AK292" s="666" t="str">
        <f>IF(ISTEXT(AI292),AI292,(AI292/AI22)*AK22)</f>
        <v/>
      </c>
      <c r="AL292" s="644" t="str">
        <f>IF(A292=AL16,D292,"")</f>
        <v/>
      </c>
      <c r="AM292" s="667" t="str">
        <f>IF(A292=AL16,C292,"")</f>
        <v/>
      </c>
      <c r="AN292" s="668" t="str">
        <f>IF(ISTEXT(AL292),AL292,(AL292/AL22)*AN22)</f>
        <v/>
      </c>
      <c r="AO292" s="644" t="str">
        <f>IF(A292=AO16,D292,"")</f>
        <v/>
      </c>
      <c r="AP292" s="669" t="str">
        <f>IF(A292=AO16,C292,"")</f>
        <v/>
      </c>
      <c r="AQ292" s="670" t="str">
        <f>IF(ISTEXT(AO292),AO292,(AO292/AO22)*AQ22)</f>
        <v/>
      </c>
      <c r="AR292" s="644" t="str">
        <f>IF(A292=AR16,D292,"")</f>
        <v/>
      </c>
      <c r="AS292" s="671" t="str">
        <f>IF(A292=AR16,C292,"")</f>
        <v/>
      </c>
      <c r="AT292" s="672" t="str">
        <f>IF(ISTEXT(AR292),AR292,(AR292/AR22)*AT22)</f>
        <v/>
      </c>
      <c r="AU292" s="644" t="str">
        <f>IF(A292=AU16,D292,"")</f>
        <v/>
      </c>
      <c r="AV292" s="673" t="str">
        <f>IF(A292=AU16,C292,"")</f>
        <v/>
      </c>
      <c r="AW292" s="674" t="str">
        <f>IF(ISTEXT(AU292),AU292,(AU292/AU22)*AW22)</f>
        <v/>
      </c>
    </row>
    <row r="293" spans="1:49" ht="18.75" x14ac:dyDescent="0.25">
      <c r="A293" s="640"/>
      <c r="B293" s="934"/>
      <c r="C293" s="991"/>
      <c r="D293" s="992"/>
      <c r="E293" s="644" t="str">
        <f>IF(A293=E16,D293,"")</f>
        <v/>
      </c>
      <c r="F293" s="645" t="str">
        <f>IF(A293=E16,C293,"")</f>
        <v/>
      </c>
      <c r="G293" s="646" t="str">
        <f>IF(ISTEXT(E293),E293,(E293/E22)*G22)</f>
        <v/>
      </c>
      <c r="H293" s="644" t="str">
        <f>IF(A293=H16,D293,"")</f>
        <v/>
      </c>
      <c r="I293" s="647" t="str">
        <f>IF(A293=H16,C293,"")</f>
        <v/>
      </c>
      <c r="J293" s="648" t="str">
        <f>IF(ISTEXT(H293),H293,(H293/H22)*J22)</f>
        <v/>
      </c>
      <c r="K293" s="644" t="str">
        <f>IF(A293=K16,D293,"")</f>
        <v/>
      </c>
      <c r="L293" s="649" t="str">
        <f>IF(A293=K16,C293,"")</f>
        <v/>
      </c>
      <c r="M293" s="650" t="str">
        <f>IF(ISTEXT(K293),K293,(K293/K22)*M22)</f>
        <v/>
      </c>
      <c r="N293" s="644" t="str">
        <f>IF(A293=N16,D293,"")</f>
        <v/>
      </c>
      <c r="O293" s="651" t="str">
        <f>IF(A293=N16,C293,"")</f>
        <v/>
      </c>
      <c r="P293" s="652" t="str">
        <f>IF(ISTEXT(N293),N293,(N293/N22)*P22)</f>
        <v/>
      </c>
      <c r="Q293" s="644" t="str">
        <f>IF(A293=Q16,D293,"")</f>
        <v/>
      </c>
      <c r="R293" s="653" t="str">
        <f>IF(A293=Q16,C293,"")</f>
        <v/>
      </c>
      <c r="S293" s="654" t="str">
        <f>IF(ISTEXT(Q293),Q293,(Q293/Q22)*S22)</f>
        <v/>
      </c>
      <c r="T293" s="644" t="str">
        <f>IF(A293=T16,D293,"")</f>
        <v/>
      </c>
      <c r="U293" s="655" t="str">
        <f>IF(A293=T16,C293,"")</f>
        <v/>
      </c>
      <c r="V293" s="656" t="str">
        <f>IF(ISTEXT(T293),T293,(T293/T22)*V22)</f>
        <v/>
      </c>
      <c r="W293" s="644" t="str">
        <f>IF(A293=W16,D293,"")</f>
        <v/>
      </c>
      <c r="X293" s="657" t="str">
        <f>IF(A293=W16,C293,"")</f>
        <v/>
      </c>
      <c r="Y293" s="658" t="str">
        <f>IF(ISTEXT(W293),W293,(W293/W22)*Y22)</f>
        <v/>
      </c>
      <c r="Z293" s="644" t="str">
        <f>IF(A293=Z16,D293,"")</f>
        <v/>
      </c>
      <c r="AA293" s="659" t="str">
        <f>IF(A293=Z16,C293,"")</f>
        <v/>
      </c>
      <c r="AB293" s="660" t="str">
        <f>IF(ISTEXT(Z293),Z293,(Z293/Z22)*AB22)</f>
        <v/>
      </c>
      <c r="AC293" s="644" t="str">
        <f>IF(A293=AC16,D293,"")</f>
        <v/>
      </c>
      <c r="AD293" s="661" t="str">
        <f>IF(A293=AC16,C293,"")</f>
        <v/>
      </c>
      <c r="AE293" s="662" t="str">
        <f>IF(ISTEXT(AC293),AC293,(AC293/AC22)*AE22)</f>
        <v/>
      </c>
      <c r="AF293" s="644" t="str">
        <f>IF(A293=AF16,D293,"")</f>
        <v/>
      </c>
      <c r="AG293" s="663" t="str">
        <f>IF(A293=AF16,C293,"")</f>
        <v/>
      </c>
      <c r="AH293" s="664" t="str">
        <f>IF(ISTEXT(AF293),AF293,(AF293/AF22)*AH22)</f>
        <v/>
      </c>
      <c r="AI293" s="644" t="str">
        <f>IF(A293=AI16,D293,"")</f>
        <v/>
      </c>
      <c r="AJ293" s="665" t="str">
        <f>IF(A293=AI16,C293,"")</f>
        <v/>
      </c>
      <c r="AK293" s="666" t="str">
        <f>IF(ISTEXT(AI293),AI293,(AI293/AI22)*AK22)</f>
        <v/>
      </c>
      <c r="AL293" s="644" t="str">
        <f>IF(A293=AL16,D293,"")</f>
        <v/>
      </c>
      <c r="AM293" s="667" t="str">
        <f>IF(A293=AL16,C293,"")</f>
        <v/>
      </c>
      <c r="AN293" s="668" t="str">
        <f>IF(ISTEXT(AL293),AL293,(AL293/AL22)*AN22)</f>
        <v/>
      </c>
      <c r="AO293" s="644" t="str">
        <f>IF(A293=AO16,D293,"")</f>
        <v/>
      </c>
      <c r="AP293" s="669" t="str">
        <f>IF(A293=AO16,C293,"")</f>
        <v/>
      </c>
      <c r="AQ293" s="670" t="str">
        <f>IF(ISTEXT(AO293),AO293,(AO293/AO22)*AQ22)</f>
        <v/>
      </c>
      <c r="AR293" s="644" t="str">
        <f>IF(A293=AR16,D293,"")</f>
        <v/>
      </c>
      <c r="AS293" s="671" t="str">
        <f>IF(A293=AR16,C293,"")</f>
        <v/>
      </c>
      <c r="AT293" s="672" t="str">
        <f>IF(ISTEXT(AR293),AR293,(AR293/AR22)*AT22)</f>
        <v/>
      </c>
      <c r="AU293" s="644" t="str">
        <f>IF(A293=AU16,D293,"")</f>
        <v/>
      </c>
      <c r="AV293" s="673" t="str">
        <f>IF(A293=AU16,C293,"")</f>
        <v/>
      </c>
      <c r="AW293" s="674" t="str">
        <f>IF(ISTEXT(AU293),AU293,(AU293/AU22)*AW22)</f>
        <v/>
      </c>
    </row>
    <row r="294" spans="1:49" ht="18.75" x14ac:dyDescent="0.25">
      <c r="A294" s="640"/>
      <c r="B294" s="934"/>
      <c r="C294" s="991"/>
      <c r="D294" s="992"/>
      <c r="E294" s="644" t="str">
        <f>IF(A294=E16,D294,"")</f>
        <v/>
      </c>
      <c r="F294" s="645" t="str">
        <f>IF(A294=E16,C294,"")</f>
        <v/>
      </c>
      <c r="G294" s="646" t="str">
        <f>IF(ISTEXT(E294),E294,(E294/E22)*G22)</f>
        <v/>
      </c>
      <c r="H294" s="644" t="str">
        <f>IF(A294=H16,D294,"")</f>
        <v/>
      </c>
      <c r="I294" s="647" t="str">
        <f>IF(A294=H16,C294,"")</f>
        <v/>
      </c>
      <c r="J294" s="648" t="str">
        <f>IF(ISTEXT(H294),H294,(H294/H22)*J22)</f>
        <v/>
      </c>
      <c r="K294" s="644" t="str">
        <f>IF(A294=K16,D294,"")</f>
        <v/>
      </c>
      <c r="L294" s="649" t="str">
        <f>IF(A294=K16,C294,"")</f>
        <v/>
      </c>
      <c r="M294" s="650" t="str">
        <f>IF(ISTEXT(K294),K294,(K294/K22)*M22)</f>
        <v/>
      </c>
      <c r="N294" s="644" t="str">
        <f>IF(A294=N16,D294,"")</f>
        <v/>
      </c>
      <c r="O294" s="651" t="str">
        <f>IF(A294=N16,C294,"")</f>
        <v/>
      </c>
      <c r="P294" s="652" t="str">
        <f>IF(ISTEXT(N294),N294,(N294/N22)*P22)</f>
        <v/>
      </c>
      <c r="Q294" s="644" t="str">
        <f>IF(A294=Q16,D294,"")</f>
        <v/>
      </c>
      <c r="R294" s="653" t="str">
        <f>IF(A294=Q16,C294,"")</f>
        <v/>
      </c>
      <c r="S294" s="654" t="str">
        <f>IF(ISTEXT(Q294),Q294,(Q294/Q22)*S22)</f>
        <v/>
      </c>
      <c r="T294" s="644" t="str">
        <f>IF(A294=T16,D294,"")</f>
        <v/>
      </c>
      <c r="U294" s="655" t="str">
        <f>IF(A294=T16,C294,"")</f>
        <v/>
      </c>
      <c r="V294" s="656" t="str">
        <f>IF(ISTEXT(T294),T294,(T294/T22)*V22)</f>
        <v/>
      </c>
      <c r="W294" s="644" t="str">
        <f>IF(A294=W16,D294,"")</f>
        <v/>
      </c>
      <c r="X294" s="657" t="str">
        <f>IF(A294=W16,C294,"")</f>
        <v/>
      </c>
      <c r="Y294" s="658" t="str">
        <f>IF(ISTEXT(W294),W294,(W294/W22)*Y22)</f>
        <v/>
      </c>
      <c r="Z294" s="644" t="str">
        <f>IF(A294=Z16,D294,"")</f>
        <v/>
      </c>
      <c r="AA294" s="659" t="str">
        <f>IF(A294=Z16,C294,"")</f>
        <v/>
      </c>
      <c r="AB294" s="660" t="str">
        <f>IF(ISTEXT(Z294),Z294,(Z294/Z22)*AB22)</f>
        <v/>
      </c>
      <c r="AC294" s="644" t="str">
        <f>IF(A294=AC16,D294,"")</f>
        <v/>
      </c>
      <c r="AD294" s="661" t="str">
        <f>IF(A294=AC16,C294,"")</f>
        <v/>
      </c>
      <c r="AE294" s="662" t="str">
        <f>IF(ISTEXT(AC294),AC294,(AC294/AC22)*AE22)</f>
        <v/>
      </c>
      <c r="AF294" s="644" t="str">
        <f>IF(A294=AF16,D294,"")</f>
        <v/>
      </c>
      <c r="AG294" s="663" t="str">
        <f>IF(A294=AF16,C294,"")</f>
        <v/>
      </c>
      <c r="AH294" s="664" t="str">
        <f>IF(ISTEXT(AF294),AF294,(AF294/AF22)*AH22)</f>
        <v/>
      </c>
      <c r="AI294" s="644" t="str">
        <f>IF(A294=AI16,D294,"")</f>
        <v/>
      </c>
      <c r="AJ294" s="665" t="str">
        <f>IF(A294=AI16,C294,"")</f>
        <v/>
      </c>
      <c r="AK294" s="666" t="str">
        <f>IF(ISTEXT(AI294),AI294,(AI294/AI22)*AK22)</f>
        <v/>
      </c>
      <c r="AL294" s="644" t="str">
        <f>IF(A294=AL16,D294,"")</f>
        <v/>
      </c>
      <c r="AM294" s="667" t="str">
        <f>IF(A294=AL16,C294,"")</f>
        <v/>
      </c>
      <c r="AN294" s="668" t="str">
        <f>IF(ISTEXT(AL294),AL294,(AL294/AL22)*AN22)</f>
        <v/>
      </c>
      <c r="AO294" s="644" t="str">
        <f>IF(A294=AO16,D294,"")</f>
        <v/>
      </c>
      <c r="AP294" s="669" t="str">
        <f>IF(A294=AO16,C294,"")</f>
        <v/>
      </c>
      <c r="AQ294" s="670" t="str">
        <f>IF(ISTEXT(AO294),AO294,(AO294/AO22)*AQ22)</f>
        <v/>
      </c>
      <c r="AR294" s="644" t="str">
        <f>IF(A294=AR16,D294,"")</f>
        <v/>
      </c>
      <c r="AS294" s="671" t="str">
        <f>IF(A294=AR16,C294,"")</f>
        <v/>
      </c>
      <c r="AT294" s="672" t="str">
        <f>IF(ISTEXT(AR294),AR294,(AR294/AR22)*AT22)</f>
        <v/>
      </c>
      <c r="AU294" s="644" t="str">
        <f>IF(A294=AU16,D294,"")</f>
        <v/>
      </c>
      <c r="AV294" s="673" t="str">
        <f>IF(A294=AU16,C294,"")</f>
        <v/>
      </c>
      <c r="AW294" s="674" t="str">
        <f>IF(ISTEXT(AU294),AU294,(AU294/AU22)*AW22)</f>
        <v/>
      </c>
    </row>
    <row r="295" spans="1:49" ht="18.75" x14ac:dyDescent="0.25">
      <c r="A295" s="640"/>
      <c r="B295" s="934"/>
      <c r="C295" s="991"/>
      <c r="D295" s="992"/>
      <c r="E295" s="644" t="str">
        <f>IF(A295=E16,D295,"")</f>
        <v/>
      </c>
      <c r="F295" s="645" t="str">
        <f>IF(A295=E16,C295,"")</f>
        <v/>
      </c>
      <c r="G295" s="646" t="str">
        <f>IF(ISTEXT(E295),E295,(E295/E22)*G22)</f>
        <v/>
      </c>
      <c r="H295" s="644" t="str">
        <f>IF(A295=H16,D295,"")</f>
        <v/>
      </c>
      <c r="I295" s="647" t="str">
        <f>IF(A295=H16,C295,"")</f>
        <v/>
      </c>
      <c r="J295" s="648" t="str">
        <f>IF(ISTEXT(H295),H295,(H295/H22)*J22)</f>
        <v/>
      </c>
      <c r="K295" s="644" t="str">
        <f>IF(A295=K16,D295,"")</f>
        <v/>
      </c>
      <c r="L295" s="649" t="str">
        <f>IF(A295=K16,C295,"")</f>
        <v/>
      </c>
      <c r="M295" s="650" t="str">
        <f>IF(ISTEXT(K295),K295,(K295/K22)*M22)</f>
        <v/>
      </c>
      <c r="N295" s="644" t="str">
        <f>IF(A295=N16,D295,"")</f>
        <v/>
      </c>
      <c r="O295" s="651" t="str">
        <f>IF(A295=N16,C295,"")</f>
        <v/>
      </c>
      <c r="P295" s="652" t="str">
        <f>IF(ISTEXT(N295),N295,(N295/N22)*P22)</f>
        <v/>
      </c>
      <c r="Q295" s="644" t="str">
        <f>IF(A295=Q16,D295,"")</f>
        <v/>
      </c>
      <c r="R295" s="653" t="str">
        <f>IF(A295=Q16,C295,"")</f>
        <v/>
      </c>
      <c r="S295" s="654" t="str">
        <f>IF(ISTEXT(Q295),Q295,(Q295/Q22)*S22)</f>
        <v/>
      </c>
      <c r="T295" s="644" t="str">
        <f>IF(A295=T16,D295,"")</f>
        <v/>
      </c>
      <c r="U295" s="655" t="str">
        <f>IF(A295=T16,C295,"")</f>
        <v/>
      </c>
      <c r="V295" s="656" t="str">
        <f>IF(ISTEXT(T295),T295,(T295/T22)*V22)</f>
        <v/>
      </c>
      <c r="W295" s="644" t="str">
        <f>IF(A295=W16,D295,"")</f>
        <v/>
      </c>
      <c r="X295" s="657" t="str">
        <f>IF(A295=W16,C295,"")</f>
        <v/>
      </c>
      <c r="Y295" s="658" t="str">
        <f>IF(ISTEXT(W295),W295,(W295/W22)*Y22)</f>
        <v/>
      </c>
      <c r="Z295" s="644" t="str">
        <f>IF(A295=Z16,D295,"")</f>
        <v/>
      </c>
      <c r="AA295" s="659" t="str">
        <f>IF(A295=Z16,C295,"")</f>
        <v/>
      </c>
      <c r="AB295" s="660" t="str">
        <f>IF(ISTEXT(Z295),Z295,(Z295/Z22)*AB22)</f>
        <v/>
      </c>
      <c r="AC295" s="644" t="str">
        <f>IF(A295=AC16,D295,"")</f>
        <v/>
      </c>
      <c r="AD295" s="661" t="str">
        <f>IF(A295=AC16,C295,"")</f>
        <v/>
      </c>
      <c r="AE295" s="662" t="str">
        <f>IF(ISTEXT(AC295),AC295,(AC295/AC22)*AE22)</f>
        <v/>
      </c>
      <c r="AF295" s="644" t="str">
        <f>IF(A295=AF16,D295,"")</f>
        <v/>
      </c>
      <c r="AG295" s="663" t="str">
        <f>IF(A295=AF16,C295,"")</f>
        <v/>
      </c>
      <c r="AH295" s="664" t="str">
        <f>IF(ISTEXT(AF295),AF295,(AF295/AF22)*AH22)</f>
        <v/>
      </c>
      <c r="AI295" s="644" t="str">
        <f>IF(A295=AI16,D295,"")</f>
        <v/>
      </c>
      <c r="AJ295" s="665" t="str">
        <f>IF(A295=AI16,C295,"")</f>
        <v/>
      </c>
      <c r="AK295" s="666" t="str">
        <f>IF(ISTEXT(AI295),AI295,(AI295/AI22)*AK22)</f>
        <v/>
      </c>
      <c r="AL295" s="644" t="str">
        <f>IF(A295=AL16,D295,"")</f>
        <v/>
      </c>
      <c r="AM295" s="667" t="str">
        <f>IF(A295=AL16,C295,"")</f>
        <v/>
      </c>
      <c r="AN295" s="668" t="str">
        <f>IF(ISTEXT(AL295),AL295,(AL295/AL22)*AN22)</f>
        <v/>
      </c>
      <c r="AO295" s="644" t="str">
        <f>IF(A295=AO16,D295,"")</f>
        <v/>
      </c>
      <c r="AP295" s="669" t="str">
        <f>IF(A295=AO16,C295,"")</f>
        <v/>
      </c>
      <c r="AQ295" s="670" t="str">
        <f>IF(ISTEXT(AO295),AO295,(AO295/AO22)*AQ22)</f>
        <v/>
      </c>
      <c r="AR295" s="644" t="str">
        <f>IF(A295=AR16,D295,"")</f>
        <v/>
      </c>
      <c r="AS295" s="671" t="str">
        <f>IF(A295=AR16,C295,"")</f>
        <v/>
      </c>
      <c r="AT295" s="672" t="str">
        <f>IF(ISTEXT(AR295),AR295,(AR295/AR22)*AT22)</f>
        <v/>
      </c>
      <c r="AU295" s="644" t="str">
        <f>IF(A295=AU16,D295,"")</f>
        <v/>
      </c>
      <c r="AV295" s="673" t="str">
        <f>IF(A295=AU16,C295,"")</f>
        <v/>
      </c>
      <c r="AW295" s="674" t="str">
        <f>IF(ISTEXT(AU295),AU295,(AU295/AU22)*AW22)</f>
        <v/>
      </c>
    </row>
    <row r="296" spans="1:49" ht="18.75" x14ac:dyDescent="0.25">
      <c r="A296" s="640"/>
      <c r="B296" s="934"/>
      <c r="C296" s="991"/>
      <c r="D296" s="992"/>
      <c r="E296" s="644" t="str">
        <f>IF(A296=E16,D296,"")</f>
        <v/>
      </c>
      <c r="F296" s="645" t="str">
        <f>IF(A296=E16,C296,"")</f>
        <v/>
      </c>
      <c r="G296" s="646" t="str">
        <f>IF(ISTEXT(E296),E296,(E296/E22)*G22)</f>
        <v/>
      </c>
      <c r="H296" s="644" t="str">
        <f>IF(A296=H16,D296,"")</f>
        <v/>
      </c>
      <c r="I296" s="647" t="str">
        <f>IF(A296=H16,C296,"")</f>
        <v/>
      </c>
      <c r="J296" s="648" t="str">
        <f>IF(ISTEXT(H296),H296,(H296/H22)*J22)</f>
        <v/>
      </c>
      <c r="K296" s="644" t="str">
        <f>IF(A296=K16,D296,"")</f>
        <v/>
      </c>
      <c r="L296" s="649" t="str">
        <f>IF(A296=K16,C296,"")</f>
        <v/>
      </c>
      <c r="M296" s="650" t="str">
        <f>IF(ISTEXT(K296),K296,(K296/K22)*M22)</f>
        <v/>
      </c>
      <c r="N296" s="644" t="str">
        <f>IF(A296=N16,D296,"")</f>
        <v/>
      </c>
      <c r="O296" s="651" t="str">
        <f>IF(A296=N16,C296,"")</f>
        <v/>
      </c>
      <c r="P296" s="652" t="str">
        <f>IF(ISTEXT(N296),N296,(N296/N22)*P22)</f>
        <v/>
      </c>
      <c r="Q296" s="644" t="str">
        <f>IF(A296=Q16,D296,"")</f>
        <v/>
      </c>
      <c r="R296" s="653" t="str">
        <f>IF(A296=Q16,C296,"")</f>
        <v/>
      </c>
      <c r="S296" s="654" t="str">
        <f>IF(ISTEXT(Q296),Q296,(Q296/Q22)*S22)</f>
        <v/>
      </c>
      <c r="T296" s="644" t="str">
        <f>IF(A296=T16,D296,"")</f>
        <v/>
      </c>
      <c r="U296" s="655" t="str">
        <f>IF(A296=T16,C296,"")</f>
        <v/>
      </c>
      <c r="V296" s="656" t="str">
        <f>IF(ISTEXT(T296),T296,(T296/T22)*V22)</f>
        <v/>
      </c>
      <c r="W296" s="644" t="str">
        <f>IF(A296=W16,D296,"")</f>
        <v/>
      </c>
      <c r="X296" s="657" t="str">
        <f>IF(A296=W16,C296,"")</f>
        <v/>
      </c>
      <c r="Y296" s="658" t="str">
        <f>IF(ISTEXT(W296),W296,(W296/W22)*Y22)</f>
        <v/>
      </c>
      <c r="Z296" s="644" t="str">
        <f>IF(A296=Z16,D296,"")</f>
        <v/>
      </c>
      <c r="AA296" s="659" t="str">
        <f>IF(A296=Z16,C296,"")</f>
        <v/>
      </c>
      <c r="AB296" s="660" t="str">
        <f>IF(ISTEXT(Z296),Z296,(Z296/Z22)*AB22)</f>
        <v/>
      </c>
      <c r="AC296" s="644" t="str">
        <f>IF(A296=AC16,D296,"")</f>
        <v/>
      </c>
      <c r="AD296" s="661" t="str">
        <f>IF(A296=AC16,C296,"")</f>
        <v/>
      </c>
      <c r="AE296" s="662" t="str">
        <f>IF(ISTEXT(AC296),AC296,(AC296/AC22)*AE22)</f>
        <v/>
      </c>
      <c r="AF296" s="644" t="str">
        <f>IF(A296=AF16,D296,"")</f>
        <v/>
      </c>
      <c r="AG296" s="663" t="str">
        <f>IF(A296=AF16,C296,"")</f>
        <v/>
      </c>
      <c r="AH296" s="664" t="str">
        <f>IF(ISTEXT(AF296),AF296,(AF296/AF22)*AH22)</f>
        <v/>
      </c>
      <c r="AI296" s="644" t="str">
        <f>IF(A296=AI16,D296,"")</f>
        <v/>
      </c>
      <c r="AJ296" s="665" t="str">
        <f>IF(A296=AI16,C296,"")</f>
        <v/>
      </c>
      <c r="AK296" s="666" t="str">
        <f>IF(ISTEXT(AI296),AI296,(AI296/AI22)*AK22)</f>
        <v/>
      </c>
      <c r="AL296" s="644" t="str">
        <f>IF(A296=AL16,D296,"")</f>
        <v/>
      </c>
      <c r="AM296" s="667" t="str">
        <f>IF(A296=AL16,C296,"")</f>
        <v/>
      </c>
      <c r="AN296" s="668" t="str">
        <f>IF(ISTEXT(AL296),AL296,(AL296/AL22)*AN22)</f>
        <v/>
      </c>
      <c r="AO296" s="644" t="str">
        <f>IF(A296=AO16,D296,"")</f>
        <v/>
      </c>
      <c r="AP296" s="669" t="str">
        <f>IF(A296=AO16,C296,"")</f>
        <v/>
      </c>
      <c r="AQ296" s="670" t="str">
        <f>IF(ISTEXT(AO296),AO296,(AO296/AO22)*AQ22)</f>
        <v/>
      </c>
      <c r="AR296" s="644" t="str">
        <f>IF(A296=AR16,D296,"")</f>
        <v/>
      </c>
      <c r="AS296" s="671" t="str">
        <f>IF(A296=AR16,C296,"")</f>
        <v/>
      </c>
      <c r="AT296" s="672" t="str">
        <f>IF(ISTEXT(AR296),AR296,(AR296/AR22)*AT22)</f>
        <v/>
      </c>
      <c r="AU296" s="644" t="str">
        <f>IF(A296=AU16,D296,"")</f>
        <v/>
      </c>
      <c r="AV296" s="673" t="str">
        <f>IF(A296=AU16,C296,"")</f>
        <v/>
      </c>
      <c r="AW296" s="674" t="str">
        <f>IF(ISTEXT(AU296),AU296,(AU296/AU22)*AW22)</f>
        <v/>
      </c>
    </row>
    <row r="297" spans="1:49" ht="18.75" x14ac:dyDescent="0.25">
      <c r="A297" s="640"/>
      <c r="B297" s="934"/>
      <c r="C297" s="991"/>
      <c r="D297" s="992"/>
      <c r="E297" s="644" t="str">
        <f>IF(A297=E16,D297,"")</f>
        <v/>
      </c>
      <c r="F297" s="645" t="str">
        <f>IF(A297=E16,C297,"")</f>
        <v/>
      </c>
      <c r="G297" s="646" t="str">
        <f>IF(ISTEXT(E297),E297,(E297/E22)*G22)</f>
        <v/>
      </c>
      <c r="H297" s="644" t="str">
        <f>IF(A297=H16,D297,"")</f>
        <v/>
      </c>
      <c r="I297" s="647" t="str">
        <f>IF(A297=H16,C297,"")</f>
        <v/>
      </c>
      <c r="J297" s="648" t="str">
        <f>IF(ISTEXT(H297),H297,(H297/H22)*J22)</f>
        <v/>
      </c>
      <c r="K297" s="644" t="str">
        <f>IF(A297=K16,D297,"")</f>
        <v/>
      </c>
      <c r="L297" s="649" t="str">
        <f>IF(A297=K16,C297,"")</f>
        <v/>
      </c>
      <c r="M297" s="650" t="str">
        <f>IF(ISTEXT(K297),K297,(K297/K22)*M22)</f>
        <v/>
      </c>
      <c r="N297" s="644" t="str">
        <f>IF(A297=N16,D297,"")</f>
        <v/>
      </c>
      <c r="O297" s="651" t="str">
        <f>IF(A297=N16,C297,"")</f>
        <v/>
      </c>
      <c r="P297" s="652" t="str">
        <f>IF(ISTEXT(N297),N297,(N297/N22)*P22)</f>
        <v/>
      </c>
      <c r="Q297" s="644" t="str">
        <f>IF(A297=Q16,D297,"")</f>
        <v/>
      </c>
      <c r="R297" s="653" t="str">
        <f>IF(A297=Q16,C297,"")</f>
        <v/>
      </c>
      <c r="S297" s="654" t="str">
        <f>IF(ISTEXT(Q297),Q297,(Q297/Q22)*S22)</f>
        <v/>
      </c>
      <c r="T297" s="644" t="str">
        <f>IF(A297=T16,D297,"")</f>
        <v/>
      </c>
      <c r="U297" s="655" t="str">
        <f>IF(A297=T16,C297,"")</f>
        <v/>
      </c>
      <c r="V297" s="656" t="str">
        <f>IF(ISTEXT(T297),T297,(T297/T22)*V22)</f>
        <v/>
      </c>
      <c r="W297" s="644" t="str">
        <f>IF(A297=W16,D297,"")</f>
        <v/>
      </c>
      <c r="X297" s="657" t="str">
        <f>IF(A297=W16,C297,"")</f>
        <v/>
      </c>
      <c r="Y297" s="658" t="str">
        <f>IF(ISTEXT(W297),W297,(W297/W22)*Y22)</f>
        <v/>
      </c>
      <c r="Z297" s="644" t="str">
        <f>IF(A297=Z16,D297,"")</f>
        <v/>
      </c>
      <c r="AA297" s="659" t="str">
        <f>IF(A297=Z16,C297,"")</f>
        <v/>
      </c>
      <c r="AB297" s="660" t="str">
        <f>IF(ISTEXT(Z297),Z297,(Z297/Z22)*AB22)</f>
        <v/>
      </c>
      <c r="AC297" s="644" t="str">
        <f>IF(A297=AC16,D297,"")</f>
        <v/>
      </c>
      <c r="AD297" s="661" t="str">
        <f>IF(A297=AC16,C297,"")</f>
        <v/>
      </c>
      <c r="AE297" s="662" t="str">
        <f>IF(ISTEXT(AC297),AC297,(AC297/AC22)*AE22)</f>
        <v/>
      </c>
      <c r="AF297" s="644" t="str">
        <f>IF(A297=AF16,D297,"")</f>
        <v/>
      </c>
      <c r="AG297" s="663" t="str">
        <f>IF(A297=AF16,C297,"")</f>
        <v/>
      </c>
      <c r="AH297" s="664" t="str">
        <f>IF(ISTEXT(AF297),AF297,(AF297/AF22)*AH22)</f>
        <v/>
      </c>
      <c r="AI297" s="644" t="str">
        <f>IF(A297=AI16,D297,"")</f>
        <v/>
      </c>
      <c r="AJ297" s="665" t="str">
        <f>IF(A297=AI16,C297,"")</f>
        <v/>
      </c>
      <c r="AK297" s="666" t="str">
        <f>IF(ISTEXT(AI297),AI297,(AI297/AI22)*AK22)</f>
        <v/>
      </c>
      <c r="AL297" s="644" t="str">
        <f>IF(A297=AL16,D297,"")</f>
        <v/>
      </c>
      <c r="AM297" s="667" t="str">
        <f>IF(A297=AL16,C297,"")</f>
        <v/>
      </c>
      <c r="AN297" s="668" t="str">
        <f>IF(ISTEXT(AL297),AL297,(AL297/AL22)*AN22)</f>
        <v/>
      </c>
      <c r="AO297" s="644" t="str">
        <f>IF(A297=AO16,D297,"")</f>
        <v/>
      </c>
      <c r="AP297" s="669" t="str">
        <f>IF(A297=AO16,C297,"")</f>
        <v/>
      </c>
      <c r="AQ297" s="670" t="str">
        <f>IF(ISTEXT(AO297),AO297,(AO297/AO22)*AQ22)</f>
        <v/>
      </c>
      <c r="AR297" s="644" t="str">
        <f>IF(A297=AR16,D297,"")</f>
        <v/>
      </c>
      <c r="AS297" s="671" t="str">
        <f>IF(A297=AR16,C297,"")</f>
        <v/>
      </c>
      <c r="AT297" s="672" t="str">
        <f>IF(ISTEXT(AR297),AR297,(AR297/AR22)*AT22)</f>
        <v/>
      </c>
      <c r="AU297" s="644" t="str">
        <f>IF(A297=AU16,D297,"")</f>
        <v/>
      </c>
      <c r="AV297" s="673" t="str">
        <f>IF(A297=AU16,C297,"")</f>
        <v/>
      </c>
      <c r="AW297" s="674" t="str">
        <f>IF(ISTEXT(AU297),AU297,(AU297/AU22)*AW22)</f>
        <v/>
      </c>
    </row>
    <row r="298" spans="1:49" ht="18.75" x14ac:dyDescent="0.25">
      <c r="A298" s="640"/>
      <c r="B298" s="934"/>
      <c r="C298" s="991"/>
      <c r="D298" s="992"/>
      <c r="E298" s="644" t="str">
        <f>IF(A298=E16,D298,"")</f>
        <v/>
      </c>
      <c r="F298" s="645" t="str">
        <f>IF(A298=E16,C298,"")</f>
        <v/>
      </c>
      <c r="G298" s="646" t="str">
        <f>IF(ISTEXT(E298),E298,(E298/E22)*G22)</f>
        <v/>
      </c>
      <c r="H298" s="644" t="str">
        <f>IF(A298=H16,D298,"")</f>
        <v/>
      </c>
      <c r="I298" s="647" t="str">
        <f>IF(A298=H16,C298,"")</f>
        <v/>
      </c>
      <c r="J298" s="648" t="str">
        <f>IF(ISTEXT(H298),H298,(H298/H22)*J22)</f>
        <v/>
      </c>
      <c r="K298" s="644" t="str">
        <f>IF(A298=K16,D298,"")</f>
        <v/>
      </c>
      <c r="L298" s="649" t="str">
        <f>IF(A298=K16,C298,"")</f>
        <v/>
      </c>
      <c r="M298" s="650" t="str">
        <f>IF(ISTEXT(K298),K298,(K298/K22)*M22)</f>
        <v/>
      </c>
      <c r="N298" s="644" t="str">
        <f>IF(A298=N16,D298,"")</f>
        <v/>
      </c>
      <c r="O298" s="651" t="str">
        <f>IF(A298=N16,C298,"")</f>
        <v/>
      </c>
      <c r="P298" s="652" t="str">
        <f>IF(ISTEXT(N298),N298,(N298/N22)*P22)</f>
        <v/>
      </c>
      <c r="Q298" s="644" t="str">
        <f>IF(A298=Q16,D298,"")</f>
        <v/>
      </c>
      <c r="R298" s="653" t="str">
        <f>IF(A298=Q16,C298,"")</f>
        <v/>
      </c>
      <c r="S298" s="654" t="str">
        <f>IF(ISTEXT(Q298),Q298,(Q298/Q22)*S22)</f>
        <v/>
      </c>
      <c r="T298" s="644" t="str">
        <f>IF(A298=T16,D298,"")</f>
        <v/>
      </c>
      <c r="U298" s="655" t="str">
        <f>IF(A298=T16,C298,"")</f>
        <v/>
      </c>
      <c r="V298" s="656" t="str">
        <f>IF(ISTEXT(T298),T298,(T298/T22)*V22)</f>
        <v/>
      </c>
      <c r="W298" s="644" t="str">
        <f>IF(A298=W16,D298,"")</f>
        <v/>
      </c>
      <c r="X298" s="657" t="str">
        <f>IF(A298=W16,C298,"")</f>
        <v/>
      </c>
      <c r="Y298" s="658" t="str">
        <f>IF(ISTEXT(W298),W298,(W298/W22)*Y22)</f>
        <v/>
      </c>
      <c r="Z298" s="644" t="str">
        <f>IF(A298=Z16,D298,"")</f>
        <v/>
      </c>
      <c r="AA298" s="659" t="str">
        <f>IF(A298=Z16,C298,"")</f>
        <v/>
      </c>
      <c r="AB298" s="660" t="str">
        <f>IF(ISTEXT(Z298),Z298,(Z298/Z22)*AB22)</f>
        <v/>
      </c>
      <c r="AC298" s="644" t="str">
        <f>IF(A298=AC16,D298,"")</f>
        <v/>
      </c>
      <c r="AD298" s="661" t="str">
        <f>IF(A298=AC16,C298,"")</f>
        <v/>
      </c>
      <c r="AE298" s="662" t="str">
        <f>IF(ISTEXT(AC298),AC298,(AC298/AC22)*AE22)</f>
        <v/>
      </c>
      <c r="AF298" s="644" t="str">
        <f>IF(A298=AF16,D298,"")</f>
        <v/>
      </c>
      <c r="AG298" s="663" t="str">
        <f>IF(A298=AF16,C298,"")</f>
        <v/>
      </c>
      <c r="AH298" s="664" t="str">
        <f>IF(ISTEXT(AF298),AF298,(AF298/AF22)*AH22)</f>
        <v/>
      </c>
      <c r="AI298" s="644" t="str">
        <f>IF(A298=AI16,D298,"")</f>
        <v/>
      </c>
      <c r="AJ298" s="665" t="str">
        <f>IF(A298=AI16,C298,"")</f>
        <v/>
      </c>
      <c r="AK298" s="666" t="str">
        <f>IF(ISTEXT(AI298),AI298,(AI298/AI22)*AK22)</f>
        <v/>
      </c>
      <c r="AL298" s="644" t="str">
        <f>IF(A298=AL16,D298,"")</f>
        <v/>
      </c>
      <c r="AM298" s="667" t="str">
        <f>IF(A298=AL16,C298,"")</f>
        <v/>
      </c>
      <c r="AN298" s="668" t="str">
        <f>IF(ISTEXT(AL298),AL298,(AL298/AL22)*AN22)</f>
        <v/>
      </c>
      <c r="AO298" s="644" t="str">
        <f>IF(A298=AO16,D298,"")</f>
        <v/>
      </c>
      <c r="AP298" s="669" t="str">
        <f>IF(A298=AO16,C298,"")</f>
        <v/>
      </c>
      <c r="AQ298" s="670" t="str">
        <f>IF(ISTEXT(AO298),AO298,(AO298/AO22)*AQ22)</f>
        <v/>
      </c>
      <c r="AR298" s="644" t="str">
        <f>IF(A298=AR16,D298,"")</f>
        <v/>
      </c>
      <c r="AS298" s="671" t="str">
        <f>IF(A298=AR16,C298,"")</f>
        <v/>
      </c>
      <c r="AT298" s="672" t="str">
        <f>IF(ISTEXT(AR298),AR298,(AR298/AR22)*AT22)</f>
        <v/>
      </c>
      <c r="AU298" s="644" t="str">
        <f>IF(A298=AU16,D298,"")</f>
        <v/>
      </c>
      <c r="AV298" s="673" t="str">
        <f>IF(A298=AU16,C298,"")</f>
        <v/>
      </c>
      <c r="AW298" s="674" t="str">
        <f>IF(ISTEXT(AU298),AU298,(AU298/AU22)*AW22)</f>
        <v/>
      </c>
    </row>
    <row r="299" spans="1:49" ht="18.75" x14ac:dyDescent="0.25">
      <c r="A299" s="640"/>
      <c r="B299" s="934"/>
      <c r="C299" s="991"/>
      <c r="D299" s="992"/>
      <c r="E299" s="644" t="str">
        <f>IF(A299=E16,D299,"")</f>
        <v/>
      </c>
      <c r="F299" s="645" t="str">
        <f>IF(A299=E16,C299,"")</f>
        <v/>
      </c>
      <c r="G299" s="646" t="str">
        <f>IF(ISTEXT(E299),E299,(E299/E22)*G22)</f>
        <v/>
      </c>
      <c r="H299" s="644" t="str">
        <f>IF(A299=H16,D299,"")</f>
        <v/>
      </c>
      <c r="I299" s="647" t="str">
        <f>IF(A299=H16,C299,"")</f>
        <v/>
      </c>
      <c r="J299" s="648" t="str">
        <f>IF(ISTEXT(H299),H299,(H299/H22)*J22)</f>
        <v/>
      </c>
      <c r="K299" s="644" t="str">
        <f>IF(A299=K16,D299,"")</f>
        <v/>
      </c>
      <c r="L299" s="649" t="str">
        <f>IF(A299=K16,C299,"")</f>
        <v/>
      </c>
      <c r="M299" s="650" t="str">
        <f>IF(ISTEXT(K299),K299,(K299/K22)*M22)</f>
        <v/>
      </c>
      <c r="N299" s="644" t="str">
        <f>IF(A299=N16,D299,"")</f>
        <v/>
      </c>
      <c r="O299" s="651" t="str">
        <f>IF(A299=N16,C299,"")</f>
        <v/>
      </c>
      <c r="P299" s="652" t="str">
        <f>IF(ISTEXT(N299),N299,(N299/N22)*P22)</f>
        <v/>
      </c>
      <c r="Q299" s="644" t="str">
        <f>IF(A299=Q16,D299,"")</f>
        <v/>
      </c>
      <c r="R299" s="653" t="str">
        <f>IF(A299=Q16,C299,"")</f>
        <v/>
      </c>
      <c r="S299" s="654" t="str">
        <f>IF(ISTEXT(Q299),Q299,(Q299/Q22)*S22)</f>
        <v/>
      </c>
      <c r="T299" s="644" t="str">
        <f>IF(A299=T16,D299,"")</f>
        <v/>
      </c>
      <c r="U299" s="655" t="str">
        <f>IF(A299=T16,C299,"")</f>
        <v/>
      </c>
      <c r="V299" s="656" t="str">
        <f>IF(ISTEXT(T299),T299,(T299/T22)*V22)</f>
        <v/>
      </c>
      <c r="W299" s="644" t="str">
        <f>IF(A299=W16,D299,"")</f>
        <v/>
      </c>
      <c r="X299" s="657" t="str">
        <f>IF(A299=W16,C299,"")</f>
        <v/>
      </c>
      <c r="Y299" s="658" t="str">
        <f>IF(ISTEXT(W299),W299,(W299/W22)*Y22)</f>
        <v/>
      </c>
      <c r="Z299" s="644" t="str">
        <f>IF(A299=Z16,D299,"")</f>
        <v/>
      </c>
      <c r="AA299" s="659" t="str">
        <f>IF(A299=Z16,C299,"")</f>
        <v/>
      </c>
      <c r="AB299" s="660" t="str">
        <f>IF(ISTEXT(Z299),Z299,(Z299/Z22)*AB22)</f>
        <v/>
      </c>
      <c r="AC299" s="644" t="str">
        <f>IF(A299=AC16,D299,"")</f>
        <v/>
      </c>
      <c r="AD299" s="661" t="str">
        <f>IF(A299=AC16,C299,"")</f>
        <v/>
      </c>
      <c r="AE299" s="662" t="str">
        <f>IF(ISTEXT(AC299),AC299,(AC299/AC22)*AE22)</f>
        <v/>
      </c>
      <c r="AF299" s="644" t="str">
        <f>IF(A299=AF16,D299,"")</f>
        <v/>
      </c>
      <c r="AG299" s="663" t="str">
        <f>IF(A299=AF16,C299,"")</f>
        <v/>
      </c>
      <c r="AH299" s="664" t="str">
        <f>IF(ISTEXT(AF299),AF299,(AF299/AF22)*AH22)</f>
        <v/>
      </c>
      <c r="AI299" s="644" t="str">
        <f>IF(A299=AI16,D299,"")</f>
        <v/>
      </c>
      <c r="AJ299" s="665" t="str">
        <f>IF(A299=AI16,C299,"")</f>
        <v/>
      </c>
      <c r="AK299" s="666" t="str">
        <f>IF(ISTEXT(AI299),AI299,(AI299/AI22)*AK22)</f>
        <v/>
      </c>
      <c r="AL299" s="644" t="str">
        <f>IF(A299=AL16,D299,"")</f>
        <v/>
      </c>
      <c r="AM299" s="667" t="str">
        <f>IF(A299=AL16,C299,"")</f>
        <v/>
      </c>
      <c r="AN299" s="668" t="str">
        <f>IF(ISTEXT(AL299),AL299,(AL299/AL22)*AN22)</f>
        <v/>
      </c>
      <c r="AO299" s="644" t="str">
        <f>IF(A299=AO16,D299,"")</f>
        <v/>
      </c>
      <c r="AP299" s="669" t="str">
        <f>IF(A299=AO16,C299,"")</f>
        <v/>
      </c>
      <c r="AQ299" s="670" t="str">
        <f>IF(ISTEXT(AO299),AO299,(AO299/AO22)*AQ22)</f>
        <v/>
      </c>
      <c r="AR299" s="644" t="str">
        <f>IF(A299=AR16,D299,"")</f>
        <v/>
      </c>
      <c r="AS299" s="671" t="str">
        <f>IF(A299=AR16,C299,"")</f>
        <v/>
      </c>
      <c r="AT299" s="672" t="str">
        <f>IF(ISTEXT(AR299),AR299,(AR299/AR22)*AT22)</f>
        <v/>
      </c>
      <c r="AU299" s="644" t="str">
        <f>IF(A299=AU16,D299,"")</f>
        <v/>
      </c>
      <c r="AV299" s="673" t="str">
        <f>IF(A299=AU16,C299,"")</f>
        <v/>
      </c>
      <c r="AW299" s="674" t="str">
        <f>IF(ISTEXT(AU299),AU299,(AU299/AU22)*AW22)</f>
        <v/>
      </c>
    </row>
    <row r="300" spans="1:49" ht="18.75" x14ac:dyDescent="0.25">
      <c r="A300" s="640"/>
      <c r="B300" s="934"/>
      <c r="C300" s="991"/>
      <c r="D300" s="992"/>
      <c r="E300" s="644" t="str">
        <f>IF(A300=E16,D300,"")</f>
        <v/>
      </c>
      <c r="F300" s="645" t="str">
        <f>IF(A300=E16,C300,"")</f>
        <v/>
      </c>
      <c r="G300" s="646" t="str">
        <f>IF(ISTEXT(E300),E300,(E300/E22)*G22)</f>
        <v/>
      </c>
      <c r="H300" s="644" t="str">
        <f>IF(A300=H16,D300,"")</f>
        <v/>
      </c>
      <c r="I300" s="647" t="str">
        <f>IF(A300=H16,C300,"")</f>
        <v/>
      </c>
      <c r="J300" s="648" t="str">
        <f>IF(ISTEXT(H300),H300,(H300/H22)*J22)</f>
        <v/>
      </c>
      <c r="K300" s="644" t="str">
        <f>IF(A300=K16,D300,"")</f>
        <v/>
      </c>
      <c r="L300" s="649" t="str">
        <f>IF(A300=K16,C300,"")</f>
        <v/>
      </c>
      <c r="M300" s="650" t="str">
        <f>IF(ISTEXT(K300),K300,(K300/K22)*M22)</f>
        <v/>
      </c>
      <c r="N300" s="644" t="str">
        <f>IF(A300=N16,D300,"")</f>
        <v/>
      </c>
      <c r="O300" s="651" t="str">
        <f>IF(A300=N16,C300,"")</f>
        <v/>
      </c>
      <c r="P300" s="652" t="str">
        <f>IF(ISTEXT(N300),N300,(N300/N22)*P22)</f>
        <v/>
      </c>
      <c r="Q300" s="644" t="str">
        <f>IF(A300=Q16,D300,"")</f>
        <v/>
      </c>
      <c r="R300" s="653" t="str">
        <f>IF(A300=Q16,C300,"")</f>
        <v/>
      </c>
      <c r="S300" s="654" t="str">
        <f>IF(ISTEXT(Q300),Q300,(Q300/Q22)*S22)</f>
        <v/>
      </c>
      <c r="T300" s="644" t="str">
        <f>IF(A300=T16,D300,"")</f>
        <v/>
      </c>
      <c r="U300" s="655" t="str">
        <f>IF(A300=T16,C300,"")</f>
        <v/>
      </c>
      <c r="V300" s="656" t="str">
        <f>IF(ISTEXT(T300),T300,(T300/T22)*V22)</f>
        <v/>
      </c>
      <c r="W300" s="644" t="str">
        <f>IF(A300=W16,D300,"")</f>
        <v/>
      </c>
      <c r="X300" s="657" t="str">
        <f>IF(A300=W16,C300,"")</f>
        <v/>
      </c>
      <c r="Y300" s="658" t="str">
        <f>IF(ISTEXT(W300),W300,(W300/W22)*Y22)</f>
        <v/>
      </c>
      <c r="Z300" s="644" t="str">
        <f>IF(A300=Z16,D300,"")</f>
        <v/>
      </c>
      <c r="AA300" s="659" t="str">
        <f>IF(A300=Z16,C300,"")</f>
        <v/>
      </c>
      <c r="AB300" s="660" t="str">
        <f>IF(ISTEXT(Z300),Z300,(Z300/Z22)*AB22)</f>
        <v/>
      </c>
      <c r="AC300" s="644" t="str">
        <f>IF(A300=AC16,D300,"")</f>
        <v/>
      </c>
      <c r="AD300" s="661" t="str">
        <f>IF(A300=AC16,C300,"")</f>
        <v/>
      </c>
      <c r="AE300" s="662" t="str">
        <f>IF(ISTEXT(AC300),AC300,(AC300/AC22)*AE22)</f>
        <v/>
      </c>
      <c r="AF300" s="644" t="str">
        <f>IF(A300=AF16,D300,"")</f>
        <v/>
      </c>
      <c r="AG300" s="663" t="str">
        <f>IF(A300=AF16,C300,"")</f>
        <v/>
      </c>
      <c r="AH300" s="664" t="str">
        <f>IF(ISTEXT(AF300),AF300,(AF300/AF22)*AH22)</f>
        <v/>
      </c>
      <c r="AI300" s="644" t="str">
        <f>IF(A300=AI16,D300,"")</f>
        <v/>
      </c>
      <c r="AJ300" s="665" t="str">
        <f>IF(A300=AI16,C300,"")</f>
        <v/>
      </c>
      <c r="AK300" s="666" t="str">
        <f>IF(ISTEXT(AI300),AI300,(AI300/AI22)*AK22)</f>
        <v/>
      </c>
      <c r="AL300" s="644" t="str">
        <f>IF(A300=AL16,D300,"")</f>
        <v/>
      </c>
      <c r="AM300" s="667" t="str">
        <f>IF(A300=AL16,C300,"")</f>
        <v/>
      </c>
      <c r="AN300" s="668" t="str">
        <f>IF(ISTEXT(AL300),AL300,(AL300/AL22)*AN22)</f>
        <v/>
      </c>
      <c r="AO300" s="644" t="str">
        <f>IF(A300=AO16,D300,"")</f>
        <v/>
      </c>
      <c r="AP300" s="669" t="str">
        <f>IF(A300=AO16,C300,"")</f>
        <v/>
      </c>
      <c r="AQ300" s="670" t="str">
        <f>IF(ISTEXT(AO300),AO300,(AO300/AO22)*AQ22)</f>
        <v/>
      </c>
      <c r="AR300" s="644" t="str">
        <f>IF(A300=AR16,D300,"")</f>
        <v/>
      </c>
      <c r="AS300" s="671" t="str">
        <f>IF(A300=AR16,C300,"")</f>
        <v/>
      </c>
      <c r="AT300" s="672" t="str">
        <f>IF(ISTEXT(AR300),AR300,(AR300/AR22)*AT22)</f>
        <v/>
      </c>
      <c r="AU300" s="644" t="str">
        <f>IF(A300=AU16,D300,"")</f>
        <v/>
      </c>
      <c r="AV300" s="673" t="str">
        <f>IF(A300=AU16,C300,"")</f>
        <v/>
      </c>
      <c r="AW300" s="674" t="str">
        <f>IF(ISTEXT(AU300),AU300,(AU300/AU22)*AW22)</f>
        <v/>
      </c>
    </row>
    <row r="301" spans="1:49" ht="18.75" x14ac:dyDescent="0.25">
      <c r="A301" s="640"/>
      <c r="B301" s="934"/>
      <c r="C301" s="991"/>
      <c r="D301" s="992"/>
      <c r="E301" s="644" t="str">
        <f>IF(A301=E16,D301,"")</f>
        <v/>
      </c>
      <c r="F301" s="645" t="str">
        <f>IF(A301=E16,C301,"")</f>
        <v/>
      </c>
      <c r="G301" s="646" t="str">
        <f>IF(ISTEXT(E301),E301,(E301/E22)*G22)</f>
        <v/>
      </c>
      <c r="H301" s="644" t="str">
        <f>IF(A301=H16,D301,"")</f>
        <v/>
      </c>
      <c r="I301" s="647" t="str">
        <f>IF(A301=H16,C301,"")</f>
        <v/>
      </c>
      <c r="J301" s="648" t="str">
        <f>IF(ISTEXT(H301),H301,(H301/H22)*J22)</f>
        <v/>
      </c>
      <c r="K301" s="644" t="str">
        <f>IF(A301=K16,D301,"")</f>
        <v/>
      </c>
      <c r="L301" s="649" t="str">
        <f>IF(A301=K16,C301,"")</f>
        <v/>
      </c>
      <c r="M301" s="650" t="str">
        <f>IF(ISTEXT(K301),K301,(K301/K22)*M22)</f>
        <v/>
      </c>
      <c r="N301" s="644" t="str">
        <f>IF(A301=N16,D301,"")</f>
        <v/>
      </c>
      <c r="O301" s="651" t="str">
        <f>IF(A301=N16,C301,"")</f>
        <v/>
      </c>
      <c r="P301" s="652" t="str">
        <f>IF(ISTEXT(N301),N301,(N301/N22)*P22)</f>
        <v/>
      </c>
      <c r="Q301" s="644" t="str">
        <f>IF(A301=Q16,D301,"")</f>
        <v/>
      </c>
      <c r="R301" s="653" t="str">
        <f>IF(A301=Q16,C301,"")</f>
        <v/>
      </c>
      <c r="S301" s="654" t="str">
        <f>IF(ISTEXT(Q301),Q301,(Q301/Q22)*S22)</f>
        <v/>
      </c>
      <c r="T301" s="644" t="str">
        <f>IF(A301=T16,D301,"")</f>
        <v/>
      </c>
      <c r="U301" s="655" t="str">
        <f>IF(A301=T16,C301,"")</f>
        <v/>
      </c>
      <c r="V301" s="656" t="str">
        <f>IF(ISTEXT(T301),T301,(T301/T22)*V22)</f>
        <v/>
      </c>
      <c r="W301" s="644" t="str">
        <f>IF(A301=W16,D301,"")</f>
        <v/>
      </c>
      <c r="X301" s="657" t="str">
        <f>IF(A301=W16,C301,"")</f>
        <v/>
      </c>
      <c r="Y301" s="658" t="str">
        <f>IF(ISTEXT(W301),W301,(W301/W22)*Y22)</f>
        <v/>
      </c>
      <c r="Z301" s="644" t="str">
        <f>IF(A301=Z16,D301,"")</f>
        <v/>
      </c>
      <c r="AA301" s="659" t="str">
        <f>IF(A301=Z16,C301,"")</f>
        <v/>
      </c>
      <c r="AB301" s="660" t="str">
        <f>IF(ISTEXT(Z301),Z301,(Z301/Z22)*AB22)</f>
        <v/>
      </c>
      <c r="AC301" s="644" t="str">
        <f>IF(A301=AC16,D301,"")</f>
        <v/>
      </c>
      <c r="AD301" s="661" t="str">
        <f>IF(A301=AC16,C301,"")</f>
        <v/>
      </c>
      <c r="AE301" s="662" t="str">
        <f>IF(ISTEXT(AC301),AC301,(AC301/AC22)*AE22)</f>
        <v/>
      </c>
      <c r="AF301" s="644" t="str">
        <f>IF(A301=AF16,D301,"")</f>
        <v/>
      </c>
      <c r="AG301" s="663" t="str">
        <f>IF(A301=AF16,C301,"")</f>
        <v/>
      </c>
      <c r="AH301" s="664" t="str">
        <f>IF(ISTEXT(AF301),AF301,(AF301/AF22)*AH22)</f>
        <v/>
      </c>
      <c r="AI301" s="644" t="str">
        <f>IF(A301=AI16,D301,"")</f>
        <v/>
      </c>
      <c r="AJ301" s="665" t="str">
        <f>IF(A301=AI16,C301,"")</f>
        <v/>
      </c>
      <c r="AK301" s="666" t="str">
        <f>IF(ISTEXT(AI301),AI301,(AI301/AI22)*AK22)</f>
        <v/>
      </c>
      <c r="AL301" s="644" t="str">
        <f>IF(A301=AL16,D301,"")</f>
        <v/>
      </c>
      <c r="AM301" s="667" t="str">
        <f>IF(A301=AL16,C301,"")</f>
        <v/>
      </c>
      <c r="AN301" s="668" t="str">
        <f>IF(ISTEXT(AL301),AL301,(AL301/AL22)*AN22)</f>
        <v/>
      </c>
      <c r="AO301" s="644" t="str">
        <f>IF(A301=AO16,D301,"")</f>
        <v/>
      </c>
      <c r="AP301" s="669" t="str">
        <f>IF(A301=AO16,C301,"")</f>
        <v/>
      </c>
      <c r="AQ301" s="670" t="str">
        <f>IF(ISTEXT(AO301),AO301,(AO301/AO22)*AQ22)</f>
        <v/>
      </c>
      <c r="AR301" s="644" t="str">
        <f>IF(A301=AR16,D301,"")</f>
        <v/>
      </c>
      <c r="AS301" s="671" t="str">
        <f>IF(A301=AR16,C301,"")</f>
        <v/>
      </c>
      <c r="AT301" s="672" t="str">
        <f>IF(ISTEXT(AR301),AR301,(AR301/AR22)*AT22)</f>
        <v/>
      </c>
      <c r="AU301" s="644" t="str">
        <f>IF(A301=AU16,D301,"")</f>
        <v/>
      </c>
      <c r="AV301" s="673" t="str">
        <f>IF(A301=AU16,C301,"")</f>
        <v/>
      </c>
      <c r="AW301" s="674" t="str">
        <f>IF(ISTEXT(AU301),AU301,(AU301/AU22)*AW22)</f>
        <v/>
      </c>
    </row>
    <row r="302" spans="1:49" ht="18.75" x14ac:dyDescent="0.25">
      <c r="A302" s="640"/>
      <c r="B302" s="934"/>
      <c r="C302" s="991"/>
      <c r="D302" s="992"/>
      <c r="E302" s="644" t="str">
        <f>IF(A302=E16,D302,"")</f>
        <v/>
      </c>
      <c r="F302" s="645" t="str">
        <f>IF(A302=E16,C302,"")</f>
        <v/>
      </c>
      <c r="G302" s="646" t="str">
        <f>IF(ISTEXT(E302),E302,(E302/E22)*G22)</f>
        <v/>
      </c>
      <c r="H302" s="644" t="str">
        <f>IF(A302=H16,D302,"")</f>
        <v/>
      </c>
      <c r="I302" s="647" t="str">
        <f>IF(A302=H16,C302,"")</f>
        <v/>
      </c>
      <c r="J302" s="648" t="str">
        <f>IF(ISTEXT(H302),H302,(H302/H22)*J22)</f>
        <v/>
      </c>
      <c r="K302" s="644" t="str">
        <f>IF(A302=K16,D302,"")</f>
        <v/>
      </c>
      <c r="L302" s="649" t="str">
        <f>IF(A302=K16,C302,"")</f>
        <v/>
      </c>
      <c r="M302" s="650" t="str">
        <f>IF(ISTEXT(K302),K302,(K302/K22)*M22)</f>
        <v/>
      </c>
      <c r="N302" s="644" t="str">
        <f>IF(A302=N16,D302,"")</f>
        <v/>
      </c>
      <c r="O302" s="651" t="str">
        <f>IF(A302=N16,C302,"")</f>
        <v/>
      </c>
      <c r="P302" s="652" t="str">
        <f>IF(ISTEXT(N302),N302,(N302/N22)*P22)</f>
        <v/>
      </c>
      <c r="Q302" s="644" t="str">
        <f>IF(A302=Q16,D302,"")</f>
        <v/>
      </c>
      <c r="R302" s="653" t="str">
        <f>IF(A302=Q16,C302,"")</f>
        <v/>
      </c>
      <c r="S302" s="654" t="str">
        <f>IF(ISTEXT(Q302),Q302,(Q302/Q22)*S22)</f>
        <v/>
      </c>
      <c r="T302" s="644" t="str">
        <f>IF(A302=T16,D302,"")</f>
        <v/>
      </c>
      <c r="U302" s="655" t="str">
        <f>IF(A302=T16,C302,"")</f>
        <v/>
      </c>
      <c r="V302" s="656" t="str">
        <f>IF(ISTEXT(T302),T302,(T302/T22)*V22)</f>
        <v/>
      </c>
      <c r="W302" s="644" t="str">
        <f>IF(A302=W16,D302,"")</f>
        <v/>
      </c>
      <c r="X302" s="657" t="str">
        <f>IF(A302=W16,C302,"")</f>
        <v/>
      </c>
      <c r="Y302" s="658" t="str">
        <f>IF(ISTEXT(W302),W302,(W302/W22)*Y22)</f>
        <v/>
      </c>
      <c r="Z302" s="644" t="str">
        <f>IF(A302=Z16,D302,"")</f>
        <v/>
      </c>
      <c r="AA302" s="659" t="str">
        <f>IF(A302=Z16,C302,"")</f>
        <v/>
      </c>
      <c r="AB302" s="660" t="str">
        <f>IF(ISTEXT(Z302),Z302,(Z302/Z22)*AB22)</f>
        <v/>
      </c>
      <c r="AC302" s="644" t="str">
        <f>IF(A302=AC16,D302,"")</f>
        <v/>
      </c>
      <c r="AD302" s="661" t="str">
        <f>IF(A302=AC16,C302,"")</f>
        <v/>
      </c>
      <c r="AE302" s="662" t="str">
        <f>IF(ISTEXT(AC302),AC302,(AC302/AC22)*AE22)</f>
        <v/>
      </c>
      <c r="AF302" s="644" t="str">
        <f>IF(A302=AF16,D302,"")</f>
        <v/>
      </c>
      <c r="AG302" s="663" t="str">
        <f>IF(A302=AF16,C302,"")</f>
        <v/>
      </c>
      <c r="AH302" s="664" t="str">
        <f>IF(ISTEXT(AF302),AF302,(AF302/AF22)*AH22)</f>
        <v/>
      </c>
      <c r="AI302" s="644" t="str">
        <f>IF(A302=AI16,D302,"")</f>
        <v/>
      </c>
      <c r="AJ302" s="665" t="str">
        <f>IF(A302=AI16,C302,"")</f>
        <v/>
      </c>
      <c r="AK302" s="666" t="str">
        <f>IF(ISTEXT(AI302),AI302,(AI302/AI22)*AK22)</f>
        <v/>
      </c>
      <c r="AL302" s="644" t="str">
        <f>IF(A302=AL16,D302,"")</f>
        <v/>
      </c>
      <c r="AM302" s="667" t="str">
        <f>IF(A302=AL16,C302,"")</f>
        <v/>
      </c>
      <c r="AN302" s="668" t="str">
        <f>IF(ISTEXT(AL302),AL302,(AL302/AL22)*AN22)</f>
        <v/>
      </c>
      <c r="AO302" s="644" t="str">
        <f>IF(A302=AO16,D302,"")</f>
        <v/>
      </c>
      <c r="AP302" s="669" t="str">
        <f>IF(A302=AO16,C302,"")</f>
        <v/>
      </c>
      <c r="AQ302" s="670" t="str">
        <f>IF(ISTEXT(AO302),AO302,(AO302/AO22)*AQ22)</f>
        <v/>
      </c>
      <c r="AR302" s="644" t="str">
        <f>IF(A302=AR16,D302,"")</f>
        <v/>
      </c>
      <c r="AS302" s="671" t="str">
        <f>IF(A302=AR16,C302,"")</f>
        <v/>
      </c>
      <c r="AT302" s="672" t="str">
        <f>IF(ISTEXT(AR302),AR302,(AR302/AR22)*AT22)</f>
        <v/>
      </c>
      <c r="AU302" s="644" t="str">
        <f>IF(A302=AU16,D302,"")</f>
        <v/>
      </c>
      <c r="AV302" s="673" t="str">
        <f>IF(A302=AU16,C302,"")</f>
        <v/>
      </c>
      <c r="AW302" s="674" t="str">
        <f>IF(ISTEXT(AU302),AU302,(AU302/AU22)*AW22)</f>
        <v/>
      </c>
    </row>
    <row r="303" spans="1:49" ht="18.75" x14ac:dyDescent="0.25">
      <c r="A303" s="640"/>
      <c r="B303" s="934"/>
      <c r="C303" s="991"/>
      <c r="D303" s="992"/>
      <c r="E303" s="644" t="str">
        <f>IF(A303=E16,D303,"")</f>
        <v/>
      </c>
      <c r="F303" s="645" t="str">
        <f>IF(A303=E16,C303,"")</f>
        <v/>
      </c>
      <c r="G303" s="646" t="str">
        <f>IF(ISTEXT(E303),E303,(E303/E22)*G22)</f>
        <v/>
      </c>
      <c r="H303" s="644" t="str">
        <f>IF(A303=H16,D303,"")</f>
        <v/>
      </c>
      <c r="I303" s="647" t="str">
        <f>IF(A303=H16,C303,"")</f>
        <v/>
      </c>
      <c r="J303" s="648" t="str">
        <f>IF(ISTEXT(H303),H303,(H303/H22)*J22)</f>
        <v/>
      </c>
      <c r="K303" s="644" t="str">
        <f>IF(A303=K16,D303,"")</f>
        <v/>
      </c>
      <c r="L303" s="649" t="str">
        <f>IF(A303=K16,C303,"")</f>
        <v/>
      </c>
      <c r="M303" s="650" t="str">
        <f>IF(ISTEXT(K303),K303,(K303/K22)*M22)</f>
        <v/>
      </c>
      <c r="N303" s="644" t="str">
        <f>IF(A303=N16,D303,"")</f>
        <v/>
      </c>
      <c r="O303" s="651" t="str">
        <f>IF(A303=N16,C303,"")</f>
        <v/>
      </c>
      <c r="P303" s="652" t="str">
        <f>IF(ISTEXT(N303),N303,(N303/N22)*P22)</f>
        <v/>
      </c>
      <c r="Q303" s="644" t="str">
        <f>IF(A303=Q16,D303,"")</f>
        <v/>
      </c>
      <c r="R303" s="653" t="str">
        <f>IF(A303=Q16,C303,"")</f>
        <v/>
      </c>
      <c r="S303" s="654" t="str">
        <f>IF(ISTEXT(Q303),Q303,(Q303/Q22)*S22)</f>
        <v/>
      </c>
      <c r="T303" s="644" t="str">
        <f>IF(A303=T16,D303,"")</f>
        <v/>
      </c>
      <c r="U303" s="655" t="str">
        <f>IF(A303=T16,C303,"")</f>
        <v/>
      </c>
      <c r="V303" s="656" t="str">
        <f>IF(ISTEXT(T303),T303,(T303/T22)*V22)</f>
        <v/>
      </c>
      <c r="W303" s="644" t="str">
        <f>IF(A303=W16,D303,"")</f>
        <v/>
      </c>
      <c r="X303" s="657" t="str">
        <f>IF(A303=W16,C303,"")</f>
        <v/>
      </c>
      <c r="Y303" s="658" t="str">
        <f>IF(ISTEXT(W303),W303,(W303/W22)*Y22)</f>
        <v/>
      </c>
      <c r="Z303" s="644" t="str">
        <f>IF(A303=Z16,D303,"")</f>
        <v/>
      </c>
      <c r="AA303" s="659" t="str">
        <f>IF(A303=Z16,C303,"")</f>
        <v/>
      </c>
      <c r="AB303" s="660" t="str">
        <f>IF(ISTEXT(Z303),Z303,(Z303/Z22)*AB22)</f>
        <v/>
      </c>
      <c r="AC303" s="644" t="str">
        <f>IF(A303=AC16,D303,"")</f>
        <v/>
      </c>
      <c r="AD303" s="661" t="str">
        <f>IF(A303=AC16,C303,"")</f>
        <v/>
      </c>
      <c r="AE303" s="662" t="str">
        <f>IF(ISTEXT(AC303),AC303,(AC303/AC22)*AE22)</f>
        <v/>
      </c>
      <c r="AF303" s="644" t="str">
        <f>IF(A303=AF16,D303,"")</f>
        <v/>
      </c>
      <c r="AG303" s="663" t="str">
        <f>IF(A303=AF16,C303,"")</f>
        <v/>
      </c>
      <c r="AH303" s="664" t="str">
        <f>IF(ISTEXT(AF303),AF303,(AF303/AF22)*AH22)</f>
        <v/>
      </c>
      <c r="AI303" s="644" t="str">
        <f>IF(A303=AI16,D303,"")</f>
        <v/>
      </c>
      <c r="AJ303" s="665" t="str">
        <f>IF(A303=AI16,C303,"")</f>
        <v/>
      </c>
      <c r="AK303" s="666" t="str">
        <f>IF(ISTEXT(AI303),AI303,(AI303/AI22)*AK22)</f>
        <v/>
      </c>
      <c r="AL303" s="644" t="str">
        <f>IF(A303=AL16,D303,"")</f>
        <v/>
      </c>
      <c r="AM303" s="667" t="str">
        <f>IF(A303=AL16,C303,"")</f>
        <v/>
      </c>
      <c r="AN303" s="668" t="str">
        <f>IF(ISTEXT(AL303),AL303,(AL303/AL22)*AN22)</f>
        <v/>
      </c>
      <c r="AO303" s="644" t="str">
        <f>IF(A303=AO16,D303,"")</f>
        <v/>
      </c>
      <c r="AP303" s="669" t="str">
        <f>IF(A303=AO16,C303,"")</f>
        <v/>
      </c>
      <c r="AQ303" s="670" t="str">
        <f>IF(ISTEXT(AO303),AO303,(AO303/AO22)*AQ22)</f>
        <v/>
      </c>
      <c r="AR303" s="644" t="str">
        <f>IF(A303=AR16,D303,"")</f>
        <v/>
      </c>
      <c r="AS303" s="671" t="str">
        <f>IF(A303=AR16,C303,"")</f>
        <v/>
      </c>
      <c r="AT303" s="672" t="str">
        <f>IF(ISTEXT(AR303),AR303,(AR303/AR22)*AT22)</f>
        <v/>
      </c>
      <c r="AU303" s="644" t="str">
        <f>IF(A303=AU16,D303,"")</f>
        <v/>
      </c>
      <c r="AV303" s="673" t="str">
        <f>IF(A303=AU16,C303,"")</f>
        <v/>
      </c>
      <c r="AW303" s="674" t="str">
        <f>IF(ISTEXT(AU303),AU303,(AU303/AU22)*AW22)</f>
        <v/>
      </c>
    </row>
    <row r="304" spans="1:49" ht="18.75" x14ac:dyDescent="0.25">
      <c r="A304" s="640"/>
      <c r="B304" s="934"/>
      <c r="C304" s="991"/>
      <c r="D304" s="992"/>
      <c r="E304" s="644" t="str">
        <f>IF(A304=E16,D304,"")</f>
        <v/>
      </c>
      <c r="F304" s="645" t="str">
        <f>IF(A304=E16,C304,"")</f>
        <v/>
      </c>
      <c r="G304" s="646" t="str">
        <f>IF(ISTEXT(E304),E304,(E304/E22)*G22)</f>
        <v/>
      </c>
      <c r="H304" s="644" t="str">
        <f>IF(A304=H16,D304,"")</f>
        <v/>
      </c>
      <c r="I304" s="647" t="str">
        <f>IF(A304=H16,C304,"")</f>
        <v/>
      </c>
      <c r="J304" s="648" t="str">
        <f>IF(ISTEXT(H304),H304,(H304/H22)*J22)</f>
        <v/>
      </c>
      <c r="K304" s="644" t="str">
        <f>IF(A304=K16,D304,"")</f>
        <v/>
      </c>
      <c r="L304" s="649" t="str">
        <f>IF(A304=K16,C304,"")</f>
        <v/>
      </c>
      <c r="M304" s="650" t="str">
        <f>IF(ISTEXT(K304),K304,(K304/K22)*M22)</f>
        <v/>
      </c>
      <c r="N304" s="644" t="str">
        <f>IF(A304=N16,D304,"")</f>
        <v/>
      </c>
      <c r="O304" s="651" t="str">
        <f>IF(A304=N16,C304,"")</f>
        <v/>
      </c>
      <c r="P304" s="652" t="str">
        <f>IF(ISTEXT(N304),N304,(N304/N22)*P22)</f>
        <v/>
      </c>
      <c r="Q304" s="644" t="str">
        <f>IF(A304=Q16,D304,"")</f>
        <v/>
      </c>
      <c r="R304" s="653" t="str">
        <f>IF(A304=Q16,C304,"")</f>
        <v/>
      </c>
      <c r="S304" s="654" t="str">
        <f>IF(ISTEXT(Q304),Q304,(Q304/Q22)*S22)</f>
        <v/>
      </c>
      <c r="T304" s="644" t="str">
        <f>IF(A304=T16,D304,"")</f>
        <v/>
      </c>
      <c r="U304" s="655" t="str">
        <f>IF(A304=T16,C304,"")</f>
        <v/>
      </c>
      <c r="V304" s="656" t="str">
        <f>IF(ISTEXT(T304),T304,(T304/T22)*V22)</f>
        <v/>
      </c>
      <c r="W304" s="644" t="str">
        <f>IF(A304=W16,D304,"")</f>
        <v/>
      </c>
      <c r="X304" s="657" t="str">
        <f>IF(A304=W16,C304,"")</f>
        <v/>
      </c>
      <c r="Y304" s="658" t="str">
        <f>IF(ISTEXT(W304),W304,(W304/W22)*Y22)</f>
        <v/>
      </c>
      <c r="Z304" s="644" t="str">
        <f>IF(A304=Z16,D304,"")</f>
        <v/>
      </c>
      <c r="AA304" s="659" t="str">
        <f>IF(A304=Z16,C304,"")</f>
        <v/>
      </c>
      <c r="AB304" s="660" t="str">
        <f>IF(ISTEXT(Z304),Z304,(Z304/Z22)*AB22)</f>
        <v/>
      </c>
      <c r="AC304" s="644" t="str">
        <f>IF(A304=AC16,D304,"")</f>
        <v/>
      </c>
      <c r="AD304" s="661" t="str">
        <f>IF(A304=AC16,C304,"")</f>
        <v/>
      </c>
      <c r="AE304" s="662" t="str">
        <f>IF(ISTEXT(AC304),AC304,(AC304/AC22)*AE22)</f>
        <v/>
      </c>
      <c r="AF304" s="644" t="str">
        <f>IF(A304=AF16,D304,"")</f>
        <v/>
      </c>
      <c r="AG304" s="663" t="str">
        <f>IF(A304=AF16,C304,"")</f>
        <v/>
      </c>
      <c r="AH304" s="664" t="str">
        <f>IF(ISTEXT(AF304),AF304,(AF304/AF22)*AH22)</f>
        <v/>
      </c>
      <c r="AI304" s="644" t="str">
        <f>IF(A304=AI16,D304,"")</f>
        <v/>
      </c>
      <c r="AJ304" s="665" t="str">
        <f>IF(A304=AI16,C304,"")</f>
        <v/>
      </c>
      <c r="AK304" s="666" t="str">
        <f>IF(ISTEXT(AI304),AI304,(AI304/AI22)*AK22)</f>
        <v/>
      </c>
      <c r="AL304" s="644" t="str">
        <f>IF(A304=AL16,D304,"")</f>
        <v/>
      </c>
      <c r="AM304" s="667" t="str">
        <f>IF(A304=AL16,C304,"")</f>
        <v/>
      </c>
      <c r="AN304" s="668" t="str">
        <f>IF(ISTEXT(AL304),AL304,(AL304/AL22)*AN22)</f>
        <v/>
      </c>
      <c r="AO304" s="644" t="str">
        <f>IF(A304=AO16,D304,"")</f>
        <v/>
      </c>
      <c r="AP304" s="669" t="str">
        <f>IF(A304=AO16,C304,"")</f>
        <v/>
      </c>
      <c r="AQ304" s="670" t="str">
        <f>IF(ISTEXT(AO304),AO304,(AO304/AO22)*AQ22)</f>
        <v/>
      </c>
      <c r="AR304" s="644" t="str">
        <f>IF(A304=AR16,D304,"")</f>
        <v/>
      </c>
      <c r="AS304" s="671" t="str">
        <f>IF(A304=AR16,C304,"")</f>
        <v/>
      </c>
      <c r="AT304" s="672" t="str">
        <f>IF(ISTEXT(AR304),AR304,(AR304/AR22)*AT22)</f>
        <v/>
      </c>
      <c r="AU304" s="644" t="str">
        <f>IF(A304=AU16,D304,"")</f>
        <v/>
      </c>
      <c r="AV304" s="673" t="str">
        <f>IF(A304=AU16,C304,"")</f>
        <v/>
      </c>
      <c r="AW304" s="674" t="str">
        <f>IF(ISTEXT(AU304),AU304,(AU304/AU22)*AW22)</f>
        <v/>
      </c>
    </row>
    <row r="305" spans="1:49" ht="18.75" x14ac:dyDescent="0.25">
      <c r="A305" s="640"/>
      <c r="B305" s="934"/>
      <c r="C305" s="991"/>
      <c r="D305" s="992"/>
      <c r="E305" s="644" t="str">
        <f>IF(A305=E16,D305,"")</f>
        <v/>
      </c>
      <c r="F305" s="645" t="str">
        <f>IF(A305=E16,C305,"")</f>
        <v/>
      </c>
      <c r="G305" s="646" t="str">
        <f>IF(ISTEXT(E305),E305,(E305/E22)*G22)</f>
        <v/>
      </c>
      <c r="H305" s="644" t="str">
        <f>IF(A305=H16,D305,"")</f>
        <v/>
      </c>
      <c r="I305" s="647" t="str">
        <f>IF(A305=H16,C305,"")</f>
        <v/>
      </c>
      <c r="J305" s="648" t="str">
        <f>IF(ISTEXT(H305),H305,(H305/H22)*J22)</f>
        <v/>
      </c>
      <c r="K305" s="644" t="str">
        <f>IF(A305=K16,D305,"")</f>
        <v/>
      </c>
      <c r="L305" s="649" t="str">
        <f>IF(A305=K16,C305,"")</f>
        <v/>
      </c>
      <c r="M305" s="650" t="str">
        <f>IF(ISTEXT(K305),K305,(K305/K22)*M22)</f>
        <v/>
      </c>
      <c r="N305" s="644" t="str">
        <f>IF(A305=N16,D305,"")</f>
        <v/>
      </c>
      <c r="O305" s="651" t="str">
        <f>IF(A305=N16,C305,"")</f>
        <v/>
      </c>
      <c r="P305" s="652" t="str">
        <f>IF(ISTEXT(N305),N305,(N305/N22)*P22)</f>
        <v/>
      </c>
      <c r="Q305" s="644" t="str">
        <f>IF(A305=Q16,D305,"")</f>
        <v/>
      </c>
      <c r="R305" s="653" t="str">
        <f>IF(A305=Q16,C305,"")</f>
        <v/>
      </c>
      <c r="S305" s="654" t="str">
        <f>IF(ISTEXT(Q305),Q305,(Q305/Q22)*S22)</f>
        <v/>
      </c>
      <c r="T305" s="644" t="str">
        <f>IF(A305=T16,D305,"")</f>
        <v/>
      </c>
      <c r="U305" s="655" t="str">
        <f>IF(A305=T16,C305,"")</f>
        <v/>
      </c>
      <c r="V305" s="656" t="str">
        <f>IF(ISTEXT(T305),T305,(T305/T22)*V22)</f>
        <v/>
      </c>
      <c r="W305" s="644" t="str">
        <f>IF(A305=W16,D305,"")</f>
        <v/>
      </c>
      <c r="X305" s="657" t="str">
        <f>IF(A305=W16,C305,"")</f>
        <v/>
      </c>
      <c r="Y305" s="658" t="str">
        <f>IF(ISTEXT(W305),W305,(W305/W22)*Y22)</f>
        <v/>
      </c>
      <c r="Z305" s="644" t="str">
        <f>IF(A305=Z16,D305,"")</f>
        <v/>
      </c>
      <c r="AA305" s="659" t="str">
        <f>IF(A305=Z16,C305,"")</f>
        <v/>
      </c>
      <c r="AB305" s="660" t="str">
        <f>IF(ISTEXT(Z305),Z305,(Z305/Z22)*AB22)</f>
        <v/>
      </c>
      <c r="AC305" s="644" t="str">
        <f>IF(A305=AC16,D305,"")</f>
        <v/>
      </c>
      <c r="AD305" s="661" t="str">
        <f>IF(A305=AC16,C305,"")</f>
        <v/>
      </c>
      <c r="AE305" s="662" t="str">
        <f>IF(ISTEXT(AC305),AC305,(AC305/AC22)*AE22)</f>
        <v/>
      </c>
      <c r="AF305" s="644" t="str">
        <f>IF(A305=AF16,D305,"")</f>
        <v/>
      </c>
      <c r="AG305" s="663" t="str">
        <f>IF(A305=AF16,C305,"")</f>
        <v/>
      </c>
      <c r="AH305" s="664" t="str">
        <f>IF(ISTEXT(AF305),AF305,(AF305/AF22)*AH22)</f>
        <v/>
      </c>
      <c r="AI305" s="644" t="str">
        <f>IF(A305=AI16,D305,"")</f>
        <v/>
      </c>
      <c r="AJ305" s="665" t="str">
        <f>IF(A305=AI16,C305,"")</f>
        <v/>
      </c>
      <c r="AK305" s="666" t="str">
        <f>IF(ISTEXT(AI305),AI305,(AI305/AI22)*AK22)</f>
        <v/>
      </c>
      <c r="AL305" s="644" t="str">
        <f>IF(A305=AL16,D305,"")</f>
        <v/>
      </c>
      <c r="AM305" s="667" t="str">
        <f>IF(A305=AL16,C305,"")</f>
        <v/>
      </c>
      <c r="AN305" s="668" t="str">
        <f>IF(ISTEXT(AL305),AL305,(AL305/AL22)*AN22)</f>
        <v/>
      </c>
      <c r="AO305" s="644" t="str">
        <f>IF(A305=AO16,D305,"")</f>
        <v/>
      </c>
      <c r="AP305" s="669" t="str">
        <f>IF(A305=AO16,C305,"")</f>
        <v/>
      </c>
      <c r="AQ305" s="670" t="str">
        <f>IF(ISTEXT(AO305),AO305,(AO305/AO22)*AQ22)</f>
        <v/>
      </c>
      <c r="AR305" s="644" t="str">
        <f>IF(A305=AR16,D305,"")</f>
        <v/>
      </c>
      <c r="AS305" s="671" t="str">
        <f>IF(A305=AR16,C305,"")</f>
        <v/>
      </c>
      <c r="AT305" s="672" t="str">
        <f>IF(ISTEXT(AR305),AR305,(AR305/AR22)*AT22)</f>
        <v/>
      </c>
      <c r="AU305" s="644" t="str">
        <f>IF(A305=AU16,D305,"")</f>
        <v/>
      </c>
      <c r="AV305" s="673" t="str">
        <f>IF(A305=AU16,C305,"")</f>
        <v/>
      </c>
      <c r="AW305" s="674" t="str">
        <f>IF(ISTEXT(AU305),AU305,(AU305/AU22)*AW22)</f>
        <v/>
      </c>
    </row>
    <row r="306" spans="1:49" ht="18.75" x14ac:dyDescent="0.25">
      <c r="A306" s="640"/>
      <c r="B306" s="934"/>
      <c r="C306" s="991"/>
      <c r="D306" s="992"/>
      <c r="E306" s="644" t="str">
        <f>IF(A306=E16,D306,"")</f>
        <v/>
      </c>
      <c r="F306" s="645" t="str">
        <f>IF(A306=E16,C306,"")</f>
        <v/>
      </c>
      <c r="G306" s="646" t="str">
        <f>IF(ISTEXT(E306),E306,(E306/E22)*G22)</f>
        <v/>
      </c>
      <c r="H306" s="644" t="str">
        <f>IF(A306=H16,D306,"")</f>
        <v/>
      </c>
      <c r="I306" s="647" t="str">
        <f>IF(A306=H16,C306,"")</f>
        <v/>
      </c>
      <c r="J306" s="648" t="str">
        <f>IF(ISTEXT(H306),H306,(H306/H22)*J22)</f>
        <v/>
      </c>
      <c r="K306" s="644" t="str">
        <f>IF(A306=K16,D306,"")</f>
        <v/>
      </c>
      <c r="L306" s="649" t="str">
        <f>IF(A306=K16,C306,"")</f>
        <v/>
      </c>
      <c r="M306" s="650" t="str">
        <f>IF(ISTEXT(K306),K306,(K306/K22)*M22)</f>
        <v/>
      </c>
      <c r="N306" s="644" t="str">
        <f>IF(A306=N16,D306,"")</f>
        <v/>
      </c>
      <c r="O306" s="651" t="str">
        <f>IF(A306=N16,C306,"")</f>
        <v/>
      </c>
      <c r="P306" s="652" t="str">
        <f>IF(ISTEXT(N306),N306,(N306/N22)*P22)</f>
        <v/>
      </c>
      <c r="Q306" s="644" t="str">
        <f>IF(A306=Q16,D306,"")</f>
        <v/>
      </c>
      <c r="R306" s="653" t="str">
        <f>IF(A306=Q16,C306,"")</f>
        <v/>
      </c>
      <c r="S306" s="654" t="str">
        <f>IF(ISTEXT(Q306),Q306,(Q306/Q22)*S22)</f>
        <v/>
      </c>
      <c r="T306" s="644" t="str">
        <f>IF(A306=T16,D306,"")</f>
        <v/>
      </c>
      <c r="U306" s="655" t="str">
        <f>IF(A306=T16,C306,"")</f>
        <v/>
      </c>
      <c r="V306" s="656" t="str">
        <f>IF(ISTEXT(T306),T306,(T306/T22)*V22)</f>
        <v/>
      </c>
      <c r="W306" s="644" t="str">
        <f>IF(A306=W16,D306,"")</f>
        <v/>
      </c>
      <c r="X306" s="657" t="str">
        <f>IF(A306=W16,C306,"")</f>
        <v/>
      </c>
      <c r="Y306" s="658" t="str">
        <f>IF(ISTEXT(W306),W306,(W306/W22)*Y22)</f>
        <v/>
      </c>
      <c r="Z306" s="644" t="str">
        <f>IF(A306=Z16,D306,"")</f>
        <v/>
      </c>
      <c r="AA306" s="659" t="str">
        <f>IF(A306=Z16,C306,"")</f>
        <v/>
      </c>
      <c r="AB306" s="660" t="str">
        <f>IF(ISTEXT(Z306),Z306,(Z306/Z22)*AB22)</f>
        <v/>
      </c>
      <c r="AC306" s="644" t="str">
        <f>IF(A306=AC16,D306,"")</f>
        <v/>
      </c>
      <c r="AD306" s="661" t="str">
        <f>IF(A306=AC16,C306,"")</f>
        <v/>
      </c>
      <c r="AE306" s="662" t="str">
        <f>IF(ISTEXT(AC306),AC306,(AC306/AC22)*AE22)</f>
        <v/>
      </c>
      <c r="AF306" s="644" t="str">
        <f>IF(A306=AF16,D306,"")</f>
        <v/>
      </c>
      <c r="AG306" s="663" t="str">
        <f>IF(A306=AF16,C306,"")</f>
        <v/>
      </c>
      <c r="AH306" s="664" t="str">
        <f>IF(ISTEXT(AF306),AF306,(AF306/AF22)*AH22)</f>
        <v/>
      </c>
      <c r="AI306" s="644" t="str">
        <f>IF(A306=AI16,D306,"")</f>
        <v/>
      </c>
      <c r="AJ306" s="665" t="str">
        <f>IF(A306=AI16,C306,"")</f>
        <v/>
      </c>
      <c r="AK306" s="666" t="str">
        <f>IF(ISTEXT(AI306),AI306,(AI306/AI22)*AK22)</f>
        <v/>
      </c>
      <c r="AL306" s="644" t="str">
        <f>IF(A306=AL16,D306,"")</f>
        <v/>
      </c>
      <c r="AM306" s="667" t="str">
        <f>IF(A306=AL16,C306,"")</f>
        <v/>
      </c>
      <c r="AN306" s="668" t="str">
        <f>IF(ISTEXT(AL306),AL306,(AL306/AL22)*AN22)</f>
        <v/>
      </c>
      <c r="AO306" s="644" t="str">
        <f>IF(A306=AO16,D306,"")</f>
        <v/>
      </c>
      <c r="AP306" s="669" t="str">
        <f>IF(A306=AO16,C306,"")</f>
        <v/>
      </c>
      <c r="AQ306" s="670" t="str">
        <f>IF(ISTEXT(AO306),AO306,(AO306/AO22)*AQ22)</f>
        <v/>
      </c>
      <c r="AR306" s="644" t="str">
        <f>IF(A306=AR16,D306,"")</f>
        <v/>
      </c>
      <c r="AS306" s="671" t="str">
        <f>IF(A306=AR16,C306,"")</f>
        <v/>
      </c>
      <c r="AT306" s="672" t="str">
        <f>IF(ISTEXT(AR306),AR306,(AR306/AR22)*AT22)</f>
        <v/>
      </c>
      <c r="AU306" s="644" t="str">
        <f>IF(A306=AU16,D306,"")</f>
        <v/>
      </c>
      <c r="AV306" s="673" t="str">
        <f>IF(A306=AU16,C306,"")</f>
        <v/>
      </c>
      <c r="AW306" s="674" t="str">
        <f>IF(ISTEXT(AU306),AU306,(AU306/AU22)*AW22)</f>
        <v/>
      </c>
    </row>
    <row r="307" spans="1:49" ht="18.75" x14ac:dyDescent="0.25">
      <c r="A307" s="640"/>
      <c r="B307" s="934"/>
      <c r="C307" s="991"/>
      <c r="D307" s="992"/>
      <c r="E307" s="644" t="str">
        <f>IF(A307=E16,D307,"")</f>
        <v/>
      </c>
      <c r="F307" s="645" t="str">
        <f>IF(A307=E16,C307,"")</f>
        <v/>
      </c>
      <c r="G307" s="646" t="str">
        <f>IF(ISTEXT(E307),E307,(E307/E22)*G22)</f>
        <v/>
      </c>
      <c r="H307" s="644" t="str">
        <f>IF(A307=H16,D307,"")</f>
        <v/>
      </c>
      <c r="I307" s="647" t="str">
        <f>IF(A307=H16,C307,"")</f>
        <v/>
      </c>
      <c r="J307" s="648" t="str">
        <f>IF(ISTEXT(H307),H307,(H307/H22)*J22)</f>
        <v/>
      </c>
      <c r="K307" s="644" t="str">
        <f>IF(A307=K16,D307,"")</f>
        <v/>
      </c>
      <c r="L307" s="649" t="str">
        <f>IF(A307=K16,C307,"")</f>
        <v/>
      </c>
      <c r="M307" s="650" t="str">
        <f>IF(ISTEXT(K307),K307,(K307/K22)*M22)</f>
        <v/>
      </c>
      <c r="N307" s="644" t="str">
        <f>IF(A307=N16,D307,"")</f>
        <v/>
      </c>
      <c r="O307" s="651" t="str">
        <f>IF(A307=N16,C307,"")</f>
        <v/>
      </c>
      <c r="P307" s="652" t="str">
        <f>IF(ISTEXT(N307),N307,(N307/N22)*P22)</f>
        <v/>
      </c>
      <c r="Q307" s="644" t="str">
        <f>IF(A307=Q16,D307,"")</f>
        <v/>
      </c>
      <c r="R307" s="653" t="str">
        <f>IF(A307=Q16,C307,"")</f>
        <v/>
      </c>
      <c r="S307" s="654" t="str">
        <f>IF(ISTEXT(Q307),Q307,(Q307/Q22)*S22)</f>
        <v/>
      </c>
      <c r="T307" s="644" t="str">
        <f>IF(A307=T16,D307,"")</f>
        <v/>
      </c>
      <c r="U307" s="655" t="str">
        <f>IF(A307=T16,C307,"")</f>
        <v/>
      </c>
      <c r="V307" s="656" t="str">
        <f>IF(ISTEXT(T307),T307,(T307/T22)*V22)</f>
        <v/>
      </c>
      <c r="W307" s="644" t="str">
        <f>IF(A307=W16,D307,"")</f>
        <v/>
      </c>
      <c r="X307" s="657" t="str">
        <f>IF(A307=W16,C307,"")</f>
        <v/>
      </c>
      <c r="Y307" s="658" t="str">
        <f>IF(ISTEXT(W307),W307,(W307/W22)*Y22)</f>
        <v/>
      </c>
      <c r="Z307" s="644" t="str">
        <f>IF(A307=Z16,D307,"")</f>
        <v/>
      </c>
      <c r="AA307" s="659" t="str">
        <f>IF(A307=Z16,C307,"")</f>
        <v/>
      </c>
      <c r="AB307" s="660" t="str">
        <f>IF(ISTEXT(Z307),Z307,(Z307/Z22)*AB22)</f>
        <v/>
      </c>
      <c r="AC307" s="644" t="str">
        <f>IF(A307=AC16,D307,"")</f>
        <v/>
      </c>
      <c r="AD307" s="661" t="str">
        <f>IF(A307=AC16,C307,"")</f>
        <v/>
      </c>
      <c r="AE307" s="662" t="str">
        <f>IF(ISTEXT(AC307),AC307,(AC307/AC22)*AE22)</f>
        <v/>
      </c>
      <c r="AF307" s="644" t="str">
        <f>IF(A307=AF16,D307,"")</f>
        <v/>
      </c>
      <c r="AG307" s="663" t="str">
        <f>IF(A307=AF16,C307,"")</f>
        <v/>
      </c>
      <c r="AH307" s="664" t="str">
        <f>IF(ISTEXT(AF307),AF307,(AF307/AF22)*AH22)</f>
        <v/>
      </c>
      <c r="AI307" s="644" t="str">
        <f>IF(A307=AI16,D307,"")</f>
        <v/>
      </c>
      <c r="AJ307" s="665" t="str">
        <f>IF(A307=AI16,C307,"")</f>
        <v/>
      </c>
      <c r="AK307" s="666" t="str">
        <f>IF(ISTEXT(AI307),AI307,(AI307/AI22)*AK22)</f>
        <v/>
      </c>
      <c r="AL307" s="644" t="str">
        <f>IF(A307=AL16,D307,"")</f>
        <v/>
      </c>
      <c r="AM307" s="667" t="str">
        <f>IF(A307=AL16,C307,"")</f>
        <v/>
      </c>
      <c r="AN307" s="668" t="str">
        <f>IF(ISTEXT(AL307),AL307,(AL307/AL22)*AN22)</f>
        <v/>
      </c>
      <c r="AO307" s="644" t="str">
        <f>IF(A307=AO16,D307,"")</f>
        <v/>
      </c>
      <c r="AP307" s="669" t="str">
        <f>IF(A307=AO16,C307,"")</f>
        <v/>
      </c>
      <c r="AQ307" s="670" t="str">
        <f>IF(ISTEXT(AO307),AO307,(AO307/AO22)*AQ22)</f>
        <v/>
      </c>
      <c r="AR307" s="644" t="str">
        <f>IF(A307=AR16,D307,"")</f>
        <v/>
      </c>
      <c r="AS307" s="671" t="str">
        <f>IF(A307=AR16,C307,"")</f>
        <v/>
      </c>
      <c r="AT307" s="672" t="str">
        <f>IF(ISTEXT(AR307),AR307,(AR307/AR22)*AT22)</f>
        <v/>
      </c>
      <c r="AU307" s="644" t="str">
        <f>IF(A307=AU16,D307,"")</f>
        <v/>
      </c>
      <c r="AV307" s="673" t="str">
        <f>IF(A307=AU16,C307,"")</f>
        <v/>
      </c>
      <c r="AW307" s="674" t="str">
        <f>IF(ISTEXT(AU307),AU307,(AU307/AU22)*AW22)</f>
        <v/>
      </c>
    </row>
    <row r="308" spans="1:49" ht="18.75" x14ac:dyDescent="0.25">
      <c r="A308" s="640"/>
      <c r="B308" s="934"/>
      <c r="C308" s="991"/>
      <c r="D308" s="992"/>
      <c r="E308" s="644" t="str">
        <f>IF(A308=E16,D308,"")</f>
        <v/>
      </c>
      <c r="F308" s="645" t="str">
        <f>IF(A308=E16,C308,"")</f>
        <v/>
      </c>
      <c r="G308" s="646" t="str">
        <f>IF(ISTEXT(E308),E308,(E308/E22)*G22)</f>
        <v/>
      </c>
      <c r="H308" s="644" t="str">
        <f>IF(A308=H16,D308,"")</f>
        <v/>
      </c>
      <c r="I308" s="647" t="str">
        <f>IF(A308=H16,C308,"")</f>
        <v/>
      </c>
      <c r="J308" s="648" t="str">
        <f>IF(ISTEXT(H308),H308,(H308/H22)*J22)</f>
        <v/>
      </c>
      <c r="K308" s="644" t="str">
        <f>IF(A308=K16,D308,"")</f>
        <v/>
      </c>
      <c r="L308" s="649" t="str">
        <f>IF(A308=K16,C308,"")</f>
        <v/>
      </c>
      <c r="M308" s="650" t="str">
        <f>IF(ISTEXT(K308),K308,(K308/K22)*M22)</f>
        <v/>
      </c>
      <c r="N308" s="644" t="str">
        <f>IF(A308=N16,D308,"")</f>
        <v/>
      </c>
      <c r="O308" s="651" t="str">
        <f>IF(A308=N16,C308,"")</f>
        <v/>
      </c>
      <c r="P308" s="652" t="str">
        <f>IF(ISTEXT(N308),N308,(N308/N22)*P22)</f>
        <v/>
      </c>
      <c r="Q308" s="644" t="str">
        <f>IF(A308=Q16,D308,"")</f>
        <v/>
      </c>
      <c r="R308" s="653" t="str">
        <f>IF(A308=Q16,C308,"")</f>
        <v/>
      </c>
      <c r="S308" s="654" t="str">
        <f>IF(ISTEXT(Q308),Q308,(Q308/Q22)*S22)</f>
        <v/>
      </c>
      <c r="T308" s="644" t="str">
        <f>IF(A308=T16,D308,"")</f>
        <v/>
      </c>
      <c r="U308" s="655" t="str">
        <f>IF(A308=T16,C308,"")</f>
        <v/>
      </c>
      <c r="V308" s="656" t="str">
        <f>IF(ISTEXT(T308),T308,(T308/T22)*V22)</f>
        <v/>
      </c>
      <c r="W308" s="644" t="str">
        <f>IF(A308=W16,D308,"")</f>
        <v/>
      </c>
      <c r="X308" s="657" t="str">
        <f>IF(A308=W16,C308,"")</f>
        <v/>
      </c>
      <c r="Y308" s="658" t="str">
        <f>IF(ISTEXT(W308),W308,(W308/W22)*Y22)</f>
        <v/>
      </c>
      <c r="Z308" s="644" t="str">
        <f>IF(A308=Z16,D308,"")</f>
        <v/>
      </c>
      <c r="AA308" s="659" t="str">
        <f>IF(A308=Z16,C308,"")</f>
        <v/>
      </c>
      <c r="AB308" s="660" t="str">
        <f>IF(ISTEXT(Z308),Z308,(Z308/Z22)*AB22)</f>
        <v/>
      </c>
      <c r="AC308" s="644" t="str">
        <f>IF(A308=AC16,D308,"")</f>
        <v/>
      </c>
      <c r="AD308" s="661" t="str">
        <f>IF(A308=AC16,C308,"")</f>
        <v/>
      </c>
      <c r="AE308" s="662" t="str">
        <f>IF(ISTEXT(AC308),AC308,(AC308/AC22)*AE22)</f>
        <v/>
      </c>
      <c r="AF308" s="644" t="str">
        <f>IF(A308=AF16,D308,"")</f>
        <v/>
      </c>
      <c r="AG308" s="663" t="str">
        <f>IF(A308=AF16,C308,"")</f>
        <v/>
      </c>
      <c r="AH308" s="664" t="str">
        <f>IF(ISTEXT(AF308),AF308,(AF308/AF22)*AH22)</f>
        <v/>
      </c>
      <c r="AI308" s="644" t="str">
        <f>IF(A308=AI16,D308,"")</f>
        <v/>
      </c>
      <c r="AJ308" s="665" t="str">
        <f>IF(A308=AI16,C308,"")</f>
        <v/>
      </c>
      <c r="AK308" s="666" t="str">
        <f>IF(ISTEXT(AI308),AI308,(AI308/AI22)*AK22)</f>
        <v/>
      </c>
      <c r="AL308" s="644" t="str">
        <f>IF(A308=AL16,D308,"")</f>
        <v/>
      </c>
      <c r="AM308" s="667" t="str">
        <f>IF(A308=AL16,C308,"")</f>
        <v/>
      </c>
      <c r="AN308" s="668" t="str">
        <f>IF(ISTEXT(AL308),AL308,(AL308/AL22)*AN22)</f>
        <v/>
      </c>
      <c r="AO308" s="644" t="str">
        <f>IF(A308=AO16,D308,"")</f>
        <v/>
      </c>
      <c r="AP308" s="669" t="str">
        <f>IF(A308=AO16,C308,"")</f>
        <v/>
      </c>
      <c r="AQ308" s="670" t="str">
        <f>IF(ISTEXT(AO308),AO308,(AO308/AO22)*AQ22)</f>
        <v/>
      </c>
      <c r="AR308" s="644" t="str">
        <f>IF(A308=AR16,D308,"")</f>
        <v/>
      </c>
      <c r="AS308" s="671" t="str">
        <f>IF(A308=AR16,C308,"")</f>
        <v/>
      </c>
      <c r="AT308" s="672" t="str">
        <f>IF(ISTEXT(AR308),AR308,(AR308/AR22)*AT22)</f>
        <v/>
      </c>
      <c r="AU308" s="644" t="str">
        <f>IF(A308=AU16,D308,"")</f>
        <v/>
      </c>
      <c r="AV308" s="673" t="str">
        <f>IF(A308=AU16,C308,"")</f>
        <v/>
      </c>
      <c r="AW308" s="674" t="str">
        <f>IF(ISTEXT(AU308),AU308,(AU308/AU22)*AW22)</f>
        <v/>
      </c>
    </row>
    <row r="309" spans="1:49" ht="18.75" x14ac:dyDescent="0.25">
      <c r="A309" s="640"/>
      <c r="B309" s="934"/>
      <c r="C309" s="991"/>
      <c r="D309" s="992"/>
      <c r="E309" s="644" t="str">
        <f>IF(A309=E16,D309,"")</f>
        <v/>
      </c>
      <c r="F309" s="645" t="str">
        <f>IF(A309=E16,C309,"")</f>
        <v/>
      </c>
      <c r="G309" s="646" t="str">
        <f>IF(ISTEXT(E309),E309,(E309/E22)*G22)</f>
        <v/>
      </c>
      <c r="H309" s="644" t="str">
        <f>IF(A309=H16,D309,"")</f>
        <v/>
      </c>
      <c r="I309" s="647" t="str">
        <f>IF(A309=H16,C309,"")</f>
        <v/>
      </c>
      <c r="J309" s="648" t="str">
        <f>IF(ISTEXT(H309),H309,(H309/H22)*J22)</f>
        <v/>
      </c>
      <c r="K309" s="644" t="str">
        <f>IF(A309=K16,D309,"")</f>
        <v/>
      </c>
      <c r="L309" s="649" t="str">
        <f>IF(A309=K16,C309,"")</f>
        <v/>
      </c>
      <c r="M309" s="650" t="str">
        <f>IF(ISTEXT(K309),K309,(K309/K22)*M22)</f>
        <v/>
      </c>
      <c r="N309" s="644" t="str">
        <f>IF(A309=N16,D309,"")</f>
        <v/>
      </c>
      <c r="O309" s="651" t="str">
        <f>IF(A309=N16,C309,"")</f>
        <v/>
      </c>
      <c r="P309" s="652" t="str">
        <f>IF(ISTEXT(N309),N309,(N309/N22)*P22)</f>
        <v/>
      </c>
      <c r="Q309" s="644" t="str">
        <f>IF(A309=Q16,D309,"")</f>
        <v/>
      </c>
      <c r="R309" s="653" t="str">
        <f>IF(A309=Q16,C309,"")</f>
        <v/>
      </c>
      <c r="S309" s="654" t="str">
        <f>IF(ISTEXT(Q309),Q309,(Q309/Q22)*S22)</f>
        <v/>
      </c>
      <c r="T309" s="644" t="str">
        <f>IF(A309=T16,D309,"")</f>
        <v/>
      </c>
      <c r="U309" s="655" t="str">
        <f>IF(A309=T16,C309,"")</f>
        <v/>
      </c>
      <c r="V309" s="656" t="str">
        <f>IF(ISTEXT(T309),T309,(T309/T22)*V22)</f>
        <v/>
      </c>
      <c r="W309" s="644" t="str">
        <f>IF(A309=W16,D309,"")</f>
        <v/>
      </c>
      <c r="X309" s="657" t="str">
        <f>IF(A309=W16,C309,"")</f>
        <v/>
      </c>
      <c r="Y309" s="658" t="str">
        <f>IF(ISTEXT(W309),W309,(W309/W22)*Y22)</f>
        <v/>
      </c>
      <c r="Z309" s="644" t="str">
        <f>IF(A309=Z16,D309,"")</f>
        <v/>
      </c>
      <c r="AA309" s="659" t="str">
        <f>IF(A309=Z16,C309,"")</f>
        <v/>
      </c>
      <c r="AB309" s="660" t="str">
        <f>IF(ISTEXT(Z309),Z309,(Z309/Z22)*AB22)</f>
        <v/>
      </c>
      <c r="AC309" s="644" t="str">
        <f>IF(A309=AC16,D309,"")</f>
        <v/>
      </c>
      <c r="AD309" s="661" t="str">
        <f>IF(A309=AC16,C309,"")</f>
        <v/>
      </c>
      <c r="AE309" s="662" t="str">
        <f>IF(ISTEXT(AC309),AC309,(AC309/AC22)*AE22)</f>
        <v/>
      </c>
      <c r="AF309" s="644" t="str">
        <f>IF(A309=AF16,D309,"")</f>
        <v/>
      </c>
      <c r="AG309" s="663" t="str">
        <f>IF(A309=AF16,C309,"")</f>
        <v/>
      </c>
      <c r="AH309" s="664" t="str">
        <f>IF(ISTEXT(AF309),AF309,(AF309/AF22)*AH22)</f>
        <v/>
      </c>
      <c r="AI309" s="644" t="str">
        <f>IF(A309=AI16,D309,"")</f>
        <v/>
      </c>
      <c r="AJ309" s="665" t="str">
        <f>IF(A309=AI16,C309,"")</f>
        <v/>
      </c>
      <c r="AK309" s="666" t="str">
        <f>IF(ISTEXT(AI309),AI309,(AI309/AI22)*AK22)</f>
        <v/>
      </c>
      <c r="AL309" s="644" t="str">
        <f>IF(A309=AL16,D309,"")</f>
        <v/>
      </c>
      <c r="AM309" s="667" t="str">
        <f>IF(A309=AL16,C309,"")</f>
        <v/>
      </c>
      <c r="AN309" s="668" t="str">
        <f>IF(ISTEXT(AL309),AL309,(AL309/AL22)*AN22)</f>
        <v/>
      </c>
      <c r="AO309" s="644" t="str">
        <f>IF(A309=AO16,D309,"")</f>
        <v/>
      </c>
      <c r="AP309" s="669" t="str">
        <f>IF(A309=AO16,C309,"")</f>
        <v/>
      </c>
      <c r="AQ309" s="670" t="str">
        <f>IF(ISTEXT(AO309),AO309,(AO309/AO22)*AQ22)</f>
        <v/>
      </c>
      <c r="AR309" s="644" t="str">
        <f>IF(A309=AR16,D309,"")</f>
        <v/>
      </c>
      <c r="AS309" s="671" t="str">
        <f>IF(A309=AR16,C309,"")</f>
        <v/>
      </c>
      <c r="AT309" s="672" t="str">
        <f>IF(ISTEXT(AR309),AR309,(AR309/AR22)*AT22)</f>
        <v/>
      </c>
      <c r="AU309" s="644" t="str">
        <f>IF(A309=AU16,D309,"")</f>
        <v/>
      </c>
      <c r="AV309" s="673" t="str">
        <f>IF(A309=AU16,C309,"")</f>
        <v/>
      </c>
      <c r="AW309" s="674" t="str">
        <f>IF(ISTEXT(AU309),AU309,(AU309/AU22)*AW22)</f>
        <v/>
      </c>
    </row>
    <row r="310" spans="1:49" ht="18.75" x14ac:dyDescent="0.25">
      <c r="A310" s="640"/>
      <c r="B310" s="934"/>
      <c r="C310" s="991"/>
      <c r="D310" s="992"/>
      <c r="E310" s="644" t="str">
        <f>IF(A310=E16,D310,"")</f>
        <v/>
      </c>
      <c r="F310" s="645" t="str">
        <f>IF(A310=E16,C310,"")</f>
        <v/>
      </c>
      <c r="G310" s="646" t="str">
        <f>IF(ISTEXT(E310),E310,(E310/E22)*G22)</f>
        <v/>
      </c>
      <c r="H310" s="644" t="str">
        <f>IF(A310=H16,D310,"")</f>
        <v/>
      </c>
      <c r="I310" s="647" t="str">
        <f>IF(A310=H16,C310,"")</f>
        <v/>
      </c>
      <c r="J310" s="648" t="str">
        <f>IF(ISTEXT(H310),H310,(H310/H22)*J22)</f>
        <v/>
      </c>
      <c r="K310" s="644" t="str">
        <f>IF(A310=K16,D310,"")</f>
        <v/>
      </c>
      <c r="L310" s="649" t="str">
        <f>IF(A310=K16,C310,"")</f>
        <v/>
      </c>
      <c r="M310" s="650" t="str">
        <f>IF(ISTEXT(K310),K310,(K310/K22)*M22)</f>
        <v/>
      </c>
      <c r="N310" s="644" t="str">
        <f>IF(A310=N16,D310,"")</f>
        <v/>
      </c>
      <c r="O310" s="651" t="str">
        <f>IF(A310=N16,C310,"")</f>
        <v/>
      </c>
      <c r="P310" s="652" t="str">
        <f>IF(ISTEXT(N310),N310,(N310/N22)*P22)</f>
        <v/>
      </c>
      <c r="Q310" s="644" t="str">
        <f>IF(A310=Q16,D310,"")</f>
        <v/>
      </c>
      <c r="R310" s="653" t="str">
        <f>IF(A310=Q16,C310,"")</f>
        <v/>
      </c>
      <c r="S310" s="654" t="str">
        <f>IF(ISTEXT(Q310),Q310,(Q310/Q22)*S22)</f>
        <v/>
      </c>
      <c r="T310" s="644" t="str">
        <f>IF(A310=T16,D310,"")</f>
        <v/>
      </c>
      <c r="U310" s="655" t="str">
        <f>IF(A310=T16,C310,"")</f>
        <v/>
      </c>
      <c r="V310" s="656" t="str">
        <f>IF(ISTEXT(T310),T310,(T310/T22)*V22)</f>
        <v/>
      </c>
      <c r="W310" s="644" t="str">
        <f>IF(A310=W16,D310,"")</f>
        <v/>
      </c>
      <c r="X310" s="657" t="str">
        <f>IF(A310=W16,C310,"")</f>
        <v/>
      </c>
      <c r="Y310" s="658" t="str">
        <f>IF(ISTEXT(W310),W310,(W310/W22)*Y22)</f>
        <v/>
      </c>
      <c r="Z310" s="644" t="str">
        <f>IF(A310=Z16,D310,"")</f>
        <v/>
      </c>
      <c r="AA310" s="659" t="str">
        <f>IF(A310=Z16,C310,"")</f>
        <v/>
      </c>
      <c r="AB310" s="660" t="str">
        <f>IF(ISTEXT(Z310),Z310,(Z310/Z22)*AB22)</f>
        <v/>
      </c>
      <c r="AC310" s="644" t="str">
        <f>IF(A310=AC16,D310,"")</f>
        <v/>
      </c>
      <c r="AD310" s="661" t="str">
        <f>IF(A310=AC16,C310,"")</f>
        <v/>
      </c>
      <c r="AE310" s="662" t="str">
        <f>IF(ISTEXT(AC310),AC310,(AC310/AC22)*AE22)</f>
        <v/>
      </c>
      <c r="AF310" s="644" t="str">
        <f>IF(A310=AF16,D310,"")</f>
        <v/>
      </c>
      <c r="AG310" s="663" t="str">
        <f>IF(A310=AF16,C310,"")</f>
        <v/>
      </c>
      <c r="AH310" s="664" t="str">
        <f>IF(ISTEXT(AF310),AF310,(AF310/AF22)*AH22)</f>
        <v/>
      </c>
      <c r="AI310" s="644" t="str">
        <f>IF(A310=AI16,D310,"")</f>
        <v/>
      </c>
      <c r="AJ310" s="665" t="str">
        <f>IF(A310=AI16,C310,"")</f>
        <v/>
      </c>
      <c r="AK310" s="666" t="str">
        <f>IF(ISTEXT(AI310),AI310,(AI310/AI22)*AK22)</f>
        <v/>
      </c>
      <c r="AL310" s="644" t="str">
        <f>IF(A310=AL16,D310,"")</f>
        <v/>
      </c>
      <c r="AM310" s="667" t="str">
        <f>IF(A310=AL16,C310,"")</f>
        <v/>
      </c>
      <c r="AN310" s="668" t="str">
        <f>IF(ISTEXT(AL310),AL310,(AL310/AL22)*AN22)</f>
        <v/>
      </c>
      <c r="AO310" s="644" t="str">
        <f>IF(A310=AO16,D310,"")</f>
        <v/>
      </c>
      <c r="AP310" s="669" t="str">
        <f>IF(A310=AO16,C310,"")</f>
        <v/>
      </c>
      <c r="AQ310" s="670" t="str">
        <f>IF(ISTEXT(AO310),AO310,(AO310/AO22)*AQ22)</f>
        <v/>
      </c>
      <c r="AR310" s="644" t="str">
        <f>IF(A310=AR16,D310,"")</f>
        <v/>
      </c>
      <c r="AS310" s="671" t="str">
        <f>IF(A310=AR16,C310,"")</f>
        <v/>
      </c>
      <c r="AT310" s="672" t="str">
        <f>IF(ISTEXT(AR310),AR310,(AR310/AR22)*AT22)</f>
        <v/>
      </c>
      <c r="AU310" s="644" t="str">
        <f>IF(A310=AU16,D310,"")</f>
        <v/>
      </c>
      <c r="AV310" s="673" t="str">
        <f>IF(A310=AU16,C310,"")</f>
        <v/>
      </c>
      <c r="AW310" s="674" t="str">
        <f>IF(ISTEXT(AU310),AU310,(AU310/AU22)*AW22)</f>
        <v/>
      </c>
    </row>
    <row r="311" spans="1:49" ht="18.75" x14ac:dyDescent="0.25">
      <c r="A311" s="640"/>
      <c r="B311" s="934"/>
      <c r="C311" s="991"/>
      <c r="D311" s="992"/>
      <c r="E311" s="644" t="str">
        <f>IF(A311=E16,D311,"")</f>
        <v/>
      </c>
      <c r="F311" s="645" t="str">
        <f>IF(A311=E16,C311,"")</f>
        <v/>
      </c>
      <c r="G311" s="646" t="str">
        <f>IF(ISTEXT(E311),E311,(E311/E22)*G22)</f>
        <v/>
      </c>
      <c r="H311" s="644" t="str">
        <f>IF(A311=H16,D311,"")</f>
        <v/>
      </c>
      <c r="I311" s="647" t="str">
        <f>IF(A311=H16,C311,"")</f>
        <v/>
      </c>
      <c r="J311" s="648" t="str">
        <f>IF(ISTEXT(H311),H311,(H311/H22)*J22)</f>
        <v/>
      </c>
      <c r="K311" s="644" t="str">
        <f>IF(A311=K16,D311,"")</f>
        <v/>
      </c>
      <c r="L311" s="649" t="str">
        <f>IF(A311=K16,C311,"")</f>
        <v/>
      </c>
      <c r="M311" s="650" t="str">
        <f>IF(ISTEXT(K311),K311,(K311/K22)*M22)</f>
        <v/>
      </c>
      <c r="N311" s="644" t="str">
        <f>IF(A311=N16,D311,"")</f>
        <v/>
      </c>
      <c r="O311" s="651" t="str">
        <f>IF(A311=N16,C311,"")</f>
        <v/>
      </c>
      <c r="P311" s="652" t="str">
        <f>IF(ISTEXT(N311),N311,(N311/N22)*P22)</f>
        <v/>
      </c>
      <c r="Q311" s="644" t="str">
        <f>IF(A311=Q16,D311,"")</f>
        <v/>
      </c>
      <c r="R311" s="653" t="str">
        <f>IF(A311=Q16,C311,"")</f>
        <v/>
      </c>
      <c r="S311" s="654" t="str">
        <f>IF(ISTEXT(Q311),Q311,(Q311/Q22)*S22)</f>
        <v/>
      </c>
      <c r="T311" s="644" t="str">
        <f>IF(A311=T16,D311,"")</f>
        <v/>
      </c>
      <c r="U311" s="655" t="str">
        <f>IF(A311=T16,C311,"")</f>
        <v/>
      </c>
      <c r="V311" s="656" t="str">
        <f>IF(ISTEXT(T311),T311,(T311/T22)*V22)</f>
        <v/>
      </c>
      <c r="W311" s="644" t="str">
        <f>IF(A311=W16,D311,"")</f>
        <v/>
      </c>
      <c r="X311" s="657" t="str">
        <f>IF(A311=W16,C311,"")</f>
        <v/>
      </c>
      <c r="Y311" s="658" t="str">
        <f>IF(ISTEXT(W311),W311,(W311/W22)*Y22)</f>
        <v/>
      </c>
      <c r="Z311" s="644" t="str">
        <f>IF(A311=Z16,D311,"")</f>
        <v/>
      </c>
      <c r="AA311" s="659" t="str">
        <f>IF(A311=Z16,C311,"")</f>
        <v/>
      </c>
      <c r="AB311" s="660" t="str">
        <f>IF(ISTEXT(Z311),Z311,(Z311/Z22)*AB22)</f>
        <v/>
      </c>
      <c r="AC311" s="644" t="str">
        <f>IF(A311=AC16,D311,"")</f>
        <v/>
      </c>
      <c r="AD311" s="661" t="str">
        <f>IF(A311=AC16,C311,"")</f>
        <v/>
      </c>
      <c r="AE311" s="662" t="str">
        <f>IF(ISTEXT(AC311),AC311,(AC311/AC22)*AE22)</f>
        <v/>
      </c>
      <c r="AF311" s="644" t="str">
        <f>IF(A311=AF16,D311,"")</f>
        <v/>
      </c>
      <c r="AG311" s="663" t="str">
        <f>IF(A311=AF16,C311,"")</f>
        <v/>
      </c>
      <c r="AH311" s="664" t="str">
        <f>IF(ISTEXT(AF311),AF311,(AF311/AF22)*AH22)</f>
        <v/>
      </c>
      <c r="AI311" s="644" t="str">
        <f>IF(A311=AI16,D311,"")</f>
        <v/>
      </c>
      <c r="AJ311" s="665" t="str">
        <f>IF(A311=AI16,C311,"")</f>
        <v/>
      </c>
      <c r="AK311" s="666" t="str">
        <f>IF(ISTEXT(AI311),AI311,(AI311/AI22)*AK22)</f>
        <v/>
      </c>
      <c r="AL311" s="644" t="str">
        <f>IF(A311=AL16,D311,"")</f>
        <v/>
      </c>
      <c r="AM311" s="667" t="str">
        <f>IF(A311=AL16,C311,"")</f>
        <v/>
      </c>
      <c r="AN311" s="668" t="str">
        <f>IF(ISTEXT(AL311),AL311,(AL311/AL22)*AN22)</f>
        <v/>
      </c>
      <c r="AO311" s="644" t="str">
        <f>IF(A311=AO16,D311,"")</f>
        <v/>
      </c>
      <c r="AP311" s="669" t="str">
        <f>IF(A311=AO16,C311,"")</f>
        <v/>
      </c>
      <c r="AQ311" s="670" t="str">
        <f>IF(ISTEXT(AO311),AO311,(AO311/AO22)*AQ22)</f>
        <v/>
      </c>
      <c r="AR311" s="644" t="str">
        <f>IF(A311=AR16,D311,"")</f>
        <v/>
      </c>
      <c r="AS311" s="671" t="str">
        <f>IF(A311=AR16,C311,"")</f>
        <v/>
      </c>
      <c r="AT311" s="672" t="str">
        <f>IF(ISTEXT(AR311),AR311,(AR311/AR22)*AT22)</f>
        <v/>
      </c>
      <c r="AU311" s="644" t="str">
        <f>IF(A311=AU16,D311,"")</f>
        <v/>
      </c>
      <c r="AV311" s="673" t="str">
        <f>IF(A311=AU16,C311,"")</f>
        <v/>
      </c>
      <c r="AW311" s="674" t="str">
        <f>IF(ISTEXT(AU311),AU311,(AU311/AU22)*AW22)</f>
        <v/>
      </c>
    </row>
    <row r="312" spans="1:49" ht="18.75" x14ac:dyDescent="0.25">
      <c r="A312" s="640"/>
      <c r="B312" s="934"/>
      <c r="C312" s="991"/>
      <c r="D312" s="992"/>
      <c r="E312" s="644" t="str">
        <f>IF(A312=E16,D312,"")</f>
        <v/>
      </c>
      <c r="F312" s="645" t="str">
        <f>IF(A312=E16,C312,"")</f>
        <v/>
      </c>
      <c r="G312" s="646" t="str">
        <f>IF(ISTEXT(E312),E312,(E312/E22)*G22)</f>
        <v/>
      </c>
      <c r="H312" s="644" t="str">
        <f>IF(A312=H16,D312,"")</f>
        <v/>
      </c>
      <c r="I312" s="647" t="str">
        <f>IF(A312=H16,C312,"")</f>
        <v/>
      </c>
      <c r="J312" s="648" t="str">
        <f>IF(ISTEXT(H312),H312,(H312/H22)*J22)</f>
        <v/>
      </c>
      <c r="K312" s="644" t="str">
        <f>IF(A312=K16,D312,"")</f>
        <v/>
      </c>
      <c r="L312" s="649" t="str">
        <f>IF(A312=K16,C312,"")</f>
        <v/>
      </c>
      <c r="M312" s="650" t="str">
        <f>IF(ISTEXT(K312),K312,(K312/K22)*M22)</f>
        <v/>
      </c>
      <c r="N312" s="644" t="str">
        <f>IF(A312=N16,D312,"")</f>
        <v/>
      </c>
      <c r="O312" s="651" t="str">
        <f>IF(A312=N16,C312,"")</f>
        <v/>
      </c>
      <c r="P312" s="652" t="str">
        <f>IF(ISTEXT(N312),N312,(N312/N22)*P22)</f>
        <v/>
      </c>
      <c r="Q312" s="644" t="str">
        <f>IF(A312=Q16,D312,"")</f>
        <v/>
      </c>
      <c r="R312" s="653" t="str">
        <f>IF(A312=Q16,C312,"")</f>
        <v/>
      </c>
      <c r="S312" s="654" t="str">
        <f>IF(ISTEXT(Q312),Q312,(Q312/Q22)*S22)</f>
        <v/>
      </c>
      <c r="T312" s="644" t="str">
        <f>IF(A312=T16,D312,"")</f>
        <v/>
      </c>
      <c r="U312" s="655" t="str">
        <f>IF(A312=T16,C312,"")</f>
        <v/>
      </c>
      <c r="V312" s="656" t="str">
        <f>IF(ISTEXT(T312),T312,(T312/T22)*V22)</f>
        <v/>
      </c>
      <c r="W312" s="644" t="str">
        <f>IF(A312=W16,D312,"")</f>
        <v/>
      </c>
      <c r="X312" s="657" t="str">
        <f>IF(A312=W16,C312,"")</f>
        <v/>
      </c>
      <c r="Y312" s="658" t="str">
        <f>IF(ISTEXT(W312),W312,(W312/W22)*Y22)</f>
        <v/>
      </c>
      <c r="Z312" s="644" t="str">
        <f>IF(A312=Z16,D312,"")</f>
        <v/>
      </c>
      <c r="AA312" s="659" t="str">
        <f>IF(A312=Z16,C312,"")</f>
        <v/>
      </c>
      <c r="AB312" s="660" t="str">
        <f>IF(ISTEXT(Z312),Z312,(Z312/Z22)*AB22)</f>
        <v/>
      </c>
      <c r="AC312" s="644" t="str">
        <f>IF(A312=AC16,D312,"")</f>
        <v/>
      </c>
      <c r="AD312" s="661" t="str">
        <f>IF(A312=AC16,C312,"")</f>
        <v/>
      </c>
      <c r="AE312" s="662" t="str">
        <f>IF(ISTEXT(AC312),AC312,(AC312/AC22)*AE22)</f>
        <v/>
      </c>
      <c r="AF312" s="644" t="str">
        <f>IF(A312=AF16,D312,"")</f>
        <v/>
      </c>
      <c r="AG312" s="663" t="str">
        <f>IF(A312=AF16,C312,"")</f>
        <v/>
      </c>
      <c r="AH312" s="664" t="str">
        <f>IF(ISTEXT(AF312),AF312,(AF312/AF22)*AH22)</f>
        <v/>
      </c>
      <c r="AI312" s="644" t="str">
        <f>IF(A312=AI16,D312,"")</f>
        <v/>
      </c>
      <c r="AJ312" s="665" t="str">
        <f>IF(A312=AI16,C312,"")</f>
        <v/>
      </c>
      <c r="AK312" s="666" t="str">
        <f>IF(ISTEXT(AI312),AI312,(AI312/AI22)*AK22)</f>
        <v/>
      </c>
      <c r="AL312" s="644" t="str">
        <f>IF(A312=AL16,D312,"")</f>
        <v/>
      </c>
      <c r="AM312" s="667" t="str">
        <f>IF(A312=AL16,C312,"")</f>
        <v/>
      </c>
      <c r="AN312" s="668" t="str">
        <f>IF(ISTEXT(AL312),AL312,(AL312/AL22)*AN22)</f>
        <v/>
      </c>
      <c r="AO312" s="644" t="str">
        <f>IF(A312=AO16,D312,"")</f>
        <v/>
      </c>
      <c r="AP312" s="669" t="str">
        <f>IF(A312=AO16,C312,"")</f>
        <v/>
      </c>
      <c r="AQ312" s="670" t="str">
        <f>IF(ISTEXT(AO312),AO312,(AO312/AO22)*AQ22)</f>
        <v/>
      </c>
      <c r="AR312" s="644" t="str">
        <f>IF(A312=AR16,D312,"")</f>
        <v/>
      </c>
      <c r="AS312" s="671" t="str">
        <f>IF(A312=AR16,C312,"")</f>
        <v/>
      </c>
      <c r="AT312" s="672" t="str">
        <f>IF(ISTEXT(AR312),AR312,(AR312/AR22)*AT22)</f>
        <v/>
      </c>
      <c r="AU312" s="644" t="str">
        <f>IF(A312=AU16,D312,"")</f>
        <v/>
      </c>
      <c r="AV312" s="673" t="str">
        <f>IF(A312=AU16,C312,"")</f>
        <v/>
      </c>
      <c r="AW312" s="674" t="str">
        <f>IF(ISTEXT(AU312),AU312,(AU312/AU22)*AW22)</f>
        <v/>
      </c>
    </row>
    <row r="313" spans="1:49" ht="18.75" x14ac:dyDescent="0.25">
      <c r="A313" s="640"/>
      <c r="B313" s="934"/>
      <c r="C313" s="991"/>
      <c r="D313" s="992"/>
      <c r="E313" s="644" t="str">
        <f>IF(A313=E16,D313,"")</f>
        <v/>
      </c>
      <c r="F313" s="645" t="str">
        <f>IF(A313=E16,C313,"")</f>
        <v/>
      </c>
      <c r="G313" s="646" t="str">
        <f>IF(ISTEXT(E313),E313,(E313/E22)*G22)</f>
        <v/>
      </c>
      <c r="H313" s="644" t="str">
        <f>IF(A313=H16,D313,"")</f>
        <v/>
      </c>
      <c r="I313" s="647" t="str">
        <f>IF(A313=H16,C313,"")</f>
        <v/>
      </c>
      <c r="J313" s="648" t="str">
        <f>IF(ISTEXT(H313),H313,(H313/H22)*J22)</f>
        <v/>
      </c>
      <c r="K313" s="644" t="str">
        <f>IF(A313=K16,D313,"")</f>
        <v/>
      </c>
      <c r="L313" s="649" t="str">
        <f>IF(A313=K16,C313,"")</f>
        <v/>
      </c>
      <c r="M313" s="650" t="str">
        <f>IF(ISTEXT(K313),K313,(K313/K22)*M22)</f>
        <v/>
      </c>
      <c r="N313" s="644" t="str">
        <f>IF(A313=N16,D313,"")</f>
        <v/>
      </c>
      <c r="O313" s="651" t="str">
        <f>IF(A313=N16,C313,"")</f>
        <v/>
      </c>
      <c r="P313" s="652" t="str">
        <f>IF(ISTEXT(N313),N313,(N313/N22)*P22)</f>
        <v/>
      </c>
      <c r="Q313" s="644" t="str">
        <f>IF(A313=Q16,D313,"")</f>
        <v/>
      </c>
      <c r="R313" s="653" t="str">
        <f>IF(A313=Q16,C313,"")</f>
        <v/>
      </c>
      <c r="S313" s="654" t="str">
        <f>IF(ISTEXT(Q313),Q313,(Q313/Q22)*S22)</f>
        <v/>
      </c>
      <c r="T313" s="644" t="str">
        <f>IF(A313=T16,D313,"")</f>
        <v/>
      </c>
      <c r="U313" s="655" t="str">
        <f>IF(A313=T16,C313,"")</f>
        <v/>
      </c>
      <c r="V313" s="656" t="str">
        <f>IF(ISTEXT(T313),T313,(T313/T22)*V22)</f>
        <v/>
      </c>
      <c r="W313" s="644" t="str">
        <f>IF(A313=W16,D313,"")</f>
        <v/>
      </c>
      <c r="X313" s="657" t="str">
        <f>IF(A313=W16,C313,"")</f>
        <v/>
      </c>
      <c r="Y313" s="658" t="str">
        <f>IF(ISTEXT(W313),W313,(W313/W22)*Y22)</f>
        <v/>
      </c>
      <c r="Z313" s="644" t="str">
        <f>IF(A313=Z16,D313,"")</f>
        <v/>
      </c>
      <c r="AA313" s="659" t="str">
        <f>IF(A313=Z16,C313,"")</f>
        <v/>
      </c>
      <c r="AB313" s="660" t="str">
        <f>IF(ISTEXT(Z313),Z313,(Z313/Z22)*AB22)</f>
        <v/>
      </c>
      <c r="AC313" s="644" t="str">
        <f>IF(A313=AC16,D313,"")</f>
        <v/>
      </c>
      <c r="AD313" s="661" t="str">
        <f>IF(A313=AC16,C313,"")</f>
        <v/>
      </c>
      <c r="AE313" s="662" t="str">
        <f>IF(ISTEXT(AC313),AC313,(AC313/AC22)*AE22)</f>
        <v/>
      </c>
      <c r="AF313" s="644" t="str">
        <f>IF(A313=AF16,D313,"")</f>
        <v/>
      </c>
      <c r="AG313" s="663" t="str">
        <f>IF(A313=AF16,C313,"")</f>
        <v/>
      </c>
      <c r="AH313" s="664" t="str">
        <f>IF(ISTEXT(AF313),AF313,(AF313/AF22)*AH22)</f>
        <v/>
      </c>
      <c r="AI313" s="644" t="str">
        <f>IF(A313=AI16,D313,"")</f>
        <v/>
      </c>
      <c r="AJ313" s="665" t="str">
        <f>IF(A313=AI16,C313,"")</f>
        <v/>
      </c>
      <c r="AK313" s="666" t="str">
        <f>IF(ISTEXT(AI313),AI313,(AI313/AI22)*AK22)</f>
        <v/>
      </c>
      <c r="AL313" s="644" t="str">
        <f>IF(A313=AL16,D313,"")</f>
        <v/>
      </c>
      <c r="AM313" s="667" t="str">
        <f>IF(A313=AL16,C313,"")</f>
        <v/>
      </c>
      <c r="AN313" s="668" t="str">
        <f>IF(ISTEXT(AL313),AL313,(AL313/AL22)*AN22)</f>
        <v/>
      </c>
      <c r="AO313" s="644" t="str">
        <f>IF(A313=AO16,D313,"")</f>
        <v/>
      </c>
      <c r="AP313" s="669" t="str">
        <f>IF(A313=AO16,C313,"")</f>
        <v/>
      </c>
      <c r="AQ313" s="670" t="str">
        <f>IF(ISTEXT(AO313),AO313,(AO313/AO22)*AQ22)</f>
        <v/>
      </c>
      <c r="AR313" s="644" t="str">
        <f>IF(A313=AR16,D313,"")</f>
        <v/>
      </c>
      <c r="AS313" s="671" t="str">
        <f>IF(A313=AR16,C313,"")</f>
        <v/>
      </c>
      <c r="AT313" s="672" t="str">
        <f>IF(ISTEXT(AR313),AR313,(AR313/AR22)*AT22)</f>
        <v/>
      </c>
      <c r="AU313" s="644" t="str">
        <f>IF(A313=AU16,D313,"")</f>
        <v/>
      </c>
      <c r="AV313" s="673" t="str">
        <f>IF(A313=AU16,C313,"")</f>
        <v/>
      </c>
      <c r="AW313" s="674" t="str">
        <f>IF(ISTEXT(AU313),AU313,(AU313/AU22)*AW22)</f>
        <v/>
      </c>
    </row>
    <row r="314" spans="1:49" ht="18.75" x14ac:dyDescent="0.25">
      <c r="A314" s="640"/>
      <c r="B314" s="934"/>
      <c r="C314" s="991"/>
      <c r="D314" s="992"/>
      <c r="E314" s="644" t="str">
        <f>IF(A314=E16,D314,"")</f>
        <v/>
      </c>
      <c r="F314" s="645" t="str">
        <f>IF(A314=E16,C314,"")</f>
        <v/>
      </c>
      <c r="G314" s="646" t="str">
        <f>IF(ISTEXT(E314),E314,(E314/E22)*G22)</f>
        <v/>
      </c>
      <c r="H314" s="644" t="str">
        <f>IF(A314=H16,D314,"")</f>
        <v/>
      </c>
      <c r="I314" s="647" t="str">
        <f>IF(A314=H16,C314,"")</f>
        <v/>
      </c>
      <c r="J314" s="648" t="str">
        <f>IF(ISTEXT(H314),H314,(H314/H22)*J22)</f>
        <v/>
      </c>
      <c r="K314" s="644" t="str">
        <f>IF(A314=K16,D314,"")</f>
        <v/>
      </c>
      <c r="L314" s="649" t="str">
        <f>IF(A314=K16,C314,"")</f>
        <v/>
      </c>
      <c r="M314" s="650" t="str">
        <f>IF(ISTEXT(K314),K314,(K314/K22)*M22)</f>
        <v/>
      </c>
      <c r="N314" s="644" t="str">
        <f>IF(A314=N16,D314,"")</f>
        <v/>
      </c>
      <c r="O314" s="651" t="str">
        <f>IF(A314=N16,C314,"")</f>
        <v/>
      </c>
      <c r="P314" s="652" t="str">
        <f>IF(ISTEXT(N314),N314,(N314/N22)*P22)</f>
        <v/>
      </c>
      <c r="Q314" s="644" t="str">
        <f>IF(A314=Q16,D314,"")</f>
        <v/>
      </c>
      <c r="R314" s="653" t="str">
        <f>IF(A314=Q16,C314,"")</f>
        <v/>
      </c>
      <c r="S314" s="654" t="str">
        <f>IF(ISTEXT(Q314),Q314,(Q314/Q22)*S22)</f>
        <v/>
      </c>
      <c r="T314" s="644" t="str">
        <f>IF(A314=T16,D314,"")</f>
        <v/>
      </c>
      <c r="U314" s="655" t="str">
        <f>IF(A314=T16,C314,"")</f>
        <v/>
      </c>
      <c r="V314" s="656" t="str">
        <f>IF(ISTEXT(T314),T314,(T314/T22)*V22)</f>
        <v/>
      </c>
      <c r="W314" s="644" t="str">
        <f>IF(A314=W16,D314,"")</f>
        <v/>
      </c>
      <c r="X314" s="657" t="str">
        <f>IF(A314=W16,C314,"")</f>
        <v/>
      </c>
      <c r="Y314" s="658" t="str">
        <f>IF(ISTEXT(W314),W314,(W314/W22)*Y22)</f>
        <v/>
      </c>
      <c r="Z314" s="644" t="str">
        <f>IF(A314=Z16,D314,"")</f>
        <v/>
      </c>
      <c r="AA314" s="659" t="str">
        <f>IF(A314=Z16,C314,"")</f>
        <v/>
      </c>
      <c r="AB314" s="660" t="str">
        <f>IF(ISTEXT(Z314),Z314,(Z314/Z22)*AB22)</f>
        <v/>
      </c>
      <c r="AC314" s="644" t="str">
        <f>IF(A314=AC16,D314,"")</f>
        <v/>
      </c>
      <c r="AD314" s="661" t="str">
        <f>IF(A314=AC16,C314,"")</f>
        <v/>
      </c>
      <c r="AE314" s="662" t="str">
        <f>IF(ISTEXT(AC314),AC314,(AC314/AC22)*AE22)</f>
        <v/>
      </c>
      <c r="AF314" s="644" t="str">
        <f>IF(A314=AF16,D314,"")</f>
        <v/>
      </c>
      <c r="AG314" s="663" t="str">
        <f>IF(A314=AF16,C314,"")</f>
        <v/>
      </c>
      <c r="AH314" s="664" t="str">
        <f>IF(ISTEXT(AF314),AF314,(AF314/AF22)*AH22)</f>
        <v/>
      </c>
      <c r="AI314" s="644" t="str">
        <f>IF(A314=AI16,D314,"")</f>
        <v/>
      </c>
      <c r="AJ314" s="665" t="str">
        <f>IF(A314=AI16,C314,"")</f>
        <v/>
      </c>
      <c r="AK314" s="666" t="str">
        <f>IF(ISTEXT(AI314),AI314,(AI314/AI22)*AK22)</f>
        <v/>
      </c>
      <c r="AL314" s="644" t="str">
        <f>IF(A314=AL16,D314,"")</f>
        <v/>
      </c>
      <c r="AM314" s="667" t="str">
        <f>IF(A314=AL16,C314,"")</f>
        <v/>
      </c>
      <c r="AN314" s="668" t="str">
        <f>IF(ISTEXT(AL314),AL314,(AL314/AL22)*AN22)</f>
        <v/>
      </c>
      <c r="AO314" s="644" t="str">
        <f>IF(A314=AO16,D314,"")</f>
        <v/>
      </c>
      <c r="AP314" s="669" t="str">
        <f>IF(A314=AO16,C314,"")</f>
        <v/>
      </c>
      <c r="AQ314" s="670" t="str">
        <f>IF(ISTEXT(AO314),AO314,(AO314/AO22)*AQ22)</f>
        <v/>
      </c>
      <c r="AR314" s="644" t="str">
        <f>IF(A314=AR16,D314,"")</f>
        <v/>
      </c>
      <c r="AS314" s="671" t="str">
        <f>IF(A314=AR16,C314,"")</f>
        <v/>
      </c>
      <c r="AT314" s="672" t="str">
        <f>IF(ISTEXT(AR314),AR314,(AR314/AR22)*AT22)</f>
        <v/>
      </c>
      <c r="AU314" s="644" t="str">
        <f>IF(A314=AU16,D314,"")</f>
        <v/>
      </c>
      <c r="AV314" s="673" t="str">
        <f>IF(A314=AU16,C314,"")</f>
        <v/>
      </c>
      <c r="AW314" s="674" t="str">
        <f>IF(ISTEXT(AU314),AU314,(AU314/AU22)*AW22)</f>
        <v/>
      </c>
    </row>
    <row r="315" spans="1:49" ht="18.75" x14ac:dyDescent="0.25">
      <c r="A315" s="640"/>
      <c r="B315" s="934"/>
      <c r="C315" s="991"/>
      <c r="D315" s="992"/>
      <c r="E315" s="644" t="str">
        <f>IF(A315=E16,D315,"")</f>
        <v/>
      </c>
      <c r="F315" s="645" t="str">
        <f>IF(A315=E16,C315,"")</f>
        <v/>
      </c>
      <c r="G315" s="646" t="str">
        <f>IF(ISTEXT(E315),E315,(E315/E22)*G22)</f>
        <v/>
      </c>
      <c r="H315" s="644" t="str">
        <f>IF(A315=H16,D315,"")</f>
        <v/>
      </c>
      <c r="I315" s="647" t="str">
        <f>IF(A315=H16,C315,"")</f>
        <v/>
      </c>
      <c r="J315" s="648" t="str">
        <f>IF(ISTEXT(H315),H315,(H315/H22)*J22)</f>
        <v/>
      </c>
      <c r="K315" s="644" t="str">
        <f>IF(A315=K16,D315,"")</f>
        <v/>
      </c>
      <c r="L315" s="649" t="str">
        <f>IF(A315=K16,C315,"")</f>
        <v/>
      </c>
      <c r="M315" s="650" t="str">
        <f>IF(ISTEXT(K315),K315,(K315/K22)*M22)</f>
        <v/>
      </c>
      <c r="N315" s="644" t="str">
        <f>IF(A315=N16,D315,"")</f>
        <v/>
      </c>
      <c r="O315" s="651" t="str">
        <f>IF(A315=N16,C315,"")</f>
        <v/>
      </c>
      <c r="P315" s="652" t="str">
        <f>IF(ISTEXT(N315),N315,(N315/N22)*P22)</f>
        <v/>
      </c>
      <c r="Q315" s="644" t="str">
        <f>IF(A315=Q16,D315,"")</f>
        <v/>
      </c>
      <c r="R315" s="653" t="str">
        <f>IF(A315=Q16,C315,"")</f>
        <v/>
      </c>
      <c r="S315" s="654" t="str">
        <f>IF(ISTEXT(Q315),Q315,(Q315/Q22)*S22)</f>
        <v/>
      </c>
      <c r="T315" s="644" t="str">
        <f>IF(A315=T16,D315,"")</f>
        <v/>
      </c>
      <c r="U315" s="655" t="str">
        <f>IF(A315=T16,C315,"")</f>
        <v/>
      </c>
      <c r="V315" s="656" t="str">
        <f>IF(ISTEXT(T315),T315,(T315/T22)*V22)</f>
        <v/>
      </c>
      <c r="W315" s="644" t="str">
        <f>IF(A315=W16,D315,"")</f>
        <v/>
      </c>
      <c r="X315" s="657" t="str">
        <f>IF(A315=W16,C315,"")</f>
        <v/>
      </c>
      <c r="Y315" s="658" t="str">
        <f>IF(ISTEXT(W315),W315,(W315/W22)*Y22)</f>
        <v/>
      </c>
      <c r="Z315" s="644" t="str">
        <f>IF(A315=Z16,D315,"")</f>
        <v/>
      </c>
      <c r="AA315" s="659" t="str">
        <f>IF(A315=Z16,C315,"")</f>
        <v/>
      </c>
      <c r="AB315" s="660" t="str">
        <f>IF(ISTEXT(Z315),Z315,(Z315/Z22)*AB22)</f>
        <v/>
      </c>
      <c r="AC315" s="644" t="str">
        <f>IF(A315=AC16,D315,"")</f>
        <v/>
      </c>
      <c r="AD315" s="661" t="str">
        <f>IF(A315=AC16,C315,"")</f>
        <v/>
      </c>
      <c r="AE315" s="662" t="str">
        <f>IF(ISTEXT(AC315),AC315,(AC315/AC22)*AE22)</f>
        <v/>
      </c>
      <c r="AF315" s="644" t="str">
        <f>IF(A315=AF16,D315,"")</f>
        <v/>
      </c>
      <c r="AG315" s="663" t="str">
        <f>IF(A315=AF16,C315,"")</f>
        <v/>
      </c>
      <c r="AH315" s="664" t="str">
        <f>IF(ISTEXT(AF315),AF315,(AF315/AF22)*AH22)</f>
        <v/>
      </c>
      <c r="AI315" s="644" t="str">
        <f>IF(A315=AI16,D315,"")</f>
        <v/>
      </c>
      <c r="AJ315" s="665" t="str">
        <f>IF(A315=AI16,C315,"")</f>
        <v/>
      </c>
      <c r="AK315" s="666" t="str">
        <f>IF(ISTEXT(AI315),AI315,(AI315/AI22)*AK22)</f>
        <v/>
      </c>
      <c r="AL315" s="644" t="str">
        <f>IF(A315=AL16,D315,"")</f>
        <v/>
      </c>
      <c r="AM315" s="667" t="str">
        <f>IF(A315=AL16,C315,"")</f>
        <v/>
      </c>
      <c r="AN315" s="668" t="str">
        <f>IF(ISTEXT(AL315),AL315,(AL315/AL22)*AN22)</f>
        <v/>
      </c>
      <c r="AO315" s="644" t="str">
        <f>IF(A315=AO16,D315,"")</f>
        <v/>
      </c>
      <c r="AP315" s="669" t="str">
        <f>IF(A315=AO16,C315,"")</f>
        <v/>
      </c>
      <c r="AQ315" s="670" t="str">
        <f>IF(ISTEXT(AO315),AO315,(AO315/AO22)*AQ22)</f>
        <v/>
      </c>
      <c r="AR315" s="644" t="str">
        <f>IF(A315=AR16,D315,"")</f>
        <v/>
      </c>
      <c r="AS315" s="671" t="str">
        <f>IF(A315=AR16,C315,"")</f>
        <v/>
      </c>
      <c r="AT315" s="672" t="str">
        <f>IF(ISTEXT(AR315),AR315,(AR315/AR22)*AT22)</f>
        <v/>
      </c>
      <c r="AU315" s="644" t="str">
        <f>IF(A315=AU16,D315,"")</f>
        <v/>
      </c>
      <c r="AV315" s="673" t="str">
        <f>IF(A315=AU16,C315,"")</f>
        <v/>
      </c>
      <c r="AW315" s="674" t="str">
        <f>IF(ISTEXT(AU315),AU315,(AU315/AU22)*AW22)</f>
        <v/>
      </c>
    </row>
    <row r="316" spans="1:49" ht="18.75" x14ac:dyDescent="0.25">
      <c r="A316" s="640"/>
      <c r="B316" s="934"/>
      <c r="C316" s="991"/>
      <c r="D316" s="992"/>
      <c r="E316" s="644" t="str">
        <f>IF(A316=E16,D316,"")</f>
        <v/>
      </c>
      <c r="F316" s="645" t="str">
        <f>IF(A316=E16,C316,"")</f>
        <v/>
      </c>
      <c r="G316" s="646" t="str">
        <f>IF(ISTEXT(E316),E316,(E316/E22)*G22)</f>
        <v/>
      </c>
      <c r="H316" s="644" t="str">
        <f>IF(A316=H16,D316,"")</f>
        <v/>
      </c>
      <c r="I316" s="647" t="str">
        <f>IF(A316=H16,C316,"")</f>
        <v/>
      </c>
      <c r="J316" s="648" t="str">
        <f>IF(ISTEXT(H316),H316,(H316/H22)*J22)</f>
        <v/>
      </c>
      <c r="K316" s="644" t="str">
        <f>IF(A316=K16,D316,"")</f>
        <v/>
      </c>
      <c r="L316" s="649" t="str">
        <f>IF(A316=K16,C316,"")</f>
        <v/>
      </c>
      <c r="M316" s="650" t="str">
        <f>IF(ISTEXT(K316),K316,(K316/K22)*M22)</f>
        <v/>
      </c>
      <c r="N316" s="644" t="str">
        <f>IF(A316=N16,D316,"")</f>
        <v/>
      </c>
      <c r="O316" s="651" t="str">
        <f>IF(A316=N16,C316,"")</f>
        <v/>
      </c>
      <c r="P316" s="652" t="str">
        <f>IF(ISTEXT(N316),N316,(N316/N22)*P22)</f>
        <v/>
      </c>
      <c r="Q316" s="644" t="str">
        <f>IF(A316=Q16,D316,"")</f>
        <v/>
      </c>
      <c r="R316" s="653" t="str">
        <f>IF(A316=Q16,C316,"")</f>
        <v/>
      </c>
      <c r="S316" s="654" t="str">
        <f>IF(ISTEXT(Q316),Q316,(Q316/Q22)*S22)</f>
        <v/>
      </c>
      <c r="T316" s="644" t="str">
        <f>IF(A316=T16,D316,"")</f>
        <v/>
      </c>
      <c r="U316" s="655" t="str">
        <f>IF(A316=T16,C316,"")</f>
        <v/>
      </c>
      <c r="V316" s="656" t="str">
        <f>IF(ISTEXT(T316),T316,(T316/T22)*V22)</f>
        <v/>
      </c>
      <c r="W316" s="644" t="str">
        <f>IF(A316=W16,D316,"")</f>
        <v/>
      </c>
      <c r="X316" s="657" t="str">
        <f>IF(A316=W16,C316,"")</f>
        <v/>
      </c>
      <c r="Y316" s="658" t="str">
        <f>IF(ISTEXT(W316),W316,(W316/W22)*Y22)</f>
        <v/>
      </c>
      <c r="Z316" s="644" t="str">
        <f>IF(A316=Z16,D316,"")</f>
        <v/>
      </c>
      <c r="AA316" s="659" t="str">
        <f>IF(A316=Z16,C316,"")</f>
        <v/>
      </c>
      <c r="AB316" s="660" t="str">
        <f>IF(ISTEXT(Z316),Z316,(Z316/Z22)*AB22)</f>
        <v/>
      </c>
      <c r="AC316" s="644" t="str">
        <f>IF(A316=AC16,D316,"")</f>
        <v/>
      </c>
      <c r="AD316" s="661" t="str">
        <f>IF(A316=AC16,C316,"")</f>
        <v/>
      </c>
      <c r="AE316" s="662" t="str">
        <f>IF(ISTEXT(AC316),AC316,(AC316/AC22)*AE22)</f>
        <v/>
      </c>
      <c r="AF316" s="644" t="str">
        <f>IF(A316=AF16,D316,"")</f>
        <v/>
      </c>
      <c r="AG316" s="663" t="str">
        <f>IF(A316=AF16,C316,"")</f>
        <v/>
      </c>
      <c r="AH316" s="664" t="str">
        <f>IF(ISTEXT(AF316),AF316,(AF316/AF22)*AH22)</f>
        <v/>
      </c>
      <c r="AI316" s="644" t="str">
        <f>IF(A316=AI16,D316,"")</f>
        <v/>
      </c>
      <c r="AJ316" s="665" t="str">
        <f>IF(A316=AI16,C316,"")</f>
        <v/>
      </c>
      <c r="AK316" s="666" t="str">
        <f>IF(ISTEXT(AI316),AI316,(AI316/AI22)*AK22)</f>
        <v/>
      </c>
      <c r="AL316" s="644" t="str">
        <f>IF(A316=AL16,D316,"")</f>
        <v/>
      </c>
      <c r="AM316" s="667" t="str">
        <f>IF(A316=AL16,C316,"")</f>
        <v/>
      </c>
      <c r="AN316" s="668" t="str">
        <f>IF(ISTEXT(AL316),AL316,(AL316/AL22)*AN22)</f>
        <v/>
      </c>
      <c r="AO316" s="644" t="str">
        <f>IF(A316=AO16,D316,"")</f>
        <v/>
      </c>
      <c r="AP316" s="669" t="str">
        <f>IF(A316=AO16,C316,"")</f>
        <v/>
      </c>
      <c r="AQ316" s="670" t="str">
        <f>IF(ISTEXT(AO316),AO316,(AO316/AO22)*AQ22)</f>
        <v/>
      </c>
      <c r="AR316" s="644" t="str">
        <f>IF(A316=AR16,D316,"")</f>
        <v/>
      </c>
      <c r="AS316" s="671" t="str">
        <f>IF(A316=AR16,C316,"")</f>
        <v/>
      </c>
      <c r="AT316" s="672" t="str">
        <f>IF(ISTEXT(AR316),AR316,(AR316/AR22)*AT22)</f>
        <v/>
      </c>
      <c r="AU316" s="644" t="str">
        <f>IF(A316=AU16,D316,"")</f>
        <v/>
      </c>
      <c r="AV316" s="673" t="str">
        <f>IF(A316=AU16,C316,"")</f>
        <v/>
      </c>
      <c r="AW316" s="674" t="str">
        <f>IF(ISTEXT(AU316),AU316,(AU316/AU22)*AW22)</f>
        <v/>
      </c>
    </row>
    <row r="317" spans="1:49" ht="18.75" x14ac:dyDescent="0.25">
      <c r="A317" s="640"/>
      <c r="B317" s="934"/>
      <c r="C317" s="991"/>
      <c r="D317" s="992"/>
      <c r="E317" s="644" t="str">
        <f>IF(A317=E16,D317,"")</f>
        <v/>
      </c>
      <c r="F317" s="645" t="str">
        <f>IF(A317=E16,C317,"")</f>
        <v/>
      </c>
      <c r="G317" s="646" t="str">
        <f>IF(ISTEXT(E317),E317,(E317/E22)*G22)</f>
        <v/>
      </c>
      <c r="H317" s="644" t="str">
        <f>IF(A317=H16,D317,"")</f>
        <v/>
      </c>
      <c r="I317" s="647" t="str">
        <f>IF(A317=H16,C317,"")</f>
        <v/>
      </c>
      <c r="J317" s="648" t="str">
        <f>IF(ISTEXT(H317),H317,(H317/H22)*J22)</f>
        <v/>
      </c>
      <c r="K317" s="644" t="str">
        <f>IF(A317=K16,D317,"")</f>
        <v/>
      </c>
      <c r="L317" s="649" t="str">
        <f>IF(A317=K16,C317,"")</f>
        <v/>
      </c>
      <c r="M317" s="650" t="str">
        <f>IF(ISTEXT(K317),K317,(K317/K22)*M22)</f>
        <v/>
      </c>
      <c r="N317" s="644" t="str">
        <f>IF(A317=N16,D317,"")</f>
        <v/>
      </c>
      <c r="O317" s="651" t="str">
        <f>IF(A317=N16,C317,"")</f>
        <v/>
      </c>
      <c r="P317" s="652" t="str">
        <f>IF(ISTEXT(N317),N317,(N317/N22)*P22)</f>
        <v/>
      </c>
      <c r="Q317" s="644" t="str">
        <f>IF(A317=Q16,D317,"")</f>
        <v/>
      </c>
      <c r="R317" s="653" t="str">
        <f>IF(A317=Q16,C317,"")</f>
        <v/>
      </c>
      <c r="S317" s="654" t="str">
        <f>IF(ISTEXT(Q317),Q317,(Q317/Q22)*S22)</f>
        <v/>
      </c>
      <c r="T317" s="644" t="str">
        <f>IF(A317=T16,D317,"")</f>
        <v/>
      </c>
      <c r="U317" s="655" t="str">
        <f>IF(A317=T16,C317,"")</f>
        <v/>
      </c>
      <c r="V317" s="656" t="str">
        <f>IF(ISTEXT(T317),T317,(T317/T22)*V22)</f>
        <v/>
      </c>
      <c r="W317" s="644" t="str">
        <f>IF(A317=W16,D317,"")</f>
        <v/>
      </c>
      <c r="X317" s="657" t="str">
        <f>IF(A317=W16,C317,"")</f>
        <v/>
      </c>
      <c r="Y317" s="658" t="str">
        <f>IF(ISTEXT(W317),W317,(W317/W22)*Y22)</f>
        <v/>
      </c>
      <c r="Z317" s="644" t="str">
        <f>IF(A317=Z16,D317,"")</f>
        <v/>
      </c>
      <c r="AA317" s="659" t="str">
        <f>IF(A317=Z16,C317,"")</f>
        <v/>
      </c>
      <c r="AB317" s="660" t="str">
        <f>IF(ISTEXT(Z317),Z317,(Z317/Z22)*AB22)</f>
        <v/>
      </c>
      <c r="AC317" s="644" t="str">
        <f>IF(A317=AC16,D317,"")</f>
        <v/>
      </c>
      <c r="AD317" s="661" t="str">
        <f>IF(A317=AC16,C317,"")</f>
        <v/>
      </c>
      <c r="AE317" s="662" t="str">
        <f>IF(ISTEXT(AC317),AC317,(AC317/AC22)*AE22)</f>
        <v/>
      </c>
      <c r="AF317" s="644" t="str">
        <f>IF(A317=AF16,D317,"")</f>
        <v/>
      </c>
      <c r="AG317" s="663" t="str">
        <f>IF(A317=AF16,C317,"")</f>
        <v/>
      </c>
      <c r="AH317" s="664" t="str">
        <f>IF(ISTEXT(AF317),AF317,(AF317/AF22)*AH22)</f>
        <v/>
      </c>
      <c r="AI317" s="644" t="str">
        <f>IF(A317=AI16,D317,"")</f>
        <v/>
      </c>
      <c r="AJ317" s="665" t="str">
        <f>IF(A317=AI16,C317,"")</f>
        <v/>
      </c>
      <c r="AK317" s="666" t="str">
        <f>IF(ISTEXT(AI317),AI317,(AI317/AI22)*AK22)</f>
        <v/>
      </c>
      <c r="AL317" s="644" t="str">
        <f>IF(A317=AL16,D317,"")</f>
        <v/>
      </c>
      <c r="AM317" s="667" t="str">
        <f>IF(A317=AL16,C317,"")</f>
        <v/>
      </c>
      <c r="AN317" s="668" t="str">
        <f>IF(ISTEXT(AL317),AL317,(AL317/AL22)*AN22)</f>
        <v/>
      </c>
      <c r="AO317" s="644" t="str">
        <f>IF(A317=AO16,D317,"")</f>
        <v/>
      </c>
      <c r="AP317" s="669" t="str">
        <f>IF(A317=AO16,C317,"")</f>
        <v/>
      </c>
      <c r="AQ317" s="670" t="str">
        <f>IF(ISTEXT(AO317),AO317,(AO317/AO22)*AQ22)</f>
        <v/>
      </c>
      <c r="AR317" s="644" t="str">
        <f>IF(A317=AR16,D317,"")</f>
        <v/>
      </c>
      <c r="AS317" s="671" t="str">
        <f>IF(A317=AR16,C317,"")</f>
        <v/>
      </c>
      <c r="AT317" s="672" t="str">
        <f>IF(ISTEXT(AR317),AR317,(AR317/AR22)*AT22)</f>
        <v/>
      </c>
      <c r="AU317" s="644" t="str">
        <f>IF(A317=AU16,D317,"")</f>
        <v/>
      </c>
      <c r="AV317" s="673" t="str">
        <f>IF(A317=AU16,C317,"")</f>
        <v/>
      </c>
      <c r="AW317" s="674" t="str">
        <f>IF(ISTEXT(AU317),AU317,(AU317/AU22)*AW22)</f>
        <v/>
      </c>
    </row>
    <row r="318" spans="1:49" ht="18.75" x14ac:dyDescent="0.25">
      <c r="A318" s="640"/>
      <c r="B318" s="934"/>
      <c r="C318" s="991"/>
      <c r="D318" s="992"/>
      <c r="E318" s="644" t="str">
        <f>IF(A318=E16,D318,"")</f>
        <v/>
      </c>
      <c r="F318" s="645" t="str">
        <f>IF(A318=E16,C318,"")</f>
        <v/>
      </c>
      <c r="G318" s="646" t="str">
        <f>IF(ISTEXT(E318),E318,(E318/E22)*G22)</f>
        <v/>
      </c>
      <c r="H318" s="644" t="str">
        <f>IF(A318=H16,D318,"")</f>
        <v/>
      </c>
      <c r="I318" s="647" t="str">
        <f>IF(A318=H16,C318,"")</f>
        <v/>
      </c>
      <c r="J318" s="648" t="str">
        <f>IF(ISTEXT(H318),H318,(H318/H22)*J22)</f>
        <v/>
      </c>
      <c r="K318" s="644" t="str">
        <f>IF(A318=K16,D318,"")</f>
        <v/>
      </c>
      <c r="L318" s="649" t="str">
        <f>IF(A318=K16,C318,"")</f>
        <v/>
      </c>
      <c r="M318" s="650" t="str">
        <f>IF(ISTEXT(K318),K318,(K318/K22)*M22)</f>
        <v/>
      </c>
      <c r="N318" s="644" t="str">
        <f>IF(A318=N16,D318,"")</f>
        <v/>
      </c>
      <c r="O318" s="651" t="str">
        <f>IF(A318=N16,C318,"")</f>
        <v/>
      </c>
      <c r="P318" s="652" t="str">
        <f>IF(ISTEXT(N318),N318,(N318/N22)*P22)</f>
        <v/>
      </c>
      <c r="Q318" s="644" t="str">
        <f>IF(A318=Q16,D318,"")</f>
        <v/>
      </c>
      <c r="R318" s="653" t="str">
        <f>IF(A318=Q16,C318,"")</f>
        <v/>
      </c>
      <c r="S318" s="654" t="str">
        <f>IF(ISTEXT(Q318),Q318,(Q318/Q22)*S22)</f>
        <v/>
      </c>
      <c r="T318" s="644" t="str">
        <f>IF(A318=T16,D318,"")</f>
        <v/>
      </c>
      <c r="U318" s="655" t="str">
        <f>IF(A318=T16,C318,"")</f>
        <v/>
      </c>
      <c r="V318" s="656" t="str">
        <f>IF(ISTEXT(T318),T318,(T318/T22)*V22)</f>
        <v/>
      </c>
      <c r="W318" s="644" t="str">
        <f>IF(A318=W16,D318,"")</f>
        <v/>
      </c>
      <c r="X318" s="657" t="str">
        <f>IF(A318=W16,C318,"")</f>
        <v/>
      </c>
      <c r="Y318" s="658" t="str">
        <f>IF(ISTEXT(W318),W318,(W318/W22)*Y22)</f>
        <v/>
      </c>
      <c r="Z318" s="644" t="str">
        <f>IF(A318=Z16,D318,"")</f>
        <v/>
      </c>
      <c r="AA318" s="659" t="str">
        <f>IF(A318=Z16,C318,"")</f>
        <v/>
      </c>
      <c r="AB318" s="660" t="str">
        <f>IF(ISTEXT(Z318),Z318,(Z318/Z22)*AB22)</f>
        <v/>
      </c>
      <c r="AC318" s="644" t="str">
        <f>IF(A318=AC16,D318,"")</f>
        <v/>
      </c>
      <c r="AD318" s="661" t="str">
        <f>IF(A318=AC16,C318,"")</f>
        <v/>
      </c>
      <c r="AE318" s="662" t="str">
        <f>IF(ISTEXT(AC318),AC318,(AC318/AC22)*AE22)</f>
        <v/>
      </c>
      <c r="AF318" s="644" t="str">
        <f>IF(A318=AF16,D318,"")</f>
        <v/>
      </c>
      <c r="AG318" s="663" t="str">
        <f>IF(A318=AF16,C318,"")</f>
        <v/>
      </c>
      <c r="AH318" s="664" t="str">
        <f>IF(ISTEXT(AF318),AF318,(AF318/AF22)*AH22)</f>
        <v/>
      </c>
      <c r="AI318" s="644" t="str">
        <f>IF(A318=AI16,D318,"")</f>
        <v/>
      </c>
      <c r="AJ318" s="665" t="str">
        <f>IF(A318=AI16,C318,"")</f>
        <v/>
      </c>
      <c r="AK318" s="666" t="str">
        <f>IF(ISTEXT(AI318),AI318,(AI318/AI22)*AK22)</f>
        <v/>
      </c>
      <c r="AL318" s="644" t="str">
        <f>IF(A318=AL16,D318,"")</f>
        <v/>
      </c>
      <c r="AM318" s="667" t="str">
        <f>IF(A318=AL16,C318,"")</f>
        <v/>
      </c>
      <c r="AN318" s="668" t="str">
        <f>IF(ISTEXT(AL318),AL318,(AL318/AL22)*AN22)</f>
        <v/>
      </c>
      <c r="AO318" s="644" t="str">
        <f>IF(A318=AO16,D318,"")</f>
        <v/>
      </c>
      <c r="AP318" s="669" t="str">
        <f>IF(A318=AO16,C318,"")</f>
        <v/>
      </c>
      <c r="AQ318" s="670" t="str">
        <f>IF(ISTEXT(AO318),AO318,(AO318/AO22)*AQ22)</f>
        <v/>
      </c>
      <c r="AR318" s="644" t="str">
        <f>IF(A318=AR16,D318,"")</f>
        <v/>
      </c>
      <c r="AS318" s="671" t="str">
        <f>IF(A318=AR16,C318,"")</f>
        <v/>
      </c>
      <c r="AT318" s="672" t="str">
        <f>IF(ISTEXT(AR318),AR318,(AR318/AR22)*AT22)</f>
        <v/>
      </c>
      <c r="AU318" s="644" t="str">
        <f>IF(A318=AU16,D318,"")</f>
        <v/>
      </c>
      <c r="AV318" s="673" t="str">
        <f>IF(A318=AU16,C318,"")</f>
        <v/>
      </c>
      <c r="AW318" s="674" t="str">
        <f>IF(ISTEXT(AU318),AU318,(AU318/AU22)*AW22)</f>
        <v/>
      </c>
    </row>
    <row r="319" spans="1:49" ht="18.75" x14ac:dyDescent="0.25">
      <c r="A319" s="640"/>
      <c r="B319" s="934"/>
      <c r="C319" s="991"/>
      <c r="D319" s="992"/>
      <c r="E319" s="644" t="str">
        <f>IF(A319=E16,D319,"")</f>
        <v/>
      </c>
      <c r="F319" s="645" t="str">
        <f>IF(A319=E16,C319,"")</f>
        <v/>
      </c>
      <c r="G319" s="646" t="str">
        <f>IF(ISTEXT(E319),E319,(E319/E22)*G22)</f>
        <v/>
      </c>
      <c r="H319" s="644" t="str">
        <f>IF(A319=H16,D319,"")</f>
        <v/>
      </c>
      <c r="I319" s="647" t="str">
        <f>IF(A319=H16,C319,"")</f>
        <v/>
      </c>
      <c r="J319" s="648" t="str">
        <f>IF(ISTEXT(H319),H319,(H319/H22)*J22)</f>
        <v/>
      </c>
      <c r="K319" s="644" t="str">
        <f>IF(A319=K16,D319,"")</f>
        <v/>
      </c>
      <c r="L319" s="649" t="str">
        <f>IF(A319=K16,C319,"")</f>
        <v/>
      </c>
      <c r="M319" s="650" t="str">
        <f>IF(ISTEXT(K319),K319,(K319/K22)*M22)</f>
        <v/>
      </c>
      <c r="N319" s="644" t="str">
        <f>IF(A319=N16,D319,"")</f>
        <v/>
      </c>
      <c r="O319" s="651" t="str">
        <f>IF(A319=N16,C319,"")</f>
        <v/>
      </c>
      <c r="P319" s="652" t="str">
        <f>IF(ISTEXT(N319),N319,(N319/N22)*P22)</f>
        <v/>
      </c>
      <c r="Q319" s="644" t="str">
        <f>IF(A319=Q16,D319,"")</f>
        <v/>
      </c>
      <c r="R319" s="653" t="str">
        <f>IF(A319=Q16,C319,"")</f>
        <v/>
      </c>
      <c r="S319" s="654" t="str">
        <f>IF(ISTEXT(Q319),Q319,(Q319/Q22)*S22)</f>
        <v/>
      </c>
      <c r="T319" s="644" t="str">
        <f>IF(A319=T16,D319,"")</f>
        <v/>
      </c>
      <c r="U319" s="655" t="str">
        <f>IF(A319=T16,C319,"")</f>
        <v/>
      </c>
      <c r="V319" s="656" t="str">
        <f>IF(ISTEXT(T319),T319,(T319/T22)*V22)</f>
        <v/>
      </c>
      <c r="W319" s="644" t="str">
        <f>IF(A319=W16,D319,"")</f>
        <v/>
      </c>
      <c r="X319" s="657" t="str">
        <f>IF(A319=W16,C319,"")</f>
        <v/>
      </c>
      <c r="Y319" s="658" t="str">
        <f>IF(ISTEXT(W319),W319,(W319/W22)*Y22)</f>
        <v/>
      </c>
      <c r="Z319" s="644" t="str">
        <f>IF(A319=Z16,D319,"")</f>
        <v/>
      </c>
      <c r="AA319" s="659" t="str">
        <f>IF(A319=Z16,C319,"")</f>
        <v/>
      </c>
      <c r="AB319" s="660" t="str">
        <f>IF(ISTEXT(Z319),Z319,(Z319/Z22)*AB22)</f>
        <v/>
      </c>
      <c r="AC319" s="644" t="str">
        <f>IF(A319=AC16,D319,"")</f>
        <v/>
      </c>
      <c r="AD319" s="661" t="str">
        <f>IF(A319=AC16,C319,"")</f>
        <v/>
      </c>
      <c r="AE319" s="662" t="str">
        <f>IF(ISTEXT(AC319),AC319,(AC319/AC22)*AE22)</f>
        <v/>
      </c>
      <c r="AF319" s="644" t="str">
        <f>IF(A319=AF16,D319,"")</f>
        <v/>
      </c>
      <c r="AG319" s="663" t="str">
        <f>IF(A319=AF16,C319,"")</f>
        <v/>
      </c>
      <c r="AH319" s="664" t="str">
        <f>IF(ISTEXT(AF319),AF319,(AF319/AF22)*AH22)</f>
        <v/>
      </c>
      <c r="AI319" s="644" t="str">
        <f>IF(A319=AI16,D319,"")</f>
        <v/>
      </c>
      <c r="AJ319" s="665" t="str">
        <f>IF(A319=AI16,C319,"")</f>
        <v/>
      </c>
      <c r="AK319" s="666" t="str">
        <f>IF(ISTEXT(AI319),AI319,(AI319/AI22)*AK22)</f>
        <v/>
      </c>
      <c r="AL319" s="644" t="str">
        <f>IF(A319=AL16,D319,"")</f>
        <v/>
      </c>
      <c r="AM319" s="667" t="str">
        <f>IF(A319=AL16,C319,"")</f>
        <v/>
      </c>
      <c r="AN319" s="668" t="str">
        <f>IF(ISTEXT(AL319),AL319,(AL319/AL22)*AN22)</f>
        <v/>
      </c>
      <c r="AO319" s="644" t="str">
        <f>IF(A319=AO16,D319,"")</f>
        <v/>
      </c>
      <c r="AP319" s="669" t="str">
        <f>IF(A319=AO16,C319,"")</f>
        <v/>
      </c>
      <c r="AQ319" s="670" t="str">
        <f>IF(ISTEXT(AO319),AO319,(AO319/AO22)*AQ22)</f>
        <v/>
      </c>
      <c r="AR319" s="644" t="str">
        <f>IF(A319=AR16,D319,"")</f>
        <v/>
      </c>
      <c r="AS319" s="671" t="str">
        <f>IF(A319=AR16,C319,"")</f>
        <v/>
      </c>
      <c r="AT319" s="672" t="str">
        <f>IF(ISTEXT(AR319),AR319,(AR319/AR22)*AT22)</f>
        <v/>
      </c>
      <c r="AU319" s="644" t="str">
        <f>IF(A319=AU16,D319,"")</f>
        <v/>
      </c>
      <c r="AV319" s="673" t="str">
        <f>IF(A319=AU16,C319,"")</f>
        <v/>
      </c>
      <c r="AW319" s="674" t="str">
        <f>IF(ISTEXT(AU319),AU319,(AU319/AU22)*AW22)</f>
        <v/>
      </c>
    </row>
    <row r="320" spans="1:49" ht="18.75" x14ac:dyDescent="0.25">
      <c r="A320" s="640"/>
      <c r="B320" s="934"/>
      <c r="C320" s="991"/>
      <c r="D320" s="992"/>
      <c r="E320" s="644" t="str">
        <f>IF(A320=E16,D320,"")</f>
        <v/>
      </c>
      <c r="F320" s="645" t="str">
        <f>IF(A320=E16,C320,"")</f>
        <v/>
      </c>
      <c r="G320" s="646" t="str">
        <f>IF(ISTEXT(E320),E320,(E320/E22)*G22)</f>
        <v/>
      </c>
      <c r="H320" s="644" t="str">
        <f>IF(A320=H16,D320,"")</f>
        <v/>
      </c>
      <c r="I320" s="647" t="str">
        <f>IF(A320=H16,C320,"")</f>
        <v/>
      </c>
      <c r="J320" s="648" t="str">
        <f>IF(ISTEXT(H320),H320,(H320/H22)*J22)</f>
        <v/>
      </c>
      <c r="K320" s="644" t="str">
        <f>IF(A320=K16,D320,"")</f>
        <v/>
      </c>
      <c r="L320" s="649" t="str">
        <f>IF(A320=K16,C320,"")</f>
        <v/>
      </c>
      <c r="M320" s="650" t="str">
        <f>IF(ISTEXT(K320),K320,(K320/K22)*M22)</f>
        <v/>
      </c>
      <c r="N320" s="644" t="str">
        <f>IF(A320=N16,D320,"")</f>
        <v/>
      </c>
      <c r="O320" s="651" t="str">
        <f>IF(A320=N16,C320,"")</f>
        <v/>
      </c>
      <c r="P320" s="652" t="str">
        <f>IF(ISTEXT(N320),N320,(N320/N22)*P22)</f>
        <v/>
      </c>
      <c r="Q320" s="644" t="str">
        <f>IF(A320=Q16,D320,"")</f>
        <v/>
      </c>
      <c r="R320" s="653" t="str">
        <f>IF(A320=Q16,C320,"")</f>
        <v/>
      </c>
      <c r="S320" s="654" t="str">
        <f>IF(ISTEXT(Q320),Q320,(Q320/Q22)*S22)</f>
        <v/>
      </c>
      <c r="T320" s="644" t="str">
        <f>IF(A320=T16,D320,"")</f>
        <v/>
      </c>
      <c r="U320" s="655" t="str">
        <f>IF(A320=T16,C320,"")</f>
        <v/>
      </c>
      <c r="V320" s="656" t="str">
        <f>IF(ISTEXT(T320),T320,(T320/T22)*V22)</f>
        <v/>
      </c>
      <c r="W320" s="644" t="str">
        <f>IF(A320=W16,D320,"")</f>
        <v/>
      </c>
      <c r="X320" s="657" t="str">
        <f>IF(A320=W16,C320,"")</f>
        <v/>
      </c>
      <c r="Y320" s="658" t="str">
        <f>IF(ISTEXT(W320),W320,(W320/W22)*Y22)</f>
        <v/>
      </c>
      <c r="Z320" s="644" t="str">
        <f>IF(A320=Z16,D320,"")</f>
        <v/>
      </c>
      <c r="AA320" s="659" t="str">
        <f>IF(A320=Z16,C320,"")</f>
        <v/>
      </c>
      <c r="AB320" s="660" t="str">
        <f>IF(ISTEXT(Z320),Z320,(Z320/Z22)*AB22)</f>
        <v/>
      </c>
      <c r="AC320" s="644" t="str">
        <f>IF(A320=AC16,D320,"")</f>
        <v/>
      </c>
      <c r="AD320" s="661" t="str">
        <f>IF(A320=AC16,C320,"")</f>
        <v/>
      </c>
      <c r="AE320" s="662" t="str">
        <f>IF(ISTEXT(AC320),AC320,(AC320/AC22)*AE22)</f>
        <v/>
      </c>
      <c r="AF320" s="644" t="str">
        <f>IF(A320=AF16,D320,"")</f>
        <v/>
      </c>
      <c r="AG320" s="663" t="str">
        <f>IF(A320=AF16,C320,"")</f>
        <v/>
      </c>
      <c r="AH320" s="664" t="str">
        <f>IF(ISTEXT(AF320),AF320,(AF320/AF22)*AH22)</f>
        <v/>
      </c>
      <c r="AI320" s="644" t="str">
        <f>IF(A320=AI16,D320,"")</f>
        <v/>
      </c>
      <c r="AJ320" s="665" t="str">
        <f>IF(A320=AI16,C320,"")</f>
        <v/>
      </c>
      <c r="AK320" s="666" t="str">
        <f>IF(ISTEXT(AI320),AI320,(AI320/AI22)*AK22)</f>
        <v/>
      </c>
      <c r="AL320" s="644" t="str">
        <f>IF(A320=AL16,D320,"")</f>
        <v/>
      </c>
      <c r="AM320" s="667" t="str">
        <f>IF(A320=AL16,C320,"")</f>
        <v/>
      </c>
      <c r="AN320" s="668" t="str">
        <f>IF(ISTEXT(AL320),AL320,(AL320/AL22)*AN22)</f>
        <v/>
      </c>
      <c r="AO320" s="644" t="str">
        <f>IF(A320=AO16,D320,"")</f>
        <v/>
      </c>
      <c r="AP320" s="669" t="str">
        <f>IF(A320=AO16,C320,"")</f>
        <v/>
      </c>
      <c r="AQ320" s="670" t="str">
        <f>IF(ISTEXT(AO320),AO320,(AO320/AO22)*AQ22)</f>
        <v/>
      </c>
      <c r="AR320" s="644" t="str">
        <f>IF(A320=AR16,D320,"")</f>
        <v/>
      </c>
      <c r="AS320" s="671" t="str">
        <f>IF(A320=AR16,C320,"")</f>
        <v/>
      </c>
      <c r="AT320" s="672" t="str">
        <f>IF(ISTEXT(AR320),AR320,(AR320/AR22)*AT22)</f>
        <v/>
      </c>
      <c r="AU320" s="644" t="str">
        <f>IF(A320=AU16,D320,"")</f>
        <v/>
      </c>
      <c r="AV320" s="673" t="str">
        <f>IF(A320=AU16,C320,"")</f>
        <v/>
      </c>
      <c r="AW320" s="674" t="str">
        <f>IF(ISTEXT(AU320),AU320,(AU320/AU22)*AW22)</f>
        <v/>
      </c>
    </row>
    <row r="321" spans="1:49" ht="18.75" x14ac:dyDescent="0.25">
      <c r="A321" s="640"/>
      <c r="B321" s="934"/>
      <c r="C321" s="991"/>
      <c r="D321" s="992"/>
      <c r="E321" s="644" t="str">
        <f>IF(A321=E16,D321,"")</f>
        <v/>
      </c>
      <c r="F321" s="645" t="str">
        <f>IF(A321=E16,C321,"")</f>
        <v/>
      </c>
      <c r="G321" s="646" t="str">
        <f>IF(ISTEXT(E321),E321,(E321/E22)*G22)</f>
        <v/>
      </c>
      <c r="H321" s="644" t="str">
        <f>IF(A321=H16,D321,"")</f>
        <v/>
      </c>
      <c r="I321" s="647" t="str">
        <f>IF(A321=H16,C321,"")</f>
        <v/>
      </c>
      <c r="J321" s="648" t="str">
        <f>IF(ISTEXT(H321),H321,(H321/H22)*J22)</f>
        <v/>
      </c>
      <c r="K321" s="644" t="str">
        <f>IF(A321=K16,D321,"")</f>
        <v/>
      </c>
      <c r="L321" s="649" t="str">
        <f>IF(A321=K16,C321,"")</f>
        <v/>
      </c>
      <c r="M321" s="650" t="str">
        <f>IF(ISTEXT(K321),K321,(K321/K22)*M22)</f>
        <v/>
      </c>
      <c r="N321" s="644" t="str">
        <f>IF(A321=N16,D321,"")</f>
        <v/>
      </c>
      <c r="O321" s="651" t="str">
        <f>IF(A321=N16,C321,"")</f>
        <v/>
      </c>
      <c r="P321" s="652" t="str">
        <f>IF(ISTEXT(N321),N321,(N321/N22)*P22)</f>
        <v/>
      </c>
      <c r="Q321" s="644" t="str">
        <f>IF(A321=Q16,D321,"")</f>
        <v/>
      </c>
      <c r="R321" s="653" t="str">
        <f>IF(A321=Q16,C321,"")</f>
        <v/>
      </c>
      <c r="S321" s="654" t="str">
        <f>IF(ISTEXT(Q321),Q321,(Q321/Q22)*S22)</f>
        <v/>
      </c>
      <c r="T321" s="644" t="str">
        <f>IF(A321=T16,D321,"")</f>
        <v/>
      </c>
      <c r="U321" s="655" t="str">
        <f>IF(A321=T16,C321,"")</f>
        <v/>
      </c>
      <c r="V321" s="656" t="str">
        <f>IF(ISTEXT(T321),T321,(T321/T22)*V22)</f>
        <v/>
      </c>
      <c r="W321" s="644" t="str">
        <f>IF(A321=W16,D321,"")</f>
        <v/>
      </c>
      <c r="X321" s="657" t="str">
        <f>IF(A321=W16,C321,"")</f>
        <v/>
      </c>
      <c r="Y321" s="658" t="str">
        <f>IF(ISTEXT(W321),W321,(W321/W22)*Y22)</f>
        <v/>
      </c>
      <c r="Z321" s="644" t="str">
        <f>IF(A321=Z16,D321,"")</f>
        <v/>
      </c>
      <c r="AA321" s="659" t="str">
        <f>IF(A321=Z16,C321,"")</f>
        <v/>
      </c>
      <c r="AB321" s="660" t="str">
        <f>IF(ISTEXT(Z321),Z321,(Z321/Z22)*AB22)</f>
        <v/>
      </c>
      <c r="AC321" s="644" t="str">
        <f>IF(A321=AC16,D321,"")</f>
        <v/>
      </c>
      <c r="AD321" s="661" t="str">
        <f>IF(A321=AC16,C321,"")</f>
        <v/>
      </c>
      <c r="AE321" s="662" t="str">
        <f>IF(ISTEXT(AC321),AC321,(AC321/AC22)*AE22)</f>
        <v/>
      </c>
      <c r="AF321" s="644" t="str">
        <f>IF(A321=AF16,D321,"")</f>
        <v/>
      </c>
      <c r="AG321" s="663" t="str">
        <f>IF(A321=AF16,C321,"")</f>
        <v/>
      </c>
      <c r="AH321" s="664" t="str">
        <f>IF(ISTEXT(AF321),AF321,(AF321/AF22)*AH22)</f>
        <v/>
      </c>
      <c r="AI321" s="644" t="str">
        <f>IF(A321=AI16,D321,"")</f>
        <v/>
      </c>
      <c r="AJ321" s="665" t="str">
        <f>IF(A321=AI16,C321,"")</f>
        <v/>
      </c>
      <c r="AK321" s="666" t="str">
        <f>IF(ISTEXT(AI321),AI321,(AI321/AI22)*AK22)</f>
        <v/>
      </c>
      <c r="AL321" s="644" t="str">
        <f>IF(A321=AL16,D321,"")</f>
        <v/>
      </c>
      <c r="AM321" s="667" t="str">
        <f>IF(A321=AL16,C321,"")</f>
        <v/>
      </c>
      <c r="AN321" s="668" t="str">
        <f>IF(ISTEXT(AL321),AL321,(AL321/AL22)*AN22)</f>
        <v/>
      </c>
      <c r="AO321" s="644" t="str">
        <f>IF(A321=AO16,D321,"")</f>
        <v/>
      </c>
      <c r="AP321" s="669" t="str">
        <f>IF(A321=AO16,C321,"")</f>
        <v/>
      </c>
      <c r="AQ321" s="670" t="str">
        <f>IF(ISTEXT(AO321),AO321,(AO321/AO22)*AQ22)</f>
        <v/>
      </c>
      <c r="AR321" s="644" t="str">
        <f>IF(A321=AR16,D321,"")</f>
        <v/>
      </c>
      <c r="AS321" s="671" t="str">
        <f>IF(A321=AR16,C321,"")</f>
        <v/>
      </c>
      <c r="AT321" s="672" t="str">
        <f>IF(ISTEXT(AR321),AR321,(AR321/AR22)*AT22)</f>
        <v/>
      </c>
      <c r="AU321" s="644" t="str">
        <f>IF(A321=AU16,D321,"")</f>
        <v/>
      </c>
      <c r="AV321" s="673" t="str">
        <f>IF(A321=AU16,C321,"")</f>
        <v/>
      </c>
      <c r="AW321" s="674" t="str">
        <f>IF(ISTEXT(AU321),AU321,(AU321/AU22)*AW22)</f>
        <v/>
      </c>
    </row>
    <row r="322" spans="1:49" ht="18.75" x14ac:dyDescent="0.25">
      <c r="A322" s="640"/>
      <c r="B322" s="934"/>
      <c r="C322" s="991"/>
      <c r="D322" s="992"/>
      <c r="E322" s="644" t="str">
        <f>IF(A322=E16,D322,"")</f>
        <v/>
      </c>
      <c r="F322" s="645" t="str">
        <f>IF(A322=E16,C322,"")</f>
        <v/>
      </c>
      <c r="G322" s="646" t="str">
        <f>IF(ISTEXT(E322),E322,(E322/E22)*G22)</f>
        <v/>
      </c>
      <c r="H322" s="644" t="str">
        <f>IF(A322=H16,D322,"")</f>
        <v/>
      </c>
      <c r="I322" s="647" t="str">
        <f>IF(A322=H16,C322,"")</f>
        <v/>
      </c>
      <c r="J322" s="648" t="str">
        <f>IF(ISTEXT(H322),H322,(H322/H22)*J22)</f>
        <v/>
      </c>
      <c r="K322" s="644" t="str">
        <f>IF(A322=K16,D322,"")</f>
        <v/>
      </c>
      <c r="L322" s="649" t="str">
        <f>IF(A322=K16,C322,"")</f>
        <v/>
      </c>
      <c r="M322" s="650" t="str">
        <f>IF(ISTEXT(K322),K322,(K322/K22)*M22)</f>
        <v/>
      </c>
      <c r="N322" s="644" t="str">
        <f>IF(A322=N16,D322,"")</f>
        <v/>
      </c>
      <c r="O322" s="651" t="str">
        <f>IF(A322=N16,C322,"")</f>
        <v/>
      </c>
      <c r="P322" s="652" t="str">
        <f>IF(ISTEXT(N322),N322,(N322/N22)*P22)</f>
        <v/>
      </c>
      <c r="Q322" s="644" t="str">
        <f>IF(A322=Q16,D322,"")</f>
        <v/>
      </c>
      <c r="R322" s="653" t="str">
        <f>IF(A322=Q16,C322,"")</f>
        <v/>
      </c>
      <c r="S322" s="654" t="str">
        <f>IF(ISTEXT(Q322),Q322,(Q322/Q22)*S22)</f>
        <v/>
      </c>
      <c r="T322" s="644" t="str">
        <f>IF(A322=T16,D322,"")</f>
        <v/>
      </c>
      <c r="U322" s="655" t="str">
        <f>IF(A322=T16,C322,"")</f>
        <v/>
      </c>
      <c r="V322" s="656" t="str">
        <f>IF(ISTEXT(T322),T322,(T322/T22)*V22)</f>
        <v/>
      </c>
      <c r="W322" s="644" t="str">
        <f>IF(A322=W16,D322,"")</f>
        <v/>
      </c>
      <c r="X322" s="657" t="str">
        <f>IF(A322=W16,C322,"")</f>
        <v/>
      </c>
      <c r="Y322" s="658" t="str">
        <f>IF(ISTEXT(W322),W322,(W322/W22)*Y22)</f>
        <v/>
      </c>
      <c r="Z322" s="644" t="str">
        <f>IF(A322=Z16,D322,"")</f>
        <v/>
      </c>
      <c r="AA322" s="659" t="str">
        <f>IF(A322=Z16,C322,"")</f>
        <v/>
      </c>
      <c r="AB322" s="660" t="str">
        <f>IF(ISTEXT(Z322),Z322,(Z322/Z22)*AB22)</f>
        <v/>
      </c>
      <c r="AC322" s="644" t="str">
        <f>IF(A322=AC16,D322,"")</f>
        <v/>
      </c>
      <c r="AD322" s="661" t="str">
        <f>IF(A322=AC16,C322,"")</f>
        <v/>
      </c>
      <c r="AE322" s="662" t="str">
        <f>IF(ISTEXT(AC322),AC322,(AC322/AC22)*AE22)</f>
        <v/>
      </c>
      <c r="AF322" s="644" t="str">
        <f>IF(A322=AF16,D322,"")</f>
        <v/>
      </c>
      <c r="AG322" s="663" t="str">
        <f>IF(A322=AF16,C322,"")</f>
        <v/>
      </c>
      <c r="AH322" s="664" t="str">
        <f>IF(ISTEXT(AF322),AF322,(AF322/AF22)*AH22)</f>
        <v/>
      </c>
      <c r="AI322" s="644" t="str">
        <f>IF(A322=AI16,D322,"")</f>
        <v/>
      </c>
      <c r="AJ322" s="665" t="str">
        <f>IF(A322=AI16,C322,"")</f>
        <v/>
      </c>
      <c r="AK322" s="666" t="str">
        <f>IF(ISTEXT(AI322),AI322,(AI322/AI22)*AK22)</f>
        <v/>
      </c>
      <c r="AL322" s="644" t="str">
        <f>IF(A322=AL16,D322,"")</f>
        <v/>
      </c>
      <c r="AM322" s="667" t="str">
        <f>IF(A322=AL16,C322,"")</f>
        <v/>
      </c>
      <c r="AN322" s="668" t="str">
        <f>IF(ISTEXT(AL322),AL322,(AL322/AL22)*AN22)</f>
        <v/>
      </c>
      <c r="AO322" s="644" t="str">
        <f>IF(A322=AO16,D322,"")</f>
        <v/>
      </c>
      <c r="AP322" s="669" t="str">
        <f>IF(A322=AO16,C322,"")</f>
        <v/>
      </c>
      <c r="AQ322" s="670" t="str">
        <f>IF(ISTEXT(AO322),AO322,(AO322/AO22)*AQ22)</f>
        <v/>
      </c>
      <c r="AR322" s="644" t="str">
        <f>IF(A322=AR16,D322,"")</f>
        <v/>
      </c>
      <c r="AS322" s="671" t="str">
        <f>IF(A322=AR16,C322,"")</f>
        <v/>
      </c>
      <c r="AT322" s="672" t="str">
        <f>IF(ISTEXT(AR322),AR322,(AR322/AR22)*AT22)</f>
        <v/>
      </c>
      <c r="AU322" s="644" t="str">
        <f>IF(A322=AU16,D322,"")</f>
        <v/>
      </c>
      <c r="AV322" s="673" t="str">
        <f>IF(A322=AU16,C322,"")</f>
        <v/>
      </c>
      <c r="AW322" s="674" t="str">
        <f>IF(ISTEXT(AU322),AU322,(AU322/AU22)*AW22)</f>
        <v/>
      </c>
    </row>
    <row r="323" spans="1:49" ht="18.75" x14ac:dyDescent="0.25">
      <c r="A323" s="640"/>
      <c r="B323" s="934"/>
      <c r="C323" s="991"/>
      <c r="D323" s="992"/>
      <c r="E323" s="644" t="str">
        <f>IF(A323=E16,D323,"")</f>
        <v/>
      </c>
      <c r="F323" s="645" t="str">
        <f>IF(A323=E16,C323,"")</f>
        <v/>
      </c>
      <c r="G323" s="646" t="str">
        <f>IF(ISTEXT(E323),E323,(E323/E22)*G22)</f>
        <v/>
      </c>
      <c r="H323" s="644" t="str">
        <f>IF(A323=H16,D323,"")</f>
        <v/>
      </c>
      <c r="I323" s="647" t="str">
        <f>IF(A323=H16,C323,"")</f>
        <v/>
      </c>
      <c r="J323" s="648" t="str">
        <f>IF(ISTEXT(H323),H323,(H323/H22)*J22)</f>
        <v/>
      </c>
      <c r="K323" s="644" t="str">
        <f>IF(A323=K16,D323,"")</f>
        <v/>
      </c>
      <c r="L323" s="649" t="str">
        <f>IF(A323=K16,C323,"")</f>
        <v/>
      </c>
      <c r="M323" s="650" t="str">
        <f>IF(ISTEXT(K323),K323,(K323/K22)*M22)</f>
        <v/>
      </c>
      <c r="N323" s="644" t="str">
        <f>IF(A323=N16,D323,"")</f>
        <v/>
      </c>
      <c r="O323" s="651" t="str">
        <f>IF(A323=N16,C323,"")</f>
        <v/>
      </c>
      <c r="P323" s="652" t="str">
        <f>IF(ISTEXT(N323),N323,(N323/N22)*P22)</f>
        <v/>
      </c>
      <c r="Q323" s="644" t="str">
        <f>IF(A323=Q16,D323,"")</f>
        <v/>
      </c>
      <c r="R323" s="653" t="str">
        <f>IF(A323=Q16,C323,"")</f>
        <v/>
      </c>
      <c r="S323" s="654" t="str">
        <f>IF(ISTEXT(Q323),Q323,(Q323/Q22)*S22)</f>
        <v/>
      </c>
      <c r="T323" s="644" t="str">
        <f>IF(A323=T16,D323,"")</f>
        <v/>
      </c>
      <c r="U323" s="655" t="str">
        <f>IF(A323=T16,C323,"")</f>
        <v/>
      </c>
      <c r="V323" s="656" t="str">
        <f>IF(ISTEXT(T323),T323,(T323/T22)*V22)</f>
        <v/>
      </c>
      <c r="W323" s="644" t="str">
        <f>IF(A323=W16,D323,"")</f>
        <v/>
      </c>
      <c r="X323" s="657" t="str">
        <f>IF(A323=W16,C323,"")</f>
        <v/>
      </c>
      <c r="Y323" s="658" t="str">
        <f>IF(ISTEXT(W323),W323,(W323/W22)*Y22)</f>
        <v/>
      </c>
      <c r="Z323" s="644" t="str">
        <f>IF(A323=Z16,D323,"")</f>
        <v/>
      </c>
      <c r="AA323" s="659" t="str">
        <f>IF(A323=Z16,C323,"")</f>
        <v/>
      </c>
      <c r="AB323" s="660" t="str">
        <f>IF(ISTEXT(Z323),Z323,(Z323/Z22)*AB22)</f>
        <v/>
      </c>
      <c r="AC323" s="644" t="str">
        <f>IF(A323=AC16,D323,"")</f>
        <v/>
      </c>
      <c r="AD323" s="661" t="str">
        <f>IF(A323=AC16,C323,"")</f>
        <v/>
      </c>
      <c r="AE323" s="662" t="str">
        <f>IF(ISTEXT(AC323),AC323,(AC323/AC22)*AE22)</f>
        <v/>
      </c>
      <c r="AF323" s="644" t="str">
        <f>IF(A323=AF16,D323,"")</f>
        <v/>
      </c>
      <c r="AG323" s="663" t="str">
        <f>IF(A323=AF16,C323,"")</f>
        <v/>
      </c>
      <c r="AH323" s="664" t="str">
        <f>IF(ISTEXT(AF323),AF323,(AF323/AF22)*AH22)</f>
        <v/>
      </c>
      <c r="AI323" s="644" t="str">
        <f>IF(A323=AI16,D323,"")</f>
        <v/>
      </c>
      <c r="AJ323" s="665" t="str">
        <f>IF(A323=AI16,C323,"")</f>
        <v/>
      </c>
      <c r="AK323" s="666" t="str">
        <f>IF(ISTEXT(AI323),AI323,(AI323/AI22)*AK22)</f>
        <v/>
      </c>
      <c r="AL323" s="644" t="str">
        <f>IF(A323=AL16,D323,"")</f>
        <v/>
      </c>
      <c r="AM323" s="667" t="str">
        <f>IF(A323=AL16,C323,"")</f>
        <v/>
      </c>
      <c r="AN323" s="668" t="str">
        <f>IF(ISTEXT(AL323),AL323,(AL323/AL22)*AN22)</f>
        <v/>
      </c>
      <c r="AO323" s="644" t="str">
        <f>IF(A323=AO16,D323,"")</f>
        <v/>
      </c>
      <c r="AP323" s="669" t="str">
        <f>IF(A323=AO16,C323,"")</f>
        <v/>
      </c>
      <c r="AQ323" s="670" t="str">
        <f>IF(ISTEXT(AO323),AO323,(AO323/AO22)*AQ22)</f>
        <v/>
      </c>
      <c r="AR323" s="644" t="str">
        <f>IF(A323=AR16,D323,"")</f>
        <v/>
      </c>
      <c r="AS323" s="671" t="str">
        <f>IF(A323=AR16,C323,"")</f>
        <v/>
      </c>
      <c r="AT323" s="672" t="str">
        <f>IF(ISTEXT(AR323),AR323,(AR323/AR22)*AT22)</f>
        <v/>
      </c>
      <c r="AU323" s="644" t="str">
        <f>IF(A323=AU16,D323,"")</f>
        <v/>
      </c>
      <c r="AV323" s="673" t="str">
        <f>IF(A323=AU16,C323,"")</f>
        <v/>
      </c>
      <c r="AW323" s="674" t="str">
        <f>IF(ISTEXT(AU323),AU323,(AU323/AU22)*AW22)</f>
        <v/>
      </c>
    </row>
    <row r="324" spans="1:49" ht="18.75" x14ac:dyDescent="0.25">
      <c r="A324" s="640"/>
      <c r="B324" s="934"/>
      <c r="C324" s="991"/>
      <c r="D324" s="992"/>
      <c r="E324" s="644" t="str">
        <f>IF(A324=E16,D324,"")</f>
        <v/>
      </c>
      <c r="F324" s="645" t="str">
        <f>IF(A324=E16,C324,"")</f>
        <v/>
      </c>
      <c r="G324" s="646" t="str">
        <f>IF(ISTEXT(E324),E324,(E324/E22)*G22)</f>
        <v/>
      </c>
      <c r="H324" s="644" t="str">
        <f>IF(A324=H16,D324,"")</f>
        <v/>
      </c>
      <c r="I324" s="647" t="str">
        <f>IF(A324=H16,C324,"")</f>
        <v/>
      </c>
      <c r="J324" s="648" t="str">
        <f>IF(ISTEXT(H324),H324,(H324/H22)*J22)</f>
        <v/>
      </c>
      <c r="K324" s="644" t="str">
        <f>IF(A324=K16,D324,"")</f>
        <v/>
      </c>
      <c r="L324" s="649" t="str">
        <f>IF(A324=K16,C324,"")</f>
        <v/>
      </c>
      <c r="M324" s="650" t="str">
        <f>IF(ISTEXT(K324),K324,(K324/K22)*M22)</f>
        <v/>
      </c>
      <c r="N324" s="644" t="str">
        <f>IF(A324=N16,D324,"")</f>
        <v/>
      </c>
      <c r="O324" s="651" t="str">
        <f>IF(A324=N16,C324,"")</f>
        <v/>
      </c>
      <c r="P324" s="652" t="str">
        <f>IF(ISTEXT(N324),N324,(N324/N22)*P22)</f>
        <v/>
      </c>
      <c r="Q324" s="644" t="str">
        <f>IF(A324=Q16,D324,"")</f>
        <v/>
      </c>
      <c r="R324" s="653" t="str">
        <f>IF(A324=Q16,C324,"")</f>
        <v/>
      </c>
      <c r="S324" s="654" t="str">
        <f>IF(ISTEXT(Q324),Q324,(Q324/Q22)*S22)</f>
        <v/>
      </c>
      <c r="T324" s="644" t="str">
        <f>IF(A324=T16,D324,"")</f>
        <v/>
      </c>
      <c r="U324" s="655" t="str">
        <f>IF(A324=T16,C324,"")</f>
        <v/>
      </c>
      <c r="V324" s="656" t="str">
        <f>IF(ISTEXT(T324),T324,(T324/T22)*V22)</f>
        <v/>
      </c>
      <c r="W324" s="644" t="str">
        <f>IF(A324=W16,D324,"")</f>
        <v/>
      </c>
      <c r="X324" s="657" t="str">
        <f>IF(A324=W16,C324,"")</f>
        <v/>
      </c>
      <c r="Y324" s="658" t="str">
        <f>IF(ISTEXT(W324),W324,(W324/W22)*Y22)</f>
        <v/>
      </c>
      <c r="Z324" s="644" t="str">
        <f>IF(A324=Z16,D324,"")</f>
        <v/>
      </c>
      <c r="AA324" s="659" t="str">
        <f>IF(A324=Z16,C324,"")</f>
        <v/>
      </c>
      <c r="AB324" s="660" t="str">
        <f>IF(ISTEXT(Z324),Z324,(Z324/Z22)*AB22)</f>
        <v/>
      </c>
      <c r="AC324" s="644" t="str">
        <f>IF(A324=AC16,D324,"")</f>
        <v/>
      </c>
      <c r="AD324" s="661" t="str">
        <f>IF(A324=AC16,C324,"")</f>
        <v/>
      </c>
      <c r="AE324" s="662" t="str">
        <f>IF(ISTEXT(AC324),AC324,(AC324/AC22)*AE22)</f>
        <v/>
      </c>
      <c r="AF324" s="644" t="str">
        <f>IF(A324=AF16,D324,"")</f>
        <v/>
      </c>
      <c r="AG324" s="663" t="str">
        <f>IF(A324=AF16,C324,"")</f>
        <v/>
      </c>
      <c r="AH324" s="664" t="str">
        <f>IF(ISTEXT(AF324),AF324,(AF324/AF22)*AH22)</f>
        <v/>
      </c>
      <c r="AI324" s="644" t="str">
        <f>IF(A324=AI16,D324,"")</f>
        <v/>
      </c>
      <c r="AJ324" s="665" t="str">
        <f>IF(A324=AI16,C324,"")</f>
        <v/>
      </c>
      <c r="AK324" s="666" t="str">
        <f>IF(ISTEXT(AI324),AI324,(AI324/AI22)*AK22)</f>
        <v/>
      </c>
      <c r="AL324" s="644" t="str">
        <f>IF(A324=AL16,D324,"")</f>
        <v/>
      </c>
      <c r="AM324" s="667" t="str">
        <f>IF(A324=AL16,C324,"")</f>
        <v/>
      </c>
      <c r="AN324" s="668" t="str">
        <f>IF(ISTEXT(AL324),AL324,(AL324/AL22)*AN22)</f>
        <v/>
      </c>
      <c r="AO324" s="644" t="str">
        <f>IF(A324=AO16,D324,"")</f>
        <v/>
      </c>
      <c r="AP324" s="669" t="str">
        <f>IF(A324=AO16,C324,"")</f>
        <v/>
      </c>
      <c r="AQ324" s="670" t="str">
        <f>IF(ISTEXT(AO324),AO324,(AO324/AO22)*AQ22)</f>
        <v/>
      </c>
      <c r="AR324" s="644" t="str">
        <f>IF(A324=AR16,D324,"")</f>
        <v/>
      </c>
      <c r="AS324" s="671" t="str">
        <f>IF(A324=AR16,C324,"")</f>
        <v/>
      </c>
      <c r="AT324" s="672" t="str">
        <f>IF(ISTEXT(AR324),AR324,(AR324/AR22)*AT22)</f>
        <v/>
      </c>
      <c r="AU324" s="644" t="str">
        <f>IF(A324=AU16,D324,"")</f>
        <v/>
      </c>
      <c r="AV324" s="673" t="str">
        <f>IF(A324=AU16,C324,"")</f>
        <v/>
      </c>
      <c r="AW324" s="674" t="str">
        <f>IF(ISTEXT(AU324),AU324,(AU324/AU22)*AW22)</f>
        <v/>
      </c>
    </row>
    <row r="325" spans="1:49" ht="18.75" x14ac:dyDescent="0.25">
      <c r="A325" s="640"/>
      <c r="B325" s="934"/>
      <c r="C325" s="991"/>
      <c r="D325" s="992"/>
      <c r="E325" s="644" t="str">
        <f>IF(A325=E16,D325,"")</f>
        <v/>
      </c>
      <c r="F325" s="645" t="str">
        <f>IF(A325=E16,C325,"")</f>
        <v/>
      </c>
      <c r="G325" s="646" t="str">
        <f>IF(ISTEXT(E325),E325,(E325/E22)*G22)</f>
        <v/>
      </c>
      <c r="H325" s="644" t="str">
        <f>IF(A325=H16,D325,"")</f>
        <v/>
      </c>
      <c r="I325" s="647" t="str">
        <f>IF(A325=H16,C325,"")</f>
        <v/>
      </c>
      <c r="J325" s="648" t="str">
        <f>IF(ISTEXT(H325),H325,(H325/H22)*J22)</f>
        <v/>
      </c>
      <c r="K325" s="644" t="str">
        <f>IF(A325=K16,D325,"")</f>
        <v/>
      </c>
      <c r="L325" s="649" t="str">
        <f>IF(A325=K16,C325,"")</f>
        <v/>
      </c>
      <c r="M325" s="650" t="str">
        <f>IF(ISTEXT(K325),K325,(K325/K22)*M22)</f>
        <v/>
      </c>
      <c r="N325" s="644" t="str">
        <f>IF(A325=N16,D325,"")</f>
        <v/>
      </c>
      <c r="O325" s="651" t="str">
        <f>IF(A325=N16,C325,"")</f>
        <v/>
      </c>
      <c r="P325" s="652" t="str">
        <f>IF(ISTEXT(N325),N325,(N325/N22)*P22)</f>
        <v/>
      </c>
      <c r="Q325" s="644" t="str">
        <f>IF(A325=Q16,D325,"")</f>
        <v/>
      </c>
      <c r="R325" s="653" t="str">
        <f>IF(A325=Q16,C325,"")</f>
        <v/>
      </c>
      <c r="S325" s="654" t="str">
        <f>IF(ISTEXT(Q325),Q325,(Q325/Q22)*S22)</f>
        <v/>
      </c>
      <c r="T325" s="644" t="str">
        <f>IF(A325=T16,D325,"")</f>
        <v/>
      </c>
      <c r="U325" s="655" t="str">
        <f>IF(A325=T16,C325,"")</f>
        <v/>
      </c>
      <c r="V325" s="656" t="str">
        <f>IF(ISTEXT(T325),T325,(T325/T22)*V22)</f>
        <v/>
      </c>
      <c r="W325" s="644" t="str">
        <f>IF(A325=W16,D325,"")</f>
        <v/>
      </c>
      <c r="X325" s="657" t="str">
        <f>IF(A325=W16,C325,"")</f>
        <v/>
      </c>
      <c r="Y325" s="658" t="str">
        <f>IF(ISTEXT(W325),W325,(W325/W22)*Y22)</f>
        <v/>
      </c>
      <c r="Z325" s="644" t="str">
        <f>IF(A325=Z16,D325,"")</f>
        <v/>
      </c>
      <c r="AA325" s="659" t="str">
        <f>IF(A325=Z16,C325,"")</f>
        <v/>
      </c>
      <c r="AB325" s="660" t="str">
        <f>IF(ISTEXT(Z325),Z325,(Z325/Z22)*AB22)</f>
        <v/>
      </c>
      <c r="AC325" s="644" t="str">
        <f>IF(A325=AC16,D325,"")</f>
        <v/>
      </c>
      <c r="AD325" s="661" t="str">
        <f>IF(A325=AC16,C325,"")</f>
        <v/>
      </c>
      <c r="AE325" s="662" t="str">
        <f>IF(ISTEXT(AC325),AC325,(AC325/AC22)*AE22)</f>
        <v/>
      </c>
      <c r="AF325" s="644" t="str">
        <f>IF(A325=AF16,D325,"")</f>
        <v/>
      </c>
      <c r="AG325" s="663" t="str">
        <f>IF(A325=AF16,C325,"")</f>
        <v/>
      </c>
      <c r="AH325" s="664" t="str">
        <f>IF(ISTEXT(AF325),AF325,(AF325/AF22)*AH22)</f>
        <v/>
      </c>
      <c r="AI325" s="644" t="str">
        <f>IF(A325=AI16,D325,"")</f>
        <v/>
      </c>
      <c r="AJ325" s="665" t="str">
        <f>IF(A325=AI16,C325,"")</f>
        <v/>
      </c>
      <c r="AK325" s="666" t="str">
        <f>IF(ISTEXT(AI325),AI325,(AI325/AI22)*AK22)</f>
        <v/>
      </c>
      <c r="AL325" s="644" t="str">
        <f>IF(A325=AL16,D325,"")</f>
        <v/>
      </c>
      <c r="AM325" s="667" t="str">
        <f>IF(A325=AL16,C325,"")</f>
        <v/>
      </c>
      <c r="AN325" s="668" t="str">
        <f>IF(ISTEXT(AL325),AL325,(AL325/AL22)*AN22)</f>
        <v/>
      </c>
      <c r="AO325" s="644" t="str">
        <f>IF(A325=AO16,D325,"")</f>
        <v/>
      </c>
      <c r="AP325" s="669" t="str">
        <f>IF(A325=AO16,C325,"")</f>
        <v/>
      </c>
      <c r="AQ325" s="670" t="str">
        <f>IF(ISTEXT(AO325),AO325,(AO325/AO22)*AQ22)</f>
        <v/>
      </c>
      <c r="AR325" s="644" t="str">
        <f>IF(A325=AR16,D325,"")</f>
        <v/>
      </c>
      <c r="AS325" s="671" t="str">
        <f>IF(A325=AR16,C325,"")</f>
        <v/>
      </c>
      <c r="AT325" s="672" t="str">
        <f>IF(ISTEXT(AR325),AR325,(AR325/AR22)*AT22)</f>
        <v/>
      </c>
      <c r="AU325" s="644" t="str">
        <f>IF(A325=AU16,D325,"")</f>
        <v/>
      </c>
      <c r="AV325" s="673" t="str">
        <f>IF(A325=AU16,C325,"")</f>
        <v/>
      </c>
      <c r="AW325" s="674" t="str">
        <f>IF(ISTEXT(AU325),AU325,(AU325/AU22)*AW22)</f>
        <v/>
      </c>
    </row>
    <row r="326" spans="1:49" ht="18.75" x14ac:dyDescent="0.25">
      <c r="A326" s="640"/>
      <c r="B326" s="934"/>
      <c r="C326" s="991"/>
      <c r="D326" s="992"/>
      <c r="E326" s="644" t="str">
        <f>IF(A326=E16,D326,"")</f>
        <v/>
      </c>
      <c r="F326" s="645" t="str">
        <f>IF(A326=E16,C326,"")</f>
        <v/>
      </c>
      <c r="G326" s="646" t="str">
        <f>IF(ISTEXT(E326),E326,(E326/E22)*G22)</f>
        <v/>
      </c>
      <c r="H326" s="644" t="str">
        <f>IF(A326=H16,D326,"")</f>
        <v/>
      </c>
      <c r="I326" s="647" t="str">
        <f>IF(A326=H16,C326,"")</f>
        <v/>
      </c>
      <c r="J326" s="648" t="str">
        <f>IF(ISTEXT(H326),H326,(H326/H22)*J22)</f>
        <v/>
      </c>
      <c r="K326" s="644" t="str">
        <f>IF(A326=K16,D326,"")</f>
        <v/>
      </c>
      <c r="L326" s="649" t="str">
        <f>IF(A326=K16,C326,"")</f>
        <v/>
      </c>
      <c r="M326" s="650" t="str">
        <f>IF(ISTEXT(K326),K326,(K326/K22)*M22)</f>
        <v/>
      </c>
      <c r="N326" s="644" t="str">
        <f>IF(A326=N16,D326,"")</f>
        <v/>
      </c>
      <c r="O326" s="651" t="str">
        <f>IF(A326=N16,C326,"")</f>
        <v/>
      </c>
      <c r="P326" s="652" t="str">
        <f>IF(ISTEXT(N326),N326,(N326/N22)*P22)</f>
        <v/>
      </c>
      <c r="Q326" s="644" t="str">
        <f>IF(A326=Q16,D326,"")</f>
        <v/>
      </c>
      <c r="R326" s="653" t="str">
        <f>IF(A326=Q16,C326,"")</f>
        <v/>
      </c>
      <c r="S326" s="654" t="str">
        <f>IF(ISTEXT(Q326),Q326,(Q326/Q22)*S22)</f>
        <v/>
      </c>
      <c r="T326" s="644" t="str">
        <f>IF(A326=T16,D326,"")</f>
        <v/>
      </c>
      <c r="U326" s="655" t="str">
        <f>IF(A326=T16,C326,"")</f>
        <v/>
      </c>
      <c r="V326" s="656" t="str">
        <f>IF(ISTEXT(T326),T326,(T326/T22)*V22)</f>
        <v/>
      </c>
      <c r="W326" s="644" t="str">
        <f>IF(A326=W16,D326,"")</f>
        <v/>
      </c>
      <c r="X326" s="657" t="str">
        <f>IF(A326=W16,C326,"")</f>
        <v/>
      </c>
      <c r="Y326" s="658" t="str">
        <f>IF(ISTEXT(W326),W326,(W326/W22)*Y22)</f>
        <v/>
      </c>
      <c r="Z326" s="644" t="str">
        <f>IF(A326=Z16,D326,"")</f>
        <v/>
      </c>
      <c r="AA326" s="659" t="str">
        <f>IF(A326=Z16,C326,"")</f>
        <v/>
      </c>
      <c r="AB326" s="660" t="str">
        <f>IF(ISTEXT(Z326),Z326,(Z326/Z22)*AB22)</f>
        <v/>
      </c>
      <c r="AC326" s="644" t="str">
        <f>IF(A326=AC16,D326,"")</f>
        <v/>
      </c>
      <c r="AD326" s="661" t="str">
        <f>IF(A326=AC16,C326,"")</f>
        <v/>
      </c>
      <c r="AE326" s="662" t="str">
        <f>IF(ISTEXT(AC326),AC326,(AC326/AC22)*AE22)</f>
        <v/>
      </c>
      <c r="AF326" s="644" t="str">
        <f>IF(A326=AF16,D326,"")</f>
        <v/>
      </c>
      <c r="AG326" s="663" t="str">
        <f>IF(A326=AF16,C326,"")</f>
        <v/>
      </c>
      <c r="AH326" s="664" t="str">
        <f>IF(ISTEXT(AF326),AF326,(AF326/AF22)*AH22)</f>
        <v/>
      </c>
      <c r="AI326" s="644" t="str">
        <f>IF(A326=AI16,D326,"")</f>
        <v/>
      </c>
      <c r="AJ326" s="665" t="str">
        <f>IF(A326=AI16,C326,"")</f>
        <v/>
      </c>
      <c r="AK326" s="666" t="str">
        <f>IF(ISTEXT(AI326),AI326,(AI326/AI22)*AK22)</f>
        <v/>
      </c>
      <c r="AL326" s="644" t="str">
        <f>IF(A326=AL16,D326,"")</f>
        <v/>
      </c>
      <c r="AM326" s="667" t="str">
        <f>IF(A326=AL16,C326,"")</f>
        <v/>
      </c>
      <c r="AN326" s="668" t="str">
        <f>IF(ISTEXT(AL326),AL326,(AL326/AL22)*AN22)</f>
        <v/>
      </c>
      <c r="AO326" s="644" t="str">
        <f>IF(A326=AO16,D326,"")</f>
        <v/>
      </c>
      <c r="AP326" s="669" t="str">
        <f>IF(A326=AO16,C326,"")</f>
        <v/>
      </c>
      <c r="AQ326" s="670" t="str">
        <f>IF(ISTEXT(AO326),AO326,(AO326/AO22)*AQ22)</f>
        <v/>
      </c>
      <c r="AR326" s="644" t="str">
        <f>IF(A326=AR16,D326,"")</f>
        <v/>
      </c>
      <c r="AS326" s="671" t="str">
        <f>IF(A326=AR16,C326,"")</f>
        <v/>
      </c>
      <c r="AT326" s="672" t="str">
        <f>IF(ISTEXT(AR326),AR326,(AR326/AR22)*AT22)</f>
        <v/>
      </c>
      <c r="AU326" s="644" t="str">
        <f>IF(A326=AU16,D326,"")</f>
        <v/>
      </c>
      <c r="AV326" s="673" t="str">
        <f>IF(A326=AU16,C326,"")</f>
        <v/>
      </c>
      <c r="AW326" s="674" t="str">
        <f>IF(ISTEXT(AU326),AU326,(AU326/AU22)*AW22)</f>
        <v/>
      </c>
    </row>
    <row r="327" spans="1:49" ht="18.75" x14ac:dyDescent="0.25">
      <c r="A327" s="640"/>
      <c r="B327" s="934"/>
      <c r="C327" s="991"/>
      <c r="D327" s="992"/>
      <c r="E327" s="644" t="str">
        <f>IF(A327=E16,D327,"")</f>
        <v/>
      </c>
      <c r="F327" s="645" t="str">
        <f>IF(A327=E16,C327,"")</f>
        <v/>
      </c>
      <c r="G327" s="646" t="str">
        <f>IF(ISTEXT(E327),E327,(E327/E22)*G22)</f>
        <v/>
      </c>
      <c r="H327" s="644" t="str">
        <f>IF(A327=H16,D327,"")</f>
        <v/>
      </c>
      <c r="I327" s="647" t="str">
        <f>IF(A327=H16,C327,"")</f>
        <v/>
      </c>
      <c r="J327" s="648" t="str">
        <f>IF(ISTEXT(H327),H327,(H327/H22)*J22)</f>
        <v/>
      </c>
      <c r="K327" s="644" t="str">
        <f>IF(A327=K16,D327,"")</f>
        <v/>
      </c>
      <c r="L327" s="649" t="str">
        <f>IF(A327=K16,C327,"")</f>
        <v/>
      </c>
      <c r="M327" s="650" t="str">
        <f>IF(ISTEXT(K327),K327,(K327/K22)*M22)</f>
        <v/>
      </c>
      <c r="N327" s="644" t="str">
        <f>IF(A327=N16,D327,"")</f>
        <v/>
      </c>
      <c r="O327" s="651" t="str">
        <f>IF(A327=N16,C327,"")</f>
        <v/>
      </c>
      <c r="P327" s="652" t="str">
        <f>IF(ISTEXT(N327),N327,(N327/N22)*P22)</f>
        <v/>
      </c>
      <c r="Q327" s="644" t="str">
        <f>IF(A327=Q16,D327,"")</f>
        <v/>
      </c>
      <c r="R327" s="653" t="str">
        <f>IF(A327=Q16,C327,"")</f>
        <v/>
      </c>
      <c r="S327" s="654" t="str">
        <f>IF(ISTEXT(Q327),Q327,(Q327/Q22)*S22)</f>
        <v/>
      </c>
      <c r="T327" s="644" t="str">
        <f>IF(A327=T16,D327,"")</f>
        <v/>
      </c>
      <c r="U327" s="655" t="str">
        <f>IF(A327=T16,C327,"")</f>
        <v/>
      </c>
      <c r="V327" s="656" t="str">
        <f>IF(ISTEXT(T327),T327,(T327/T22)*V22)</f>
        <v/>
      </c>
      <c r="W327" s="644" t="str">
        <f>IF(A327=W16,D327,"")</f>
        <v/>
      </c>
      <c r="X327" s="657" t="str">
        <f>IF(A327=W16,C327,"")</f>
        <v/>
      </c>
      <c r="Y327" s="658" t="str">
        <f>IF(ISTEXT(W327),W327,(W327/W22)*Y22)</f>
        <v/>
      </c>
      <c r="Z327" s="644" t="str">
        <f>IF(A327=Z16,D327,"")</f>
        <v/>
      </c>
      <c r="AA327" s="659" t="str">
        <f>IF(A327=Z16,C327,"")</f>
        <v/>
      </c>
      <c r="AB327" s="660" t="str">
        <f>IF(ISTEXT(Z327),Z327,(Z327/Z22)*AB22)</f>
        <v/>
      </c>
      <c r="AC327" s="644" t="str">
        <f>IF(A327=AC16,D327,"")</f>
        <v/>
      </c>
      <c r="AD327" s="661" t="str">
        <f>IF(A327=AC16,C327,"")</f>
        <v/>
      </c>
      <c r="AE327" s="662" t="str">
        <f>IF(ISTEXT(AC327),AC327,(AC327/AC22)*AE22)</f>
        <v/>
      </c>
      <c r="AF327" s="644" t="str">
        <f>IF(A327=AF16,D327,"")</f>
        <v/>
      </c>
      <c r="AG327" s="663" t="str">
        <f>IF(A327=AF16,C327,"")</f>
        <v/>
      </c>
      <c r="AH327" s="664" t="str">
        <f>IF(ISTEXT(AF327),AF327,(AF327/AF22)*AH22)</f>
        <v/>
      </c>
      <c r="AI327" s="644" t="str">
        <f>IF(A327=AI16,D327,"")</f>
        <v/>
      </c>
      <c r="AJ327" s="665" t="str">
        <f>IF(A327=AI16,C327,"")</f>
        <v/>
      </c>
      <c r="AK327" s="666" t="str">
        <f>IF(ISTEXT(AI327),AI327,(AI327/AI22)*AK22)</f>
        <v/>
      </c>
      <c r="AL327" s="644" t="str">
        <f>IF(A327=AL16,D327,"")</f>
        <v/>
      </c>
      <c r="AM327" s="667" t="str">
        <f>IF(A327=AL16,C327,"")</f>
        <v/>
      </c>
      <c r="AN327" s="668" t="str">
        <f>IF(ISTEXT(AL327),AL327,(AL327/AL22)*AN22)</f>
        <v/>
      </c>
      <c r="AO327" s="644" t="str">
        <f>IF(A327=AO16,D327,"")</f>
        <v/>
      </c>
      <c r="AP327" s="669" t="str">
        <f>IF(A327=AO16,C327,"")</f>
        <v/>
      </c>
      <c r="AQ327" s="670" t="str">
        <f>IF(ISTEXT(AO327),AO327,(AO327/AO22)*AQ22)</f>
        <v/>
      </c>
      <c r="AR327" s="644" t="str">
        <f>IF(A327=AR16,D327,"")</f>
        <v/>
      </c>
      <c r="AS327" s="671" t="str">
        <f>IF(A327=AR16,C327,"")</f>
        <v/>
      </c>
      <c r="AT327" s="672" t="str">
        <f>IF(ISTEXT(AR327),AR327,(AR327/AR22)*AT22)</f>
        <v/>
      </c>
      <c r="AU327" s="644" t="str">
        <f>IF(A327=AU16,D327,"")</f>
        <v/>
      </c>
      <c r="AV327" s="673" t="str">
        <f>IF(A327=AU16,C327,"")</f>
        <v/>
      </c>
      <c r="AW327" s="674" t="str">
        <f>IF(ISTEXT(AU327),AU327,(AU327/AU22)*AW22)</f>
        <v/>
      </c>
    </row>
    <row r="328" spans="1:49" ht="18.75" x14ac:dyDescent="0.25">
      <c r="A328" s="640"/>
      <c r="B328" s="934"/>
      <c r="C328" s="991"/>
      <c r="D328" s="992"/>
      <c r="E328" s="644" t="str">
        <f>IF(A328=E16,D328,"")</f>
        <v/>
      </c>
      <c r="F328" s="645" t="str">
        <f>IF(A328=E16,C328,"")</f>
        <v/>
      </c>
      <c r="G328" s="646" t="str">
        <f>IF(ISTEXT(E328),E328,(E328/E22)*G22)</f>
        <v/>
      </c>
      <c r="H328" s="644" t="str">
        <f>IF(A328=H16,D328,"")</f>
        <v/>
      </c>
      <c r="I328" s="647" t="str">
        <f>IF(A328=H16,C328,"")</f>
        <v/>
      </c>
      <c r="J328" s="648" t="str">
        <f>IF(ISTEXT(H328),H328,(H328/H22)*J22)</f>
        <v/>
      </c>
      <c r="K328" s="644" t="str">
        <f>IF(A328=K16,D328,"")</f>
        <v/>
      </c>
      <c r="L328" s="649" t="str">
        <f>IF(A328=K16,C328,"")</f>
        <v/>
      </c>
      <c r="M328" s="650" t="str">
        <f>IF(ISTEXT(K328),K328,(K328/K22)*M22)</f>
        <v/>
      </c>
      <c r="N328" s="644" t="str">
        <f>IF(A328=N16,D328,"")</f>
        <v/>
      </c>
      <c r="O328" s="651" t="str">
        <f>IF(A328=N16,C328,"")</f>
        <v/>
      </c>
      <c r="P328" s="652" t="str">
        <f>IF(ISTEXT(N328),N328,(N328/N22)*P22)</f>
        <v/>
      </c>
      <c r="Q328" s="644" t="str">
        <f>IF(A328=Q16,D328,"")</f>
        <v/>
      </c>
      <c r="R328" s="653" t="str">
        <f>IF(A328=Q16,C328,"")</f>
        <v/>
      </c>
      <c r="S328" s="654" t="str">
        <f>IF(ISTEXT(Q328),Q328,(Q328/Q22)*S22)</f>
        <v/>
      </c>
      <c r="T328" s="644" t="str">
        <f>IF(A328=T16,D328,"")</f>
        <v/>
      </c>
      <c r="U328" s="655" t="str">
        <f>IF(A328=T16,C328,"")</f>
        <v/>
      </c>
      <c r="V328" s="656" t="str">
        <f>IF(ISTEXT(T328),T328,(T328/T22)*V22)</f>
        <v/>
      </c>
      <c r="W328" s="644" t="str">
        <f>IF(A328=W16,D328,"")</f>
        <v/>
      </c>
      <c r="X328" s="657" t="str">
        <f>IF(A328=W16,C328,"")</f>
        <v/>
      </c>
      <c r="Y328" s="658" t="str">
        <f>IF(ISTEXT(W328),W328,(W328/W22)*Y22)</f>
        <v/>
      </c>
      <c r="Z328" s="644" t="str">
        <f>IF(A328=Z16,D328,"")</f>
        <v/>
      </c>
      <c r="AA328" s="659" t="str">
        <f>IF(A328=Z16,C328,"")</f>
        <v/>
      </c>
      <c r="AB328" s="660" t="str">
        <f>IF(ISTEXT(Z328),Z328,(Z328/Z22)*AB22)</f>
        <v/>
      </c>
      <c r="AC328" s="644" t="str">
        <f>IF(A328=AC16,D328,"")</f>
        <v/>
      </c>
      <c r="AD328" s="661" t="str">
        <f>IF(A328=AC16,C328,"")</f>
        <v/>
      </c>
      <c r="AE328" s="662" t="str">
        <f>IF(ISTEXT(AC328),AC328,(AC328/AC22)*AE22)</f>
        <v/>
      </c>
      <c r="AF328" s="644" t="str">
        <f>IF(A328=AF16,D328,"")</f>
        <v/>
      </c>
      <c r="AG328" s="663" t="str">
        <f>IF(A328=AF16,C328,"")</f>
        <v/>
      </c>
      <c r="AH328" s="664" t="str">
        <f>IF(ISTEXT(AF328),AF328,(AF328/AF22)*AH22)</f>
        <v/>
      </c>
      <c r="AI328" s="644" t="str">
        <f>IF(A328=AI16,D328,"")</f>
        <v/>
      </c>
      <c r="AJ328" s="665" t="str">
        <f>IF(A328=AI16,C328,"")</f>
        <v/>
      </c>
      <c r="AK328" s="666" t="str">
        <f>IF(ISTEXT(AI328),AI328,(AI328/AI22)*AK22)</f>
        <v/>
      </c>
      <c r="AL328" s="644" t="str">
        <f>IF(A328=AL16,D328,"")</f>
        <v/>
      </c>
      <c r="AM328" s="667" t="str">
        <f>IF(A328=AL16,C328,"")</f>
        <v/>
      </c>
      <c r="AN328" s="668" t="str">
        <f>IF(ISTEXT(AL328),AL328,(AL328/AL22)*AN22)</f>
        <v/>
      </c>
      <c r="AO328" s="644" t="str">
        <f>IF(A328=AO16,D328,"")</f>
        <v/>
      </c>
      <c r="AP328" s="669" t="str">
        <f>IF(A328=AO16,C328,"")</f>
        <v/>
      </c>
      <c r="AQ328" s="670" t="str">
        <f>IF(ISTEXT(AO328),AO328,(AO328/AO22)*AQ22)</f>
        <v/>
      </c>
      <c r="AR328" s="644" t="str">
        <f>IF(A328=AR16,D328,"")</f>
        <v/>
      </c>
      <c r="AS328" s="671" t="str">
        <f>IF(A328=AR16,C328,"")</f>
        <v/>
      </c>
      <c r="AT328" s="672" t="str">
        <f>IF(ISTEXT(AR328),AR328,(AR328/AR22)*AT22)</f>
        <v/>
      </c>
      <c r="AU328" s="644" t="str">
        <f>IF(A328=AU16,D328,"")</f>
        <v/>
      </c>
      <c r="AV328" s="673" t="str">
        <f>IF(A328=AU16,C328,"")</f>
        <v/>
      </c>
      <c r="AW328" s="674" t="str">
        <f>IF(ISTEXT(AU328),AU328,(AU328/AU22)*AW22)</f>
        <v/>
      </c>
    </row>
    <row r="329" spans="1:49" ht="18.75" x14ac:dyDescent="0.25">
      <c r="A329" s="640"/>
      <c r="B329" s="934"/>
      <c r="C329" s="991"/>
      <c r="D329" s="992"/>
      <c r="E329" s="644" t="str">
        <f>IF(A329=E16,D329,"")</f>
        <v/>
      </c>
      <c r="F329" s="645" t="str">
        <f>IF(A329=E16,C329,"")</f>
        <v/>
      </c>
      <c r="G329" s="646" t="str">
        <f>IF(ISTEXT(E329),E329,(E329/E22)*G22)</f>
        <v/>
      </c>
      <c r="H329" s="644" t="str">
        <f>IF(A329=H16,D329,"")</f>
        <v/>
      </c>
      <c r="I329" s="647" t="str">
        <f>IF(A329=H16,C329,"")</f>
        <v/>
      </c>
      <c r="J329" s="648" t="str">
        <f>IF(ISTEXT(H329),H329,(H329/H22)*J22)</f>
        <v/>
      </c>
      <c r="K329" s="644" t="str">
        <f>IF(A329=K16,D329,"")</f>
        <v/>
      </c>
      <c r="L329" s="649" t="str">
        <f>IF(A329=K16,C329,"")</f>
        <v/>
      </c>
      <c r="M329" s="650" t="str">
        <f>IF(ISTEXT(K329),K329,(K329/K22)*M22)</f>
        <v/>
      </c>
      <c r="N329" s="644" t="str">
        <f>IF(A329=N16,D329,"")</f>
        <v/>
      </c>
      <c r="O329" s="651" t="str">
        <f>IF(A329=N16,C329,"")</f>
        <v/>
      </c>
      <c r="P329" s="652" t="str">
        <f>IF(ISTEXT(N329),N329,(N329/N22)*P22)</f>
        <v/>
      </c>
      <c r="Q329" s="644" t="str">
        <f>IF(A329=Q16,D329,"")</f>
        <v/>
      </c>
      <c r="R329" s="653" t="str">
        <f>IF(A329=Q16,C329,"")</f>
        <v/>
      </c>
      <c r="S329" s="654" t="str">
        <f>IF(ISTEXT(Q329),Q329,(Q329/Q22)*S22)</f>
        <v/>
      </c>
      <c r="T329" s="644" t="str">
        <f>IF(A329=T16,D329,"")</f>
        <v/>
      </c>
      <c r="U329" s="655" t="str">
        <f>IF(A329=T16,C329,"")</f>
        <v/>
      </c>
      <c r="V329" s="656" t="str">
        <f>IF(ISTEXT(T329),T329,(T329/T22)*V22)</f>
        <v/>
      </c>
      <c r="W329" s="644" t="str">
        <f>IF(A329=W16,D329,"")</f>
        <v/>
      </c>
      <c r="X329" s="657" t="str">
        <f>IF(A329=W16,C329,"")</f>
        <v/>
      </c>
      <c r="Y329" s="658" t="str">
        <f>IF(ISTEXT(W329),W329,(W329/W22)*Y22)</f>
        <v/>
      </c>
      <c r="Z329" s="644" t="str">
        <f>IF(A329=Z16,D329,"")</f>
        <v/>
      </c>
      <c r="AA329" s="659" t="str">
        <f>IF(A329=Z16,C329,"")</f>
        <v/>
      </c>
      <c r="AB329" s="660" t="str">
        <f>IF(ISTEXT(Z329),Z329,(Z329/Z22)*AB22)</f>
        <v/>
      </c>
      <c r="AC329" s="644" t="str">
        <f>IF(A329=AC16,D329,"")</f>
        <v/>
      </c>
      <c r="AD329" s="661" t="str">
        <f>IF(A329=AC16,C329,"")</f>
        <v/>
      </c>
      <c r="AE329" s="662" t="str">
        <f>IF(ISTEXT(AC329),AC329,(AC329/AC22)*AE22)</f>
        <v/>
      </c>
      <c r="AF329" s="644" t="str">
        <f>IF(A329=AF16,D329,"")</f>
        <v/>
      </c>
      <c r="AG329" s="663" t="str">
        <f>IF(A329=AF16,C329,"")</f>
        <v/>
      </c>
      <c r="AH329" s="664" t="str">
        <f>IF(ISTEXT(AF329),AF329,(AF329/AF22)*AH22)</f>
        <v/>
      </c>
      <c r="AI329" s="644" t="str">
        <f>IF(A329=AI16,D329,"")</f>
        <v/>
      </c>
      <c r="AJ329" s="665" t="str">
        <f>IF(A329=AI16,C329,"")</f>
        <v/>
      </c>
      <c r="AK329" s="666" t="str">
        <f>IF(ISTEXT(AI329),AI329,(AI329/AI22)*AK22)</f>
        <v/>
      </c>
      <c r="AL329" s="644" t="str">
        <f>IF(A329=AL16,D329,"")</f>
        <v/>
      </c>
      <c r="AM329" s="667" t="str">
        <f>IF(A329=AL16,C329,"")</f>
        <v/>
      </c>
      <c r="AN329" s="668" t="str">
        <f>IF(ISTEXT(AL329),AL329,(AL329/AL22)*AN22)</f>
        <v/>
      </c>
      <c r="AO329" s="644" t="str">
        <f>IF(A329=AO16,D329,"")</f>
        <v/>
      </c>
      <c r="AP329" s="669" t="str">
        <f>IF(A329=AO16,C329,"")</f>
        <v/>
      </c>
      <c r="AQ329" s="670" t="str">
        <f>IF(ISTEXT(AO329),AO329,(AO329/AO22)*AQ22)</f>
        <v/>
      </c>
      <c r="AR329" s="644" t="str">
        <f>IF(A329=AR16,D329,"")</f>
        <v/>
      </c>
      <c r="AS329" s="671" t="str">
        <f>IF(A329=AR16,C329,"")</f>
        <v/>
      </c>
      <c r="AT329" s="672" t="str">
        <f>IF(ISTEXT(AR329),AR329,(AR329/AR22)*AT22)</f>
        <v/>
      </c>
      <c r="AU329" s="644" t="str">
        <f>IF(A329=AU16,D329,"")</f>
        <v/>
      </c>
      <c r="AV329" s="673" t="str">
        <f>IF(A329=AU16,C329,"")</f>
        <v/>
      </c>
      <c r="AW329" s="674" t="str">
        <f>IF(ISTEXT(AU329),AU329,(AU329/AU22)*AW22)</f>
        <v/>
      </c>
    </row>
    <row r="330" spans="1:49" ht="18.75" x14ac:dyDescent="0.25">
      <c r="A330" s="640"/>
      <c r="B330" s="934"/>
      <c r="C330" s="991"/>
      <c r="D330" s="992"/>
      <c r="E330" s="644" t="str">
        <f>IF(A330=E16,D330,"")</f>
        <v/>
      </c>
      <c r="F330" s="645" t="str">
        <f>IF(A330=E16,C330,"")</f>
        <v/>
      </c>
      <c r="G330" s="646" t="str">
        <f>IF(ISTEXT(E330),E330,(E330/E22)*G22)</f>
        <v/>
      </c>
      <c r="H330" s="644" t="str">
        <f>IF(A330=H16,D330,"")</f>
        <v/>
      </c>
      <c r="I330" s="647" t="str">
        <f>IF(A330=H16,C330,"")</f>
        <v/>
      </c>
      <c r="J330" s="648" t="str">
        <f>IF(ISTEXT(H330),H330,(H330/H22)*J22)</f>
        <v/>
      </c>
      <c r="K330" s="644" t="str">
        <f>IF(A330=K16,D330,"")</f>
        <v/>
      </c>
      <c r="L330" s="649" t="str">
        <f>IF(A330=K16,C330,"")</f>
        <v/>
      </c>
      <c r="M330" s="650" t="str">
        <f>IF(ISTEXT(K330),K330,(K330/K22)*M22)</f>
        <v/>
      </c>
      <c r="N330" s="644" t="str">
        <f>IF(A330=N16,D330,"")</f>
        <v/>
      </c>
      <c r="O330" s="651" t="str">
        <f>IF(A330=N16,C330,"")</f>
        <v/>
      </c>
      <c r="P330" s="652" t="str">
        <f>IF(ISTEXT(N330),N330,(N330/N22)*P22)</f>
        <v/>
      </c>
      <c r="Q330" s="644" t="str">
        <f>IF(A330=Q16,D330,"")</f>
        <v/>
      </c>
      <c r="R330" s="653" t="str">
        <f>IF(A330=Q16,C330,"")</f>
        <v/>
      </c>
      <c r="S330" s="654" t="str">
        <f>IF(ISTEXT(Q330),Q330,(Q330/Q22)*S22)</f>
        <v/>
      </c>
      <c r="T330" s="644" t="str">
        <f>IF(A330=T16,D330,"")</f>
        <v/>
      </c>
      <c r="U330" s="655" t="str">
        <f>IF(A330=T16,C330,"")</f>
        <v/>
      </c>
      <c r="V330" s="656" t="str">
        <f>IF(ISTEXT(T330),T330,(T330/T22)*V22)</f>
        <v/>
      </c>
      <c r="W330" s="644" t="str">
        <f>IF(A330=W16,D330,"")</f>
        <v/>
      </c>
      <c r="X330" s="657" t="str">
        <f>IF(A330=W16,C330,"")</f>
        <v/>
      </c>
      <c r="Y330" s="658" t="str">
        <f>IF(ISTEXT(W330),W330,(W330/W22)*Y22)</f>
        <v/>
      </c>
      <c r="Z330" s="644" t="str">
        <f>IF(A330=Z16,D330,"")</f>
        <v/>
      </c>
      <c r="AA330" s="659" t="str">
        <f>IF(A330=Z16,C330,"")</f>
        <v/>
      </c>
      <c r="AB330" s="660" t="str">
        <f>IF(ISTEXT(Z330),Z330,(Z330/Z22)*AB22)</f>
        <v/>
      </c>
      <c r="AC330" s="644" t="str">
        <f>IF(A330=AC16,D330,"")</f>
        <v/>
      </c>
      <c r="AD330" s="661" t="str">
        <f>IF(A330=AC16,C330,"")</f>
        <v/>
      </c>
      <c r="AE330" s="662" t="str">
        <f>IF(ISTEXT(AC330),AC330,(AC330/AC22)*AE22)</f>
        <v/>
      </c>
      <c r="AF330" s="644" t="str">
        <f>IF(A330=AF16,D330,"")</f>
        <v/>
      </c>
      <c r="AG330" s="663" t="str">
        <f>IF(A330=AF16,C330,"")</f>
        <v/>
      </c>
      <c r="AH330" s="664" t="str">
        <f>IF(ISTEXT(AF330),AF330,(AF330/AF22)*AH22)</f>
        <v/>
      </c>
      <c r="AI330" s="644" t="str">
        <f>IF(A330=AI16,D330,"")</f>
        <v/>
      </c>
      <c r="AJ330" s="665" t="str">
        <f>IF(A330=AI16,C330,"")</f>
        <v/>
      </c>
      <c r="AK330" s="666" t="str">
        <f>IF(ISTEXT(AI330),AI330,(AI330/AI22)*AK22)</f>
        <v/>
      </c>
      <c r="AL330" s="644" t="str">
        <f>IF(A330=AL16,D330,"")</f>
        <v/>
      </c>
      <c r="AM330" s="667" t="str">
        <f>IF(A330=AL16,C330,"")</f>
        <v/>
      </c>
      <c r="AN330" s="668" t="str">
        <f>IF(ISTEXT(AL330),AL330,(AL330/AL22)*AN22)</f>
        <v/>
      </c>
      <c r="AO330" s="644" t="str">
        <f>IF(A330=AO16,D330,"")</f>
        <v/>
      </c>
      <c r="AP330" s="669" t="str">
        <f>IF(A330=AO16,C330,"")</f>
        <v/>
      </c>
      <c r="AQ330" s="670" t="str">
        <f>IF(ISTEXT(AO330),AO330,(AO330/AO22)*AQ22)</f>
        <v/>
      </c>
      <c r="AR330" s="644" t="str">
        <f>IF(A330=AR16,D330,"")</f>
        <v/>
      </c>
      <c r="AS330" s="671" t="str">
        <f>IF(A330=AR16,C330,"")</f>
        <v/>
      </c>
      <c r="AT330" s="672" t="str">
        <f>IF(ISTEXT(AR330),AR330,(AR330/AR22)*AT22)</f>
        <v/>
      </c>
      <c r="AU330" s="644" t="str">
        <f>IF(A330=AU16,D330,"")</f>
        <v/>
      </c>
      <c r="AV330" s="673" t="str">
        <f>IF(A330=AU16,C330,"")</f>
        <v/>
      </c>
      <c r="AW330" s="674" t="str">
        <f>IF(ISTEXT(AU330),AU330,(AU330/AU22)*AW22)</f>
        <v/>
      </c>
    </row>
    <row r="331" spans="1:49" ht="18.75" x14ac:dyDescent="0.25">
      <c r="A331" s="640"/>
      <c r="B331" s="934"/>
      <c r="C331" s="991"/>
      <c r="D331" s="992"/>
      <c r="E331" s="644" t="str">
        <f>IF(A331=E16,D331,"")</f>
        <v/>
      </c>
      <c r="F331" s="645" t="str">
        <f>IF(A331=E16,C331,"")</f>
        <v/>
      </c>
      <c r="G331" s="646" t="str">
        <f>IF(ISTEXT(E331),E331,(E331/E22)*G22)</f>
        <v/>
      </c>
      <c r="H331" s="644" t="str">
        <f>IF(A331=H16,D331,"")</f>
        <v/>
      </c>
      <c r="I331" s="647" t="str">
        <f>IF(A331=H16,C331,"")</f>
        <v/>
      </c>
      <c r="J331" s="648" t="str">
        <f>IF(ISTEXT(H331),H331,(H331/H22)*J22)</f>
        <v/>
      </c>
      <c r="K331" s="644" t="str">
        <f>IF(A331=K16,D331,"")</f>
        <v/>
      </c>
      <c r="L331" s="649" t="str">
        <f>IF(A331=K16,C331,"")</f>
        <v/>
      </c>
      <c r="M331" s="650" t="str">
        <f>IF(ISTEXT(K331),K331,(K331/K22)*M22)</f>
        <v/>
      </c>
      <c r="N331" s="644" t="str">
        <f>IF(A331=N16,D331,"")</f>
        <v/>
      </c>
      <c r="O331" s="651" t="str">
        <f>IF(A331=N16,C331,"")</f>
        <v/>
      </c>
      <c r="P331" s="652" t="str">
        <f>IF(ISTEXT(N331),N331,(N331/N22)*P22)</f>
        <v/>
      </c>
      <c r="Q331" s="644" t="str">
        <f>IF(A331=Q16,D331,"")</f>
        <v/>
      </c>
      <c r="R331" s="653" t="str">
        <f>IF(A331=Q16,C331,"")</f>
        <v/>
      </c>
      <c r="S331" s="654" t="str">
        <f>IF(ISTEXT(Q331),Q331,(Q331/Q22)*S22)</f>
        <v/>
      </c>
      <c r="T331" s="644" t="str">
        <f>IF(A331=T16,D331,"")</f>
        <v/>
      </c>
      <c r="U331" s="655" t="str">
        <f>IF(A331=T16,C331,"")</f>
        <v/>
      </c>
      <c r="V331" s="656" t="str">
        <f>IF(ISTEXT(T331),T331,(T331/T22)*V22)</f>
        <v/>
      </c>
      <c r="W331" s="644" t="str">
        <f>IF(A331=W16,D331,"")</f>
        <v/>
      </c>
      <c r="X331" s="657" t="str">
        <f>IF(A331=W16,C331,"")</f>
        <v/>
      </c>
      <c r="Y331" s="658" t="str">
        <f>IF(ISTEXT(W331),W331,(W331/W22)*Y22)</f>
        <v/>
      </c>
      <c r="Z331" s="644" t="str">
        <f>IF(A331=Z16,D331,"")</f>
        <v/>
      </c>
      <c r="AA331" s="659" t="str">
        <f>IF(A331=Z16,C331,"")</f>
        <v/>
      </c>
      <c r="AB331" s="660" t="str">
        <f>IF(ISTEXT(Z331),Z331,(Z331/Z22)*AB22)</f>
        <v/>
      </c>
      <c r="AC331" s="644" t="str">
        <f>IF(A331=AC16,D331,"")</f>
        <v/>
      </c>
      <c r="AD331" s="661" t="str">
        <f>IF(A331=AC16,C331,"")</f>
        <v/>
      </c>
      <c r="AE331" s="662" t="str">
        <f>IF(ISTEXT(AC331),AC331,(AC331/AC22)*AE22)</f>
        <v/>
      </c>
      <c r="AF331" s="644" t="str">
        <f>IF(A331=AF16,D331,"")</f>
        <v/>
      </c>
      <c r="AG331" s="663" t="str">
        <f>IF(A331=AF16,C331,"")</f>
        <v/>
      </c>
      <c r="AH331" s="664" t="str">
        <f>IF(ISTEXT(AF331),AF331,(AF331/AF22)*AH22)</f>
        <v/>
      </c>
      <c r="AI331" s="644" t="str">
        <f>IF(A331=AI16,D331,"")</f>
        <v/>
      </c>
      <c r="AJ331" s="665" t="str">
        <f>IF(A331=AI16,C331,"")</f>
        <v/>
      </c>
      <c r="AK331" s="666" t="str">
        <f>IF(ISTEXT(AI331),AI331,(AI331/AI22)*AK22)</f>
        <v/>
      </c>
      <c r="AL331" s="644" t="str">
        <f>IF(A331=AL16,D331,"")</f>
        <v/>
      </c>
      <c r="AM331" s="667" t="str">
        <f>IF(A331=AL16,C331,"")</f>
        <v/>
      </c>
      <c r="AN331" s="668" t="str">
        <f>IF(ISTEXT(AL331),AL331,(AL331/AL22)*AN22)</f>
        <v/>
      </c>
      <c r="AO331" s="644" t="str">
        <f>IF(A331=AO16,D331,"")</f>
        <v/>
      </c>
      <c r="AP331" s="669" t="str">
        <f>IF(A331=AO16,C331,"")</f>
        <v/>
      </c>
      <c r="AQ331" s="670" t="str">
        <f>IF(ISTEXT(AO331),AO331,(AO331/AO22)*AQ22)</f>
        <v/>
      </c>
      <c r="AR331" s="644" t="str">
        <f>IF(A331=AR16,D331,"")</f>
        <v/>
      </c>
      <c r="AS331" s="671" t="str">
        <f>IF(A331=AR16,C331,"")</f>
        <v/>
      </c>
      <c r="AT331" s="672" t="str">
        <f>IF(ISTEXT(AR331),AR331,(AR331/AR22)*AT22)</f>
        <v/>
      </c>
      <c r="AU331" s="644" t="str">
        <f>IF(A331=AU16,D331,"")</f>
        <v/>
      </c>
      <c r="AV331" s="673" t="str">
        <f>IF(A331=AU16,C331,"")</f>
        <v/>
      </c>
      <c r="AW331" s="674" t="str">
        <f>IF(ISTEXT(AU331),AU331,(AU331/AU22)*AW22)</f>
        <v/>
      </c>
    </row>
    <row r="332" spans="1:49" ht="18.75" x14ac:dyDescent="0.25">
      <c r="A332" s="640"/>
      <c r="B332" s="934"/>
      <c r="C332" s="991"/>
      <c r="D332" s="992"/>
      <c r="E332" s="644" t="str">
        <f>IF(A332=E16,D332,"")</f>
        <v/>
      </c>
      <c r="F332" s="645" t="str">
        <f>IF(A332=E16,C332,"")</f>
        <v/>
      </c>
      <c r="G332" s="646" t="str">
        <f>IF(ISTEXT(E332),E332,(E332/E22)*G22)</f>
        <v/>
      </c>
      <c r="H332" s="644" t="str">
        <f>IF(A332=H16,D332,"")</f>
        <v/>
      </c>
      <c r="I332" s="647" t="str">
        <f>IF(A332=H16,C332,"")</f>
        <v/>
      </c>
      <c r="J332" s="648" t="str">
        <f>IF(ISTEXT(H332),H332,(H332/H22)*J22)</f>
        <v/>
      </c>
      <c r="K332" s="644" t="str">
        <f>IF(A332=K16,D332,"")</f>
        <v/>
      </c>
      <c r="L332" s="649" t="str">
        <f>IF(A332=K16,C332,"")</f>
        <v/>
      </c>
      <c r="M332" s="650" t="str">
        <f>IF(ISTEXT(K332),K332,(K332/K22)*M22)</f>
        <v/>
      </c>
      <c r="N332" s="644" t="str">
        <f>IF(A332=N16,D332,"")</f>
        <v/>
      </c>
      <c r="O332" s="651" t="str">
        <f>IF(A332=N16,C332,"")</f>
        <v/>
      </c>
      <c r="P332" s="652" t="str">
        <f>IF(ISTEXT(N332),N332,(N332/N22)*P22)</f>
        <v/>
      </c>
      <c r="Q332" s="644" t="str">
        <f>IF(A332=Q16,D332,"")</f>
        <v/>
      </c>
      <c r="R332" s="653" t="str">
        <f>IF(A332=Q16,C332,"")</f>
        <v/>
      </c>
      <c r="S332" s="654" t="str">
        <f>IF(ISTEXT(Q332),Q332,(Q332/Q22)*S22)</f>
        <v/>
      </c>
      <c r="T332" s="644" t="str">
        <f>IF(A332=T16,D332,"")</f>
        <v/>
      </c>
      <c r="U332" s="655" t="str">
        <f>IF(A332=T16,C332,"")</f>
        <v/>
      </c>
      <c r="V332" s="656" t="str">
        <f>IF(ISTEXT(T332),T332,(T332/T22)*V22)</f>
        <v/>
      </c>
      <c r="W332" s="644" t="str">
        <f>IF(A332=W16,D332,"")</f>
        <v/>
      </c>
      <c r="X332" s="657" t="str">
        <f>IF(A332=W16,C332,"")</f>
        <v/>
      </c>
      <c r="Y332" s="658" t="str">
        <f>IF(ISTEXT(W332),W332,(W332/W22)*Y22)</f>
        <v/>
      </c>
      <c r="Z332" s="644" t="str">
        <f>IF(A332=Z16,D332,"")</f>
        <v/>
      </c>
      <c r="AA332" s="659" t="str">
        <f>IF(A332=Z16,C332,"")</f>
        <v/>
      </c>
      <c r="AB332" s="660" t="str">
        <f>IF(ISTEXT(Z332),Z332,(Z332/Z22)*AB22)</f>
        <v/>
      </c>
      <c r="AC332" s="644" t="str">
        <f>IF(A332=AC16,D332,"")</f>
        <v/>
      </c>
      <c r="AD332" s="661" t="str">
        <f>IF(A332=AC16,C332,"")</f>
        <v/>
      </c>
      <c r="AE332" s="662" t="str">
        <f>IF(ISTEXT(AC332),AC332,(AC332/AC22)*AE22)</f>
        <v/>
      </c>
      <c r="AF332" s="644" t="str">
        <f>IF(A332=AF16,D332,"")</f>
        <v/>
      </c>
      <c r="AG332" s="663" t="str">
        <f>IF(A332=AF16,C332,"")</f>
        <v/>
      </c>
      <c r="AH332" s="664" t="str">
        <f>IF(ISTEXT(AF332),AF332,(AF332/AF22)*AH22)</f>
        <v/>
      </c>
      <c r="AI332" s="644" t="str">
        <f>IF(A332=AI16,D332,"")</f>
        <v/>
      </c>
      <c r="AJ332" s="665" t="str">
        <f>IF(A332=AI16,C332,"")</f>
        <v/>
      </c>
      <c r="AK332" s="666" t="str">
        <f>IF(ISTEXT(AI332),AI332,(AI332/AI22)*AK22)</f>
        <v/>
      </c>
      <c r="AL332" s="644" t="str">
        <f>IF(A332=AL16,D332,"")</f>
        <v/>
      </c>
      <c r="AM332" s="667" t="str">
        <f>IF(A332=AL16,C332,"")</f>
        <v/>
      </c>
      <c r="AN332" s="668" t="str">
        <f>IF(ISTEXT(AL332),AL332,(AL332/AL22)*AN22)</f>
        <v/>
      </c>
      <c r="AO332" s="644" t="str">
        <f>IF(A332=AO16,D332,"")</f>
        <v/>
      </c>
      <c r="AP332" s="669" t="str">
        <f>IF(A332=AO16,C332,"")</f>
        <v/>
      </c>
      <c r="AQ332" s="670" t="str">
        <f>IF(ISTEXT(AO332),AO332,(AO332/AO22)*AQ22)</f>
        <v/>
      </c>
      <c r="AR332" s="644" t="str">
        <f>IF(A332=AR16,D332,"")</f>
        <v/>
      </c>
      <c r="AS332" s="671" t="str">
        <f>IF(A332=AR16,C332,"")</f>
        <v/>
      </c>
      <c r="AT332" s="672" t="str">
        <f>IF(ISTEXT(AR332),AR332,(AR332/AR22)*AT22)</f>
        <v/>
      </c>
      <c r="AU332" s="644" t="str">
        <f>IF(A332=AU16,D332,"")</f>
        <v/>
      </c>
      <c r="AV332" s="673" t="str">
        <f>IF(A332=AU16,C332,"")</f>
        <v/>
      </c>
      <c r="AW332" s="674" t="str">
        <f>IF(ISTEXT(AU332),AU332,(AU332/AU22)*AW22)</f>
        <v/>
      </c>
    </row>
    <row r="333" spans="1:49" ht="18.75" x14ac:dyDescent="0.25">
      <c r="A333" s="640"/>
      <c r="B333" s="934"/>
      <c r="C333" s="991"/>
      <c r="D333" s="992"/>
      <c r="E333" s="644" t="str">
        <f>IF(A333=E16,D333,"")</f>
        <v/>
      </c>
      <c r="F333" s="645" t="str">
        <f>IF(A333=E16,C333,"")</f>
        <v/>
      </c>
      <c r="G333" s="646" t="str">
        <f>IF(ISTEXT(E333),E333,(E333/E22)*G22)</f>
        <v/>
      </c>
      <c r="H333" s="644" t="str">
        <f>IF(A333=H16,D333,"")</f>
        <v/>
      </c>
      <c r="I333" s="647" t="str">
        <f>IF(A333=H16,C333,"")</f>
        <v/>
      </c>
      <c r="J333" s="648" t="str">
        <f>IF(ISTEXT(H333),H333,(H333/H22)*J22)</f>
        <v/>
      </c>
      <c r="K333" s="644" t="str">
        <f>IF(A333=K16,D333,"")</f>
        <v/>
      </c>
      <c r="L333" s="649" t="str">
        <f>IF(A333=K16,C333,"")</f>
        <v/>
      </c>
      <c r="M333" s="650" t="str">
        <f>IF(ISTEXT(K333),K333,(K333/K22)*M22)</f>
        <v/>
      </c>
      <c r="N333" s="644" t="str">
        <f>IF(A333=N16,D333,"")</f>
        <v/>
      </c>
      <c r="O333" s="651" t="str">
        <f>IF(A333=N16,C333,"")</f>
        <v/>
      </c>
      <c r="P333" s="652" t="str">
        <f>IF(ISTEXT(N333),N333,(N333/N22)*P22)</f>
        <v/>
      </c>
      <c r="Q333" s="644" t="str">
        <f>IF(A333=Q16,D333,"")</f>
        <v/>
      </c>
      <c r="R333" s="653" t="str">
        <f>IF(A333=Q16,C333,"")</f>
        <v/>
      </c>
      <c r="S333" s="654" t="str">
        <f>IF(ISTEXT(Q333),Q333,(Q333/Q22)*S22)</f>
        <v/>
      </c>
      <c r="T333" s="644" t="str">
        <f>IF(A333=T16,D333,"")</f>
        <v/>
      </c>
      <c r="U333" s="655" t="str">
        <f>IF(A333=T16,C333,"")</f>
        <v/>
      </c>
      <c r="V333" s="656" t="str">
        <f>IF(ISTEXT(T333),T333,(T333/T22)*V22)</f>
        <v/>
      </c>
      <c r="W333" s="644" t="str">
        <f>IF(A333=W16,D333,"")</f>
        <v/>
      </c>
      <c r="X333" s="657" t="str">
        <f>IF(A333=W16,C333,"")</f>
        <v/>
      </c>
      <c r="Y333" s="658" t="str">
        <f>IF(ISTEXT(W333),W333,(W333/W22)*Y22)</f>
        <v/>
      </c>
      <c r="Z333" s="644" t="str">
        <f>IF(A333=Z16,D333,"")</f>
        <v/>
      </c>
      <c r="AA333" s="659" t="str">
        <f>IF(A333=Z16,C333,"")</f>
        <v/>
      </c>
      <c r="AB333" s="660" t="str">
        <f>IF(ISTEXT(Z333),Z333,(Z333/Z22)*AB22)</f>
        <v/>
      </c>
      <c r="AC333" s="644" t="str">
        <f>IF(A333=AC16,D333,"")</f>
        <v/>
      </c>
      <c r="AD333" s="661" t="str">
        <f>IF(A333=AC16,C333,"")</f>
        <v/>
      </c>
      <c r="AE333" s="662" t="str">
        <f>IF(ISTEXT(AC333),AC333,(AC333/AC22)*AE22)</f>
        <v/>
      </c>
      <c r="AF333" s="644" t="str">
        <f>IF(A333=AF16,D333,"")</f>
        <v/>
      </c>
      <c r="AG333" s="663" t="str">
        <f>IF(A333=AF16,C333,"")</f>
        <v/>
      </c>
      <c r="AH333" s="664" t="str">
        <f>IF(ISTEXT(AF333),AF333,(AF333/AF22)*AH22)</f>
        <v/>
      </c>
      <c r="AI333" s="644" t="str">
        <f>IF(A333=AI16,D333,"")</f>
        <v/>
      </c>
      <c r="AJ333" s="665" t="str">
        <f>IF(A333=AI16,C333,"")</f>
        <v/>
      </c>
      <c r="AK333" s="666" t="str">
        <f>IF(ISTEXT(AI333),AI333,(AI333/AI22)*AK22)</f>
        <v/>
      </c>
      <c r="AL333" s="644" t="str">
        <f>IF(A333=AL16,D333,"")</f>
        <v/>
      </c>
      <c r="AM333" s="667" t="str">
        <f>IF(A333=AL16,C333,"")</f>
        <v/>
      </c>
      <c r="AN333" s="668" t="str">
        <f>IF(ISTEXT(AL333),AL333,(AL333/AL22)*AN22)</f>
        <v/>
      </c>
      <c r="AO333" s="644" t="str">
        <f>IF(A333=AO16,D333,"")</f>
        <v/>
      </c>
      <c r="AP333" s="669" t="str">
        <f>IF(A333=AO16,C333,"")</f>
        <v/>
      </c>
      <c r="AQ333" s="670" t="str">
        <f>IF(ISTEXT(AO333),AO333,(AO333/AO22)*AQ22)</f>
        <v/>
      </c>
      <c r="AR333" s="644" t="str">
        <f>IF(A333=AR16,D333,"")</f>
        <v/>
      </c>
      <c r="AS333" s="671" t="str">
        <f>IF(A333=AR16,C333,"")</f>
        <v/>
      </c>
      <c r="AT333" s="672" t="str">
        <f>IF(ISTEXT(AR333),AR333,(AR333/AR22)*AT22)</f>
        <v/>
      </c>
      <c r="AU333" s="644" t="str">
        <f>IF(A333=AU16,D333,"")</f>
        <v/>
      </c>
      <c r="AV333" s="673" t="str">
        <f>IF(A333=AU16,C333,"")</f>
        <v/>
      </c>
      <c r="AW333" s="674" t="str">
        <f>IF(ISTEXT(AU333),AU333,(AU333/AU22)*AW22)</f>
        <v/>
      </c>
    </row>
    <row r="334" spans="1:49" ht="18.75" x14ac:dyDescent="0.25">
      <c r="A334" s="640"/>
      <c r="B334" s="934"/>
      <c r="C334" s="991"/>
      <c r="D334" s="992"/>
      <c r="E334" s="644" t="str">
        <f>IF(A334=E16,D334,"")</f>
        <v/>
      </c>
      <c r="F334" s="645" t="str">
        <f>IF(A334=E16,C334,"")</f>
        <v/>
      </c>
      <c r="G334" s="646" t="str">
        <f>IF(ISTEXT(E334),E334,(E334/E22)*G22)</f>
        <v/>
      </c>
      <c r="H334" s="644" t="str">
        <f>IF(A334=H16,D334,"")</f>
        <v/>
      </c>
      <c r="I334" s="647" t="str">
        <f>IF(A334=H16,C334,"")</f>
        <v/>
      </c>
      <c r="J334" s="648" t="str">
        <f>IF(ISTEXT(H334),H334,(H334/H22)*J22)</f>
        <v/>
      </c>
      <c r="K334" s="644" t="str">
        <f>IF(A334=K16,D334,"")</f>
        <v/>
      </c>
      <c r="L334" s="649" t="str">
        <f>IF(A334=K16,C334,"")</f>
        <v/>
      </c>
      <c r="M334" s="650" t="str">
        <f>IF(ISTEXT(K334),K334,(K334/K22)*M22)</f>
        <v/>
      </c>
      <c r="N334" s="644" t="str">
        <f>IF(A334=N16,D334,"")</f>
        <v/>
      </c>
      <c r="O334" s="651" t="str">
        <f>IF(A334=N16,C334,"")</f>
        <v/>
      </c>
      <c r="P334" s="652" t="str">
        <f>IF(ISTEXT(N334),N334,(N334/N22)*P22)</f>
        <v/>
      </c>
      <c r="Q334" s="644" t="str">
        <f>IF(A334=Q16,D334,"")</f>
        <v/>
      </c>
      <c r="R334" s="653" t="str">
        <f>IF(A334=Q16,C334,"")</f>
        <v/>
      </c>
      <c r="S334" s="654" t="str">
        <f>IF(ISTEXT(Q334),Q334,(Q334/Q22)*S22)</f>
        <v/>
      </c>
      <c r="T334" s="644" t="str">
        <f>IF(A334=T16,D334,"")</f>
        <v/>
      </c>
      <c r="U334" s="655" t="str">
        <f>IF(A334=T16,C334,"")</f>
        <v/>
      </c>
      <c r="V334" s="656" t="str">
        <f>IF(ISTEXT(T334),T334,(T334/T22)*V22)</f>
        <v/>
      </c>
      <c r="W334" s="644" t="str">
        <f>IF(A334=W16,D334,"")</f>
        <v/>
      </c>
      <c r="X334" s="657" t="str">
        <f>IF(A334=W16,C334,"")</f>
        <v/>
      </c>
      <c r="Y334" s="658" t="str">
        <f>IF(ISTEXT(W334),W334,(W334/W22)*Y22)</f>
        <v/>
      </c>
      <c r="Z334" s="644" t="str">
        <f>IF(A334=Z16,D334,"")</f>
        <v/>
      </c>
      <c r="AA334" s="659" t="str">
        <f>IF(A334=Z16,C334,"")</f>
        <v/>
      </c>
      <c r="AB334" s="660" t="str">
        <f>IF(ISTEXT(Z334),Z334,(Z334/Z22)*AB22)</f>
        <v/>
      </c>
      <c r="AC334" s="644" t="str">
        <f>IF(A334=AC16,D334,"")</f>
        <v/>
      </c>
      <c r="AD334" s="661" t="str">
        <f>IF(A334=AC16,C334,"")</f>
        <v/>
      </c>
      <c r="AE334" s="662" t="str">
        <f>IF(ISTEXT(AC334),AC334,(AC334/AC22)*AE22)</f>
        <v/>
      </c>
      <c r="AF334" s="644" t="str">
        <f>IF(A334=AF16,D334,"")</f>
        <v/>
      </c>
      <c r="AG334" s="663" t="str">
        <f>IF(A334=AF16,C334,"")</f>
        <v/>
      </c>
      <c r="AH334" s="664" t="str">
        <f>IF(ISTEXT(AF334),AF334,(AF334/AF22)*AH22)</f>
        <v/>
      </c>
      <c r="AI334" s="644" t="str">
        <f>IF(A334=AI16,D334,"")</f>
        <v/>
      </c>
      <c r="AJ334" s="665" t="str">
        <f>IF(A334=AI16,C334,"")</f>
        <v/>
      </c>
      <c r="AK334" s="666" t="str">
        <f>IF(ISTEXT(AI334),AI334,(AI334/AI22)*AK22)</f>
        <v/>
      </c>
      <c r="AL334" s="644" t="str">
        <f>IF(A334=AL16,D334,"")</f>
        <v/>
      </c>
      <c r="AM334" s="667" t="str">
        <f>IF(A334=AL16,C334,"")</f>
        <v/>
      </c>
      <c r="AN334" s="668" t="str">
        <f>IF(ISTEXT(AL334),AL334,(AL334/AL22)*AN22)</f>
        <v/>
      </c>
      <c r="AO334" s="644" t="str">
        <f>IF(A334=AO16,D334,"")</f>
        <v/>
      </c>
      <c r="AP334" s="669" t="str">
        <f>IF(A334=AO16,C334,"")</f>
        <v/>
      </c>
      <c r="AQ334" s="670" t="str">
        <f>IF(ISTEXT(AO334),AO334,(AO334/AO22)*AQ22)</f>
        <v/>
      </c>
      <c r="AR334" s="644" t="str">
        <f>IF(A334=AR16,D334,"")</f>
        <v/>
      </c>
      <c r="AS334" s="671" t="str">
        <f>IF(A334=AR16,C334,"")</f>
        <v/>
      </c>
      <c r="AT334" s="672" t="str">
        <f>IF(ISTEXT(AR334),AR334,(AR334/AR22)*AT22)</f>
        <v/>
      </c>
      <c r="AU334" s="644" t="str">
        <f>IF(A334=AU16,D334,"")</f>
        <v/>
      </c>
      <c r="AV334" s="673" t="str">
        <f>IF(A334=AU16,C334,"")</f>
        <v/>
      </c>
      <c r="AW334" s="674" t="str">
        <f>IF(ISTEXT(AU334),AU334,(AU334/AU22)*AW22)</f>
        <v/>
      </c>
    </row>
    <row r="335" spans="1:49" ht="18.75" x14ac:dyDescent="0.25">
      <c r="A335" s="640"/>
      <c r="B335" s="934"/>
      <c r="C335" s="991"/>
      <c r="D335" s="992"/>
      <c r="E335" s="644" t="str">
        <f>IF(A335=E16,D335,"")</f>
        <v/>
      </c>
      <c r="F335" s="645" t="str">
        <f>IF(A335=E16,C335,"")</f>
        <v/>
      </c>
      <c r="G335" s="646" t="str">
        <f>IF(ISTEXT(E335),E335,(E335/E22)*G22)</f>
        <v/>
      </c>
      <c r="H335" s="644" t="str">
        <f>IF(A335=H16,D335,"")</f>
        <v/>
      </c>
      <c r="I335" s="647" t="str">
        <f>IF(A335=H16,C335,"")</f>
        <v/>
      </c>
      <c r="J335" s="648" t="str">
        <f>IF(ISTEXT(H335),H335,(H335/H22)*J22)</f>
        <v/>
      </c>
      <c r="K335" s="644" t="str">
        <f>IF(A335=K16,D335,"")</f>
        <v/>
      </c>
      <c r="L335" s="649" t="str">
        <f>IF(A335=K16,C335,"")</f>
        <v/>
      </c>
      <c r="M335" s="650" t="str">
        <f>IF(ISTEXT(K335),K335,(K335/K22)*M22)</f>
        <v/>
      </c>
      <c r="N335" s="644" t="str">
        <f>IF(A335=N16,D335,"")</f>
        <v/>
      </c>
      <c r="O335" s="651" t="str">
        <f>IF(A335=N16,C335,"")</f>
        <v/>
      </c>
      <c r="P335" s="652" t="str">
        <f>IF(ISTEXT(N335),N335,(N335/N22)*P22)</f>
        <v/>
      </c>
      <c r="Q335" s="644" t="str">
        <f>IF(A335=Q16,D335,"")</f>
        <v/>
      </c>
      <c r="R335" s="653" t="str">
        <f>IF(A335=Q16,C335,"")</f>
        <v/>
      </c>
      <c r="S335" s="654" t="str">
        <f>IF(ISTEXT(Q335),Q335,(Q335/Q22)*S22)</f>
        <v/>
      </c>
      <c r="T335" s="644" t="str">
        <f>IF(A335=T16,D335,"")</f>
        <v/>
      </c>
      <c r="U335" s="655" t="str">
        <f>IF(A335=T16,C335,"")</f>
        <v/>
      </c>
      <c r="V335" s="656" t="str">
        <f>IF(ISTEXT(T335),T335,(T335/T22)*V22)</f>
        <v/>
      </c>
      <c r="W335" s="644" t="str">
        <f>IF(A335=W16,D335,"")</f>
        <v/>
      </c>
      <c r="X335" s="657" t="str">
        <f>IF(A335=W16,C335,"")</f>
        <v/>
      </c>
      <c r="Y335" s="658" t="str">
        <f>IF(ISTEXT(W335),W335,(W335/W22)*Y22)</f>
        <v/>
      </c>
      <c r="Z335" s="644" t="str">
        <f>IF(A335=Z16,D335,"")</f>
        <v/>
      </c>
      <c r="AA335" s="659" t="str">
        <f>IF(A335=Z16,C335,"")</f>
        <v/>
      </c>
      <c r="AB335" s="660" t="str">
        <f>IF(ISTEXT(Z335),Z335,(Z335/Z22)*AB22)</f>
        <v/>
      </c>
      <c r="AC335" s="644" t="str">
        <f>IF(A335=AC16,D335,"")</f>
        <v/>
      </c>
      <c r="AD335" s="661" t="str">
        <f>IF(A335=AC16,C335,"")</f>
        <v/>
      </c>
      <c r="AE335" s="662" t="str">
        <f>IF(ISTEXT(AC335),AC335,(AC335/AC22)*AE22)</f>
        <v/>
      </c>
      <c r="AF335" s="644" t="str">
        <f>IF(A335=AF16,D335,"")</f>
        <v/>
      </c>
      <c r="AG335" s="663" t="str">
        <f>IF(A335=AF16,C335,"")</f>
        <v/>
      </c>
      <c r="AH335" s="664" t="str">
        <f>IF(ISTEXT(AF335),AF335,(AF335/AF22)*AH22)</f>
        <v/>
      </c>
      <c r="AI335" s="644" t="str">
        <f>IF(A335=AI16,D335,"")</f>
        <v/>
      </c>
      <c r="AJ335" s="665" t="str">
        <f>IF(A335=AI16,C335,"")</f>
        <v/>
      </c>
      <c r="AK335" s="666" t="str">
        <f>IF(ISTEXT(AI335),AI335,(AI335/AI22)*AK22)</f>
        <v/>
      </c>
      <c r="AL335" s="644" t="str">
        <f>IF(A335=AL16,D335,"")</f>
        <v/>
      </c>
      <c r="AM335" s="667" t="str">
        <f>IF(A335=AL16,C335,"")</f>
        <v/>
      </c>
      <c r="AN335" s="668" t="str">
        <f>IF(ISTEXT(AL335),AL335,(AL335/AL22)*AN22)</f>
        <v/>
      </c>
      <c r="AO335" s="644" t="str">
        <f>IF(A335=AO16,D335,"")</f>
        <v/>
      </c>
      <c r="AP335" s="669" t="str">
        <f>IF(A335=AO16,C335,"")</f>
        <v/>
      </c>
      <c r="AQ335" s="670" t="str">
        <f>IF(ISTEXT(AO335),AO335,(AO335/AO22)*AQ22)</f>
        <v/>
      </c>
      <c r="AR335" s="644" t="str">
        <f>IF(A335=AR16,D335,"")</f>
        <v/>
      </c>
      <c r="AS335" s="671" t="str">
        <f>IF(A335=AR16,C335,"")</f>
        <v/>
      </c>
      <c r="AT335" s="672" t="str">
        <f>IF(ISTEXT(AR335),AR335,(AR335/AR22)*AT22)</f>
        <v/>
      </c>
      <c r="AU335" s="644" t="str">
        <f>IF(A335=AU16,D335,"")</f>
        <v/>
      </c>
      <c r="AV335" s="673" t="str">
        <f>IF(A335=AU16,C335,"")</f>
        <v/>
      </c>
      <c r="AW335" s="674" t="str">
        <f>IF(ISTEXT(AU335),AU335,(AU335/AU22)*AW22)</f>
        <v/>
      </c>
    </row>
    <row r="336" spans="1:49" ht="18.75" x14ac:dyDescent="0.25">
      <c r="A336" s="640"/>
      <c r="B336" s="934"/>
      <c r="C336" s="991"/>
      <c r="D336" s="992"/>
      <c r="E336" s="644" t="str">
        <f>IF(A336=E16,D336,"")</f>
        <v/>
      </c>
      <c r="F336" s="645" t="str">
        <f>IF(A336=E16,C336,"")</f>
        <v/>
      </c>
      <c r="G336" s="646" t="str">
        <f>IF(ISTEXT(E336),E336,(E336/E22)*G22)</f>
        <v/>
      </c>
      <c r="H336" s="644" t="str">
        <f>IF(A336=H16,D336,"")</f>
        <v/>
      </c>
      <c r="I336" s="647" t="str">
        <f>IF(A336=H16,C336,"")</f>
        <v/>
      </c>
      <c r="J336" s="648" t="str">
        <f>IF(ISTEXT(H336),H336,(H336/H22)*J22)</f>
        <v/>
      </c>
      <c r="K336" s="644" t="str">
        <f>IF(A336=K16,D336,"")</f>
        <v/>
      </c>
      <c r="L336" s="649" t="str">
        <f>IF(A336=K16,C336,"")</f>
        <v/>
      </c>
      <c r="M336" s="650" t="str">
        <f>IF(ISTEXT(K336),K336,(K336/K22)*M22)</f>
        <v/>
      </c>
      <c r="N336" s="644" t="str">
        <f>IF(A336=N16,D336,"")</f>
        <v/>
      </c>
      <c r="O336" s="651" t="str">
        <f>IF(A336=N16,C336,"")</f>
        <v/>
      </c>
      <c r="P336" s="652" t="str">
        <f>IF(ISTEXT(N336),N336,(N336/N22)*P22)</f>
        <v/>
      </c>
      <c r="Q336" s="644" t="str">
        <f>IF(A336=Q16,D336,"")</f>
        <v/>
      </c>
      <c r="R336" s="653" t="str">
        <f>IF(A336=Q16,C336,"")</f>
        <v/>
      </c>
      <c r="S336" s="654" t="str">
        <f>IF(ISTEXT(Q336),Q336,(Q336/Q22)*S22)</f>
        <v/>
      </c>
      <c r="T336" s="644" t="str">
        <f>IF(A336=T16,D336,"")</f>
        <v/>
      </c>
      <c r="U336" s="655" t="str">
        <f>IF(A336=T16,C336,"")</f>
        <v/>
      </c>
      <c r="V336" s="656" t="str">
        <f>IF(ISTEXT(T336),T336,(T336/T22)*V22)</f>
        <v/>
      </c>
      <c r="W336" s="644" t="str">
        <f>IF(A336=W16,D336,"")</f>
        <v/>
      </c>
      <c r="X336" s="657" t="str">
        <f>IF(A336=W16,C336,"")</f>
        <v/>
      </c>
      <c r="Y336" s="658" t="str">
        <f>IF(ISTEXT(W336),W336,(W336/W22)*Y22)</f>
        <v/>
      </c>
      <c r="Z336" s="644" t="str">
        <f>IF(A336=Z16,D336,"")</f>
        <v/>
      </c>
      <c r="AA336" s="659" t="str">
        <f>IF(A336=Z16,C336,"")</f>
        <v/>
      </c>
      <c r="AB336" s="660" t="str">
        <f>IF(ISTEXT(Z336),Z336,(Z336/Z22)*AB22)</f>
        <v/>
      </c>
      <c r="AC336" s="644" t="str">
        <f>IF(A336=AC16,D336,"")</f>
        <v/>
      </c>
      <c r="AD336" s="661" t="str">
        <f>IF(A336=AC16,C336,"")</f>
        <v/>
      </c>
      <c r="AE336" s="662" t="str">
        <f>IF(ISTEXT(AC336),AC336,(AC336/AC22)*AE22)</f>
        <v/>
      </c>
      <c r="AF336" s="644" t="str">
        <f>IF(A336=AF16,D336,"")</f>
        <v/>
      </c>
      <c r="AG336" s="663" t="str">
        <f>IF(A336=AF16,C336,"")</f>
        <v/>
      </c>
      <c r="AH336" s="664" t="str">
        <f>IF(ISTEXT(AF336),AF336,(AF336/AF22)*AH22)</f>
        <v/>
      </c>
      <c r="AI336" s="644" t="str">
        <f>IF(A336=AI16,D336,"")</f>
        <v/>
      </c>
      <c r="AJ336" s="665" t="str">
        <f>IF(A336=AI16,C336,"")</f>
        <v/>
      </c>
      <c r="AK336" s="666" t="str">
        <f>IF(ISTEXT(AI336),AI336,(AI336/AI22)*AK22)</f>
        <v/>
      </c>
      <c r="AL336" s="644" t="str">
        <f>IF(A336=AL16,D336,"")</f>
        <v/>
      </c>
      <c r="AM336" s="667" t="str">
        <f>IF(A336=AL16,C336,"")</f>
        <v/>
      </c>
      <c r="AN336" s="668" t="str">
        <f>IF(ISTEXT(AL336),AL336,(AL336/AL22)*AN22)</f>
        <v/>
      </c>
      <c r="AO336" s="644" t="str">
        <f>IF(A336=AO16,D336,"")</f>
        <v/>
      </c>
      <c r="AP336" s="669" t="str">
        <f>IF(A336=AO16,C336,"")</f>
        <v/>
      </c>
      <c r="AQ336" s="670" t="str">
        <f>IF(ISTEXT(AO336),AO336,(AO336/AO22)*AQ22)</f>
        <v/>
      </c>
      <c r="AR336" s="644" t="str">
        <f>IF(A336=AR16,D336,"")</f>
        <v/>
      </c>
      <c r="AS336" s="671" t="str">
        <f>IF(A336=AR16,C336,"")</f>
        <v/>
      </c>
      <c r="AT336" s="672" t="str">
        <f>IF(ISTEXT(AR336),AR336,(AR336/AR22)*AT22)</f>
        <v/>
      </c>
      <c r="AU336" s="644" t="str">
        <f>IF(A336=AU16,D336,"")</f>
        <v/>
      </c>
      <c r="AV336" s="673" t="str">
        <f>IF(A336=AU16,C336,"")</f>
        <v/>
      </c>
      <c r="AW336" s="674" t="str">
        <f>IF(ISTEXT(AU336),AU336,(AU336/AU22)*AW22)</f>
        <v/>
      </c>
    </row>
    <row r="337" spans="1:49" ht="18.75" x14ac:dyDescent="0.25">
      <c r="A337" s="640"/>
      <c r="B337" s="934"/>
      <c r="C337" s="991"/>
      <c r="D337" s="992"/>
      <c r="E337" s="644" t="str">
        <f>IF(A337=E16,D337,"")</f>
        <v/>
      </c>
      <c r="F337" s="645" t="str">
        <f>IF(A337=E16,C337,"")</f>
        <v/>
      </c>
      <c r="G337" s="646" t="str">
        <f>IF(ISTEXT(E337),E337,(E337/E22)*G22)</f>
        <v/>
      </c>
      <c r="H337" s="644" t="str">
        <f>IF(A337=H16,D337,"")</f>
        <v/>
      </c>
      <c r="I337" s="647" t="str">
        <f>IF(A337=H16,C337,"")</f>
        <v/>
      </c>
      <c r="J337" s="648" t="str">
        <f>IF(ISTEXT(H337),H337,(H337/H22)*J22)</f>
        <v/>
      </c>
      <c r="K337" s="644" t="str">
        <f>IF(A337=K16,D337,"")</f>
        <v/>
      </c>
      <c r="L337" s="649" t="str">
        <f>IF(A337=K16,C337,"")</f>
        <v/>
      </c>
      <c r="M337" s="650" t="str">
        <f>IF(ISTEXT(K337),K337,(K337/K22)*M22)</f>
        <v/>
      </c>
      <c r="N337" s="644" t="str">
        <f>IF(A337=N16,D337,"")</f>
        <v/>
      </c>
      <c r="O337" s="651" t="str">
        <f>IF(A337=N16,C337,"")</f>
        <v/>
      </c>
      <c r="P337" s="652" t="str">
        <f>IF(ISTEXT(N337),N337,(N337/N22)*P22)</f>
        <v/>
      </c>
      <c r="Q337" s="644" t="str">
        <f>IF(A337=Q16,D337,"")</f>
        <v/>
      </c>
      <c r="R337" s="653" t="str">
        <f>IF(A337=Q16,C337,"")</f>
        <v/>
      </c>
      <c r="S337" s="654" t="str">
        <f>IF(ISTEXT(Q337),Q337,(Q337/Q22)*S22)</f>
        <v/>
      </c>
      <c r="T337" s="644" t="str">
        <f>IF(A337=T16,D337,"")</f>
        <v/>
      </c>
      <c r="U337" s="655" t="str">
        <f>IF(A337=T16,C337,"")</f>
        <v/>
      </c>
      <c r="V337" s="656" t="str">
        <f>IF(ISTEXT(T337),T337,(T337/T22)*V22)</f>
        <v/>
      </c>
      <c r="W337" s="644" t="str">
        <f>IF(A337=W16,D337,"")</f>
        <v/>
      </c>
      <c r="X337" s="657" t="str">
        <f>IF(A337=W16,C337,"")</f>
        <v/>
      </c>
      <c r="Y337" s="658" t="str">
        <f>IF(ISTEXT(W337),W337,(W337/W22)*Y22)</f>
        <v/>
      </c>
      <c r="Z337" s="644" t="str">
        <f>IF(A337=Z16,D337,"")</f>
        <v/>
      </c>
      <c r="AA337" s="659" t="str">
        <f>IF(A337=Z16,C337,"")</f>
        <v/>
      </c>
      <c r="AB337" s="660" t="str">
        <f>IF(ISTEXT(Z337),Z337,(Z337/Z22)*AB22)</f>
        <v/>
      </c>
      <c r="AC337" s="644" t="str">
        <f>IF(A337=AC16,D337,"")</f>
        <v/>
      </c>
      <c r="AD337" s="661" t="str">
        <f>IF(A337=AC16,C337,"")</f>
        <v/>
      </c>
      <c r="AE337" s="662" t="str">
        <f>IF(ISTEXT(AC337),AC337,(AC337/AC22)*AE22)</f>
        <v/>
      </c>
      <c r="AF337" s="644" t="str">
        <f>IF(A337=AF16,D337,"")</f>
        <v/>
      </c>
      <c r="AG337" s="663" t="str">
        <f>IF(A337=AF16,C337,"")</f>
        <v/>
      </c>
      <c r="AH337" s="664" t="str">
        <f>IF(ISTEXT(AF337),AF337,(AF337/AF22)*AH22)</f>
        <v/>
      </c>
      <c r="AI337" s="644" t="str">
        <f>IF(A337=AI16,D337,"")</f>
        <v/>
      </c>
      <c r="AJ337" s="665" t="str">
        <f>IF(A337=AI16,C337,"")</f>
        <v/>
      </c>
      <c r="AK337" s="666" t="str">
        <f>IF(ISTEXT(AI337),AI337,(AI337/AI22)*AK22)</f>
        <v/>
      </c>
      <c r="AL337" s="644" t="str">
        <f>IF(A337=AL16,D337,"")</f>
        <v/>
      </c>
      <c r="AM337" s="667" t="str">
        <f>IF(A337=AL16,C337,"")</f>
        <v/>
      </c>
      <c r="AN337" s="668" t="str">
        <f>IF(ISTEXT(AL337),AL337,(AL337/AL22)*AN22)</f>
        <v/>
      </c>
      <c r="AO337" s="644" t="str">
        <f>IF(A337=AO16,D337,"")</f>
        <v/>
      </c>
      <c r="AP337" s="669" t="str">
        <f>IF(A337=AO16,C337,"")</f>
        <v/>
      </c>
      <c r="AQ337" s="670" t="str">
        <f>IF(ISTEXT(AO337),AO337,(AO337/AO22)*AQ22)</f>
        <v/>
      </c>
      <c r="AR337" s="644" t="str">
        <f>IF(A337=AR16,D337,"")</f>
        <v/>
      </c>
      <c r="AS337" s="671" t="str">
        <f>IF(A337=AR16,C337,"")</f>
        <v/>
      </c>
      <c r="AT337" s="672" t="str">
        <f>IF(ISTEXT(AR337),AR337,(AR337/AR22)*AT22)</f>
        <v/>
      </c>
      <c r="AU337" s="644" t="str">
        <f>IF(A337=AU16,D337,"")</f>
        <v/>
      </c>
      <c r="AV337" s="673" t="str">
        <f>IF(A337=AU16,C337,"")</f>
        <v/>
      </c>
      <c r="AW337" s="674" t="str">
        <f>IF(ISTEXT(AU337),AU337,(AU337/AU22)*AW22)</f>
        <v/>
      </c>
    </row>
    <row r="338" spans="1:49" ht="18.75" x14ac:dyDescent="0.25">
      <c r="A338" s="640"/>
      <c r="B338" s="934"/>
      <c r="C338" s="991"/>
      <c r="D338" s="992"/>
      <c r="E338" s="644" t="str">
        <f>IF(A338=E16,D338,"")</f>
        <v/>
      </c>
      <c r="F338" s="645" t="str">
        <f>IF(A338=E16,C338,"")</f>
        <v/>
      </c>
      <c r="G338" s="646" t="str">
        <f>IF(ISTEXT(E338),E338,(E338/E22)*G22)</f>
        <v/>
      </c>
      <c r="H338" s="644" t="str">
        <f>IF(A338=H16,D338,"")</f>
        <v/>
      </c>
      <c r="I338" s="647" t="str">
        <f>IF(A338=H16,C338,"")</f>
        <v/>
      </c>
      <c r="J338" s="648" t="str">
        <f>IF(ISTEXT(H338),H338,(H338/H22)*J22)</f>
        <v/>
      </c>
      <c r="K338" s="644" t="str">
        <f>IF(A338=K16,D338,"")</f>
        <v/>
      </c>
      <c r="L338" s="649" t="str">
        <f>IF(A338=K16,C338,"")</f>
        <v/>
      </c>
      <c r="M338" s="650" t="str">
        <f>IF(ISTEXT(K338),K338,(K338/K22)*M22)</f>
        <v/>
      </c>
      <c r="N338" s="644" t="str">
        <f>IF(A338=N16,D338,"")</f>
        <v/>
      </c>
      <c r="O338" s="651" t="str">
        <f>IF(A338=N16,C338,"")</f>
        <v/>
      </c>
      <c r="P338" s="652" t="str">
        <f>IF(ISTEXT(N338),N338,(N338/N22)*P22)</f>
        <v/>
      </c>
      <c r="Q338" s="644" t="str">
        <f>IF(A338=Q16,D338,"")</f>
        <v/>
      </c>
      <c r="R338" s="653" t="str">
        <f>IF(A338=Q16,C338,"")</f>
        <v/>
      </c>
      <c r="S338" s="654" t="str">
        <f>IF(ISTEXT(Q338),Q338,(Q338/Q22)*S22)</f>
        <v/>
      </c>
      <c r="T338" s="644" t="str">
        <f>IF(A338=T16,D338,"")</f>
        <v/>
      </c>
      <c r="U338" s="655" t="str">
        <f>IF(A338=T16,C338,"")</f>
        <v/>
      </c>
      <c r="V338" s="656" t="str">
        <f>IF(ISTEXT(T338),T338,(T338/T22)*V22)</f>
        <v/>
      </c>
      <c r="W338" s="644" t="str">
        <f>IF(A338=W16,D338,"")</f>
        <v/>
      </c>
      <c r="X338" s="657" t="str">
        <f>IF(A338=W16,C338,"")</f>
        <v/>
      </c>
      <c r="Y338" s="658" t="str">
        <f>IF(ISTEXT(W338),W338,(W338/W22)*Y22)</f>
        <v/>
      </c>
      <c r="Z338" s="644" t="str">
        <f>IF(A338=Z16,D338,"")</f>
        <v/>
      </c>
      <c r="AA338" s="659" t="str">
        <f>IF(A338=Z16,C338,"")</f>
        <v/>
      </c>
      <c r="AB338" s="660" t="str">
        <f>IF(ISTEXT(Z338),Z338,(Z338/Z22)*AB22)</f>
        <v/>
      </c>
      <c r="AC338" s="644" t="str">
        <f>IF(A338=AC16,D338,"")</f>
        <v/>
      </c>
      <c r="AD338" s="661" t="str">
        <f>IF(A338=AC16,C338,"")</f>
        <v/>
      </c>
      <c r="AE338" s="662" t="str">
        <f>IF(ISTEXT(AC338),AC338,(AC338/AC22)*AE22)</f>
        <v/>
      </c>
      <c r="AF338" s="644" t="str">
        <f>IF(A338=AF16,D338,"")</f>
        <v/>
      </c>
      <c r="AG338" s="663" t="str">
        <f>IF(A338=AF16,C338,"")</f>
        <v/>
      </c>
      <c r="AH338" s="664" t="str">
        <f>IF(ISTEXT(AF338),AF338,(AF338/AF22)*AH22)</f>
        <v/>
      </c>
      <c r="AI338" s="644" t="str">
        <f>IF(A338=AI16,D338,"")</f>
        <v/>
      </c>
      <c r="AJ338" s="665" t="str">
        <f>IF(A338=AI16,C338,"")</f>
        <v/>
      </c>
      <c r="AK338" s="666" t="str">
        <f>IF(ISTEXT(AI338),AI338,(AI338/AI22)*AK22)</f>
        <v/>
      </c>
      <c r="AL338" s="644" t="str">
        <f>IF(A338=AL16,D338,"")</f>
        <v/>
      </c>
      <c r="AM338" s="667" t="str">
        <f>IF(A338=AL16,C338,"")</f>
        <v/>
      </c>
      <c r="AN338" s="668" t="str">
        <f>IF(ISTEXT(AL338),AL338,(AL338/AL22)*AN22)</f>
        <v/>
      </c>
      <c r="AO338" s="644" t="str">
        <f>IF(A338=AO16,D338,"")</f>
        <v/>
      </c>
      <c r="AP338" s="669" t="str">
        <f>IF(A338=AO16,C338,"")</f>
        <v/>
      </c>
      <c r="AQ338" s="670" t="str">
        <f>IF(ISTEXT(AO338),AO338,(AO338/AO22)*AQ22)</f>
        <v/>
      </c>
      <c r="AR338" s="644" t="str">
        <f>IF(A338=AR16,D338,"")</f>
        <v/>
      </c>
      <c r="AS338" s="671" t="str">
        <f>IF(A338=AR16,C338,"")</f>
        <v/>
      </c>
      <c r="AT338" s="672" t="str">
        <f>IF(ISTEXT(AR338),AR338,(AR338/AR22)*AT22)</f>
        <v/>
      </c>
      <c r="AU338" s="644" t="str">
        <f>IF(A338=AU16,D338,"")</f>
        <v/>
      </c>
      <c r="AV338" s="673" t="str">
        <f>IF(A338=AU16,C338,"")</f>
        <v/>
      </c>
      <c r="AW338" s="674" t="str">
        <f>IF(ISTEXT(AU338),AU338,(AU338/AU22)*AW22)</f>
        <v/>
      </c>
    </row>
    <row r="339" spans="1:49" ht="18.75" x14ac:dyDescent="0.25">
      <c r="A339" s="640"/>
      <c r="B339" s="934"/>
      <c r="C339" s="991"/>
      <c r="D339" s="992"/>
      <c r="E339" s="644" t="str">
        <f>IF(A339=E16,D339,"")</f>
        <v/>
      </c>
      <c r="F339" s="645" t="str">
        <f>IF(A339=E16,C339,"")</f>
        <v/>
      </c>
      <c r="G339" s="646" t="str">
        <f>IF(ISTEXT(E339),E339,(E339/E22)*G22)</f>
        <v/>
      </c>
      <c r="H339" s="644" t="str">
        <f>IF(A339=H16,D339,"")</f>
        <v/>
      </c>
      <c r="I339" s="647" t="str">
        <f>IF(A339=H16,C339,"")</f>
        <v/>
      </c>
      <c r="J339" s="648" t="str">
        <f>IF(ISTEXT(H339),H339,(H339/H22)*J22)</f>
        <v/>
      </c>
      <c r="K339" s="644" t="str">
        <f>IF(A339=K16,D339,"")</f>
        <v/>
      </c>
      <c r="L339" s="649" t="str">
        <f>IF(A339=K16,C339,"")</f>
        <v/>
      </c>
      <c r="M339" s="650" t="str">
        <f>IF(ISTEXT(K339),K339,(K339/K22)*M22)</f>
        <v/>
      </c>
      <c r="N339" s="644" t="str">
        <f>IF(A339=N16,D339,"")</f>
        <v/>
      </c>
      <c r="O339" s="651" t="str">
        <f>IF(A339=N16,C339,"")</f>
        <v/>
      </c>
      <c r="P339" s="652" t="str">
        <f>IF(ISTEXT(N339),N339,(N339/N22)*P22)</f>
        <v/>
      </c>
      <c r="Q339" s="644" t="str">
        <f>IF(A339=Q16,D339,"")</f>
        <v/>
      </c>
      <c r="R339" s="653" t="str">
        <f>IF(A339=Q16,C339,"")</f>
        <v/>
      </c>
      <c r="S339" s="654" t="str">
        <f>IF(ISTEXT(Q339),Q339,(Q339/Q22)*S22)</f>
        <v/>
      </c>
      <c r="T339" s="644" t="str">
        <f>IF(A339=T16,D339,"")</f>
        <v/>
      </c>
      <c r="U339" s="655" t="str">
        <f>IF(A339=T16,C339,"")</f>
        <v/>
      </c>
      <c r="V339" s="656" t="str">
        <f>IF(ISTEXT(T339),T339,(T339/T22)*V22)</f>
        <v/>
      </c>
      <c r="W339" s="644" t="str">
        <f>IF(A339=W16,D339,"")</f>
        <v/>
      </c>
      <c r="X339" s="657" t="str">
        <f>IF(A339=W16,C339,"")</f>
        <v/>
      </c>
      <c r="Y339" s="658" t="str">
        <f>IF(ISTEXT(W339),W339,(W339/W22)*Y22)</f>
        <v/>
      </c>
      <c r="Z339" s="644" t="str">
        <f>IF(A339=Z16,D339,"")</f>
        <v/>
      </c>
      <c r="AA339" s="659" t="str">
        <f>IF(A339=Z16,C339,"")</f>
        <v/>
      </c>
      <c r="AB339" s="660" t="str">
        <f>IF(ISTEXT(Z339),Z339,(Z339/Z22)*AB22)</f>
        <v/>
      </c>
      <c r="AC339" s="644" t="str">
        <f>IF(A339=AC16,D339,"")</f>
        <v/>
      </c>
      <c r="AD339" s="661" t="str">
        <f>IF(A339=AC16,C339,"")</f>
        <v/>
      </c>
      <c r="AE339" s="662" t="str">
        <f>IF(ISTEXT(AC339),AC339,(AC339/AC22)*AE22)</f>
        <v/>
      </c>
      <c r="AF339" s="644" t="str">
        <f>IF(A339=AF16,D339,"")</f>
        <v/>
      </c>
      <c r="AG339" s="663" t="str">
        <f>IF(A339=AF16,C339,"")</f>
        <v/>
      </c>
      <c r="AH339" s="664" t="str">
        <f>IF(ISTEXT(AF339),AF339,(AF339/AF22)*AH22)</f>
        <v/>
      </c>
      <c r="AI339" s="644" t="str">
        <f>IF(A339=AI16,D339,"")</f>
        <v/>
      </c>
      <c r="AJ339" s="665" t="str">
        <f>IF(A339=AI16,C339,"")</f>
        <v/>
      </c>
      <c r="AK339" s="666" t="str">
        <f>IF(ISTEXT(AI339),AI339,(AI339/AI22)*AK22)</f>
        <v/>
      </c>
      <c r="AL339" s="644" t="str">
        <f>IF(A339=AL16,D339,"")</f>
        <v/>
      </c>
      <c r="AM339" s="667" t="str">
        <f>IF(A339=AL16,C339,"")</f>
        <v/>
      </c>
      <c r="AN339" s="668" t="str">
        <f>IF(ISTEXT(AL339),AL339,(AL339/AL22)*AN22)</f>
        <v/>
      </c>
      <c r="AO339" s="644" t="str">
        <f>IF(A339=AO16,D339,"")</f>
        <v/>
      </c>
      <c r="AP339" s="669" t="str">
        <f>IF(A339=AO16,C339,"")</f>
        <v/>
      </c>
      <c r="AQ339" s="670" t="str">
        <f>IF(ISTEXT(AO339),AO339,(AO339/AO22)*AQ22)</f>
        <v/>
      </c>
      <c r="AR339" s="644" t="str">
        <f>IF(A339=AR16,D339,"")</f>
        <v/>
      </c>
      <c r="AS339" s="671" t="str">
        <f>IF(A339=AR16,C339,"")</f>
        <v/>
      </c>
      <c r="AT339" s="672" t="str">
        <f>IF(ISTEXT(AR339),AR339,(AR339/AR22)*AT22)</f>
        <v/>
      </c>
      <c r="AU339" s="644" t="str">
        <f>IF(A339=AU16,D339,"")</f>
        <v/>
      </c>
      <c r="AV339" s="673" t="str">
        <f>IF(A339=AU16,C339,"")</f>
        <v/>
      </c>
      <c r="AW339" s="674" t="str">
        <f>IF(ISTEXT(AU339),AU339,(AU339/AU22)*AW22)</f>
        <v/>
      </c>
    </row>
    <row r="340" spans="1:49" ht="18.75" x14ac:dyDescent="0.25">
      <c r="A340" s="640"/>
      <c r="B340" s="934"/>
      <c r="C340" s="991"/>
      <c r="D340" s="992"/>
      <c r="E340" s="644" t="str">
        <f>IF(A340=E16,D340,"")</f>
        <v/>
      </c>
      <c r="F340" s="645" t="str">
        <f>IF(A340=E16,C340,"")</f>
        <v/>
      </c>
      <c r="G340" s="646" t="str">
        <f>IF(ISTEXT(E340),E340,(E340/E22)*G22)</f>
        <v/>
      </c>
      <c r="H340" s="644" t="str">
        <f>IF(A340=H16,D340,"")</f>
        <v/>
      </c>
      <c r="I340" s="647" t="str">
        <f>IF(A340=H16,C340,"")</f>
        <v/>
      </c>
      <c r="J340" s="648" t="str">
        <f>IF(ISTEXT(H340),H340,(H340/H22)*J22)</f>
        <v/>
      </c>
      <c r="K340" s="644" t="str">
        <f>IF(A340=K16,D340,"")</f>
        <v/>
      </c>
      <c r="L340" s="649" t="str">
        <f>IF(A340=K16,C340,"")</f>
        <v/>
      </c>
      <c r="M340" s="650" t="str">
        <f>IF(ISTEXT(K340),K340,(K340/K22)*M22)</f>
        <v/>
      </c>
      <c r="N340" s="644" t="str">
        <f>IF(A340=N16,D340,"")</f>
        <v/>
      </c>
      <c r="O340" s="651" t="str">
        <f>IF(A340=N16,C340,"")</f>
        <v/>
      </c>
      <c r="P340" s="652" t="str">
        <f>IF(ISTEXT(N340),N340,(N340/N22)*P22)</f>
        <v/>
      </c>
      <c r="Q340" s="644" t="str">
        <f>IF(A340=Q16,D340,"")</f>
        <v/>
      </c>
      <c r="R340" s="653" t="str">
        <f>IF(A340=Q16,C340,"")</f>
        <v/>
      </c>
      <c r="S340" s="654" t="str">
        <f>IF(ISTEXT(Q340),Q340,(Q340/Q22)*S22)</f>
        <v/>
      </c>
      <c r="T340" s="644" t="str">
        <f>IF(A340=T16,D340,"")</f>
        <v/>
      </c>
      <c r="U340" s="655" t="str">
        <f>IF(A340=T16,C340,"")</f>
        <v/>
      </c>
      <c r="V340" s="656" t="str">
        <f>IF(ISTEXT(T340),T340,(T340/T22)*V22)</f>
        <v/>
      </c>
      <c r="W340" s="644" t="str">
        <f>IF(A340=W16,D340,"")</f>
        <v/>
      </c>
      <c r="X340" s="657" t="str">
        <f>IF(A340=W16,C340,"")</f>
        <v/>
      </c>
      <c r="Y340" s="658" t="str">
        <f>IF(ISTEXT(W340),W340,(W340/W22)*Y22)</f>
        <v/>
      </c>
      <c r="Z340" s="644" t="str">
        <f>IF(A340=Z16,D340,"")</f>
        <v/>
      </c>
      <c r="AA340" s="659" t="str">
        <f>IF(A340=Z16,C340,"")</f>
        <v/>
      </c>
      <c r="AB340" s="660" t="str">
        <f>IF(ISTEXT(Z340),Z340,(Z340/Z22)*AB22)</f>
        <v/>
      </c>
      <c r="AC340" s="644" t="str">
        <f>IF(A340=AC16,D340,"")</f>
        <v/>
      </c>
      <c r="AD340" s="661" t="str">
        <f>IF(A340=AC16,C340,"")</f>
        <v/>
      </c>
      <c r="AE340" s="662" t="str">
        <f>IF(ISTEXT(AC340),AC340,(AC340/AC22)*AE22)</f>
        <v/>
      </c>
      <c r="AF340" s="644" t="str">
        <f>IF(A340=AF16,D340,"")</f>
        <v/>
      </c>
      <c r="AG340" s="663" t="str">
        <f>IF(A340=AF16,C340,"")</f>
        <v/>
      </c>
      <c r="AH340" s="664" t="str">
        <f>IF(ISTEXT(AF340),AF340,(AF340/AF22)*AH22)</f>
        <v/>
      </c>
      <c r="AI340" s="644" t="str">
        <f>IF(A340=AI16,D340,"")</f>
        <v/>
      </c>
      <c r="AJ340" s="665" t="str">
        <f>IF(A340=AI16,C340,"")</f>
        <v/>
      </c>
      <c r="AK340" s="666" t="str">
        <f>IF(ISTEXT(AI340),AI340,(AI340/AI22)*AK22)</f>
        <v/>
      </c>
      <c r="AL340" s="644" t="str">
        <f>IF(A340=AL16,D340,"")</f>
        <v/>
      </c>
      <c r="AM340" s="667" t="str">
        <f>IF(A340=AL16,C340,"")</f>
        <v/>
      </c>
      <c r="AN340" s="668" t="str">
        <f>IF(ISTEXT(AL340),AL340,(AL340/AL22)*AN22)</f>
        <v/>
      </c>
      <c r="AO340" s="644" t="str">
        <f>IF(A340=AO16,D340,"")</f>
        <v/>
      </c>
      <c r="AP340" s="669" t="str">
        <f>IF(A340=AO16,C340,"")</f>
        <v/>
      </c>
      <c r="AQ340" s="670" t="str">
        <f>IF(ISTEXT(AO340),AO340,(AO340/AO22)*AQ22)</f>
        <v/>
      </c>
      <c r="AR340" s="644" t="str">
        <f>IF(A340=AR16,D340,"")</f>
        <v/>
      </c>
      <c r="AS340" s="671" t="str">
        <f>IF(A340=AR16,C340,"")</f>
        <v/>
      </c>
      <c r="AT340" s="672" t="str">
        <f>IF(ISTEXT(AR340),AR340,(AR340/AR22)*AT22)</f>
        <v/>
      </c>
      <c r="AU340" s="644" t="str">
        <f>IF(A340=AU16,D340,"")</f>
        <v/>
      </c>
      <c r="AV340" s="673" t="str">
        <f>IF(A340=AU16,C340,"")</f>
        <v/>
      </c>
      <c r="AW340" s="674" t="str">
        <f>IF(ISTEXT(AU340),AU340,(AU340/AU22)*AW22)</f>
        <v/>
      </c>
    </row>
    <row r="341" spans="1:49" ht="18.75" x14ac:dyDescent="0.25">
      <c r="A341" s="640"/>
      <c r="B341" s="934"/>
      <c r="C341" s="991"/>
      <c r="D341" s="992"/>
      <c r="E341" s="644" t="str">
        <f>IF(A341=E16,D341,"")</f>
        <v/>
      </c>
      <c r="F341" s="645" t="str">
        <f>IF(A341=E16,C341,"")</f>
        <v/>
      </c>
      <c r="G341" s="646" t="str">
        <f>IF(ISTEXT(E341),E341,(E341/E22)*G22)</f>
        <v/>
      </c>
      <c r="H341" s="644" t="str">
        <f>IF(A341=H16,D341,"")</f>
        <v/>
      </c>
      <c r="I341" s="647" t="str">
        <f>IF(A341=H16,C341,"")</f>
        <v/>
      </c>
      <c r="J341" s="648" t="str">
        <f>IF(ISTEXT(H341),H341,(H341/H22)*J22)</f>
        <v/>
      </c>
      <c r="K341" s="644" t="str">
        <f>IF(A341=K16,D341,"")</f>
        <v/>
      </c>
      <c r="L341" s="649" t="str">
        <f>IF(A341=K16,C341,"")</f>
        <v/>
      </c>
      <c r="M341" s="650" t="str">
        <f>IF(ISTEXT(K341),K341,(K341/K22)*M22)</f>
        <v/>
      </c>
      <c r="N341" s="644" t="str">
        <f>IF(A341=N16,D341,"")</f>
        <v/>
      </c>
      <c r="O341" s="651" t="str">
        <f>IF(A341=N16,C341,"")</f>
        <v/>
      </c>
      <c r="P341" s="652" t="str">
        <f>IF(ISTEXT(N341),N341,(N341/N22)*P22)</f>
        <v/>
      </c>
      <c r="Q341" s="644" t="str">
        <f>IF(A341=Q16,D341,"")</f>
        <v/>
      </c>
      <c r="R341" s="653" t="str">
        <f>IF(A341=Q16,C341,"")</f>
        <v/>
      </c>
      <c r="S341" s="654" t="str">
        <f>IF(ISTEXT(Q341),Q341,(Q341/Q22)*S22)</f>
        <v/>
      </c>
      <c r="T341" s="644" t="str">
        <f>IF(A341=T16,D341,"")</f>
        <v/>
      </c>
      <c r="U341" s="655" t="str">
        <f>IF(A341=T16,C341,"")</f>
        <v/>
      </c>
      <c r="V341" s="656" t="str">
        <f>IF(ISTEXT(T341),T341,(T341/T22)*V22)</f>
        <v/>
      </c>
      <c r="W341" s="644" t="str">
        <f>IF(A341=W16,D341,"")</f>
        <v/>
      </c>
      <c r="X341" s="657" t="str">
        <f>IF(A341=W16,C341,"")</f>
        <v/>
      </c>
      <c r="Y341" s="658" t="str">
        <f>IF(ISTEXT(W341),W341,(W341/W22)*Y22)</f>
        <v/>
      </c>
      <c r="Z341" s="644" t="str">
        <f>IF(A341=Z16,D341,"")</f>
        <v/>
      </c>
      <c r="AA341" s="659" t="str">
        <f>IF(A341=Z16,C341,"")</f>
        <v/>
      </c>
      <c r="AB341" s="660" t="str">
        <f>IF(ISTEXT(Z341),Z341,(Z341/Z22)*AB22)</f>
        <v/>
      </c>
      <c r="AC341" s="644" t="str">
        <f>IF(A341=AC16,D341,"")</f>
        <v/>
      </c>
      <c r="AD341" s="661" t="str">
        <f>IF(A341=AC16,C341,"")</f>
        <v/>
      </c>
      <c r="AE341" s="662" t="str">
        <f>IF(ISTEXT(AC341),AC341,(AC341/AC22)*AE22)</f>
        <v/>
      </c>
      <c r="AF341" s="644" t="str">
        <f>IF(A341=AF16,D341,"")</f>
        <v/>
      </c>
      <c r="AG341" s="663" t="str">
        <f>IF(A341=AF16,C341,"")</f>
        <v/>
      </c>
      <c r="AH341" s="664" t="str">
        <f>IF(ISTEXT(AF341),AF341,(AF341/AF22)*AH22)</f>
        <v/>
      </c>
      <c r="AI341" s="644" t="str">
        <f>IF(A341=AI16,D341,"")</f>
        <v/>
      </c>
      <c r="AJ341" s="665" t="str">
        <f>IF(A341=AI16,C341,"")</f>
        <v/>
      </c>
      <c r="AK341" s="666" t="str">
        <f>IF(ISTEXT(AI341),AI341,(AI341/AI22)*AK22)</f>
        <v/>
      </c>
      <c r="AL341" s="644" t="str">
        <f>IF(A341=AL16,D341,"")</f>
        <v/>
      </c>
      <c r="AM341" s="667" t="str">
        <f>IF(A341=AL16,C341,"")</f>
        <v/>
      </c>
      <c r="AN341" s="668" t="str">
        <f>IF(ISTEXT(AL341),AL341,(AL341/AL22)*AN22)</f>
        <v/>
      </c>
      <c r="AO341" s="644" t="str">
        <f>IF(A341=AO16,D341,"")</f>
        <v/>
      </c>
      <c r="AP341" s="669" t="str">
        <f>IF(A341=AO16,C341,"")</f>
        <v/>
      </c>
      <c r="AQ341" s="670" t="str">
        <f>IF(ISTEXT(AO341),AO341,(AO341/AO22)*AQ22)</f>
        <v/>
      </c>
      <c r="AR341" s="644" t="str">
        <f>IF(A341=AR16,D341,"")</f>
        <v/>
      </c>
      <c r="AS341" s="671" t="str">
        <f>IF(A341=AR16,C341,"")</f>
        <v/>
      </c>
      <c r="AT341" s="672" t="str">
        <f>IF(ISTEXT(AR341),AR341,(AR341/AR22)*AT22)</f>
        <v/>
      </c>
      <c r="AU341" s="644" t="str">
        <f>IF(A341=AU16,D341,"")</f>
        <v/>
      </c>
      <c r="AV341" s="673" t="str">
        <f>IF(A341=AU16,C341,"")</f>
        <v/>
      </c>
      <c r="AW341" s="674" t="str">
        <f>IF(ISTEXT(AU341),AU341,(AU341/AU22)*AW22)</f>
        <v/>
      </c>
    </row>
    <row r="342" spans="1:49" ht="18.75" x14ac:dyDescent="0.25">
      <c r="A342" s="640"/>
      <c r="B342" s="934"/>
      <c r="C342" s="991"/>
      <c r="D342" s="992"/>
      <c r="E342" s="644" t="str">
        <f>IF(A342=E16,D342,"")</f>
        <v/>
      </c>
      <c r="F342" s="645" t="str">
        <f>IF(A342=E16,C342,"")</f>
        <v/>
      </c>
      <c r="G342" s="646" t="str">
        <f>IF(ISTEXT(E342),E342,(E342/E22)*G22)</f>
        <v/>
      </c>
      <c r="H342" s="644" t="str">
        <f>IF(A342=H16,D342,"")</f>
        <v/>
      </c>
      <c r="I342" s="647" t="str">
        <f>IF(A342=H16,C342,"")</f>
        <v/>
      </c>
      <c r="J342" s="648" t="str">
        <f>IF(ISTEXT(H342),H342,(H342/H22)*J22)</f>
        <v/>
      </c>
      <c r="K342" s="644" t="str">
        <f>IF(A342=K16,D342,"")</f>
        <v/>
      </c>
      <c r="L342" s="649" t="str">
        <f>IF(A342=K16,C342,"")</f>
        <v/>
      </c>
      <c r="M342" s="650" t="str">
        <f>IF(ISTEXT(K342),K342,(K342/K22)*M22)</f>
        <v/>
      </c>
      <c r="N342" s="644" t="str">
        <f>IF(A342=N16,D342,"")</f>
        <v/>
      </c>
      <c r="O342" s="651" t="str">
        <f>IF(A342=N16,C342,"")</f>
        <v/>
      </c>
      <c r="P342" s="652" t="str">
        <f>IF(ISTEXT(N342),N342,(N342/N22)*P22)</f>
        <v/>
      </c>
      <c r="Q342" s="644" t="str">
        <f>IF(A342=Q16,D342,"")</f>
        <v/>
      </c>
      <c r="R342" s="653" t="str">
        <f>IF(A342=Q16,C342,"")</f>
        <v/>
      </c>
      <c r="S342" s="654" t="str">
        <f>IF(ISTEXT(Q342),Q342,(Q342/Q22)*S22)</f>
        <v/>
      </c>
      <c r="T342" s="644" t="str">
        <f>IF(A342=T16,D342,"")</f>
        <v/>
      </c>
      <c r="U342" s="655" t="str">
        <f>IF(A342=T16,C342,"")</f>
        <v/>
      </c>
      <c r="V342" s="656" t="str">
        <f>IF(ISTEXT(T342),T342,(T342/T22)*V22)</f>
        <v/>
      </c>
      <c r="W342" s="644" t="str">
        <f>IF(A342=W16,D342,"")</f>
        <v/>
      </c>
      <c r="X342" s="657" t="str">
        <f>IF(A342=W16,C342,"")</f>
        <v/>
      </c>
      <c r="Y342" s="658" t="str">
        <f>IF(ISTEXT(W342),W342,(W342/W22)*Y22)</f>
        <v/>
      </c>
      <c r="Z342" s="644" t="str">
        <f>IF(A342=Z16,D342,"")</f>
        <v/>
      </c>
      <c r="AA342" s="659" t="str">
        <f>IF(A342=Z16,C342,"")</f>
        <v/>
      </c>
      <c r="AB342" s="660" t="str">
        <f>IF(ISTEXT(Z342),Z342,(Z342/Z22)*AB22)</f>
        <v/>
      </c>
      <c r="AC342" s="644" t="str">
        <f>IF(A342=AC16,D342,"")</f>
        <v/>
      </c>
      <c r="AD342" s="661" t="str">
        <f>IF(A342=AC16,C342,"")</f>
        <v/>
      </c>
      <c r="AE342" s="662" t="str">
        <f>IF(ISTEXT(AC342),AC342,(AC342/AC22)*AE22)</f>
        <v/>
      </c>
      <c r="AF342" s="644" t="str">
        <f>IF(A342=AF16,D342,"")</f>
        <v/>
      </c>
      <c r="AG342" s="663" t="str">
        <f>IF(A342=AF16,C342,"")</f>
        <v/>
      </c>
      <c r="AH342" s="664" t="str">
        <f>IF(ISTEXT(AF342),AF342,(AF342/AF22)*AH22)</f>
        <v/>
      </c>
      <c r="AI342" s="644" t="str">
        <f>IF(A342=AI16,D342,"")</f>
        <v/>
      </c>
      <c r="AJ342" s="665" t="str">
        <f>IF(A342=AI16,C342,"")</f>
        <v/>
      </c>
      <c r="AK342" s="666" t="str">
        <f>IF(ISTEXT(AI342),AI342,(AI342/AI22)*AK22)</f>
        <v/>
      </c>
      <c r="AL342" s="644" t="str">
        <f>IF(A342=AL16,D342,"")</f>
        <v/>
      </c>
      <c r="AM342" s="667" t="str">
        <f>IF(A342=AL16,C342,"")</f>
        <v/>
      </c>
      <c r="AN342" s="668" t="str">
        <f>IF(ISTEXT(AL342),AL342,(AL342/AL22)*AN22)</f>
        <v/>
      </c>
      <c r="AO342" s="644" t="str">
        <f>IF(A342=AO16,D342,"")</f>
        <v/>
      </c>
      <c r="AP342" s="669" t="str">
        <f>IF(A342=AO16,C342,"")</f>
        <v/>
      </c>
      <c r="AQ342" s="670" t="str">
        <f>IF(ISTEXT(AO342),AO342,(AO342/AO22)*AQ22)</f>
        <v/>
      </c>
      <c r="AR342" s="644" t="str">
        <f>IF(A342=AR16,D342,"")</f>
        <v/>
      </c>
      <c r="AS342" s="671" t="str">
        <f>IF(A342=AR16,C342,"")</f>
        <v/>
      </c>
      <c r="AT342" s="672" t="str">
        <f>IF(ISTEXT(AR342),AR342,(AR342/AR22)*AT22)</f>
        <v/>
      </c>
      <c r="AU342" s="644" t="str">
        <f>IF(A342=AU16,D342,"")</f>
        <v/>
      </c>
      <c r="AV342" s="673" t="str">
        <f>IF(A342=AU16,C342,"")</f>
        <v/>
      </c>
      <c r="AW342" s="674" t="str">
        <f>IF(ISTEXT(AU342),AU342,(AU342/AU22)*AW22)</f>
        <v/>
      </c>
    </row>
    <row r="343" spans="1:49" ht="18.75" x14ac:dyDescent="0.25">
      <c r="A343" s="640"/>
      <c r="B343" s="934"/>
      <c r="C343" s="991"/>
      <c r="D343" s="992"/>
      <c r="E343" s="644" t="str">
        <f>IF(A343=E16,D343,"")</f>
        <v/>
      </c>
      <c r="F343" s="645" t="str">
        <f>IF(A343=E16,C343,"")</f>
        <v/>
      </c>
      <c r="G343" s="646" t="str">
        <f>IF(ISTEXT(E343),E343,(E343/E22)*G22)</f>
        <v/>
      </c>
      <c r="H343" s="644" t="str">
        <f>IF(A343=H16,D343,"")</f>
        <v/>
      </c>
      <c r="I343" s="647" t="str">
        <f>IF(A343=H16,C343,"")</f>
        <v/>
      </c>
      <c r="J343" s="648" t="str">
        <f>IF(ISTEXT(H343),H343,(H343/H22)*J22)</f>
        <v/>
      </c>
      <c r="K343" s="644" t="str">
        <f>IF(A343=K16,D343,"")</f>
        <v/>
      </c>
      <c r="L343" s="649" t="str">
        <f>IF(A343=K16,C343,"")</f>
        <v/>
      </c>
      <c r="M343" s="650" t="str">
        <f>IF(ISTEXT(K343),K343,(K343/K22)*M22)</f>
        <v/>
      </c>
      <c r="N343" s="644" t="str">
        <f>IF(A343=N16,D343,"")</f>
        <v/>
      </c>
      <c r="O343" s="651" t="str">
        <f>IF(A343=N16,C343,"")</f>
        <v/>
      </c>
      <c r="P343" s="652" t="str">
        <f>IF(ISTEXT(N343),N343,(N343/N22)*P22)</f>
        <v/>
      </c>
      <c r="Q343" s="644" t="str">
        <f>IF(A343=Q16,D343,"")</f>
        <v/>
      </c>
      <c r="R343" s="653" t="str">
        <f>IF(A343=Q16,C343,"")</f>
        <v/>
      </c>
      <c r="S343" s="654" t="str">
        <f>IF(ISTEXT(Q343),Q343,(Q343/Q22)*S22)</f>
        <v/>
      </c>
      <c r="T343" s="644" t="str">
        <f>IF(A343=T16,D343,"")</f>
        <v/>
      </c>
      <c r="U343" s="655" t="str">
        <f>IF(A343=T16,C343,"")</f>
        <v/>
      </c>
      <c r="V343" s="656" t="str">
        <f>IF(ISTEXT(T343),T343,(T343/T22)*V22)</f>
        <v/>
      </c>
      <c r="W343" s="644" t="str">
        <f>IF(A343=W16,D343,"")</f>
        <v/>
      </c>
      <c r="X343" s="657" t="str">
        <f>IF(A343=W16,C343,"")</f>
        <v/>
      </c>
      <c r="Y343" s="658" t="str">
        <f>IF(ISTEXT(W343),W343,(W343/W22)*Y22)</f>
        <v/>
      </c>
      <c r="Z343" s="644" t="str">
        <f>IF(A343=Z16,D343,"")</f>
        <v/>
      </c>
      <c r="AA343" s="659" t="str">
        <f>IF(A343=Z16,C343,"")</f>
        <v/>
      </c>
      <c r="AB343" s="660" t="str">
        <f>IF(ISTEXT(Z343),Z343,(Z343/Z22)*AB22)</f>
        <v/>
      </c>
      <c r="AC343" s="644" t="str">
        <f>IF(A343=AC16,D343,"")</f>
        <v/>
      </c>
      <c r="AD343" s="661" t="str">
        <f>IF(A343=AC16,C343,"")</f>
        <v/>
      </c>
      <c r="AE343" s="662" t="str">
        <f>IF(ISTEXT(AC343),AC343,(AC343/AC22)*AE22)</f>
        <v/>
      </c>
      <c r="AF343" s="644" t="str">
        <f>IF(A343=AF16,D343,"")</f>
        <v/>
      </c>
      <c r="AG343" s="663" t="str">
        <f>IF(A343=AF16,C343,"")</f>
        <v/>
      </c>
      <c r="AH343" s="664" t="str">
        <f>IF(ISTEXT(AF343),AF343,(AF343/AF22)*AH22)</f>
        <v/>
      </c>
      <c r="AI343" s="644" t="str">
        <f>IF(A343=AI16,D343,"")</f>
        <v/>
      </c>
      <c r="AJ343" s="665" t="str">
        <f>IF(A343=AI16,C343,"")</f>
        <v/>
      </c>
      <c r="AK343" s="666" t="str">
        <f>IF(ISTEXT(AI343),AI343,(AI343/AI22)*AK22)</f>
        <v/>
      </c>
      <c r="AL343" s="644" t="str">
        <f>IF(A343=AL16,D343,"")</f>
        <v/>
      </c>
      <c r="AM343" s="667" t="str">
        <f>IF(A343=AL16,C343,"")</f>
        <v/>
      </c>
      <c r="AN343" s="668" t="str">
        <f>IF(ISTEXT(AL343),AL343,(AL343/AL22)*AN22)</f>
        <v/>
      </c>
      <c r="AO343" s="644" t="str">
        <f>IF(A343=AO16,D343,"")</f>
        <v/>
      </c>
      <c r="AP343" s="669" t="str">
        <f>IF(A343=AO16,C343,"")</f>
        <v/>
      </c>
      <c r="AQ343" s="670" t="str">
        <f>IF(ISTEXT(AO343),AO343,(AO343/AO22)*AQ22)</f>
        <v/>
      </c>
      <c r="AR343" s="644" t="str">
        <f>IF(A343=AR16,D343,"")</f>
        <v/>
      </c>
      <c r="AS343" s="671" t="str">
        <f>IF(A343=AR16,C343,"")</f>
        <v/>
      </c>
      <c r="AT343" s="672" t="str">
        <f>IF(ISTEXT(AR343),AR343,(AR343/AR22)*AT22)</f>
        <v/>
      </c>
      <c r="AU343" s="644" t="str">
        <f>IF(A343=AU16,D343,"")</f>
        <v/>
      </c>
      <c r="AV343" s="673" t="str">
        <f>IF(A343=AU16,C343,"")</f>
        <v/>
      </c>
      <c r="AW343" s="674" t="str">
        <f>IF(ISTEXT(AU343),AU343,(AU343/AU22)*AW22)</f>
        <v/>
      </c>
    </row>
    <row r="344" spans="1:49" ht="18.75" x14ac:dyDescent="0.25">
      <c r="A344" s="640"/>
      <c r="B344" s="934"/>
      <c r="C344" s="991"/>
      <c r="D344" s="992"/>
      <c r="E344" s="644" t="str">
        <f>IF(A344=E16,D344,"")</f>
        <v/>
      </c>
      <c r="F344" s="645" t="str">
        <f>IF(A344=E16,C344,"")</f>
        <v/>
      </c>
      <c r="G344" s="646" t="str">
        <f>IF(ISTEXT(E344),E344,(E344/E22)*G22)</f>
        <v/>
      </c>
      <c r="H344" s="644" t="str">
        <f>IF(A344=H16,D344,"")</f>
        <v/>
      </c>
      <c r="I344" s="647" t="str">
        <f>IF(A344=H16,C344,"")</f>
        <v/>
      </c>
      <c r="J344" s="648" t="str">
        <f>IF(ISTEXT(H344),H344,(H344/H22)*J22)</f>
        <v/>
      </c>
      <c r="K344" s="644" t="str">
        <f>IF(A344=K16,D344,"")</f>
        <v/>
      </c>
      <c r="L344" s="649" t="str">
        <f>IF(A344=K16,C344,"")</f>
        <v/>
      </c>
      <c r="M344" s="650" t="str">
        <f>IF(ISTEXT(K344),K344,(K344/K22)*M22)</f>
        <v/>
      </c>
      <c r="N344" s="644" t="str">
        <f>IF(A344=N16,D344,"")</f>
        <v/>
      </c>
      <c r="O344" s="651" t="str">
        <f>IF(A344=N16,C344,"")</f>
        <v/>
      </c>
      <c r="P344" s="652" t="str">
        <f>IF(ISTEXT(N344),N344,(N344/N22)*P22)</f>
        <v/>
      </c>
      <c r="Q344" s="644" t="str">
        <f>IF(A344=Q16,D344,"")</f>
        <v/>
      </c>
      <c r="R344" s="653" t="str">
        <f>IF(A344=Q16,C344,"")</f>
        <v/>
      </c>
      <c r="S344" s="654" t="str">
        <f>IF(ISTEXT(Q344),Q344,(Q344/Q22)*S22)</f>
        <v/>
      </c>
      <c r="T344" s="644" t="str">
        <f>IF(A344=T16,D344,"")</f>
        <v/>
      </c>
      <c r="U344" s="655" t="str">
        <f>IF(A344=T16,C344,"")</f>
        <v/>
      </c>
      <c r="V344" s="656" t="str">
        <f>IF(ISTEXT(T344),T344,(T344/T22)*V22)</f>
        <v/>
      </c>
      <c r="W344" s="644" t="str">
        <f>IF(A344=W16,D344,"")</f>
        <v/>
      </c>
      <c r="X344" s="657" t="str">
        <f>IF(A344=W16,C344,"")</f>
        <v/>
      </c>
      <c r="Y344" s="658" t="str">
        <f>IF(ISTEXT(W344),W344,(W344/W22)*Y22)</f>
        <v/>
      </c>
      <c r="Z344" s="644" t="str">
        <f>IF(A344=Z16,D344,"")</f>
        <v/>
      </c>
      <c r="AA344" s="659" t="str">
        <f>IF(A344=Z16,C344,"")</f>
        <v/>
      </c>
      <c r="AB344" s="660" t="str">
        <f>IF(ISTEXT(Z344),Z344,(Z344/Z22)*AB22)</f>
        <v/>
      </c>
      <c r="AC344" s="644" t="str">
        <f>IF(A344=AC16,D344,"")</f>
        <v/>
      </c>
      <c r="AD344" s="661" t="str">
        <f>IF(A344=AC16,C344,"")</f>
        <v/>
      </c>
      <c r="AE344" s="662" t="str">
        <f>IF(ISTEXT(AC344),AC344,(AC344/AC22)*AE22)</f>
        <v/>
      </c>
      <c r="AF344" s="644" t="str">
        <f>IF(A344=AF16,D344,"")</f>
        <v/>
      </c>
      <c r="AG344" s="663" t="str">
        <f>IF(A344=AF16,C344,"")</f>
        <v/>
      </c>
      <c r="AH344" s="664" t="str">
        <f>IF(ISTEXT(AF344),AF344,(AF344/AF22)*AH22)</f>
        <v/>
      </c>
      <c r="AI344" s="644" t="str">
        <f>IF(A344=AI16,D344,"")</f>
        <v/>
      </c>
      <c r="AJ344" s="665" t="str">
        <f>IF(A344=AI16,C344,"")</f>
        <v/>
      </c>
      <c r="AK344" s="666" t="str">
        <f>IF(ISTEXT(AI344),AI344,(AI344/AI22)*AK22)</f>
        <v/>
      </c>
      <c r="AL344" s="644" t="str">
        <f>IF(A344=AL16,D344,"")</f>
        <v/>
      </c>
      <c r="AM344" s="667" t="str">
        <f>IF(A344=AL16,C344,"")</f>
        <v/>
      </c>
      <c r="AN344" s="668" t="str">
        <f>IF(ISTEXT(AL344),AL344,(AL344/AL22)*AN22)</f>
        <v/>
      </c>
      <c r="AO344" s="644" t="str">
        <f>IF(A344=AO16,D344,"")</f>
        <v/>
      </c>
      <c r="AP344" s="669" t="str">
        <f>IF(A344=AO16,C344,"")</f>
        <v/>
      </c>
      <c r="AQ344" s="670" t="str">
        <f>IF(ISTEXT(AO344),AO344,(AO344/AO22)*AQ22)</f>
        <v/>
      </c>
      <c r="AR344" s="644" t="str">
        <f>IF(A344=AR16,D344,"")</f>
        <v/>
      </c>
      <c r="AS344" s="671" t="str">
        <f>IF(A344=AR16,C344,"")</f>
        <v/>
      </c>
      <c r="AT344" s="672" t="str">
        <f>IF(ISTEXT(AR344),AR344,(AR344/AR22)*AT22)</f>
        <v/>
      </c>
      <c r="AU344" s="644" t="str">
        <f>IF(A344=AU16,D344,"")</f>
        <v/>
      </c>
      <c r="AV344" s="673" t="str">
        <f>IF(A344=AU16,C344,"")</f>
        <v/>
      </c>
      <c r="AW344" s="674" t="str">
        <f>IF(ISTEXT(AU344),AU344,(AU344/AU22)*AW22)</f>
        <v/>
      </c>
    </row>
    <row r="345" spans="1:49" ht="18.75" x14ac:dyDescent="0.25">
      <c r="A345" s="640"/>
      <c r="B345" s="934"/>
      <c r="C345" s="991"/>
      <c r="D345" s="992"/>
      <c r="E345" s="644" t="str">
        <f>IF(A345=E16,D345,"")</f>
        <v/>
      </c>
      <c r="F345" s="645" t="str">
        <f>IF(A345=E16,C345,"")</f>
        <v/>
      </c>
      <c r="G345" s="646" t="str">
        <f>IF(ISTEXT(E345),E345,(E345/E22)*G22)</f>
        <v/>
      </c>
      <c r="H345" s="644" t="str">
        <f>IF(A345=H16,D345,"")</f>
        <v/>
      </c>
      <c r="I345" s="647" t="str">
        <f>IF(A345=H16,C345,"")</f>
        <v/>
      </c>
      <c r="J345" s="648" t="str">
        <f>IF(ISTEXT(H345),H345,(H345/H22)*J22)</f>
        <v/>
      </c>
      <c r="K345" s="644" t="str">
        <f>IF(A345=K16,D345,"")</f>
        <v/>
      </c>
      <c r="L345" s="649" t="str">
        <f>IF(A345=K16,C345,"")</f>
        <v/>
      </c>
      <c r="M345" s="650" t="str">
        <f>IF(ISTEXT(K345),K345,(K345/K22)*M22)</f>
        <v/>
      </c>
      <c r="N345" s="644" t="str">
        <f>IF(A345=N16,D345,"")</f>
        <v/>
      </c>
      <c r="O345" s="651" t="str">
        <f>IF(A345=N16,C345,"")</f>
        <v/>
      </c>
      <c r="P345" s="652" t="str">
        <f>IF(ISTEXT(N345),N345,(N345/N22)*P22)</f>
        <v/>
      </c>
      <c r="Q345" s="644" t="str">
        <f>IF(A345=Q16,D345,"")</f>
        <v/>
      </c>
      <c r="R345" s="653" t="str">
        <f>IF(A345=Q16,C345,"")</f>
        <v/>
      </c>
      <c r="S345" s="654" t="str">
        <f>IF(ISTEXT(Q345),Q345,(Q345/Q22)*S22)</f>
        <v/>
      </c>
      <c r="T345" s="644" t="str">
        <f>IF(A345=T16,D345,"")</f>
        <v/>
      </c>
      <c r="U345" s="655" t="str">
        <f>IF(A345=T16,C345,"")</f>
        <v/>
      </c>
      <c r="V345" s="656" t="str">
        <f>IF(ISTEXT(T345),T345,(T345/T22)*V22)</f>
        <v/>
      </c>
      <c r="W345" s="644" t="str">
        <f>IF(A345=W16,D345,"")</f>
        <v/>
      </c>
      <c r="X345" s="657" t="str">
        <f>IF(A345=W16,C345,"")</f>
        <v/>
      </c>
      <c r="Y345" s="658" t="str">
        <f>IF(ISTEXT(W345),W345,(W345/W22)*Y22)</f>
        <v/>
      </c>
      <c r="Z345" s="644" t="str">
        <f>IF(A345=Z16,D345,"")</f>
        <v/>
      </c>
      <c r="AA345" s="659" t="str">
        <f>IF(A345=Z16,C345,"")</f>
        <v/>
      </c>
      <c r="AB345" s="660" t="str">
        <f>IF(ISTEXT(Z345),Z345,(Z345/Z22)*AB22)</f>
        <v/>
      </c>
      <c r="AC345" s="644" t="str">
        <f>IF(A345=AC16,D345,"")</f>
        <v/>
      </c>
      <c r="AD345" s="661" t="str">
        <f>IF(A345=AC16,C345,"")</f>
        <v/>
      </c>
      <c r="AE345" s="662" t="str">
        <f>IF(ISTEXT(AC345),AC345,(AC345/AC22)*AE22)</f>
        <v/>
      </c>
      <c r="AF345" s="644" t="str">
        <f>IF(A345=AF16,D345,"")</f>
        <v/>
      </c>
      <c r="AG345" s="663" t="str">
        <f>IF(A345=AF16,C345,"")</f>
        <v/>
      </c>
      <c r="AH345" s="664" t="str">
        <f>IF(ISTEXT(AF345),AF345,(AF345/AF22)*AH22)</f>
        <v/>
      </c>
      <c r="AI345" s="644" t="str">
        <f>IF(A345=AI16,D345,"")</f>
        <v/>
      </c>
      <c r="AJ345" s="665" t="str">
        <f>IF(A345=AI16,C345,"")</f>
        <v/>
      </c>
      <c r="AK345" s="666" t="str">
        <f>IF(ISTEXT(AI345),AI345,(AI345/AI22)*AK22)</f>
        <v/>
      </c>
      <c r="AL345" s="644" t="str">
        <f>IF(A345=AL16,D345,"")</f>
        <v/>
      </c>
      <c r="AM345" s="667" t="str">
        <f>IF(A345=AL16,C345,"")</f>
        <v/>
      </c>
      <c r="AN345" s="668" t="str">
        <f>IF(ISTEXT(AL345),AL345,(AL345/AL22)*AN22)</f>
        <v/>
      </c>
      <c r="AO345" s="644" t="str">
        <f>IF(A345=AO16,D345,"")</f>
        <v/>
      </c>
      <c r="AP345" s="669" t="str">
        <f>IF(A345=AO16,C345,"")</f>
        <v/>
      </c>
      <c r="AQ345" s="670" t="str">
        <f>IF(ISTEXT(AO345),AO345,(AO345/AO22)*AQ22)</f>
        <v/>
      </c>
      <c r="AR345" s="644" t="str">
        <f>IF(A345=AR16,D345,"")</f>
        <v/>
      </c>
      <c r="AS345" s="671" t="str">
        <f>IF(A345=AR16,C345,"")</f>
        <v/>
      </c>
      <c r="AT345" s="672" t="str">
        <f>IF(ISTEXT(AR345),AR345,(AR345/AR22)*AT22)</f>
        <v/>
      </c>
      <c r="AU345" s="644" t="str">
        <f>IF(A345=AU16,D345,"")</f>
        <v/>
      </c>
      <c r="AV345" s="673" t="str">
        <f>IF(A345=AU16,C345,"")</f>
        <v/>
      </c>
      <c r="AW345" s="674" t="str">
        <f>IF(ISTEXT(AU345),AU345,(AU345/AU22)*AW22)</f>
        <v/>
      </c>
    </row>
    <row r="346" spans="1:49" ht="18.75" x14ac:dyDescent="0.25">
      <c r="A346" s="640"/>
      <c r="B346" s="934"/>
      <c r="C346" s="991"/>
      <c r="D346" s="992"/>
      <c r="E346" s="644" t="str">
        <f>IF(A346=E16,D346,"")</f>
        <v/>
      </c>
      <c r="F346" s="645" t="str">
        <f>IF(A346=E16,C346,"")</f>
        <v/>
      </c>
      <c r="G346" s="646" t="str">
        <f>IF(ISTEXT(E346),E346,(E346/E22)*G22)</f>
        <v/>
      </c>
      <c r="H346" s="644" t="str">
        <f>IF(A346=H16,D346,"")</f>
        <v/>
      </c>
      <c r="I346" s="647" t="str">
        <f>IF(A346=H16,C346,"")</f>
        <v/>
      </c>
      <c r="J346" s="648" t="str">
        <f>IF(ISTEXT(H346),H346,(H346/H22)*J22)</f>
        <v/>
      </c>
      <c r="K346" s="644" t="str">
        <f>IF(A346=K16,D346,"")</f>
        <v/>
      </c>
      <c r="L346" s="649" t="str">
        <f>IF(A346=K16,C346,"")</f>
        <v/>
      </c>
      <c r="M346" s="650" t="str">
        <f>IF(ISTEXT(K346),K346,(K346/K22)*M22)</f>
        <v/>
      </c>
      <c r="N346" s="644" t="str">
        <f>IF(A346=N16,D346,"")</f>
        <v/>
      </c>
      <c r="O346" s="651" t="str">
        <f>IF(A346=N16,C346,"")</f>
        <v/>
      </c>
      <c r="P346" s="652" t="str">
        <f>IF(ISTEXT(N346),N346,(N346/N22)*P22)</f>
        <v/>
      </c>
      <c r="Q346" s="644" t="str">
        <f>IF(A346=Q16,D346,"")</f>
        <v/>
      </c>
      <c r="R346" s="653" t="str">
        <f>IF(A346=Q16,C346,"")</f>
        <v/>
      </c>
      <c r="S346" s="654" t="str">
        <f>IF(ISTEXT(Q346),Q346,(Q346/Q22)*S22)</f>
        <v/>
      </c>
      <c r="T346" s="644" t="str">
        <f>IF(A346=T16,D346,"")</f>
        <v/>
      </c>
      <c r="U346" s="655" t="str">
        <f>IF(A346=T16,C346,"")</f>
        <v/>
      </c>
      <c r="V346" s="656" t="str">
        <f>IF(ISTEXT(T346),T346,(T346/T22)*V22)</f>
        <v/>
      </c>
      <c r="W346" s="644" t="str">
        <f>IF(A346=W16,D346,"")</f>
        <v/>
      </c>
      <c r="X346" s="657" t="str">
        <f>IF(A346=W16,C346,"")</f>
        <v/>
      </c>
      <c r="Y346" s="658" t="str">
        <f>IF(ISTEXT(W346),W346,(W346/W22)*Y22)</f>
        <v/>
      </c>
      <c r="Z346" s="644" t="str">
        <f>IF(A346=Z16,D346,"")</f>
        <v/>
      </c>
      <c r="AA346" s="659" t="str">
        <f>IF(A346=Z16,C346,"")</f>
        <v/>
      </c>
      <c r="AB346" s="660" t="str">
        <f>IF(ISTEXT(Z346),Z346,(Z346/Z22)*AB22)</f>
        <v/>
      </c>
      <c r="AC346" s="644" t="str">
        <f>IF(A346=AC16,D346,"")</f>
        <v/>
      </c>
      <c r="AD346" s="661" t="str">
        <f>IF(A346=AC16,C346,"")</f>
        <v/>
      </c>
      <c r="AE346" s="662" t="str">
        <f>IF(ISTEXT(AC346),AC346,(AC346/AC22)*AE22)</f>
        <v/>
      </c>
      <c r="AF346" s="644" t="str">
        <f>IF(A346=AF16,D346,"")</f>
        <v/>
      </c>
      <c r="AG346" s="663" t="str">
        <f>IF(A346=AF16,C346,"")</f>
        <v/>
      </c>
      <c r="AH346" s="664" t="str">
        <f>IF(ISTEXT(AF346),AF346,(AF346/AF22)*AH22)</f>
        <v/>
      </c>
      <c r="AI346" s="644" t="str">
        <f>IF(A346=AI16,D346,"")</f>
        <v/>
      </c>
      <c r="AJ346" s="665" t="str">
        <f>IF(A346=AI16,C346,"")</f>
        <v/>
      </c>
      <c r="AK346" s="666" t="str">
        <f>IF(ISTEXT(AI346),AI346,(AI346/AI22)*AK22)</f>
        <v/>
      </c>
      <c r="AL346" s="644" t="str">
        <f>IF(A346=AL16,D346,"")</f>
        <v/>
      </c>
      <c r="AM346" s="667" t="str">
        <f>IF(A346=AL16,C346,"")</f>
        <v/>
      </c>
      <c r="AN346" s="668" t="str">
        <f>IF(ISTEXT(AL346),AL346,(AL346/AL22)*AN22)</f>
        <v/>
      </c>
      <c r="AO346" s="644" t="str">
        <f>IF(A346=AO16,D346,"")</f>
        <v/>
      </c>
      <c r="AP346" s="669" t="str">
        <f>IF(A346=AO16,C346,"")</f>
        <v/>
      </c>
      <c r="AQ346" s="670" t="str">
        <f>IF(ISTEXT(AO346),AO346,(AO346/AO22)*AQ22)</f>
        <v/>
      </c>
      <c r="AR346" s="644" t="str">
        <f>IF(A346=AR16,D346,"")</f>
        <v/>
      </c>
      <c r="AS346" s="671" t="str">
        <f>IF(A346=AR16,C346,"")</f>
        <v/>
      </c>
      <c r="AT346" s="672" t="str">
        <f>IF(ISTEXT(AR346),AR346,(AR346/AR22)*AT22)</f>
        <v/>
      </c>
      <c r="AU346" s="644" t="str">
        <f>IF(A346=AU16,D346,"")</f>
        <v/>
      </c>
      <c r="AV346" s="673" t="str">
        <f>IF(A346=AU16,C346,"")</f>
        <v/>
      </c>
      <c r="AW346" s="674" t="str">
        <f>IF(ISTEXT(AU346),AU346,(AU346/AU22)*AW22)</f>
        <v/>
      </c>
    </row>
    <row r="347" spans="1:49" ht="18.75" x14ac:dyDescent="0.25">
      <c r="A347" s="640"/>
      <c r="B347" s="934"/>
      <c r="C347" s="991"/>
      <c r="D347" s="992"/>
      <c r="E347" s="644" t="str">
        <f>IF(A347=E16,D347,"")</f>
        <v/>
      </c>
      <c r="F347" s="645" t="str">
        <f>IF(A347=E16,C347,"")</f>
        <v/>
      </c>
      <c r="G347" s="646" t="str">
        <f>IF(ISTEXT(E347),E347,(E347/E22)*G22)</f>
        <v/>
      </c>
      <c r="H347" s="644" t="str">
        <f>IF(A347=H16,D347,"")</f>
        <v/>
      </c>
      <c r="I347" s="647" t="str">
        <f>IF(A347=H16,C347,"")</f>
        <v/>
      </c>
      <c r="J347" s="648" t="str">
        <f>IF(ISTEXT(H347),H347,(H347/H22)*J22)</f>
        <v/>
      </c>
      <c r="K347" s="644" t="str">
        <f>IF(A347=K16,D347,"")</f>
        <v/>
      </c>
      <c r="L347" s="649" t="str">
        <f>IF(A347=K16,C347,"")</f>
        <v/>
      </c>
      <c r="M347" s="650" t="str">
        <f>IF(ISTEXT(K347),K347,(K347/K22)*M22)</f>
        <v/>
      </c>
      <c r="N347" s="644" t="str">
        <f>IF(A347=N16,D347,"")</f>
        <v/>
      </c>
      <c r="O347" s="651" t="str">
        <f>IF(A347=N16,C347,"")</f>
        <v/>
      </c>
      <c r="P347" s="652" t="str">
        <f>IF(ISTEXT(N347),N347,(N347/N22)*P22)</f>
        <v/>
      </c>
      <c r="Q347" s="644" t="str">
        <f>IF(A347=Q16,D347,"")</f>
        <v/>
      </c>
      <c r="R347" s="653" t="str">
        <f>IF(A347=Q16,C347,"")</f>
        <v/>
      </c>
      <c r="S347" s="654" t="str">
        <f>IF(ISTEXT(Q347),Q347,(Q347/Q22)*S22)</f>
        <v/>
      </c>
      <c r="T347" s="644" t="str">
        <f>IF(A347=T16,D347,"")</f>
        <v/>
      </c>
      <c r="U347" s="655" t="str">
        <f>IF(A347=T16,C347,"")</f>
        <v/>
      </c>
      <c r="V347" s="656" t="str">
        <f>IF(ISTEXT(T347),T347,(T347/T22)*V22)</f>
        <v/>
      </c>
      <c r="W347" s="644" t="str">
        <f>IF(A347=W16,D347,"")</f>
        <v/>
      </c>
      <c r="X347" s="657" t="str">
        <f>IF(A347=W16,C347,"")</f>
        <v/>
      </c>
      <c r="Y347" s="658" t="str">
        <f>IF(ISTEXT(W347),W347,(W347/W22)*Y22)</f>
        <v/>
      </c>
      <c r="Z347" s="644" t="str">
        <f>IF(A347=Z16,D347,"")</f>
        <v/>
      </c>
      <c r="AA347" s="659" t="str">
        <f>IF(A347=Z16,C347,"")</f>
        <v/>
      </c>
      <c r="AB347" s="660" t="str">
        <f>IF(ISTEXT(Z347),Z347,(Z347/Z22)*AB22)</f>
        <v/>
      </c>
      <c r="AC347" s="644" t="str">
        <f>IF(A347=AC16,D347,"")</f>
        <v/>
      </c>
      <c r="AD347" s="661" t="str">
        <f>IF(A347=AC16,C347,"")</f>
        <v/>
      </c>
      <c r="AE347" s="662" t="str">
        <f>IF(ISTEXT(AC347),AC347,(AC347/AC22)*AE22)</f>
        <v/>
      </c>
      <c r="AF347" s="644" t="str">
        <f>IF(A347=AF16,D347,"")</f>
        <v/>
      </c>
      <c r="AG347" s="663" t="str">
        <f>IF(A347=AF16,C347,"")</f>
        <v/>
      </c>
      <c r="AH347" s="664" t="str">
        <f>IF(ISTEXT(AF347),AF347,(AF347/AF22)*AH22)</f>
        <v/>
      </c>
      <c r="AI347" s="644" t="str">
        <f>IF(A347=AI16,D347,"")</f>
        <v/>
      </c>
      <c r="AJ347" s="665" t="str">
        <f>IF(A347=AI16,C347,"")</f>
        <v/>
      </c>
      <c r="AK347" s="666" t="str">
        <f>IF(ISTEXT(AI347),AI347,(AI347/AI22)*AK22)</f>
        <v/>
      </c>
      <c r="AL347" s="644" t="str">
        <f>IF(A347=AL16,D347,"")</f>
        <v/>
      </c>
      <c r="AM347" s="667" t="str">
        <f>IF(A347=AL16,C347,"")</f>
        <v/>
      </c>
      <c r="AN347" s="668" t="str">
        <f>IF(ISTEXT(AL347),AL347,(AL347/AL22)*AN22)</f>
        <v/>
      </c>
      <c r="AO347" s="644" t="str">
        <f>IF(A347=AO16,D347,"")</f>
        <v/>
      </c>
      <c r="AP347" s="669" t="str">
        <f>IF(A347=AO16,C347,"")</f>
        <v/>
      </c>
      <c r="AQ347" s="670" t="str">
        <f>IF(ISTEXT(AO347),AO347,(AO347/AO22)*AQ22)</f>
        <v/>
      </c>
      <c r="AR347" s="644" t="str">
        <f>IF(A347=AR16,D347,"")</f>
        <v/>
      </c>
      <c r="AS347" s="671" t="str">
        <f>IF(A347=AR16,C347,"")</f>
        <v/>
      </c>
      <c r="AT347" s="672" t="str">
        <f>IF(ISTEXT(AR347),AR347,(AR347/AR22)*AT22)</f>
        <v/>
      </c>
      <c r="AU347" s="644" t="str">
        <f>IF(A347=AU16,D347,"")</f>
        <v/>
      </c>
      <c r="AV347" s="673" t="str">
        <f>IF(A347=AU16,C347,"")</f>
        <v/>
      </c>
      <c r="AW347" s="674" t="str">
        <f>IF(ISTEXT(AU347),AU347,(AU347/AU22)*AW22)</f>
        <v/>
      </c>
    </row>
    <row r="348" spans="1:49" ht="18.75" x14ac:dyDescent="0.25">
      <c r="A348" s="640"/>
      <c r="B348" s="934"/>
      <c r="C348" s="991"/>
      <c r="D348" s="992"/>
      <c r="E348" s="644" t="str">
        <f>IF(A348=E16,D348,"")</f>
        <v/>
      </c>
      <c r="F348" s="645" t="str">
        <f>IF(A348=E16,C348,"")</f>
        <v/>
      </c>
      <c r="G348" s="646" t="str">
        <f>IF(ISTEXT(E348),E348,(E348/E22)*G22)</f>
        <v/>
      </c>
      <c r="H348" s="644" t="str">
        <f>IF(A348=H16,D348,"")</f>
        <v/>
      </c>
      <c r="I348" s="647" t="str">
        <f>IF(A348=H16,C348,"")</f>
        <v/>
      </c>
      <c r="J348" s="648" t="str">
        <f>IF(ISTEXT(H348),H348,(H348/H22)*J22)</f>
        <v/>
      </c>
      <c r="K348" s="644" t="str">
        <f>IF(A348=K16,D348,"")</f>
        <v/>
      </c>
      <c r="L348" s="649" t="str">
        <f>IF(A348=K16,C348,"")</f>
        <v/>
      </c>
      <c r="M348" s="650" t="str">
        <f>IF(ISTEXT(K348),K348,(K348/K22)*M22)</f>
        <v/>
      </c>
      <c r="N348" s="644" t="str">
        <f>IF(A348=N16,D348,"")</f>
        <v/>
      </c>
      <c r="O348" s="651" t="str">
        <f>IF(A348=N16,C348,"")</f>
        <v/>
      </c>
      <c r="P348" s="652" t="str">
        <f>IF(ISTEXT(N348),N348,(N348/N22)*P22)</f>
        <v/>
      </c>
      <c r="Q348" s="644" t="str">
        <f>IF(A348=Q16,D348,"")</f>
        <v/>
      </c>
      <c r="R348" s="653" t="str">
        <f>IF(A348=Q16,C348,"")</f>
        <v/>
      </c>
      <c r="S348" s="654" t="str">
        <f>IF(ISTEXT(Q348),Q348,(Q348/Q22)*S22)</f>
        <v/>
      </c>
      <c r="T348" s="644" t="str">
        <f>IF(A348=T16,D348,"")</f>
        <v/>
      </c>
      <c r="U348" s="655" t="str">
        <f>IF(A348=T16,C348,"")</f>
        <v/>
      </c>
      <c r="V348" s="656" t="str">
        <f>IF(ISTEXT(T348),T348,(T348/T22)*V22)</f>
        <v/>
      </c>
      <c r="W348" s="644" t="str">
        <f>IF(A348=W16,D348,"")</f>
        <v/>
      </c>
      <c r="X348" s="657" t="str">
        <f>IF(A348=W16,C348,"")</f>
        <v/>
      </c>
      <c r="Y348" s="658" t="str">
        <f>IF(ISTEXT(W348),W348,(W348/W22)*Y22)</f>
        <v/>
      </c>
      <c r="Z348" s="644" t="str">
        <f>IF(A348=Z16,D348,"")</f>
        <v/>
      </c>
      <c r="AA348" s="659" t="str">
        <f>IF(A348=Z16,C348,"")</f>
        <v/>
      </c>
      <c r="AB348" s="660" t="str">
        <f>IF(ISTEXT(Z348),Z348,(Z348/Z22)*AB22)</f>
        <v/>
      </c>
      <c r="AC348" s="644" t="str">
        <f>IF(A348=AC16,D348,"")</f>
        <v/>
      </c>
      <c r="AD348" s="661" t="str">
        <f>IF(A348=AC16,C348,"")</f>
        <v/>
      </c>
      <c r="AE348" s="662" t="str">
        <f>IF(ISTEXT(AC348),AC348,(AC348/AC22)*AE22)</f>
        <v/>
      </c>
      <c r="AF348" s="644" t="str">
        <f>IF(A348=AF16,D348,"")</f>
        <v/>
      </c>
      <c r="AG348" s="663" t="str">
        <f>IF(A348=AF16,C348,"")</f>
        <v/>
      </c>
      <c r="AH348" s="664" t="str">
        <f>IF(ISTEXT(AF348),AF348,(AF348/AF22)*AH22)</f>
        <v/>
      </c>
      <c r="AI348" s="644" t="str">
        <f>IF(A348=AI16,D348,"")</f>
        <v/>
      </c>
      <c r="AJ348" s="665" t="str">
        <f>IF(A348=AI16,C348,"")</f>
        <v/>
      </c>
      <c r="AK348" s="666" t="str">
        <f>IF(ISTEXT(AI348),AI348,(AI348/AI22)*AK22)</f>
        <v/>
      </c>
      <c r="AL348" s="644" t="str">
        <f>IF(A348=AL16,D348,"")</f>
        <v/>
      </c>
      <c r="AM348" s="667" t="str">
        <f>IF(A348=AL16,C348,"")</f>
        <v/>
      </c>
      <c r="AN348" s="668" t="str">
        <f>IF(ISTEXT(AL348),AL348,(AL348/AL22)*AN22)</f>
        <v/>
      </c>
      <c r="AO348" s="644" t="str">
        <f>IF(A348=AO16,D348,"")</f>
        <v/>
      </c>
      <c r="AP348" s="669" t="str">
        <f>IF(A348=AO16,C348,"")</f>
        <v/>
      </c>
      <c r="AQ348" s="670" t="str">
        <f>IF(ISTEXT(AO348),AO348,(AO348/AO22)*AQ22)</f>
        <v/>
      </c>
      <c r="AR348" s="644" t="str">
        <f>IF(A348=AR16,D348,"")</f>
        <v/>
      </c>
      <c r="AS348" s="671" t="str">
        <f>IF(A348=AR16,C348,"")</f>
        <v/>
      </c>
      <c r="AT348" s="672" t="str">
        <f>IF(ISTEXT(AR348),AR348,(AR348/AR22)*AT22)</f>
        <v/>
      </c>
      <c r="AU348" s="644" t="str">
        <f>IF(A348=AU16,D348,"")</f>
        <v/>
      </c>
      <c r="AV348" s="673" t="str">
        <f>IF(A348=AU16,C348,"")</f>
        <v/>
      </c>
      <c r="AW348" s="674" t="str">
        <f>IF(ISTEXT(AU348),AU348,(AU348/AU22)*AW22)</f>
        <v/>
      </c>
    </row>
    <row r="349" spans="1:49" ht="18.75" x14ac:dyDescent="0.25">
      <c r="A349" s="640"/>
      <c r="B349" s="934"/>
      <c r="C349" s="991"/>
      <c r="D349" s="992"/>
      <c r="E349" s="644" t="str">
        <f>IF(A349=E16,D349,"")</f>
        <v/>
      </c>
      <c r="F349" s="645" t="str">
        <f>IF(A349=E16,C349,"")</f>
        <v/>
      </c>
      <c r="G349" s="646" t="str">
        <f>IF(ISTEXT(E349),E349,(E349/E22)*G22)</f>
        <v/>
      </c>
      <c r="H349" s="644" t="str">
        <f>IF(A349=H16,D349,"")</f>
        <v/>
      </c>
      <c r="I349" s="647" t="str">
        <f>IF(A349=H16,C349,"")</f>
        <v/>
      </c>
      <c r="J349" s="648" t="str">
        <f>IF(ISTEXT(H349),H349,(H349/H22)*J22)</f>
        <v/>
      </c>
      <c r="K349" s="644" t="str">
        <f>IF(A349=K16,D349,"")</f>
        <v/>
      </c>
      <c r="L349" s="649" t="str">
        <f>IF(A349=K16,C349,"")</f>
        <v/>
      </c>
      <c r="M349" s="650" t="str">
        <f>IF(ISTEXT(K349),K349,(K349/K22)*M22)</f>
        <v/>
      </c>
      <c r="N349" s="644" t="str">
        <f>IF(A349=N16,D349,"")</f>
        <v/>
      </c>
      <c r="O349" s="651" t="str">
        <f>IF(A349=N16,C349,"")</f>
        <v/>
      </c>
      <c r="P349" s="652" t="str">
        <f>IF(ISTEXT(N349),N349,(N349/N22)*P22)</f>
        <v/>
      </c>
      <c r="Q349" s="644" t="str">
        <f>IF(A349=Q16,D349,"")</f>
        <v/>
      </c>
      <c r="R349" s="653" t="str">
        <f>IF(A349=Q16,C349,"")</f>
        <v/>
      </c>
      <c r="S349" s="654" t="str">
        <f>IF(ISTEXT(Q349),Q349,(Q349/Q22)*S22)</f>
        <v/>
      </c>
      <c r="T349" s="644" t="str">
        <f>IF(A349=T16,D349,"")</f>
        <v/>
      </c>
      <c r="U349" s="655" t="str">
        <f>IF(A349=T16,C349,"")</f>
        <v/>
      </c>
      <c r="V349" s="656" t="str">
        <f>IF(ISTEXT(T349),T349,(T349/T22)*V22)</f>
        <v/>
      </c>
      <c r="W349" s="644" t="str">
        <f>IF(A349=W16,D349,"")</f>
        <v/>
      </c>
      <c r="X349" s="657" t="str">
        <f>IF(A349=W16,C349,"")</f>
        <v/>
      </c>
      <c r="Y349" s="658" t="str">
        <f>IF(ISTEXT(W349),W349,(W349/W22)*Y22)</f>
        <v/>
      </c>
      <c r="Z349" s="644" t="str">
        <f>IF(A349=Z16,D349,"")</f>
        <v/>
      </c>
      <c r="AA349" s="659" t="str">
        <f>IF(A349=Z16,C349,"")</f>
        <v/>
      </c>
      <c r="AB349" s="660" t="str">
        <f>IF(ISTEXT(Z349),Z349,(Z349/Z22)*AB22)</f>
        <v/>
      </c>
      <c r="AC349" s="644" t="str">
        <f>IF(A349=AC16,D349,"")</f>
        <v/>
      </c>
      <c r="AD349" s="661" t="str">
        <f>IF(A349=AC16,C349,"")</f>
        <v/>
      </c>
      <c r="AE349" s="662" t="str">
        <f>IF(ISTEXT(AC349),AC349,(AC349/AC22)*AE22)</f>
        <v/>
      </c>
      <c r="AF349" s="644" t="str">
        <f>IF(A349=AF16,D349,"")</f>
        <v/>
      </c>
      <c r="AG349" s="663" t="str">
        <f>IF(A349=AF16,C349,"")</f>
        <v/>
      </c>
      <c r="AH349" s="664" t="str">
        <f>IF(ISTEXT(AF349),AF349,(AF349/AF22)*AH22)</f>
        <v/>
      </c>
      <c r="AI349" s="644" t="str">
        <f>IF(A349=AI16,D349,"")</f>
        <v/>
      </c>
      <c r="AJ349" s="665" t="str">
        <f>IF(A349=AI16,C349,"")</f>
        <v/>
      </c>
      <c r="AK349" s="666" t="str">
        <f>IF(ISTEXT(AI349),AI349,(AI349/AI22)*AK22)</f>
        <v/>
      </c>
      <c r="AL349" s="644" t="str">
        <f>IF(A349=AL16,D349,"")</f>
        <v/>
      </c>
      <c r="AM349" s="667" t="str">
        <f>IF(A349=AL16,C349,"")</f>
        <v/>
      </c>
      <c r="AN349" s="668" t="str">
        <f>IF(ISTEXT(AL349),AL349,(AL349/AL22)*AN22)</f>
        <v/>
      </c>
      <c r="AO349" s="644" t="str">
        <f>IF(A349=AO16,D349,"")</f>
        <v/>
      </c>
      <c r="AP349" s="669" t="str">
        <f>IF(A349=AO16,C349,"")</f>
        <v/>
      </c>
      <c r="AQ349" s="670" t="str">
        <f>IF(ISTEXT(AO349),AO349,(AO349/AO22)*AQ22)</f>
        <v/>
      </c>
      <c r="AR349" s="644" t="str">
        <f>IF(A349=AR16,D349,"")</f>
        <v/>
      </c>
      <c r="AS349" s="671" t="str">
        <f>IF(A349=AR16,C349,"")</f>
        <v/>
      </c>
      <c r="AT349" s="672" t="str">
        <f>IF(ISTEXT(AR349),AR349,(AR349/AR22)*AT22)</f>
        <v/>
      </c>
      <c r="AU349" s="644" t="str">
        <f>IF(A349=AU16,D349,"")</f>
        <v/>
      </c>
      <c r="AV349" s="673" t="str">
        <f>IF(A349=AU16,C349,"")</f>
        <v/>
      </c>
      <c r="AW349" s="674" t="str">
        <f>IF(ISTEXT(AU349),AU349,(AU349/AU22)*AW22)</f>
        <v/>
      </c>
    </row>
    <row r="350" spans="1:49" ht="18.75" x14ac:dyDescent="0.25">
      <c r="A350" s="640"/>
      <c r="B350" s="934"/>
      <c r="C350" s="991"/>
      <c r="D350" s="992"/>
      <c r="E350" s="644" t="str">
        <f>IF(A350=E16,D350,"")</f>
        <v/>
      </c>
      <c r="F350" s="645" t="str">
        <f>IF(A350=E16,C350,"")</f>
        <v/>
      </c>
      <c r="G350" s="646" t="str">
        <f>IF(ISTEXT(E350),E350,(E350/E22)*G22)</f>
        <v/>
      </c>
      <c r="H350" s="644" t="str">
        <f>IF(A350=H16,D350,"")</f>
        <v/>
      </c>
      <c r="I350" s="647" t="str">
        <f>IF(A350=H16,C350,"")</f>
        <v/>
      </c>
      <c r="J350" s="648" t="str">
        <f>IF(ISTEXT(H350),H350,(H350/H22)*J22)</f>
        <v/>
      </c>
      <c r="K350" s="644" t="str">
        <f>IF(A350=K16,D350,"")</f>
        <v/>
      </c>
      <c r="L350" s="649" t="str">
        <f>IF(A350=K16,C350,"")</f>
        <v/>
      </c>
      <c r="M350" s="650" t="str">
        <f>IF(ISTEXT(K350),K350,(K350/K22)*M22)</f>
        <v/>
      </c>
      <c r="N350" s="644" t="str">
        <f>IF(A350=N16,D350,"")</f>
        <v/>
      </c>
      <c r="O350" s="651" t="str">
        <f>IF(A350=N16,C350,"")</f>
        <v/>
      </c>
      <c r="P350" s="652" t="str">
        <f>IF(ISTEXT(N350),N350,(N350/N22)*P22)</f>
        <v/>
      </c>
      <c r="Q350" s="644" t="str">
        <f>IF(A350=Q16,D350,"")</f>
        <v/>
      </c>
      <c r="R350" s="653" t="str">
        <f>IF(A350=Q16,C350,"")</f>
        <v/>
      </c>
      <c r="S350" s="654" t="str">
        <f>IF(ISTEXT(Q350),Q350,(Q350/Q22)*S22)</f>
        <v/>
      </c>
      <c r="T350" s="644" t="str">
        <f>IF(A350=T16,D350,"")</f>
        <v/>
      </c>
      <c r="U350" s="655" t="str">
        <f>IF(A350=T16,C350,"")</f>
        <v/>
      </c>
      <c r="V350" s="656" t="str">
        <f>IF(ISTEXT(T350),T350,(T350/T22)*V22)</f>
        <v/>
      </c>
      <c r="W350" s="644" t="str">
        <f>IF(A350=W16,D350,"")</f>
        <v/>
      </c>
      <c r="X350" s="657" t="str">
        <f>IF(A350=W16,C350,"")</f>
        <v/>
      </c>
      <c r="Y350" s="658" t="str">
        <f>IF(ISTEXT(W350),W350,(W350/W22)*Y22)</f>
        <v/>
      </c>
      <c r="Z350" s="644" t="str">
        <f>IF(A350=Z16,D350,"")</f>
        <v/>
      </c>
      <c r="AA350" s="659" t="str">
        <f>IF(A350=Z16,C350,"")</f>
        <v/>
      </c>
      <c r="AB350" s="660" t="str">
        <f>IF(ISTEXT(Z350),Z350,(Z350/Z22)*AB22)</f>
        <v/>
      </c>
      <c r="AC350" s="644" t="str">
        <f>IF(A350=AC16,D350,"")</f>
        <v/>
      </c>
      <c r="AD350" s="661" t="str">
        <f>IF(A350=AC16,C350,"")</f>
        <v/>
      </c>
      <c r="AE350" s="662" t="str">
        <f>IF(ISTEXT(AC350),AC350,(AC350/AC22)*AE22)</f>
        <v/>
      </c>
      <c r="AF350" s="644" t="str">
        <f>IF(A350=AF16,D350,"")</f>
        <v/>
      </c>
      <c r="AG350" s="663" t="str">
        <f>IF(A350=AF16,C350,"")</f>
        <v/>
      </c>
      <c r="AH350" s="664" t="str">
        <f>IF(ISTEXT(AF350),AF350,(AF350/AF22)*AH22)</f>
        <v/>
      </c>
      <c r="AI350" s="644" t="str">
        <f>IF(A350=AI16,D350,"")</f>
        <v/>
      </c>
      <c r="AJ350" s="665" t="str">
        <f>IF(A350=AI16,C350,"")</f>
        <v/>
      </c>
      <c r="AK350" s="666" t="str">
        <f>IF(ISTEXT(AI350),AI350,(AI350/AI22)*AK22)</f>
        <v/>
      </c>
      <c r="AL350" s="644" t="str">
        <f>IF(A350=AL16,D350,"")</f>
        <v/>
      </c>
      <c r="AM350" s="667" t="str">
        <f>IF(A350=AL16,C350,"")</f>
        <v/>
      </c>
      <c r="AN350" s="668" t="str">
        <f>IF(ISTEXT(AL350),AL350,(AL350/AL22)*AN22)</f>
        <v/>
      </c>
      <c r="AO350" s="644" t="str">
        <f>IF(A350=AO16,D350,"")</f>
        <v/>
      </c>
      <c r="AP350" s="669" t="str">
        <f>IF(A350=AO16,C350,"")</f>
        <v/>
      </c>
      <c r="AQ350" s="670" t="str">
        <f>IF(ISTEXT(AO350),AO350,(AO350/AO22)*AQ22)</f>
        <v/>
      </c>
      <c r="AR350" s="644" t="str">
        <f>IF(A350=AR16,D350,"")</f>
        <v/>
      </c>
      <c r="AS350" s="671" t="str">
        <f>IF(A350=AR16,C350,"")</f>
        <v/>
      </c>
      <c r="AT350" s="672" t="str">
        <f>IF(ISTEXT(AR350),AR350,(AR350/AR22)*AT22)</f>
        <v/>
      </c>
      <c r="AU350" s="644" t="str">
        <f>IF(A350=AU16,D350,"")</f>
        <v/>
      </c>
      <c r="AV350" s="673" t="str">
        <f>IF(A350=AU16,C350,"")</f>
        <v/>
      </c>
      <c r="AW350" s="674" t="str">
        <f>IF(ISTEXT(AU350),AU350,(AU350/AU22)*AW22)</f>
        <v/>
      </c>
    </row>
    <row r="351" spans="1:49" ht="18.75" x14ac:dyDescent="0.25">
      <c r="A351" s="640"/>
      <c r="B351" s="934"/>
      <c r="C351" s="991"/>
      <c r="D351" s="992"/>
      <c r="E351" s="644" t="str">
        <f>IF(A351=E16,D351,"")</f>
        <v/>
      </c>
      <c r="F351" s="645" t="str">
        <f>IF(A351=E16,C351,"")</f>
        <v/>
      </c>
      <c r="G351" s="646" t="str">
        <f>IF(ISTEXT(E351),E351,(E351/E22)*G22)</f>
        <v/>
      </c>
      <c r="H351" s="644" t="str">
        <f>IF(A351=H16,D351,"")</f>
        <v/>
      </c>
      <c r="I351" s="647" t="str">
        <f>IF(A351=H16,C351,"")</f>
        <v/>
      </c>
      <c r="J351" s="648" t="str">
        <f>IF(ISTEXT(H351),H351,(H351/H22)*J22)</f>
        <v/>
      </c>
      <c r="K351" s="644" t="str">
        <f>IF(A351=K16,D351,"")</f>
        <v/>
      </c>
      <c r="L351" s="649" t="str">
        <f>IF(A351=K16,C351,"")</f>
        <v/>
      </c>
      <c r="M351" s="650" t="str">
        <f>IF(ISTEXT(K351),K351,(K351/K22)*M22)</f>
        <v/>
      </c>
      <c r="N351" s="644" t="str">
        <f>IF(A351=N16,D351,"")</f>
        <v/>
      </c>
      <c r="O351" s="651" t="str">
        <f>IF(A351=N16,C351,"")</f>
        <v/>
      </c>
      <c r="P351" s="652" t="str">
        <f>IF(ISTEXT(N351),N351,(N351/N22)*P22)</f>
        <v/>
      </c>
      <c r="Q351" s="644" t="str">
        <f>IF(A351=Q16,D351,"")</f>
        <v/>
      </c>
      <c r="R351" s="653" t="str">
        <f>IF(A351=Q16,C351,"")</f>
        <v/>
      </c>
      <c r="S351" s="654" t="str">
        <f>IF(ISTEXT(Q351),Q351,(Q351/Q22)*S22)</f>
        <v/>
      </c>
      <c r="T351" s="644" t="str">
        <f>IF(A351=T16,D351,"")</f>
        <v/>
      </c>
      <c r="U351" s="655" t="str">
        <f>IF(A351=T16,C351,"")</f>
        <v/>
      </c>
      <c r="V351" s="656" t="str">
        <f>IF(ISTEXT(T351),T351,(T351/T22)*V22)</f>
        <v/>
      </c>
      <c r="W351" s="644" t="str">
        <f>IF(A351=W16,D351,"")</f>
        <v/>
      </c>
      <c r="X351" s="657" t="str">
        <f>IF(A351=W16,C351,"")</f>
        <v/>
      </c>
      <c r="Y351" s="658" t="str">
        <f>IF(ISTEXT(W351),W351,(W351/W22)*Y22)</f>
        <v/>
      </c>
      <c r="Z351" s="644" t="str">
        <f>IF(A351=Z16,D351,"")</f>
        <v/>
      </c>
      <c r="AA351" s="659" t="str">
        <f>IF(A351=Z16,C351,"")</f>
        <v/>
      </c>
      <c r="AB351" s="660" t="str">
        <f>IF(ISTEXT(Z351),Z351,(Z351/Z22)*AB22)</f>
        <v/>
      </c>
      <c r="AC351" s="644" t="str">
        <f>IF(A351=AC16,D351,"")</f>
        <v/>
      </c>
      <c r="AD351" s="661" t="str">
        <f>IF(A351=AC16,C351,"")</f>
        <v/>
      </c>
      <c r="AE351" s="662" t="str">
        <f>IF(ISTEXT(AC351),AC351,(AC351/AC22)*AE22)</f>
        <v/>
      </c>
      <c r="AF351" s="644" t="str">
        <f>IF(A351=AF16,D351,"")</f>
        <v/>
      </c>
      <c r="AG351" s="663" t="str">
        <f>IF(A351=AF16,C351,"")</f>
        <v/>
      </c>
      <c r="AH351" s="664" t="str">
        <f>IF(ISTEXT(AF351),AF351,(AF351/AF22)*AH22)</f>
        <v/>
      </c>
      <c r="AI351" s="644" t="str">
        <f>IF(A351=AI16,D351,"")</f>
        <v/>
      </c>
      <c r="AJ351" s="665" t="str">
        <f>IF(A351=AI16,C351,"")</f>
        <v/>
      </c>
      <c r="AK351" s="666" t="str">
        <f>IF(ISTEXT(AI351),AI351,(AI351/AI22)*AK22)</f>
        <v/>
      </c>
      <c r="AL351" s="644" t="str">
        <f>IF(A351=AL16,D351,"")</f>
        <v/>
      </c>
      <c r="AM351" s="667" t="str">
        <f>IF(A351=AL16,C351,"")</f>
        <v/>
      </c>
      <c r="AN351" s="668" t="str">
        <f>IF(ISTEXT(AL351),AL351,(AL351/AL22)*AN22)</f>
        <v/>
      </c>
      <c r="AO351" s="644" t="str">
        <f>IF(A351=AO16,D351,"")</f>
        <v/>
      </c>
      <c r="AP351" s="669" t="str">
        <f>IF(A351=AO16,C351,"")</f>
        <v/>
      </c>
      <c r="AQ351" s="670" t="str">
        <f>IF(ISTEXT(AO351),AO351,(AO351/AO22)*AQ22)</f>
        <v/>
      </c>
      <c r="AR351" s="644" t="str">
        <f>IF(A351=AR16,D351,"")</f>
        <v/>
      </c>
      <c r="AS351" s="671" t="str">
        <f>IF(A351=AR16,C351,"")</f>
        <v/>
      </c>
      <c r="AT351" s="672" t="str">
        <f>IF(ISTEXT(AR351),AR351,(AR351/AR22)*AT22)</f>
        <v/>
      </c>
      <c r="AU351" s="644" t="str">
        <f>IF(A351=AU16,D351,"")</f>
        <v/>
      </c>
      <c r="AV351" s="673" t="str">
        <f>IF(A351=AU16,C351,"")</f>
        <v/>
      </c>
      <c r="AW351" s="674" t="str">
        <f>IF(ISTEXT(AU351),AU351,(AU351/AU22)*AW22)</f>
        <v/>
      </c>
    </row>
    <row r="352" spans="1:49" ht="18.75" x14ac:dyDescent="0.25">
      <c r="A352" s="640"/>
      <c r="B352" s="934"/>
      <c r="C352" s="991"/>
      <c r="D352" s="992"/>
      <c r="E352" s="644" t="str">
        <f>IF(A352=E16,D352,"")</f>
        <v/>
      </c>
      <c r="F352" s="645" t="str">
        <f>IF(A352=E16,C352,"")</f>
        <v/>
      </c>
      <c r="G352" s="646" t="str">
        <f>IF(ISTEXT(E352),E352,(E352/E22)*G22)</f>
        <v/>
      </c>
      <c r="H352" s="644" t="str">
        <f>IF(A352=H16,D352,"")</f>
        <v/>
      </c>
      <c r="I352" s="647" t="str">
        <f>IF(A352=H16,C352,"")</f>
        <v/>
      </c>
      <c r="J352" s="648" t="str">
        <f>IF(ISTEXT(H352),H352,(H352/H22)*J22)</f>
        <v/>
      </c>
      <c r="K352" s="644" t="str">
        <f>IF(A352=K16,D352,"")</f>
        <v/>
      </c>
      <c r="L352" s="649" t="str">
        <f>IF(A352=K16,C352,"")</f>
        <v/>
      </c>
      <c r="M352" s="650" t="str">
        <f>IF(ISTEXT(K352),K352,(K352/K22)*M22)</f>
        <v/>
      </c>
      <c r="N352" s="644" t="str">
        <f>IF(A352=N16,D352,"")</f>
        <v/>
      </c>
      <c r="O352" s="651" t="str">
        <f>IF(A352=N16,C352,"")</f>
        <v/>
      </c>
      <c r="P352" s="652" t="str">
        <f>IF(ISTEXT(N352),N352,(N352/N22)*P22)</f>
        <v/>
      </c>
      <c r="Q352" s="644" t="str">
        <f>IF(A352=Q16,D352,"")</f>
        <v/>
      </c>
      <c r="R352" s="653" t="str">
        <f>IF(A352=Q16,C352,"")</f>
        <v/>
      </c>
      <c r="S352" s="654" t="str">
        <f>IF(ISTEXT(Q352),Q352,(Q352/Q22)*S22)</f>
        <v/>
      </c>
      <c r="T352" s="644" t="str">
        <f>IF(A352=T16,D352,"")</f>
        <v/>
      </c>
      <c r="U352" s="655" t="str">
        <f>IF(A352=T16,C352,"")</f>
        <v/>
      </c>
      <c r="V352" s="656" t="str">
        <f>IF(ISTEXT(T352),T352,(T352/T22)*V22)</f>
        <v/>
      </c>
      <c r="W352" s="644" t="str">
        <f>IF(A352=W16,D352,"")</f>
        <v/>
      </c>
      <c r="X352" s="657" t="str">
        <f>IF(A352=W16,C352,"")</f>
        <v/>
      </c>
      <c r="Y352" s="658" t="str">
        <f>IF(ISTEXT(W352),W352,(W352/W22)*Y22)</f>
        <v/>
      </c>
      <c r="Z352" s="644" t="str">
        <f>IF(A352=Z16,D352,"")</f>
        <v/>
      </c>
      <c r="AA352" s="659" t="str">
        <f>IF(A352=Z16,C352,"")</f>
        <v/>
      </c>
      <c r="AB352" s="660" t="str">
        <f>IF(ISTEXT(Z352),Z352,(Z352/Z22)*AB22)</f>
        <v/>
      </c>
      <c r="AC352" s="644" t="str">
        <f>IF(A352=AC16,D352,"")</f>
        <v/>
      </c>
      <c r="AD352" s="661" t="str">
        <f>IF(A352=AC16,C352,"")</f>
        <v/>
      </c>
      <c r="AE352" s="662" t="str">
        <f>IF(ISTEXT(AC352),AC352,(AC352/AC22)*AE22)</f>
        <v/>
      </c>
      <c r="AF352" s="644" t="str">
        <f>IF(A352=AF16,D352,"")</f>
        <v/>
      </c>
      <c r="AG352" s="663" t="str">
        <f>IF(A352=AF16,C352,"")</f>
        <v/>
      </c>
      <c r="AH352" s="664" t="str">
        <f>IF(ISTEXT(AF352),AF352,(AF352/AF22)*AH22)</f>
        <v/>
      </c>
      <c r="AI352" s="644" t="str">
        <f>IF(A352=AI16,D352,"")</f>
        <v/>
      </c>
      <c r="AJ352" s="665" t="str">
        <f>IF(A352=AI16,C352,"")</f>
        <v/>
      </c>
      <c r="AK352" s="666" t="str">
        <f>IF(ISTEXT(AI352),AI352,(AI352/AI22)*AK22)</f>
        <v/>
      </c>
      <c r="AL352" s="644" t="str">
        <f>IF(A352=AL16,D352,"")</f>
        <v/>
      </c>
      <c r="AM352" s="667" t="str">
        <f>IF(A352=AL16,C352,"")</f>
        <v/>
      </c>
      <c r="AN352" s="668" t="str">
        <f>IF(ISTEXT(AL352),AL352,(AL352/AL22)*AN22)</f>
        <v/>
      </c>
      <c r="AO352" s="644" t="str">
        <f>IF(A352=AO16,D352,"")</f>
        <v/>
      </c>
      <c r="AP352" s="669" t="str">
        <f>IF(A352=AO16,C352,"")</f>
        <v/>
      </c>
      <c r="AQ352" s="670" t="str">
        <f>IF(ISTEXT(AO352),AO352,(AO352/AO22)*AQ22)</f>
        <v/>
      </c>
      <c r="AR352" s="644" t="str">
        <f>IF(A352=AR16,D352,"")</f>
        <v/>
      </c>
      <c r="AS352" s="671" t="str">
        <f>IF(A352=AR16,C352,"")</f>
        <v/>
      </c>
      <c r="AT352" s="672" t="str">
        <f>IF(ISTEXT(AR352),AR352,(AR352/AR22)*AT22)</f>
        <v/>
      </c>
      <c r="AU352" s="644" t="str">
        <f>IF(A352=AU16,D352,"")</f>
        <v/>
      </c>
      <c r="AV352" s="673" t="str">
        <f>IF(A352=AU16,C352,"")</f>
        <v/>
      </c>
      <c r="AW352" s="674" t="str">
        <f>IF(ISTEXT(AU352),AU352,(AU352/AU22)*AW22)</f>
        <v/>
      </c>
    </row>
    <row r="353" spans="1:49" ht="18.75" x14ac:dyDescent="0.25">
      <c r="A353" s="640"/>
      <c r="B353" s="934"/>
      <c r="C353" s="991"/>
      <c r="D353" s="992"/>
      <c r="E353" s="644" t="str">
        <f>IF(A353=E16,D353,"")</f>
        <v/>
      </c>
      <c r="F353" s="645" t="str">
        <f>IF(A353=E16,C353,"")</f>
        <v/>
      </c>
      <c r="G353" s="646" t="str">
        <f>IF(ISTEXT(E353),E353,(E353/E22)*G22)</f>
        <v/>
      </c>
      <c r="H353" s="644" t="str">
        <f>IF(A353=H16,D353,"")</f>
        <v/>
      </c>
      <c r="I353" s="647" t="str">
        <f>IF(A353=H16,C353,"")</f>
        <v/>
      </c>
      <c r="J353" s="648" t="str">
        <f>IF(ISTEXT(H353),H353,(H353/H22)*J22)</f>
        <v/>
      </c>
      <c r="K353" s="644" t="str">
        <f>IF(A353=K16,D353,"")</f>
        <v/>
      </c>
      <c r="L353" s="649" t="str">
        <f>IF(A353=K16,C353,"")</f>
        <v/>
      </c>
      <c r="M353" s="650" t="str">
        <f>IF(ISTEXT(K353),K353,(K353/K22)*M22)</f>
        <v/>
      </c>
      <c r="N353" s="644" t="str">
        <f>IF(A353=N16,D353,"")</f>
        <v/>
      </c>
      <c r="O353" s="651" t="str">
        <f>IF(A353=N16,C353,"")</f>
        <v/>
      </c>
      <c r="P353" s="652" t="str">
        <f>IF(ISTEXT(N353),N353,(N353/N22)*P22)</f>
        <v/>
      </c>
      <c r="Q353" s="644" t="str">
        <f>IF(A353=Q16,D353,"")</f>
        <v/>
      </c>
      <c r="R353" s="653" t="str">
        <f>IF(A353=Q16,C353,"")</f>
        <v/>
      </c>
      <c r="S353" s="654" t="str">
        <f>IF(ISTEXT(Q353),Q353,(Q353/Q22)*S22)</f>
        <v/>
      </c>
      <c r="T353" s="644" t="str">
        <f>IF(A353=T16,D353,"")</f>
        <v/>
      </c>
      <c r="U353" s="655" t="str">
        <f>IF(A353=T16,C353,"")</f>
        <v/>
      </c>
      <c r="V353" s="656" t="str">
        <f>IF(ISTEXT(T353),T353,(T353/T22)*V22)</f>
        <v/>
      </c>
      <c r="W353" s="644" t="str">
        <f>IF(A353=W16,D353,"")</f>
        <v/>
      </c>
      <c r="X353" s="657" t="str">
        <f>IF(A353=W16,C353,"")</f>
        <v/>
      </c>
      <c r="Y353" s="658" t="str">
        <f>IF(ISTEXT(W353),W353,(W353/W22)*Y22)</f>
        <v/>
      </c>
      <c r="Z353" s="644" t="str">
        <f>IF(A353=Z16,D353,"")</f>
        <v/>
      </c>
      <c r="AA353" s="659" t="str">
        <f>IF(A353=Z16,C353,"")</f>
        <v/>
      </c>
      <c r="AB353" s="660" t="str">
        <f>IF(ISTEXT(Z353),Z353,(Z353/Z22)*AB22)</f>
        <v/>
      </c>
      <c r="AC353" s="644" t="str">
        <f>IF(A353=AC16,D353,"")</f>
        <v/>
      </c>
      <c r="AD353" s="661" t="str">
        <f>IF(A353=AC16,C353,"")</f>
        <v/>
      </c>
      <c r="AE353" s="662" t="str">
        <f>IF(ISTEXT(AC353),AC353,(AC353/AC22)*AE22)</f>
        <v/>
      </c>
      <c r="AF353" s="644" t="str">
        <f>IF(A353=AF16,D353,"")</f>
        <v/>
      </c>
      <c r="AG353" s="663" t="str">
        <f>IF(A353=AF16,C353,"")</f>
        <v/>
      </c>
      <c r="AH353" s="664" t="str">
        <f>IF(ISTEXT(AF353),AF353,(AF353/AF22)*AH22)</f>
        <v/>
      </c>
      <c r="AI353" s="644" t="str">
        <f>IF(A353=AI16,D353,"")</f>
        <v/>
      </c>
      <c r="AJ353" s="665" t="str">
        <f>IF(A353=AI16,C353,"")</f>
        <v/>
      </c>
      <c r="AK353" s="666" t="str">
        <f>IF(ISTEXT(AI353),AI353,(AI353/AI22)*AK22)</f>
        <v/>
      </c>
      <c r="AL353" s="644" t="str">
        <f>IF(A353=AL16,D353,"")</f>
        <v/>
      </c>
      <c r="AM353" s="667" t="str">
        <f>IF(A353=AL16,C353,"")</f>
        <v/>
      </c>
      <c r="AN353" s="668" t="str">
        <f>IF(ISTEXT(AL353),AL353,(AL353/AL22)*AN22)</f>
        <v/>
      </c>
      <c r="AO353" s="644" t="str">
        <f>IF(A353=AO16,D353,"")</f>
        <v/>
      </c>
      <c r="AP353" s="669" t="str">
        <f>IF(A353=AO16,C353,"")</f>
        <v/>
      </c>
      <c r="AQ353" s="670" t="str">
        <f>IF(ISTEXT(AO353),AO353,(AO353/AO22)*AQ22)</f>
        <v/>
      </c>
      <c r="AR353" s="644" t="str">
        <f>IF(A353=AR16,D353,"")</f>
        <v/>
      </c>
      <c r="AS353" s="671" t="str">
        <f>IF(A353=AR16,C353,"")</f>
        <v/>
      </c>
      <c r="AT353" s="672" t="str">
        <f>IF(ISTEXT(AR353),AR353,(AR353/AR22)*AT22)</f>
        <v/>
      </c>
      <c r="AU353" s="644" t="str">
        <f>IF(A353=AU16,D353,"")</f>
        <v/>
      </c>
      <c r="AV353" s="673" t="str">
        <f>IF(A353=AU16,C353,"")</f>
        <v/>
      </c>
      <c r="AW353" s="674" t="str">
        <f>IF(ISTEXT(AU353),AU353,(AU353/AU22)*AW22)</f>
        <v/>
      </c>
    </row>
    <row r="354" spans="1:49" ht="18.75" x14ac:dyDescent="0.25">
      <c r="A354" s="640"/>
      <c r="B354" s="934"/>
      <c r="C354" s="991"/>
      <c r="D354" s="992"/>
      <c r="E354" s="644" t="str">
        <f>IF(A354=E16,D354,"")</f>
        <v/>
      </c>
      <c r="F354" s="645" t="str">
        <f>IF(A354=E16,C354,"")</f>
        <v/>
      </c>
      <c r="G354" s="646" t="str">
        <f>IF(ISTEXT(E354),E354,(E354/E22)*G22)</f>
        <v/>
      </c>
      <c r="H354" s="644" t="str">
        <f>IF(A354=H16,D354,"")</f>
        <v/>
      </c>
      <c r="I354" s="647" t="str">
        <f>IF(A354=H16,C354,"")</f>
        <v/>
      </c>
      <c r="J354" s="648" t="str">
        <f>IF(ISTEXT(H354),H354,(H354/H22)*J22)</f>
        <v/>
      </c>
      <c r="K354" s="644" t="str">
        <f>IF(A354=K16,D354,"")</f>
        <v/>
      </c>
      <c r="L354" s="649" t="str">
        <f>IF(A354=K16,C354,"")</f>
        <v/>
      </c>
      <c r="M354" s="650" t="str">
        <f>IF(ISTEXT(K354),K354,(K354/K22)*M22)</f>
        <v/>
      </c>
      <c r="N354" s="644" t="str">
        <f>IF(A354=N16,D354,"")</f>
        <v/>
      </c>
      <c r="O354" s="651" t="str">
        <f>IF(A354=N16,C354,"")</f>
        <v/>
      </c>
      <c r="P354" s="652" t="str">
        <f>IF(ISTEXT(N354),N354,(N354/N22)*P22)</f>
        <v/>
      </c>
      <c r="Q354" s="644" t="str">
        <f>IF(A354=Q16,D354,"")</f>
        <v/>
      </c>
      <c r="R354" s="653" t="str">
        <f>IF(A354=Q16,C354,"")</f>
        <v/>
      </c>
      <c r="S354" s="654" t="str">
        <f>IF(ISTEXT(Q354),Q354,(Q354/Q22)*S22)</f>
        <v/>
      </c>
      <c r="T354" s="644" t="str">
        <f>IF(A354=T16,D354,"")</f>
        <v/>
      </c>
      <c r="U354" s="655" t="str">
        <f>IF(A354=T16,C354,"")</f>
        <v/>
      </c>
      <c r="V354" s="656" t="str">
        <f>IF(ISTEXT(T354),T354,(T354/T22)*V22)</f>
        <v/>
      </c>
      <c r="W354" s="644" t="str">
        <f>IF(A354=W16,D354,"")</f>
        <v/>
      </c>
      <c r="X354" s="657" t="str">
        <f>IF(A354=W16,C354,"")</f>
        <v/>
      </c>
      <c r="Y354" s="658" t="str">
        <f>IF(ISTEXT(W354),W354,(W354/W22)*Y22)</f>
        <v/>
      </c>
      <c r="Z354" s="644" t="str">
        <f>IF(A354=Z16,D354,"")</f>
        <v/>
      </c>
      <c r="AA354" s="659" t="str">
        <f>IF(A354=Z16,C354,"")</f>
        <v/>
      </c>
      <c r="AB354" s="660" t="str">
        <f>IF(ISTEXT(Z354),Z354,(Z354/Z22)*AB22)</f>
        <v/>
      </c>
      <c r="AC354" s="644" t="str">
        <f>IF(A354=AC16,D354,"")</f>
        <v/>
      </c>
      <c r="AD354" s="661" t="str">
        <f>IF(A354=AC16,C354,"")</f>
        <v/>
      </c>
      <c r="AE354" s="662" t="str">
        <f>IF(ISTEXT(AC354),AC354,(AC354/AC22)*AE22)</f>
        <v/>
      </c>
      <c r="AF354" s="644" t="str">
        <f>IF(A354=AF16,D354,"")</f>
        <v/>
      </c>
      <c r="AG354" s="663" t="str">
        <f>IF(A354=AF16,C354,"")</f>
        <v/>
      </c>
      <c r="AH354" s="664" t="str">
        <f>IF(ISTEXT(AF354),AF354,(AF354/AF22)*AH22)</f>
        <v/>
      </c>
      <c r="AI354" s="644" t="str">
        <f>IF(A354=AI16,D354,"")</f>
        <v/>
      </c>
      <c r="AJ354" s="665" t="str">
        <f>IF(A354=AI16,C354,"")</f>
        <v/>
      </c>
      <c r="AK354" s="666" t="str">
        <f>IF(ISTEXT(AI354),AI354,(AI354/AI22)*AK22)</f>
        <v/>
      </c>
      <c r="AL354" s="644" t="str">
        <f>IF(A354=AL16,D354,"")</f>
        <v/>
      </c>
      <c r="AM354" s="667" t="str">
        <f>IF(A354=AL16,C354,"")</f>
        <v/>
      </c>
      <c r="AN354" s="668" t="str">
        <f>IF(ISTEXT(AL354),AL354,(AL354/AL22)*AN22)</f>
        <v/>
      </c>
      <c r="AO354" s="644" t="str">
        <f>IF(A354=AO16,D354,"")</f>
        <v/>
      </c>
      <c r="AP354" s="669" t="str">
        <f>IF(A354=AO16,C354,"")</f>
        <v/>
      </c>
      <c r="AQ354" s="670" t="str">
        <f>IF(ISTEXT(AO354),AO354,(AO354/AO22)*AQ22)</f>
        <v/>
      </c>
      <c r="AR354" s="644" t="str">
        <f>IF(A354=AR16,D354,"")</f>
        <v/>
      </c>
      <c r="AS354" s="671" t="str">
        <f>IF(A354=AR16,C354,"")</f>
        <v/>
      </c>
      <c r="AT354" s="672" t="str">
        <f>IF(ISTEXT(AR354),AR354,(AR354/AR22)*AT22)</f>
        <v/>
      </c>
      <c r="AU354" s="644" t="str">
        <f>IF(A354=AU16,D354,"")</f>
        <v/>
      </c>
      <c r="AV354" s="673" t="str">
        <f>IF(A354=AU16,C354,"")</f>
        <v/>
      </c>
      <c r="AW354" s="674" t="str">
        <f>IF(ISTEXT(AU354),AU354,(AU354/AU22)*AW22)</f>
        <v/>
      </c>
    </row>
    <row r="355" spans="1:49" ht="18.75" x14ac:dyDescent="0.25">
      <c r="A355" s="640"/>
      <c r="B355" s="934"/>
      <c r="C355" s="991"/>
      <c r="D355" s="992"/>
      <c r="E355" s="644" t="str">
        <f>IF(A355=E16,D355,"")</f>
        <v/>
      </c>
      <c r="F355" s="645" t="str">
        <f>IF(A355=E16,C355,"")</f>
        <v/>
      </c>
      <c r="G355" s="646" t="str">
        <f>IF(ISTEXT(E355),E355,(E355/E22)*G22)</f>
        <v/>
      </c>
      <c r="H355" s="644" t="str">
        <f>IF(A355=H16,D355,"")</f>
        <v/>
      </c>
      <c r="I355" s="647" t="str">
        <f>IF(A355=H16,C355,"")</f>
        <v/>
      </c>
      <c r="J355" s="648" t="str">
        <f>IF(ISTEXT(H355),H355,(H355/H22)*J22)</f>
        <v/>
      </c>
      <c r="K355" s="644" t="str">
        <f>IF(A355=K16,D355,"")</f>
        <v/>
      </c>
      <c r="L355" s="649" t="str">
        <f>IF(A355=K16,C355,"")</f>
        <v/>
      </c>
      <c r="M355" s="650" t="str">
        <f>IF(ISTEXT(K355),K355,(K355/K22)*M22)</f>
        <v/>
      </c>
      <c r="N355" s="644" t="str">
        <f>IF(A355=N16,D355,"")</f>
        <v/>
      </c>
      <c r="O355" s="651" t="str">
        <f>IF(A355=N16,C355,"")</f>
        <v/>
      </c>
      <c r="P355" s="652" t="str">
        <f>IF(ISTEXT(N355),N355,(N355/N22)*P22)</f>
        <v/>
      </c>
      <c r="Q355" s="644" t="str">
        <f>IF(A355=Q16,D355,"")</f>
        <v/>
      </c>
      <c r="R355" s="653" t="str">
        <f>IF(A355=Q16,C355,"")</f>
        <v/>
      </c>
      <c r="S355" s="654" t="str">
        <f>IF(ISTEXT(Q355),Q355,(Q355/Q22)*S22)</f>
        <v/>
      </c>
      <c r="T355" s="644" t="str">
        <f>IF(A355=T16,D355,"")</f>
        <v/>
      </c>
      <c r="U355" s="655" t="str">
        <f>IF(A355=T16,C355,"")</f>
        <v/>
      </c>
      <c r="V355" s="656" t="str">
        <f>IF(ISTEXT(T355),T355,(T355/T22)*V22)</f>
        <v/>
      </c>
      <c r="W355" s="644" t="str">
        <f>IF(A355=W16,D355,"")</f>
        <v/>
      </c>
      <c r="X355" s="657" t="str">
        <f>IF(A355=W16,C355,"")</f>
        <v/>
      </c>
      <c r="Y355" s="658" t="str">
        <f>IF(ISTEXT(W355),W355,(W355/W22)*Y22)</f>
        <v/>
      </c>
      <c r="Z355" s="644" t="str">
        <f>IF(A355=Z16,D355,"")</f>
        <v/>
      </c>
      <c r="AA355" s="659" t="str">
        <f>IF(A355=Z16,C355,"")</f>
        <v/>
      </c>
      <c r="AB355" s="660" t="str">
        <f>IF(ISTEXT(Z355),Z355,(Z355/Z22)*AB22)</f>
        <v/>
      </c>
      <c r="AC355" s="644" t="str">
        <f>IF(A355=AC16,D355,"")</f>
        <v/>
      </c>
      <c r="AD355" s="661" t="str">
        <f>IF(A355=AC16,C355,"")</f>
        <v/>
      </c>
      <c r="AE355" s="662" t="str">
        <f>IF(ISTEXT(AC355),AC355,(AC355/AC22)*AE22)</f>
        <v/>
      </c>
      <c r="AF355" s="644" t="str">
        <f>IF(A355=AF16,D355,"")</f>
        <v/>
      </c>
      <c r="AG355" s="663" t="str">
        <f>IF(A355=AF16,C355,"")</f>
        <v/>
      </c>
      <c r="AH355" s="664" t="str">
        <f>IF(ISTEXT(AF355),AF355,(AF355/AF22)*AH22)</f>
        <v/>
      </c>
      <c r="AI355" s="644" t="str">
        <f>IF(A355=AI16,D355,"")</f>
        <v/>
      </c>
      <c r="AJ355" s="665" t="str">
        <f>IF(A355=AI16,C355,"")</f>
        <v/>
      </c>
      <c r="AK355" s="666" t="str">
        <f>IF(ISTEXT(AI355),AI355,(AI355/AI22)*AK22)</f>
        <v/>
      </c>
      <c r="AL355" s="644" t="str">
        <f>IF(A355=AL16,D355,"")</f>
        <v/>
      </c>
      <c r="AM355" s="667" t="str">
        <f>IF(A355=AL16,C355,"")</f>
        <v/>
      </c>
      <c r="AN355" s="668" t="str">
        <f>IF(ISTEXT(AL355),AL355,(AL355/AL22)*AN22)</f>
        <v/>
      </c>
      <c r="AO355" s="644" t="str">
        <f>IF(A355=AO16,D355,"")</f>
        <v/>
      </c>
      <c r="AP355" s="669" t="str">
        <f>IF(A355=AO16,C355,"")</f>
        <v/>
      </c>
      <c r="AQ355" s="670" t="str">
        <f>IF(ISTEXT(AO355),AO355,(AO355/AO22)*AQ22)</f>
        <v/>
      </c>
      <c r="AR355" s="644" t="str">
        <f>IF(A355=AR16,D355,"")</f>
        <v/>
      </c>
      <c r="AS355" s="671" t="str">
        <f>IF(A355=AR16,C355,"")</f>
        <v/>
      </c>
      <c r="AT355" s="672" t="str">
        <f>IF(ISTEXT(AR355),AR355,(AR355/AR22)*AT22)</f>
        <v/>
      </c>
      <c r="AU355" s="644" t="str">
        <f>IF(A355=AU16,D355,"")</f>
        <v/>
      </c>
      <c r="AV355" s="673" t="str">
        <f>IF(A355=AU16,C355,"")</f>
        <v/>
      </c>
      <c r="AW355" s="674" t="str">
        <f>IF(ISTEXT(AU355),AU355,(AU355/AU22)*AW22)</f>
        <v/>
      </c>
    </row>
    <row r="356" spans="1:49" ht="18.75" x14ac:dyDescent="0.25">
      <c r="A356" s="640"/>
      <c r="B356" s="934"/>
      <c r="C356" s="991"/>
      <c r="D356" s="992"/>
      <c r="E356" s="644" t="str">
        <f>IF(A356=E16,D356,"")</f>
        <v/>
      </c>
      <c r="F356" s="645" t="str">
        <f>IF(A356=E16,C356,"")</f>
        <v/>
      </c>
      <c r="G356" s="646" t="str">
        <f>IF(ISTEXT(E356),E356,(E356/E22)*G22)</f>
        <v/>
      </c>
      <c r="H356" s="644" t="str">
        <f>IF(A356=H16,D356,"")</f>
        <v/>
      </c>
      <c r="I356" s="647" t="str">
        <f>IF(A356=H16,C356,"")</f>
        <v/>
      </c>
      <c r="J356" s="648" t="str">
        <f>IF(ISTEXT(H356),H356,(H356/H22)*J22)</f>
        <v/>
      </c>
      <c r="K356" s="644" t="str">
        <f>IF(A356=K16,D356,"")</f>
        <v/>
      </c>
      <c r="L356" s="649" t="str">
        <f>IF(A356=K16,C356,"")</f>
        <v/>
      </c>
      <c r="M356" s="650" t="str">
        <f>IF(ISTEXT(K356),K356,(K356/K22)*M22)</f>
        <v/>
      </c>
      <c r="N356" s="644" t="str">
        <f>IF(A356=N16,D356,"")</f>
        <v/>
      </c>
      <c r="O356" s="651" t="str">
        <f>IF(A356=N16,C356,"")</f>
        <v/>
      </c>
      <c r="P356" s="652" t="str">
        <f>IF(ISTEXT(N356),N356,(N356/N22)*P22)</f>
        <v/>
      </c>
      <c r="Q356" s="644" t="str">
        <f>IF(A356=Q16,D356,"")</f>
        <v/>
      </c>
      <c r="R356" s="653" t="str">
        <f>IF(A356=Q16,C356,"")</f>
        <v/>
      </c>
      <c r="S356" s="654" t="str">
        <f>IF(ISTEXT(Q356),Q356,(Q356/Q22)*S22)</f>
        <v/>
      </c>
      <c r="T356" s="644" t="str">
        <f>IF(A356=T16,D356,"")</f>
        <v/>
      </c>
      <c r="U356" s="655" t="str">
        <f>IF(A356=T16,C356,"")</f>
        <v/>
      </c>
      <c r="V356" s="656" t="str">
        <f>IF(ISTEXT(T356),T356,(T356/T22)*V22)</f>
        <v/>
      </c>
      <c r="W356" s="644" t="str">
        <f>IF(A356=W16,D356,"")</f>
        <v/>
      </c>
      <c r="X356" s="657" t="str">
        <f>IF(A356=W16,C356,"")</f>
        <v/>
      </c>
      <c r="Y356" s="658" t="str">
        <f>IF(ISTEXT(W356),W356,(W356/W22)*Y22)</f>
        <v/>
      </c>
      <c r="Z356" s="644" t="str">
        <f>IF(A356=Z16,D356,"")</f>
        <v/>
      </c>
      <c r="AA356" s="659" t="str">
        <f>IF(A356=Z16,C356,"")</f>
        <v/>
      </c>
      <c r="AB356" s="660" t="str">
        <f>IF(ISTEXT(Z356),Z356,(Z356/Z22)*AB22)</f>
        <v/>
      </c>
      <c r="AC356" s="644" t="str">
        <f>IF(A356=AC16,D356,"")</f>
        <v/>
      </c>
      <c r="AD356" s="661" t="str">
        <f>IF(A356=AC16,C356,"")</f>
        <v/>
      </c>
      <c r="AE356" s="662" t="str">
        <f>IF(ISTEXT(AC356),AC356,(AC356/AC22)*AE22)</f>
        <v/>
      </c>
      <c r="AF356" s="644" t="str">
        <f>IF(A356=AF16,D356,"")</f>
        <v/>
      </c>
      <c r="AG356" s="663" t="str">
        <f>IF(A356=AF16,C356,"")</f>
        <v/>
      </c>
      <c r="AH356" s="664" t="str">
        <f>IF(ISTEXT(AF356),AF356,(AF356/AF22)*AH22)</f>
        <v/>
      </c>
      <c r="AI356" s="644" t="str">
        <f>IF(A356=AI16,D356,"")</f>
        <v/>
      </c>
      <c r="AJ356" s="665" t="str">
        <f>IF(A356=AI16,C356,"")</f>
        <v/>
      </c>
      <c r="AK356" s="666" t="str">
        <f>IF(ISTEXT(AI356),AI356,(AI356/AI22)*AK22)</f>
        <v/>
      </c>
      <c r="AL356" s="644" t="str">
        <f>IF(A356=AL16,D356,"")</f>
        <v/>
      </c>
      <c r="AM356" s="667" t="str">
        <f>IF(A356=AL16,C356,"")</f>
        <v/>
      </c>
      <c r="AN356" s="668" t="str">
        <f>IF(ISTEXT(AL356),AL356,(AL356/AL22)*AN22)</f>
        <v/>
      </c>
      <c r="AO356" s="644" t="str">
        <f>IF(A356=AO16,D356,"")</f>
        <v/>
      </c>
      <c r="AP356" s="669" t="str">
        <f>IF(A356=AO16,C356,"")</f>
        <v/>
      </c>
      <c r="AQ356" s="670" t="str">
        <f>IF(ISTEXT(AO356),AO356,(AO356/AO22)*AQ22)</f>
        <v/>
      </c>
      <c r="AR356" s="644" t="str">
        <f>IF(A356=AR16,D356,"")</f>
        <v/>
      </c>
      <c r="AS356" s="671" t="str">
        <f>IF(A356=AR16,C356,"")</f>
        <v/>
      </c>
      <c r="AT356" s="672" t="str">
        <f>IF(ISTEXT(AR356),AR356,(AR356/AR22)*AT22)</f>
        <v/>
      </c>
      <c r="AU356" s="644" t="str">
        <f>IF(A356=AU16,D356,"")</f>
        <v/>
      </c>
      <c r="AV356" s="673" t="str">
        <f>IF(A356=AU16,C356,"")</f>
        <v/>
      </c>
      <c r="AW356" s="674" t="str">
        <f>IF(ISTEXT(AU356),AU356,(AU356/AU22)*AW22)</f>
        <v/>
      </c>
    </row>
    <row r="357" spans="1:49" ht="18.75" x14ac:dyDescent="0.25">
      <c r="A357" s="640"/>
      <c r="B357" s="934"/>
      <c r="C357" s="991"/>
      <c r="D357" s="992"/>
      <c r="E357" s="644" t="str">
        <f>IF(A357=E16,D357,"")</f>
        <v/>
      </c>
      <c r="F357" s="645" t="str">
        <f>IF(A357=E16,C357,"")</f>
        <v/>
      </c>
      <c r="G357" s="646" t="str">
        <f>IF(ISTEXT(E357),E357,(E357/E22)*G22)</f>
        <v/>
      </c>
      <c r="H357" s="644" t="str">
        <f>IF(A357=H16,D357,"")</f>
        <v/>
      </c>
      <c r="I357" s="647" t="str">
        <f>IF(A357=H16,C357,"")</f>
        <v/>
      </c>
      <c r="J357" s="648" t="str">
        <f>IF(ISTEXT(H357),H357,(H357/H22)*J22)</f>
        <v/>
      </c>
      <c r="K357" s="644" t="str">
        <f>IF(A357=K16,D357,"")</f>
        <v/>
      </c>
      <c r="L357" s="649" t="str">
        <f>IF(A357=K16,C357,"")</f>
        <v/>
      </c>
      <c r="M357" s="650" t="str">
        <f>IF(ISTEXT(K357),K357,(K357/K22)*M22)</f>
        <v/>
      </c>
      <c r="N357" s="644" t="str">
        <f>IF(A357=N16,D357,"")</f>
        <v/>
      </c>
      <c r="O357" s="651" t="str">
        <f>IF(A357=N16,C357,"")</f>
        <v/>
      </c>
      <c r="P357" s="652" t="str">
        <f>IF(ISTEXT(N357),N357,(N357/N22)*P22)</f>
        <v/>
      </c>
      <c r="Q357" s="644" t="str">
        <f>IF(A357=Q16,D357,"")</f>
        <v/>
      </c>
      <c r="R357" s="653" t="str">
        <f>IF(A357=Q16,C357,"")</f>
        <v/>
      </c>
      <c r="S357" s="654" t="str">
        <f>IF(ISTEXT(Q357),Q357,(Q357/Q22)*S22)</f>
        <v/>
      </c>
      <c r="T357" s="644" t="str">
        <f>IF(A357=T16,D357,"")</f>
        <v/>
      </c>
      <c r="U357" s="655" t="str">
        <f>IF(A357=T16,C357,"")</f>
        <v/>
      </c>
      <c r="V357" s="656" t="str">
        <f>IF(ISTEXT(T357),T357,(T357/T22)*V22)</f>
        <v/>
      </c>
      <c r="W357" s="644" t="str">
        <f>IF(A357=W16,D357,"")</f>
        <v/>
      </c>
      <c r="X357" s="657" t="str">
        <f>IF(A357=W16,C357,"")</f>
        <v/>
      </c>
      <c r="Y357" s="658" t="str">
        <f>IF(ISTEXT(W357),W357,(W357/W22)*Y22)</f>
        <v/>
      </c>
      <c r="Z357" s="644" t="str">
        <f>IF(A357=Z16,D357,"")</f>
        <v/>
      </c>
      <c r="AA357" s="659" t="str">
        <f>IF(A357=Z16,C357,"")</f>
        <v/>
      </c>
      <c r="AB357" s="660" t="str">
        <f>IF(ISTEXT(Z357),Z357,(Z357/Z22)*AB22)</f>
        <v/>
      </c>
      <c r="AC357" s="644" t="str">
        <f>IF(A357=AC16,D357,"")</f>
        <v/>
      </c>
      <c r="AD357" s="661" t="str">
        <f>IF(A357=AC16,C357,"")</f>
        <v/>
      </c>
      <c r="AE357" s="662" t="str">
        <f>IF(ISTEXT(AC357),AC357,(AC357/AC22)*AE22)</f>
        <v/>
      </c>
      <c r="AF357" s="644" t="str">
        <f>IF(A357=AF16,D357,"")</f>
        <v/>
      </c>
      <c r="AG357" s="663" t="str">
        <f>IF(A357=AF16,C357,"")</f>
        <v/>
      </c>
      <c r="AH357" s="664" t="str">
        <f>IF(ISTEXT(AF357),AF357,(AF357/AF22)*AH22)</f>
        <v/>
      </c>
      <c r="AI357" s="644" t="str">
        <f>IF(A357=AI16,D357,"")</f>
        <v/>
      </c>
      <c r="AJ357" s="665" t="str">
        <f>IF(A357=AI16,C357,"")</f>
        <v/>
      </c>
      <c r="AK357" s="666" t="str">
        <f>IF(ISTEXT(AI357),AI357,(AI357/AI22)*AK22)</f>
        <v/>
      </c>
      <c r="AL357" s="644" t="str">
        <f>IF(A357=AL16,D357,"")</f>
        <v/>
      </c>
      <c r="AM357" s="667" t="str">
        <f>IF(A357=AL16,C357,"")</f>
        <v/>
      </c>
      <c r="AN357" s="668" t="str">
        <f>IF(ISTEXT(AL357),AL357,(AL357/AL22)*AN22)</f>
        <v/>
      </c>
      <c r="AO357" s="644" t="str">
        <f>IF(A357=AO16,D357,"")</f>
        <v/>
      </c>
      <c r="AP357" s="669" t="str">
        <f>IF(A357=AO16,C357,"")</f>
        <v/>
      </c>
      <c r="AQ357" s="670" t="str">
        <f>IF(ISTEXT(AO357),AO357,(AO357/AO22)*AQ22)</f>
        <v/>
      </c>
      <c r="AR357" s="644" t="str">
        <f>IF(A357=AR16,D357,"")</f>
        <v/>
      </c>
      <c r="AS357" s="671" t="str">
        <f>IF(A357=AR16,C357,"")</f>
        <v/>
      </c>
      <c r="AT357" s="672" t="str">
        <f>IF(ISTEXT(AR357),AR357,(AR357/AR22)*AT22)</f>
        <v/>
      </c>
      <c r="AU357" s="644" t="str">
        <f>IF(A357=AU16,D357,"")</f>
        <v/>
      </c>
      <c r="AV357" s="673" t="str">
        <f>IF(A357=AU16,C357,"")</f>
        <v/>
      </c>
      <c r="AW357" s="674" t="str">
        <f>IF(ISTEXT(AU357),AU357,(AU357/AU22)*AW22)</f>
        <v/>
      </c>
    </row>
    <row r="358" spans="1:49" ht="18.75" x14ac:dyDescent="0.25">
      <c r="A358" s="640"/>
      <c r="B358" s="934"/>
      <c r="C358" s="991"/>
      <c r="D358" s="992"/>
      <c r="E358" s="644" t="str">
        <f>IF(A358=E16,D358,"")</f>
        <v/>
      </c>
      <c r="F358" s="645" t="str">
        <f>IF(A358=E16,C358,"")</f>
        <v/>
      </c>
      <c r="G358" s="646" t="str">
        <f>IF(ISTEXT(E358),E358,(E358/E22)*G22)</f>
        <v/>
      </c>
      <c r="H358" s="644" t="str">
        <f>IF(A358=H16,D358,"")</f>
        <v/>
      </c>
      <c r="I358" s="647" t="str">
        <f>IF(A358=H16,C358,"")</f>
        <v/>
      </c>
      <c r="J358" s="648" t="str">
        <f>IF(ISTEXT(H358),H358,(H358/H22)*J22)</f>
        <v/>
      </c>
      <c r="K358" s="644" t="str">
        <f>IF(A358=K16,D358,"")</f>
        <v/>
      </c>
      <c r="L358" s="649" t="str">
        <f>IF(A358=K16,C358,"")</f>
        <v/>
      </c>
      <c r="M358" s="650" t="str">
        <f>IF(ISTEXT(K358),K358,(K358/K22)*M22)</f>
        <v/>
      </c>
      <c r="N358" s="644" t="str">
        <f>IF(A358=N16,D358,"")</f>
        <v/>
      </c>
      <c r="O358" s="651" t="str">
        <f>IF(A358=N16,C358,"")</f>
        <v/>
      </c>
      <c r="P358" s="652" t="str">
        <f>IF(ISTEXT(N358),N358,(N358/N22)*P22)</f>
        <v/>
      </c>
      <c r="Q358" s="644" t="str">
        <f>IF(A358=Q16,D358,"")</f>
        <v/>
      </c>
      <c r="R358" s="653" t="str">
        <f>IF(A358=Q16,C358,"")</f>
        <v/>
      </c>
      <c r="S358" s="654" t="str">
        <f>IF(ISTEXT(Q358),Q358,(Q358/Q22)*S22)</f>
        <v/>
      </c>
      <c r="T358" s="644" t="str">
        <f>IF(A358=T16,D358,"")</f>
        <v/>
      </c>
      <c r="U358" s="655" t="str">
        <f>IF(A358=T16,C358,"")</f>
        <v/>
      </c>
      <c r="V358" s="656" t="str">
        <f>IF(ISTEXT(T358),T358,(T358/T22)*V22)</f>
        <v/>
      </c>
      <c r="W358" s="644" t="str">
        <f>IF(A358=W16,D358,"")</f>
        <v/>
      </c>
      <c r="X358" s="657" t="str">
        <f>IF(A358=W16,C358,"")</f>
        <v/>
      </c>
      <c r="Y358" s="658" t="str">
        <f>IF(ISTEXT(W358),W358,(W358/W22)*Y22)</f>
        <v/>
      </c>
      <c r="Z358" s="644" t="str">
        <f>IF(A358=Z16,D358,"")</f>
        <v/>
      </c>
      <c r="AA358" s="659" t="str">
        <f>IF(A358=Z16,C358,"")</f>
        <v/>
      </c>
      <c r="AB358" s="660" t="str">
        <f>IF(ISTEXT(Z358),Z358,(Z358/Z22)*AB22)</f>
        <v/>
      </c>
      <c r="AC358" s="644" t="str">
        <f>IF(A358=AC16,D358,"")</f>
        <v/>
      </c>
      <c r="AD358" s="661" t="str">
        <f>IF(A358=AC16,C358,"")</f>
        <v/>
      </c>
      <c r="AE358" s="662" t="str">
        <f>IF(ISTEXT(AC358),AC358,(AC358/AC22)*AE22)</f>
        <v/>
      </c>
      <c r="AF358" s="644" t="str">
        <f>IF(A358=AF16,D358,"")</f>
        <v/>
      </c>
      <c r="AG358" s="663" t="str">
        <f>IF(A358=AF16,C358,"")</f>
        <v/>
      </c>
      <c r="AH358" s="664" t="str">
        <f>IF(ISTEXT(AF358),AF358,(AF358/AF22)*AH22)</f>
        <v/>
      </c>
      <c r="AI358" s="644" t="str">
        <f>IF(A358=AI16,D358,"")</f>
        <v/>
      </c>
      <c r="AJ358" s="665" t="str">
        <f>IF(A358=AI16,C358,"")</f>
        <v/>
      </c>
      <c r="AK358" s="666" t="str">
        <f>IF(ISTEXT(AI358),AI358,(AI358/AI22)*AK22)</f>
        <v/>
      </c>
      <c r="AL358" s="644" t="str">
        <f>IF(A358=AL16,D358,"")</f>
        <v/>
      </c>
      <c r="AM358" s="667" t="str">
        <f>IF(A358=AL16,C358,"")</f>
        <v/>
      </c>
      <c r="AN358" s="668" t="str">
        <f>IF(ISTEXT(AL358),AL358,(AL358/AL22)*AN22)</f>
        <v/>
      </c>
      <c r="AO358" s="644" t="str">
        <f>IF(A358=AO16,D358,"")</f>
        <v/>
      </c>
      <c r="AP358" s="669" t="str">
        <f>IF(A358=AO16,C358,"")</f>
        <v/>
      </c>
      <c r="AQ358" s="670" t="str">
        <f>IF(ISTEXT(AO358),AO358,(AO358/AO22)*AQ22)</f>
        <v/>
      </c>
      <c r="AR358" s="644" t="str">
        <f>IF(A358=AR16,D358,"")</f>
        <v/>
      </c>
      <c r="AS358" s="671" t="str">
        <f>IF(A358=AR16,C358,"")</f>
        <v/>
      </c>
      <c r="AT358" s="672" t="str">
        <f>IF(ISTEXT(AR358),AR358,(AR358/AR22)*AT22)</f>
        <v/>
      </c>
      <c r="AU358" s="644" t="str">
        <f>IF(A358=AU16,D358,"")</f>
        <v/>
      </c>
      <c r="AV358" s="673" t="str">
        <f>IF(A358=AU16,C358,"")</f>
        <v/>
      </c>
      <c r="AW358" s="674" t="str">
        <f>IF(ISTEXT(AU358),AU358,(AU358/AU22)*AW22)</f>
        <v/>
      </c>
    </row>
    <row r="359" spans="1:49" ht="18.75" x14ac:dyDescent="0.25">
      <c r="A359" s="640"/>
      <c r="B359" s="934"/>
      <c r="C359" s="991"/>
      <c r="D359" s="992"/>
      <c r="E359" s="644" t="str">
        <f>IF(A359=E16,D359,"")</f>
        <v/>
      </c>
      <c r="F359" s="645" t="str">
        <f>IF(A359=E16,C359,"")</f>
        <v/>
      </c>
      <c r="G359" s="646" t="str">
        <f>IF(ISTEXT(E359),E359,(E359/E22)*G22)</f>
        <v/>
      </c>
      <c r="H359" s="644" t="str">
        <f>IF(A359=H16,D359,"")</f>
        <v/>
      </c>
      <c r="I359" s="647" t="str">
        <f>IF(A359=H16,C359,"")</f>
        <v/>
      </c>
      <c r="J359" s="648" t="str">
        <f>IF(ISTEXT(H359),H359,(H359/H22)*J22)</f>
        <v/>
      </c>
      <c r="K359" s="644" t="str">
        <f>IF(A359=K16,D359,"")</f>
        <v/>
      </c>
      <c r="L359" s="649" t="str">
        <f>IF(A359=K16,C359,"")</f>
        <v/>
      </c>
      <c r="M359" s="650" t="str">
        <f>IF(ISTEXT(K359),K359,(K359/K22)*M22)</f>
        <v/>
      </c>
      <c r="N359" s="644" t="str">
        <f>IF(A359=N16,D359,"")</f>
        <v/>
      </c>
      <c r="O359" s="651" t="str">
        <f>IF(A359=N16,C359,"")</f>
        <v/>
      </c>
      <c r="P359" s="652" t="str">
        <f>IF(ISTEXT(N359),N359,(N359/N22)*P22)</f>
        <v/>
      </c>
      <c r="Q359" s="644" t="str">
        <f>IF(A359=Q16,D359,"")</f>
        <v/>
      </c>
      <c r="R359" s="653" t="str">
        <f>IF(A359=Q16,C359,"")</f>
        <v/>
      </c>
      <c r="S359" s="654" t="str">
        <f>IF(ISTEXT(Q359),Q359,(Q359/Q22)*S22)</f>
        <v/>
      </c>
      <c r="T359" s="644" t="str">
        <f>IF(A359=T16,D359,"")</f>
        <v/>
      </c>
      <c r="U359" s="655" t="str">
        <f>IF(A359=T16,C359,"")</f>
        <v/>
      </c>
      <c r="V359" s="656" t="str">
        <f>IF(ISTEXT(T359),T359,(T359/T22)*V22)</f>
        <v/>
      </c>
      <c r="W359" s="644" t="str">
        <f>IF(A359=W16,D359,"")</f>
        <v/>
      </c>
      <c r="X359" s="657" t="str">
        <f>IF(A359=W16,C359,"")</f>
        <v/>
      </c>
      <c r="Y359" s="658" t="str">
        <f>IF(ISTEXT(W359),W359,(W359/W22)*Y22)</f>
        <v/>
      </c>
      <c r="Z359" s="644" t="str">
        <f>IF(A359=Z16,D359,"")</f>
        <v/>
      </c>
      <c r="AA359" s="659" t="str">
        <f>IF(A359=Z16,C359,"")</f>
        <v/>
      </c>
      <c r="AB359" s="660" t="str">
        <f>IF(ISTEXT(Z359),Z359,(Z359/Z22)*AB22)</f>
        <v/>
      </c>
      <c r="AC359" s="644" t="str">
        <f>IF(A359=AC16,D359,"")</f>
        <v/>
      </c>
      <c r="AD359" s="661" t="str">
        <f>IF(A359=AC16,C359,"")</f>
        <v/>
      </c>
      <c r="AE359" s="662" t="str">
        <f>IF(ISTEXT(AC359),AC359,(AC359/AC22)*AE22)</f>
        <v/>
      </c>
      <c r="AF359" s="644" t="str">
        <f>IF(A359=AF16,D359,"")</f>
        <v/>
      </c>
      <c r="AG359" s="663" t="str">
        <f>IF(A359=AF16,C359,"")</f>
        <v/>
      </c>
      <c r="AH359" s="664" t="str">
        <f>IF(ISTEXT(AF359),AF359,(AF359/AF22)*AH22)</f>
        <v/>
      </c>
      <c r="AI359" s="644" t="str">
        <f>IF(A359=AI16,D359,"")</f>
        <v/>
      </c>
      <c r="AJ359" s="665" t="str">
        <f>IF(A359=AI16,C359,"")</f>
        <v/>
      </c>
      <c r="AK359" s="666" t="str">
        <f>IF(ISTEXT(AI359),AI359,(AI359/AI22)*AK22)</f>
        <v/>
      </c>
      <c r="AL359" s="644" t="str">
        <f>IF(A359=AL16,D359,"")</f>
        <v/>
      </c>
      <c r="AM359" s="667" t="str">
        <f>IF(A359=AL16,C359,"")</f>
        <v/>
      </c>
      <c r="AN359" s="668" t="str">
        <f>IF(ISTEXT(AL359),AL359,(AL359/AL22)*AN22)</f>
        <v/>
      </c>
      <c r="AO359" s="644" t="str">
        <f>IF(A359=AO16,D359,"")</f>
        <v/>
      </c>
      <c r="AP359" s="669" t="str">
        <f>IF(A359=AO16,C359,"")</f>
        <v/>
      </c>
      <c r="AQ359" s="670" t="str">
        <f>IF(ISTEXT(AO359),AO359,(AO359/AO22)*AQ22)</f>
        <v/>
      </c>
      <c r="AR359" s="644" t="str">
        <f>IF(A359=AR16,D359,"")</f>
        <v/>
      </c>
      <c r="AS359" s="671" t="str">
        <f>IF(A359=AR16,C359,"")</f>
        <v/>
      </c>
      <c r="AT359" s="672" t="str">
        <f>IF(ISTEXT(AR359),AR359,(AR359/AR22)*AT22)</f>
        <v/>
      </c>
      <c r="AU359" s="644" t="str">
        <f>IF(A359=AU16,D359,"")</f>
        <v/>
      </c>
      <c r="AV359" s="673" t="str">
        <f>IF(A359=AU16,C359,"")</f>
        <v/>
      </c>
      <c r="AW359" s="674" t="str">
        <f>IF(ISTEXT(AU359),AU359,(AU359/AU22)*AW22)</f>
        <v/>
      </c>
    </row>
    <row r="360" spans="1:49" ht="18.75" x14ac:dyDescent="0.25">
      <c r="A360" s="640"/>
      <c r="B360" s="934"/>
      <c r="C360" s="991"/>
      <c r="D360" s="992"/>
      <c r="E360" s="644" t="str">
        <f>IF(A360=E16,D360,"")</f>
        <v/>
      </c>
      <c r="F360" s="645" t="str">
        <f>IF(A360=E16,C360,"")</f>
        <v/>
      </c>
      <c r="G360" s="646" t="str">
        <f>IF(ISTEXT(E360),E360,(E360/E22)*G22)</f>
        <v/>
      </c>
      <c r="H360" s="644" t="str">
        <f>IF(A360=H16,D360,"")</f>
        <v/>
      </c>
      <c r="I360" s="647" t="str">
        <f>IF(A360=H16,C360,"")</f>
        <v/>
      </c>
      <c r="J360" s="648" t="str">
        <f>IF(ISTEXT(H360),H360,(H360/H22)*J22)</f>
        <v/>
      </c>
      <c r="K360" s="644" t="str">
        <f>IF(A360=K16,D360,"")</f>
        <v/>
      </c>
      <c r="L360" s="649" t="str">
        <f>IF(A360=K16,C360,"")</f>
        <v/>
      </c>
      <c r="M360" s="650" t="str">
        <f>IF(ISTEXT(K360),K360,(K360/K22)*M22)</f>
        <v/>
      </c>
      <c r="N360" s="644" t="str">
        <f>IF(A360=N16,D360,"")</f>
        <v/>
      </c>
      <c r="O360" s="651" t="str">
        <f>IF(A360=N16,C360,"")</f>
        <v/>
      </c>
      <c r="P360" s="652" t="str">
        <f>IF(ISTEXT(N360),N360,(N360/N22)*P22)</f>
        <v/>
      </c>
      <c r="Q360" s="644" t="str">
        <f>IF(A360=Q16,D360,"")</f>
        <v/>
      </c>
      <c r="R360" s="653" t="str">
        <f>IF(A360=Q16,C360,"")</f>
        <v/>
      </c>
      <c r="S360" s="654" t="str">
        <f>IF(ISTEXT(Q360),Q360,(Q360/Q22)*S22)</f>
        <v/>
      </c>
      <c r="T360" s="644" t="str">
        <f>IF(A360=T16,D360,"")</f>
        <v/>
      </c>
      <c r="U360" s="655" t="str">
        <f>IF(A360=T16,C360,"")</f>
        <v/>
      </c>
      <c r="V360" s="656" t="str">
        <f>IF(ISTEXT(T360),T360,(T360/T22)*V22)</f>
        <v/>
      </c>
      <c r="W360" s="644" t="str">
        <f>IF(A360=W16,D360,"")</f>
        <v/>
      </c>
      <c r="X360" s="657" t="str">
        <f>IF(A360=W16,C360,"")</f>
        <v/>
      </c>
      <c r="Y360" s="658" t="str">
        <f>IF(ISTEXT(W360),W360,(W360/W22)*Y22)</f>
        <v/>
      </c>
      <c r="Z360" s="644" t="str">
        <f>IF(A360=Z16,D360,"")</f>
        <v/>
      </c>
      <c r="AA360" s="659" t="str">
        <f>IF(A360=Z16,C360,"")</f>
        <v/>
      </c>
      <c r="AB360" s="660" t="str">
        <f>IF(ISTEXT(Z360),Z360,(Z360/Z22)*AB22)</f>
        <v/>
      </c>
      <c r="AC360" s="644" t="str">
        <f>IF(A360=AC16,D360,"")</f>
        <v/>
      </c>
      <c r="AD360" s="661" t="str">
        <f>IF(A360=AC16,C360,"")</f>
        <v/>
      </c>
      <c r="AE360" s="662" t="str">
        <f>IF(ISTEXT(AC360),AC360,(AC360/AC22)*AE22)</f>
        <v/>
      </c>
      <c r="AF360" s="644" t="str">
        <f>IF(A360=AF16,D360,"")</f>
        <v/>
      </c>
      <c r="AG360" s="663" t="str">
        <f>IF(A360=AF16,C360,"")</f>
        <v/>
      </c>
      <c r="AH360" s="664" t="str">
        <f>IF(ISTEXT(AF360),AF360,(AF360/AF22)*AH22)</f>
        <v/>
      </c>
      <c r="AI360" s="644" t="str">
        <f>IF(A360=AI16,D360,"")</f>
        <v/>
      </c>
      <c r="AJ360" s="665" t="str">
        <f>IF(A360=AI16,C360,"")</f>
        <v/>
      </c>
      <c r="AK360" s="666" t="str">
        <f>IF(ISTEXT(AI360),AI360,(AI360/AI22)*AK22)</f>
        <v/>
      </c>
      <c r="AL360" s="644" t="str">
        <f>IF(A360=AL16,D360,"")</f>
        <v/>
      </c>
      <c r="AM360" s="667" t="str">
        <f>IF(A360=AL16,C360,"")</f>
        <v/>
      </c>
      <c r="AN360" s="668" t="str">
        <f>IF(ISTEXT(AL360),AL360,(AL360/AL22)*AN22)</f>
        <v/>
      </c>
      <c r="AO360" s="644" t="str">
        <f>IF(A360=AO16,D360,"")</f>
        <v/>
      </c>
      <c r="AP360" s="669" t="str">
        <f>IF(A360=AO16,C360,"")</f>
        <v/>
      </c>
      <c r="AQ360" s="670" t="str">
        <f>IF(ISTEXT(AO360),AO360,(AO360/AO22)*AQ22)</f>
        <v/>
      </c>
      <c r="AR360" s="644" t="str">
        <f>IF(A360=AR16,D360,"")</f>
        <v/>
      </c>
      <c r="AS360" s="671" t="str">
        <f>IF(A360=AR16,C360,"")</f>
        <v/>
      </c>
      <c r="AT360" s="672" t="str">
        <f>IF(ISTEXT(AR360),AR360,(AR360/AR22)*AT22)</f>
        <v/>
      </c>
      <c r="AU360" s="644" t="str">
        <f>IF(A360=AU16,D360,"")</f>
        <v/>
      </c>
      <c r="AV360" s="673" t="str">
        <f>IF(A360=AU16,C360,"")</f>
        <v/>
      </c>
      <c r="AW360" s="674" t="str">
        <f>IF(ISTEXT(AU360),AU360,(AU360/AU22)*AW22)</f>
        <v/>
      </c>
    </row>
    <row r="361" spans="1:49" ht="18.75" x14ac:dyDescent="0.25">
      <c r="A361" s="640"/>
      <c r="B361" s="934"/>
      <c r="C361" s="991"/>
      <c r="D361" s="992"/>
      <c r="E361" s="644" t="str">
        <f>IF(A361=E16,D361,"")</f>
        <v/>
      </c>
      <c r="F361" s="645" t="str">
        <f>IF(A361=E16,C361,"")</f>
        <v/>
      </c>
      <c r="G361" s="646" t="str">
        <f>IF(ISTEXT(E361),E361,(E361/E22)*G22)</f>
        <v/>
      </c>
      <c r="H361" s="644" t="str">
        <f>IF(A361=H16,D361,"")</f>
        <v/>
      </c>
      <c r="I361" s="647" t="str">
        <f>IF(A361=H16,C361,"")</f>
        <v/>
      </c>
      <c r="J361" s="648" t="str">
        <f>IF(ISTEXT(H361),H361,(H361/H22)*J22)</f>
        <v/>
      </c>
      <c r="K361" s="644" t="str">
        <f>IF(A361=K16,D361,"")</f>
        <v/>
      </c>
      <c r="L361" s="649" t="str">
        <f>IF(A361=K16,C361,"")</f>
        <v/>
      </c>
      <c r="M361" s="650" t="str">
        <f>IF(ISTEXT(K361),K361,(K361/K22)*M22)</f>
        <v/>
      </c>
      <c r="N361" s="644" t="str">
        <f>IF(A361=N16,D361,"")</f>
        <v/>
      </c>
      <c r="O361" s="651" t="str">
        <f>IF(A361=N16,C361,"")</f>
        <v/>
      </c>
      <c r="P361" s="652" t="str">
        <f>IF(ISTEXT(N361),N361,(N361/N22)*P22)</f>
        <v/>
      </c>
      <c r="Q361" s="644" t="str">
        <f>IF(A361=Q16,D361,"")</f>
        <v/>
      </c>
      <c r="R361" s="653" t="str">
        <f>IF(A361=Q16,C361,"")</f>
        <v/>
      </c>
      <c r="S361" s="654" t="str">
        <f>IF(ISTEXT(Q361),Q361,(Q361/Q22)*S22)</f>
        <v/>
      </c>
      <c r="T361" s="644" t="str">
        <f>IF(A361=T16,D361,"")</f>
        <v/>
      </c>
      <c r="U361" s="655" t="str">
        <f>IF(A361=T16,C361,"")</f>
        <v/>
      </c>
      <c r="V361" s="656" t="str">
        <f>IF(ISTEXT(T361),T361,(T361/T22)*V22)</f>
        <v/>
      </c>
      <c r="W361" s="644" t="str">
        <f>IF(A361=W16,D361,"")</f>
        <v/>
      </c>
      <c r="X361" s="657" t="str">
        <f>IF(A361=W16,C361,"")</f>
        <v/>
      </c>
      <c r="Y361" s="658" t="str">
        <f>IF(ISTEXT(W361),W361,(W361/W22)*Y22)</f>
        <v/>
      </c>
      <c r="Z361" s="644" t="str">
        <f>IF(A361=Z16,D361,"")</f>
        <v/>
      </c>
      <c r="AA361" s="659" t="str">
        <f>IF(A361=Z16,C361,"")</f>
        <v/>
      </c>
      <c r="AB361" s="660" t="str">
        <f>IF(ISTEXT(Z361),Z361,(Z361/Z22)*AB22)</f>
        <v/>
      </c>
      <c r="AC361" s="644" t="str">
        <f>IF(A361=AC16,D361,"")</f>
        <v/>
      </c>
      <c r="AD361" s="661" t="str">
        <f>IF(A361=AC16,C361,"")</f>
        <v/>
      </c>
      <c r="AE361" s="662" t="str">
        <f>IF(ISTEXT(AC361),AC361,(AC361/AC22)*AE22)</f>
        <v/>
      </c>
      <c r="AF361" s="644" t="str">
        <f>IF(A361=AF16,D361,"")</f>
        <v/>
      </c>
      <c r="AG361" s="663" t="str">
        <f>IF(A361=AF16,C361,"")</f>
        <v/>
      </c>
      <c r="AH361" s="664" t="str">
        <f>IF(ISTEXT(AF361),AF361,(AF361/AF22)*AH22)</f>
        <v/>
      </c>
      <c r="AI361" s="644" t="str">
        <f>IF(A361=AI16,D361,"")</f>
        <v/>
      </c>
      <c r="AJ361" s="665" t="str">
        <f>IF(A361=AI16,C361,"")</f>
        <v/>
      </c>
      <c r="AK361" s="666" t="str">
        <f>IF(ISTEXT(AI361),AI361,(AI361/AI22)*AK22)</f>
        <v/>
      </c>
      <c r="AL361" s="644" t="str">
        <f>IF(A361=AL16,D361,"")</f>
        <v/>
      </c>
      <c r="AM361" s="667" t="str">
        <f>IF(A361=AL16,C361,"")</f>
        <v/>
      </c>
      <c r="AN361" s="668" t="str">
        <f>IF(ISTEXT(AL361),AL361,(AL361/AL22)*AN22)</f>
        <v/>
      </c>
      <c r="AO361" s="644" t="str">
        <f>IF(A361=AO16,D361,"")</f>
        <v/>
      </c>
      <c r="AP361" s="669" t="str">
        <f>IF(A361=AO16,C361,"")</f>
        <v/>
      </c>
      <c r="AQ361" s="670" t="str">
        <f>IF(ISTEXT(AO361),AO361,(AO361/AO22)*AQ22)</f>
        <v/>
      </c>
      <c r="AR361" s="644" t="str">
        <f>IF(A361=AR16,D361,"")</f>
        <v/>
      </c>
      <c r="AS361" s="671" t="str">
        <f>IF(A361=AR16,C361,"")</f>
        <v/>
      </c>
      <c r="AT361" s="672" t="str">
        <f>IF(ISTEXT(AR361),AR361,(AR361/AR22)*AT22)</f>
        <v/>
      </c>
      <c r="AU361" s="644" t="str">
        <f>IF(A361=AU16,D361,"")</f>
        <v/>
      </c>
      <c r="AV361" s="673" t="str">
        <f>IF(A361=AU16,C361,"")</f>
        <v/>
      </c>
      <c r="AW361" s="674" t="str">
        <f>IF(ISTEXT(AU361),AU361,(AU361/AU22)*AW22)</f>
        <v/>
      </c>
    </row>
    <row r="362" spans="1:49" ht="18.75" x14ac:dyDescent="0.25">
      <c r="A362" s="640"/>
      <c r="B362" s="934"/>
      <c r="C362" s="991"/>
      <c r="D362" s="992"/>
      <c r="E362" s="644" t="str">
        <f>IF(A362=E16,D362,"")</f>
        <v/>
      </c>
      <c r="F362" s="645" t="str">
        <f>IF(A362=E16,C362,"")</f>
        <v/>
      </c>
      <c r="G362" s="646" t="str">
        <f>IF(ISTEXT(E362),E362,(E362/E22)*G22)</f>
        <v/>
      </c>
      <c r="H362" s="644" t="str">
        <f>IF(A362=H16,D362,"")</f>
        <v/>
      </c>
      <c r="I362" s="647" t="str">
        <f>IF(A362=H16,C362,"")</f>
        <v/>
      </c>
      <c r="J362" s="648" t="str">
        <f>IF(ISTEXT(H362),H362,(H362/H22)*J22)</f>
        <v/>
      </c>
      <c r="K362" s="644" t="str">
        <f>IF(A362=K16,D362,"")</f>
        <v/>
      </c>
      <c r="L362" s="649" t="str">
        <f>IF(A362=K16,C362,"")</f>
        <v/>
      </c>
      <c r="M362" s="650" t="str">
        <f>IF(ISTEXT(K362),K362,(K362/K22)*M22)</f>
        <v/>
      </c>
      <c r="N362" s="644" t="str">
        <f>IF(A362=N16,D362,"")</f>
        <v/>
      </c>
      <c r="O362" s="651" t="str">
        <f>IF(A362=N16,C362,"")</f>
        <v/>
      </c>
      <c r="P362" s="652" t="str">
        <f>IF(ISTEXT(N362),N362,(N362/N22)*P22)</f>
        <v/>
      </c>
      <c r="Q362" s="644" t="str">
        <f>IF(A362=Q16,D362,"")</f>
        <v/>
      </c>
      <c r="R362" s="653" t="str">
        <f>IF(A362=Q16,C362,"")</f>
        <v/>
      </c>
      <c r="S362" s="654" t="str">
        <f>IF(ISTEXT(Q362),Q362,(Q362/Q22)*S22)</f>
        <v/>
      </c>
      <c r="T362" s="644" t="str">
        <f>IF(A362=T16,D362,"")</f>
        <v/>
      </c>
      <c r="U362" s="655" t="str">
        <f>IF(A362=T16,C362,"")</f>
        <v/>
      </c>
      <c r="V362" s="656" t="str">
        <f>IF(ISTEXT(T362),T362,(T362/T22)*V22)</f>
        <v/>
      </c>
      <c r="W362" s="644" t="str">
        <f>IF(A362=W16,D362,"")</f>
        <v/>
      </c>
      <c r="X362" s="657" t="str">
        <f>IF(A362=W16,C362,"")</f>
        <v/>
      </c>
      <c r="Y362" s="658" t="str">
        <f>IF(ISTEXT(W362),W362,(W362/W22)*Y22)</f>
        <v/>
      </c>
      <c r="Z362" s="644" t="str">
        <f>IF(A362=Z16,D362,"")</f>
        <v/>
      </c>
      <c r="AA362" s="659" t="str">
        <f>IF(A362=Z16,C362,"")</f>
        <v/>
      </c>
      <c r="AB362" s="660" t="str">
        <f>IF(ISTEXT(Z362),Z362,(Z362/Z22)*AB22)</f>
        <v/>
      </c>
      <c r="AC362" s="644" t="str">
        <f>IF(A362=AC16,D362,"")</f>
        <v/>
      </c>
      <c r="AD362" s="661" t="str">
        <f>IF(A362=AC16,C362,"")</f>
        <v/>
      </c>
      <c r="AE362" s="662" t="str">
        <f>IF(ISTEXT(AC362),AC362,(AC362/AC22)*AE22)</f>
        <v/>
      </c>
      <c r="AF362" s="644" t="str">
        <f>IF(A362=AF16,D362,"")</f>
        <v/>
      </c>
      <c r="AG362" s="663" t="str">
        <f>IF(A362=AF16,C362,"")</f>
        <v/>
      </c>
      <c r="AH362" s="664" t="str">
        <f>IF(ISTEXT(AF362),AF362,(AF362/AF22)*AH22)</f>
        <v/>
      </c>
      <c r="AI362" s="644" t="str">
        <f>IF(A362=AI16,D362,"")</f>
        <v/>
      </c>
      <c r="AJ362" s="665" t="str">
        <f>IF(A362=AI16,C362,"")</f>
        <v/>
      </c>
      <c r="AK362" s="666" t="str">
        <f>IF(ISTEXT(AI362),AI362,(AI362/AI22)*AK22)</f>
        <v/>
      </c>
      <c r="AL362" s="644" t="str">
        <f>IF(A362=AL16,D362,"")</f>
        <v/>
      </c>
      <c r="AM362" s="667" t="str">
        <f>IF(A362=AL16,C362,"")</f>
        <v/>
      </c>
      <c r="AN362" s="668" t="str">
        <f>IF(ISTEXT(AL362),AL362,(AL362/AL22)*AN22)</f>
        <v/>
      </c>
      <c r="AO362" s="644" t="str">
        <f>IF(A362=AO16,D362,"")</f>
        <v/>
      </c>
      <c r="AP362" s="669" t="str">
        <f>IF(A362=AO16,C362,"")</f>
        <v/>
      </c>
      <c r="AQ362" s="670" t="str">
        <f>IF(ISTEXT(AO362),AO362,(AO362/AO22)*AQ22)</f>
        <v/>
      </c>
      <c r="AR362" s="644" t="str">
        <f>IF(A362=AR16,D362,"")</f>
        <v/>
      </c>
      <c r="AS362" s="671" t="str">
        <f>IF(A362=AR16,C362,"")</f>
        <v/>
      </c>
      <c r="AT362" s="672" t="str">
        <f>IF(ISTEXT(AR362),AR362,(AR362/AR22)*AT22)</f>
        <v/>
      </c>
      <c r="AU362" s="644" t="str">
        <f>IF(A362=AU16,D362,"")</f>
        <v/>
      </c>
      <c r="AV362" s="673" t="str">
        <f>IF(A362=AU16,C362,"")</f>
        <v/>
      </c>
      <c r="AW362" s="674" t="str">
        <f>IF(ISTEXT(AU362),AU362,(AU362/AU22)*AW22)</f>
        <v/>
      </c>
    </row>
    <row r="363" spans="1:49" ht="18.75" x14ac:dyDescent="0.25">
      <c r="A363" s="640"/>
      <c r="B363" s="934"/>
      <c r="C363" s="991"/>
      <c r="D363" s="992"/>
      <c r="E363" s="644" t="str">
        <f>IF(A363=E16,D363,"")</f>
        <v/>
      </c>
      <c r="F363" s="645" t="str">
        <f>IF(A363=E16,C363,"")</f>
        <v/>
      </c>
      <c r="G363" s="646" t="str">
        <f>IF(ISTEXT(E363),E363,(E363/E22)*G22)</f>
        <v/>
      </c>
      <c r="H363" s="644" t="str">
        <f>IF(A363=H16,D363,"")</f>
        <v/>
      </c>
      <c r="I363" s="647" t="str">
        <f>IF(A363=H16,C363,"")</f>
        <v/>
      </c>
      <c r="J363" s="648" t="str">
        <f>IF(ISTEXT(H363),H363,(H363/H22)*J22)</f>
        <v/>
      </c>
      <c r="K363" s="644" t="str">
        <f>IF(A363=K16,D363,"")</f>
        <v/>
      </c>
      <c r="L363" s="649" t="str">
        <f>IF(A363=K16,C363,"")</f>
        <v/>
      </c>
      <c r="M363" s="650" t="str">
        <f>IF(ISTEXT(K363),K363,(K363/K22)*M22)</f>
        <v/>
      </c>
      <c r="N363" s="644" t="str">
        <f>IF(A363=N16,D363,"")</f>
        <v/>
      </c>
      <c r="O363" s="651" t="str">
        <f>IF(A363=N16,C363,"")</f>
        <v/>
      </c>
      <c r="P363" s="652" t="str">
        <f>IF(ISTEXT(N363),N363,(N363/N22)*P22)</f>
        <v/>
      </c>
      <c r="Q363" s="644" t="str">
        <f>IF(A363=Q16,D363,"")</f>
        <v/>
      </c>
      <c r="R363" s="653" t="str">
        <f>IF(A363=Q16,C363,"")</f>
        <v/>
      </c>
      <c r="S363" s="654" t="str">
        <f>IF(ISTEXT(Q363),Q363,(Q363/Q22)*S22)</f>
        <v/>
      </c>
      <c r="T363" s="644" t="str">
        <f>IF(A363=T16,D363,"")</f>
        <v/>
      </c>
      <c r="U363" s="655" t="str">
        <f>IF(A363=T16,C363,"")</f>
        <v/>
      </c>
      <c r="V363" s="656" t="str">
        <f>IF(ISTEXT(T363),T363,(T363/T22)*V22)</f>
        <v/>
      </c>
      <c r="W363" s="644" t="str">
        <f>IF(A363=W16,D363,"")</f>
        <v/>
      </c>
      <c r="X363" s="657" t="str">
        <f>IF(A363=W16,C363,"")</f>
        <v/>
      </c>
      <c r="Y363" s="658" t="str">
        <f>IF(ISTEXT(W363),W363,(W363/W22)*Y22)</f>
        <v/>
      </c>
      <c r="Z363" s="644" t="str">
        <f>IF(A363=Z16,D363,"")</f>
        <v/>
      </c>
      <c r="AA363" s="659" t="str">
        <f>IF(A363=Z16,C363,"")</f>
        <v/>
      </c>
      <c r="AB363" s="660" t="str">
        <f>IF(ISTEXT(Z363),Z363,(Z363/Z22)*AB22)</f>
        <v/>
      </c>
      <c r="AC363" s="644" t="str">
        <f>IF(A363=AC16,D363,"")</f>
        <v/>
      </c>
      <c r="AD363" s="661" t="str">
        <f>IF(A363=AC16,C363,"")</f>
        <v/>
      </c>
      <c r="AE363" s="662" t="str">
        <f>IF(ISTEXT(AC363),AC363,(AC363/AC22)*AE22)</f>
        <v/>
      </c>
      <c r="AF363" s="644" t="str">
        <f>IF(A363=AF16,D363,"")</f>
        <v/>
      </c>
      <c r="AG363" s="663" t="str">
        <f>IF(A363=AF16,C363,"")</f>
        <v/>
      </c>
      <c r="AH363" s="664" t="str">
        <f>IF(ISTEXT(AF363),AF363,(AF363/AF22)*AH22)</f>
        <v/>
      </c>
      <c r="AI363" s="644" t="str">
        <f>IF(A363=AI16,D363,"")</f>
        <v/>
      </c>
      <c r="AJ363" s="665" t="str">
        <f>IF(A363=AI16,C363,"")</f>
        <v/>
      </c>
      <c r="AK363" s="666" t="str">
        <f>IF(ISTEXT(AI363),AI363,(AI363/AI22)*AK22)</f>
        <v/>
      </c>
      <c r="AL363" s="644" t="str">
        <f>IF(A363=AL16,D363,"")</f>
        <v/>
      </c>
      <c r="AM363" s="667" t="str">
        <f>IF(A363=AL16,C363,"")</f>
        <v/>
      </c>
      <c r="AN363" s="668" t="str">
        <f>IF(ISTEXT(AL363),AL363,(AL363/AL22)*AN22)</f>
        <v/>
      </c>
      <c r="AO363" s="644" t="str">
        <f>IF(A363=AO16,D363,"")</f>
        <v/>
      </c>
      <c r="AP363" s="669" t="str">
        <f>IF(A363=AO16,C363,"")</f>
        <v/>
      </c>
      <c r="AQ363" s="670" t="str">
        <f>IF(ISTEXT(AO363),AO363,(AO363/AO22)*AQ22)</f>
        <v/>
      </c>
      <c r="AR363" s="644" t="str">
        <f>IF(A363=AR16,D363,"")</f>
        <v/>
      </c>
      <c r="AS363" s="671" t="str">
        <f>IF(A363=AR16,C363,"")</f>
        <v/>
      </c>
      <c r="AT363" s="672" t="str">
        <f>IF(ISTEXT(AR363),AR363,(AR363/AR22)*AT22)</f>
        <v/>
      </c>
      <c r="AU363" s="644" t="str">
        <f>IF(A363=AU16,D363,"")</f>
        <v/>
      </c>
      <c r="AV363" s="673" t="str">
        <f>IF(A363=AU16,C363,"")</f>
        <v/>
      </c>
      <c r="AW363" s="674" t="str">
        <f>IF(ISTEXT(AU363),AU363,(AU363/AU22)*AW22)</f>
        <v/>
      </c>
    </row>
    <row r="364" spans="1:49" ht="18.75" x14ac:dyDescent="0.25">
      <c r="A364" s="640"/>
      <c r="B364" s="934"/>
      <c r="C364" s="991"/>
      <c r="D364" s="992"/>
      <c r="E364" s="644" t="str">
        <f>IF(A364=E16,D364,"")</f>
        <v/>
      </c>
      <c r="F364" s="645" t="str">
        <f>IF(A364=E16,C364,"")</f>
        <v/>
      </c>
      <c r="G364" s="646" t="str">
        <f>IF(ISTEXT(E364),E364,(E364/E22)*G22)</f>
        <v/>
      </c>
      <c r="H364" s="644" t="str">
        <f>IF(A364=H16,D364,"")</f>
        <v/>
      </c>
      <c r="I364" s="647" t="str">
        <f>IF(A364=H16,C364,"")</f>
        <v/>
      </c>
      <c r="J364" s="648" t="str">
        <f>IF(ISTEXT(H364),H364,(H364/H22)*J22)</f>
        <v/>
      </c>
      <c r="K364" s="644" t="str">
        <f>IF(A364=K16,D364,"")</f>
        <v/>
      </c>
      <c r="L364" s="649" t="str">
        <f>IF(A364=K16,C364,"")</f>
        <v/>
      </c>
      <c r="M364" s="650" t="str">
        <f>IF(ISTEXT(K364),K364,(K364/K22)*M22)</f>
        <v/>
      </c>
      <c r="N364" s="644" t="str">
        <f>IF(A364=N16,D364,"")</f>
        <v/>
      </c>
      <c r="O364" s="651" t="str">
        <f>IF(A364=N16,C364,"")</f>
        <v/>
      </c>
      <c r="P364" s="652" t="str">
        <f>IF(ISTEXT(N364),N364,(N364/N22)*P22)</f>
        <v/>
      </c>
      <c r="Q364" s="644" t="str">
        <f>IF(A364=Q16,D364,"")</f>
        <v/>
      </c>
      <c r="R364" s="653" t="str">
        <f>IF(A364=Q16,C364,"")</f>
        <v/>
      </c>
      <c r="S364" s="654" t="str">
        <f>IF(ISTEXT(Q364),Q364,(Q364/Q22)*S22)</f>
        <v/>
      </c>
      <c r="T364" s="644" t="str">
        <f>IF(A364=T16,D364,"")</f>
        <v/>
      </c>
      <c r="U364" s="655" t="str">
        <f>IF(A364=T16,C364,"")</f>
        <v/>
      </c>
      <c r="V364" s="656" t="str">
        <f>IF(ISTEXT(T364),T364,(T364/T22)*V22)</f>
        <v/>
      </c>
      <c r="W364" s="644" t="str">
        <f>IF(A364=W16,D364,"")</f>
        <v/>
      </c>
      <c r="X364" s="657" t="str">
        <f>IF(A364=W16,C364,"")</f>
        <v/>
      </c>
      <c r="Y364" s="658" t="str">
        <f>IF(ISTEXT(W364),W364,(W364/W22)*Y22)</f>
        <v/>
      </c>
      <c r="Z364" s="644" t="str">
        <f>IF(A364=Z16,D364,"")</f>
        <v/>
      </c>
      <c r="AA364" s="659" t="str">
        <f>IF(A364=Z16,C364,"")</f>
        <v/>
      </c>
      <c r="AB364" s="660" t="str">
        <f>IF(ISTEXT(Z364),Z364,(Z364/Z22)*AB22)</f>
        <v/>
      </c>
      <c r="AC364" s="644" t="str">
        <f>IF(A364=AC16,D364,"")</f>
        <v/>
      </c>
      <c r="AD364" s="661" t="str">
        <f>IF(A364=AC16,C364,"")</f>
        <v/>
      </c>
      <c r="AE364" s="662" t="str">
        <f>IF(ISTEXT(AC364),AC364,(AC364/AC22)*AE22)</f>
        <v/>
      </c>
      <c r="AF364" s="644" t="str">
        <f>IF(A364=AF16,D364,"")</f>
        <v/>
      </c>
      <c r="AG364" s="663" t="str">
        <f>IF(A364=AF16,C364,"")</f>
        <v/>
      </c>
      <c r="AH364" s="664" t="str">
        <f>IF(ISTEXT(AF364),AF364,(AF364/AF22)*AH22)</f>
        <v/>
      </c>
      <c r="AI364" s="644" t="str">
        <f>IF(A364=AI16,D364,"")</f>
        <v/>
      </c>
      <c r="AJ364" s="665" t="str">
        <f>IF(A364=AI16,C364,"")</f>
        <v/>
      </c>
      <c r="AK364" s="666" t="str">
        <f>IF(ISTEXT(AI364),AI364,(AI364/AI22)*AK22)</f>
        <v/>
      </c>
      <c r="AL364" s="644" t="str">
        <f>IF(A364=AL16,D364,"")</f>
        <v/>
      </c>
      <c r="AM364" s="667" t="str">
        <f>IF(A364=AL16,C364,"")</f>
        <v/>
      </c>
      <c r="AN364" s="668" t="str">
        <f>IF(ISTEXT(AL364),AL364,(AL364/AL22)*AN22)</f>
        <v/>
      </c>
      <c r="AO364" s="644" t="str">
        <f>IF(A364=AO16,D364,"")</f>
        <v/>
      </c>
      <c r="AP364" s="669" t="str">
        <f>IF(A364=AO16,C364,"")</f>
        <v/>
      </c>
      <c r="AQ364" s="670" t="str">
        <f>IF(ISTEXT(AO364),AO364,(AO364/AO22)*AQ22)</f>
        <v/>
      </c>
      <c r="AR364" s="644" t="str">
        <f>IF(A364=AR16,D364,"")</f>
        <v/>
      </c>
      <c r="AS364" s="671" t="str">
        <f>IF(A364=AR16,C364,"")</f>
        <v/>
      </c>
      <c r="AT364" s="672" t="str">
        <f>IF(ISTEXT(AR364),AR364,(AR364/AR22)*AT22)</f>
        <v/>
      </c>
      <c r="AU364" s="644" t="str">
        <f>IF(A364=AU16,D364,"")</f>
        <v/>
      </c>
      <c r="AV364" s="673" t="str">
        <f>IF(A364=AU16,C364,"")</f>
        <v/>
      </c>
      <c r="AW364" s="674" t="str">
        <f>IF(ISTEXT(AU364),AU364,(AU364/AU22)*AW22)</f>
        <v/>
      </c>
    </row>
    <row r="365" spans="1:49" ht="18.75" x14ac:dyDescent="0.25">
      <c r="A365" s="640"/>
      <c r="B365" s="934"/>
      <c r="C365" s="991"/>
      <c r="D365" s="992"/>
      <c r="E365" s="644" t="str">
        <f>IF(A365=E16,D365,"")</f>
        <v/>
      </c>
      <c r="F365" s="645" t="str">
        <f>IF(A365=E16,C365,"")</f>
        <v/>
      </c>
      <c r="G365" s="646" t="str">
        <f>IF(ISTEXT(E365),E365,(E365/E22)*G22)</f>
        <v/>
      </c>
      <c r="H365" s="644" t="str">
        <f>IF(A365=H16,D365,"")</f>
        <v/>
      </c>
      <c r="I365" s="647" t="str">
        <f>IF(A365=H16,C365,"")</f>
        <v/>
      </c>
      <c r="J365" s="648" t="str">
        <f>IF(ISTEXT(H365),H365,(H365/H22)*J22)</f>
        <v/>
      </c>
      <c r="K365" s="644" t="str">
        <f>IF(A365=K16,D365,"")</f>
        <v/>
      </c>
      <c r="L365" s="649" t="str">
        <f>IF(A365=K16,C365,"")</f>
        <v/>
      </c>
      <c r="M365" s="650" t="str">
        <f>IF(ISTEXT(K365),K365,(K365/K22)*M22)</f>
        <v/>
      </c>
      <c r="N365" s="644" t="str">
        <f>IF(A365=N16,D365,"")</f>
        <v/>
      </c>
      <c r="O365" s="651" t="str">
        <f>IF(A365=N16,C365,"")</f>
        <v/>
      </c>
      <c r="P365" s="652" t="str">
        <f>IF(ISTEXT(N365),N365,(N365/N22)*P22)</f>
        <v/>
      </c>
      <c r="Q365" s="644" t="str">
        <f>IF(A365=Q16,D365,"")</f>
        <v/>
      </c>
      <c r="R365" s="653" t="str">
        <f>IF(A365=Q16,C365,"")</f>
        <v/>
      </c>
      <c r="S365" s="654" t="str">
        <f>IF(ISTEXT(Q365),Q365,(Q365/Q22)*S22)</f>
        <v/>
      </c>
      <c r="T365" s="644" t="str">
        <f>IF(A365=T16,D365,"")</f>
        <v/>
      </c>
      <c r="U365" s="655" t="str">
        <f>IF(A365=T16,C365,"")</f>
        <v/>
      </c>
      <c r="V365" s="656" t="str">
        <f>IF(ISTEXT(T365),T365,(T365/T22)*V22)</f>
        <v/>
      </c>
      <c r="W365" s="644" t="str">
        <f>IF(A365=W16,D365,"")</f>
        <v/>
      </c>
      <c r="X365" s="657" t="str">
        <f>IF(A365=W16,C365,"")</f>
        <v/>
      </c>
      <c r="Y365" s="658" t="str">
        <f>IF(ISTEXT(W365),W365,(W365/W22)*Y22)</f>
        <v/>
      </c>
      <c r="Z365" s="644" t="str">
        <f>IF(A365=Z16,D365,"")</f>
        <v/>
      </c>
      <c r="AA365" s="659" t="str">
        <f>IF(A365=Z16,C365,"")</f>
        <v/>
      </c>
      <c r="AB365" s="660" t="str">
        <f>IF(ISTEXT(Z365),Z365,(Z365/Z22)*AB22)</f>
        <v/>
      </c>
      <c r="AC365" s="644" t="str">
        <f>IF(A365=AC16,D365,"")</f>
        <v/>
      </c>
      <c r="AD365" s="661" t="str">
        <f>IF(A365=AC16,C365,"")</f>
        <v/>
      </c>
      <c r="AE365" s="662" t="str">
        <f>IF(ISTEXT(AC365),AC365,(AC365/AC22)*AE22)</f>
        <v/>
      </c>
      <c r="AF365" s="644" t="str">
        <f>IF(A365=AF16,D365,"")</f>
        <v/>
      </c>
      <c r="AG365" s="663" t="str">
        <f>IF(A365=AF16,C365,"")</f>
        <v/>
      </c>
      <c r="AH365" s="664" t="str">
        <f>IF(ISTEXT(AF365),AF365,(AF365/AF22)*AH22)</f>
        <v/>
      </c>
      <c r="AI365" s="644" t="str">
        <f>IF(A365=AI16,D365,"")</f>
        <v/>
      </c>
      <c r="AJ365" s="665" t="str">
        <f>IF(A365=AI16,C365,"")</f>
        <v/>
      </c>
      <c r="AK365" s="666" t="str">
        <f>IF(ISTEXT(AI365),AI365,(AI365/AI22)*AK22)</f>
        <v/>
      </c>
      <c r="AL365" s="644" t="str">
        <f>IF(A365=AL16,D365,"")</f>
        <v/>
      </c>
      <c r="AM365" s="667" t="str">
        <f>IF(A365=AL16,C365,"")</f>
        <v/>
      </c>
      <c r="AN365" s="668" t="str">
        <f>IF(ISTEXT(AL365),AL365,(AL365/AL22)*AN22)</f>
        <v/>
      </c>
      <c r="AO365" s="644" t="str">
        <f>IF(A365=AO16,D365,"")</f>
        <v/>
      </c>
      <c r="AP365" s="669" t="str">
        <f>IF(A365=AO16,C365,"")</f>
        <v/>
      </c>
      <c r="AQ365" s="670" t="str">
        <f>IF(ISTEXT(AO365),AO365,(AO365/AO22)*AQ22)</f>
        <v/>
      </c>
      <c r="AR365" s="644" t="str">
        <f>IF(A365=AR16,D365,"")</f>
        <v/>
      </c>
      <c r="AS365" s="671" t="str">
        <f>IF(A365=AR16,C365,"")</f>
        <v/>
      </c>
      <c r="AT365" s="672" t="str">
        <f>IF(ISTEXT(AR365),AR365,(AR365/AR22)*AT22)</f>
        <v/>
      </c>
      <c r="AU365" s="644" t="str">
        <f>IF(A365=AU16,D365,"")</f>
        <v/>
      </c>
      <c r="AV365" s="673" t="str">
        <f>IF(A365=AU16,C365,"")</f>
        <v/>
      </c>
      <c r="AW365" s="674" t="str">
        <f>IF(ISTEXT(AU365),AU365,(AU365/AU22)*AW22)</f>
        <v/>
      </c>
    </row>
    <row r="366" spans="1:49" ht="18.75" x14ac:dyDescent="0.25">
      <c r="A366" s="640"/>
      <c r="B366" s="934"/>
      <c r="C366" s="991"/>
      <c r="D366" s="992"/>
      <c r="E366" s="644" t="str">
        <f>IF(A366=E16,D366,"")</f>
        <v/>
      </c>
      <c r="F366" s="645" t="str">
        <f>IF(A366=E16,C366,"")</f>
        <v/>
      </c>
      <c r="G366" s="646" t="str">
        <f>IF(ISTEXT(E366),E366,(E366/E22)*G22)</f>
        <v/>
      </c>
      <c r="H366" s="644" t="str">
        <f>IF(A366=H16,D366,"")</f>
        <v/>
      </c>
      <c r="I366" s="647" t="str">
        <f>IF(A366=H16,C366,"")</f>
        <v/>
      </c>
      <c r="J366" s="648" t="str">
        <f>IF(ISTEXT(H366),H366,(H366/H22)*J22)</f>
        <v/>
      </c>
      <c r="K366" s="644" t="str">
        <f>IF(A366=K16,D366,"")</f>
        <v/>
      </c>
      <c r="L366" s="649" t="str">
        <f>IF(A366=K16,C366,"")</f>
        <v/>
      </c>
      <c r="M366" s="650" t="str">
        <f>IF(ISTEXT(K366),K366,(K366/K22)*M22)</f>
        <v/>
      </c>
      <c r="N366" s="644" t="str">
        <f>IF(A366=N16,D366,"")</f>
        <v/>
      </c>
      <c r="O366" s="651" t="str">
        <f>IF(A366=N16,C366,"")</f>
        <v/>
      </c>
      <c r="P366" s="652" t="str">
        <f>IF(ISTEXT(N366),N366,(N366/N22)*P22)</f>
        <v/>
      </c>
      <c r="Q366" s="644" t="str">
        <f>IF(A366=Q16,D366,"")</f>
        <v/>
      </c>
      <c r="R366" s="653" t="str">
        <f>IF(A366=Q16,C366,"")</f>
        <v/>
      </c>
      <c r="S366" s="654" t="str">
        <f>IF(ISTEXT(Q366),Q366,(Q366/Q22)*S22)</f>
        <v/>
      </c>
      <c r="T366" s="644" t="str">
        <f>IF(A366=T16,D366,"")</f>
        <v/>
      </c>
      <c r="U366" s="655" t="str">
        <f>IF(A366=T16,C366,"")</f>
        <v/>
      </c>
      <c r="V366" s="656" t="str">
        <f>IF(ISTEXT(T366),T366,(T366/T22)*V22)</f>
        <v/>
      </c>
      <c r="W366" s="644" t="str">
        <f>IF(A366=W16,D366,"")</f>
        <v/>
      </c>
      <c r="X366" s="657" t="str">
        <f>IF(A366=W16,C366,"")</f>
        <v/>
      </c>
      <c r="Y366" s="658" t="str">
        <f>IF(ISTEXT(W366),W366,(W366/W22)*Y22)</f>
        <v/>
      </c>
      <c r="Z366" s="644" t="str">
        <f>IF(A366=Z16,D366,"")</f>
        <v/>
      </c>
      <c r="AA366" s="659" t="str">
        <f>IF(A366=Z16,C366,"")</f>
        <v/>
      </c>
      <c r="AB366" s="660" t="str">
        <f>IF(ISTEXT(Z366),Z366,(Z366/Z22)*AB22)</f>
        <v/>
      </c>
      <c r="AC366" s="644" t="str">
        <f>IF(A366=AC16,D366,"")</f>
        <v/>
      </c>
      <c r="AD366" s="661" t="str">
        <f>IF(A366=AC16,C366,"")</f>
        <v/>
      </c>
      <c r="AE366" s="662" t="str">
        <f>IF(ISTEXT(AC366),AC366,(AC366/AC22)*AE22)</f>
        <v/>
      </c>
      <c r="AF366" s="644" t="str">
        <f>IF(A366=AF16,D366,"")</f>
        <v/>
      </c>
      <c r="AG366" s="663" t="str">
        <f>IF(A366=AF16,C366,"")</f>
        <v/>
      </c>
      <c r="AH366" s="664" t="str">
        <f>IF(ISTEXT(AF366),AF366,(AF366/AF22)*AH22)</f>
        <v/>
      </c>
      <c r="AI366" s="644" t="str">
        <f>IF(A366=AI16,D366,"")</f>
        <v/>
      </c>
      <c r="AJ366" s="665" t="str">
        <f>IF(A366=AI16,C366,"")</f>
        <v/>
      </c>
      <c r="AK366" s="666" t="str">
        <f>IF(ISTEXT(AI366),AI366,(AI366/AI22)*AK22)</f>
        <v/>
      </c>
      <c r="AL366" s="644" t="str">
        <f>IF(A366=AL16,D366,"")</f>
        <v/>
      </c>
      <c r="AM366" s="667" t="str">
        <f>IF(A366=AL16,C366,"")</f>
        <v/>
      </c>
      <c r="AN366" s="668" t="str">
        <f>IF(ISTEXT(AL366),AL366,(AL366/AL22)*AN22)</f>
        <v/>
      </c>
      <c r="AO366" s="644" t="str">
        <f>IF(A366=AO16,D366,"")</f>
        <v/>
      </c>
      <c r="AP366" s="669" t="str">
        <f>IF(A366=AO16,C366,"")</f>
        <v/>
      </c>
      <c r="AQ366" s="670" t="str">
        <f>IF(ISTEXT(AO366),AO366,(AO366/AO22)*AQ22)</f>
        <v/>
      </c>
      <c r="AR366" s="644" t="str">
        <f>IF(A366=AR16,D366,"")</f>
        <v/>
      </c>
      <c r="AS366" s="671" t="str">
        <f>IF(A366=AR16,C366,"")</f>
        <v/>
      </c>
      <c r="AT366" s="672" t="str">
        <f>IF(ISTEXT(AR366),AR366,(AR366/AR22)*AT22)</f>
        <v/>
      </c>
      <c r="AU366" s="644" t="str">
        <f>IF(A366=AU16,D366,"")</f>
        <v/>
      </c>
      <c r="AV366" s="673" t="str">
        <f>IF(A366=AU16,C366,"")</f>
        <v/>
      </c>
      <c r="AW366" s="674" t="str">
        <f>IF(ISTEXT(AU366),AU366,(AU366/AU22)*AW22)</f>
        <v/>
      </c>
    </row>
    <row r="367" spans="1:49" ht="18.75" x14ac:dyDescent="0.25">
      <c r="A367" s="640"/>
      <c r="B367" s="934"/>
      <c r="C367" s="991"/>
      <c r="D367" s="992"/>
      <c r="E367" s="644" t="str">
        <f>IF(A367=E16,D367,"")</f>
        <v/>
      </c>
      <c r="F367" s="645" t="str">
        <f>IF(A367=E16,C367,"")</f>
        <v/>
      </c>
      <c r="G367" s="646" t="str">
        <f>IF(ISTEXT(E367),E367,(E367/E22)*G22)</f>
        <v/>
      </c>
      <c r="H367" s="644" t="str">
        <f>IF(A367=H16,D367,"")</f>
        <v/>
      </c>
      <c r="I367" s="647" t="str">
        <f>IF(A367=H16,C367,"")</f>
        <v/>
      </c>
      <c r="J367" s="648" t="str">
        <f>IF(ISTEXT(H367),H367,(H367/H22)*J22)</f>
        <v/>
      </c>
      <c r="K367" s="644" t="str">
        <f>IF(A367=K16,D367,"")</f>
        <v/>
      </c>
      <c r="L367" s="649" t="str">
        <f>IF(A367=K16,C367,"")</f>
        <v/>
      </c>
      <c r="M367" s="650" t="str">
        <f>IF(ISTEXT(K367),K367,(K367/K22)*M22)</f>
        <v/>
      </c>
      <c r="N367" s="644" t="str">
        <f>IF(A367=N16,D367,"")</f>
        <v/>
      </c>
      <c r="O367" s="651" t="str">
        <f>IF(A367=N16,C367,"")</f>
        <v/>
      </c>
      <c r="P367" s="652" t="str">
        <f>IF(ISTEXT(N367),N367,(N367/N22)*P22)</f>
        <v/>
      </c>
      <c r="Q367" s="644" t="str">
        <f>IF(A367=Q16,D367,"")</f>
        <v/>
      </c>
      <c r="R367" s="653" t="str">
        <f>IF(A367=Q16,C367,"")</f>
        <v/>
      </c>
      <c r="S367" s="654" t="str">
        <f>IF(ISTEXT(Q367),Q367,(Q367/Q22)*S22)</f>
        <v/>
      </c>
      <c r="T367" s="644" t="str">
        <f>IF(A367=T16,D367,"")</f>
        <v/>
      </c>
      <c r="U367" s="655" t="str">
        <f>IF(A367=T16,C367,"")</f>
        <v/>
      </c>
      <c r="V367" s="656" t="str">
        <f>IF(ISTEXT(T367),T367,(T367/T22)*V22)</f>
        <v/>
      </c>
      <c r="W367" s="644" t="str">
        <f>IF(A367=W16,D367,"")</f>
        <v/>
      </c>
      <c r="X367" s="657" t="str">
        <f>IF(A367=W16,C367,"")</f>
        <v/>
      </c>
      <c r="Y367" s="658" t="str">
        <f>IF(ISTEXT(W367),W367,(W367/W22)*Y22)</f>
        <v/>
      </c>
      <c r="Z367" s="644" t="str">
        <f>IF(A367=Z16,D367,"")</f>
        <v/>
      </c>
      <c r="AA367" s="659" t="str">
        <f>IF(A367=Z16,C367,"")</f>
        <v/>
      </c>
      <c r="AB367" s="660" t="str">
        <f>IF(ISTEXT(Z367),Z367,(Z367/Z22)*AB22)</f>
        <v/>
      </c>
      <c r="AC367" s="644" t="str">
        <f>IF(A367=AC16,D367,"")</f>
        <v/>
      </c>
      <c r="AD367" s="661" t="str">
        <f>IF(A367=AC16,C367,"")</f>
        <v/>
      </c>
      <c r="AE367" s="662" t="str">
        <f>IF(ISTEXT(AC367),AC367,(AC367/AC22)*AE22)</f>
        <v/>
      </c>
      <c r="AF367" s="644" t="str">
        <f>IF(A367=AF16,D367,"")</f>
        <v/>
      </c>
      <c r="AG367" s="663" t="str">
        <f>IF(A367=AF16,C367,"")</f>
        <v/>
      </c>
      <c r="AH367" s="664" t="str">
        <f>IF(ISTEXT(AF367),AF367,(AF367/AF22)*AH22)</f>
        <v/>
      </c>
      <c r="AI367" s="644" t="str">
        <f>IF(A367=AI16,D367,"")</f>
        <v/>
      </c>
      <c r="AJ367" s="665" t="str">
        <f>IF(A367=AI16,C367,"")</f>
        <v/>
      </c>
      <c r="AK367" s="666" t="str">
        <f>IF(ISTEXT(AI367),AI367,(AI367/AI22)*AK22)</f>
        <v/>
      </c>
      <c r="AL367" s="644" t="str">
        <f>IF(A367=AL16,D367,"")</f>
        <v/>
      </c>
      <c r="AM367" s="667" t="str">
        <f>IF(A367=AL16,C367,"")</f>
        <v/>
      </c>
      <c r="AN367" s="668" t="str">
        <f>IF(ISTEXT(AL367),AL367,(AL367/AL22)*AN22)</f>
        <v/>
      </c>
      <c r="AO367" s="644" t="str">
        <f>IF(A367=AO16,D367,"")</f>
        <v/>
      </c>
      <c r="AP367" s="669" t="str">
        <f>IF(A367=AO16,C367,"")</f>
        <v/>
      </c>
      <c r="AQ367" s="670" t="str">
        <f>IF(ISTEXT(AO367),AO367,(AO367/AO22)*AQ22)</f>
        <v/>
      </c>
      <c r="AR367" s="644" t="str">
        <f>IF(A367=AR16,D367,"")</f>
        <v/>
      </c>
      <c r="AS367" s="671" t="str">
        <f>IF(A367=AR16,C367,"")</f>
        <v/>
      </c>
      <c r="AT367" s="672" t="str">
        <f>IF(ISTEXT(AR367),AR367,(AR367/AR22)*AT22)</f>
        <v/>
      </c>
      <c r="AU367" s="644" t="str">
        <f>IF(A367=AU16,D367,"")</f>
        <v/>
      </c>
      <c r="AV367" s="673" t="str">
        <f>IF(A367=AU16,C367,"")</f>
        <v/>
      </c>
      <c r="AW367" s="674" t="str">
        <f>IF(ISTEXT(AU367),AU367,(AU367/AU22)*AW22)</f>
        <v/>
      </c>
    </row>
    <row r="368" spans="1:49" ht="18.75" x14ac:dyDescent="0.25">
      <c r="A368" s="640"/>
      <c r="B368" s="934"/>
      <c r="C368" s="991"/>
      <c r="D368" s="992"/>
      <c r="E368" s="644" t="str">
        <f>IF(A368=E16,D368,"")</f>
        <v/>
      </c>
      <c r="F368" s="645" t="str">
        <f>IF(A368=E16,C368,"")</f>
        <v/>
      </c>
      <c r="G368" s="646" t="str">
        <f>IF(ISTEXT(E368),E368,(E368/E22)*G22)</f>
        <v/>
      </c>
      <c r="H368" s="644" t="str">
        <f>IF(A368=H16,D368,"")</f>
        <v/>
      </c>
      <c r="I368" s="647" t="str">
        <f>IF(A368=H16,C368,"")</f>
        <v/>
      </c>
      <c r="J368" s="648" t="str">
        <f>IF(ISTEXT(H368),H368,(H368/H22)*J22)</f>
        <v/>
      </c>
      <c r="K368" s="644" t="str">
        <f>IF(A368=K16,D368,"")</f>
        <v/>
      </c>
      <c r="L368" s="649" t="str">
        <f>IF(A368=K16,C368,"")</f>
        <v/>
      </c>
      <c r="M368" s="650" t="str">
        <f>IF(ISTEXT(K368),K368,(K368/K22)*M22)</f>
        <v/>
      </c>
      <c r="N368" s="644" t="str">
        <f>IF(A368=N16,D368,"")</f>
        <v/>
      </c>
      <c r="O368" s="651" t="str">
        <f>IF(A368=N16,C368,"")</f>
        <v/>
      </c>
      <c r="P368" s="652" t="str">
        <f>IF(ISTEXT(N368),N368,(N368/N22)*P22)</f>
        <v/>
      </c>
      <c r="Q368" s="644" t="str">
        <f>IF(A368=Q16,D368,"")</f>
        <v/>
      </c>
      <c r="R368" s="653" t="str">
        <f>IF(A368=Q16,C368,"")</f>
        <v/>
      </c>
      <c r="S368" s="654" t="str">
        <f>IF(ISTEXT(Q368),Q368,(Q368/Q22)*S22)</f>
        <v/>
      </c>
      <c r="T368" s="644" t="str">
        <f>IF(A368=T16,D368,"")</f>
        <v/>
      </c>
      <c r="U368" s="655" t="str">
        <f>IF(A368=T16,C368,"")</f>
        <v/>
      </c>
      <c r="V368" s="656" t="str">
        <f>IF(ISTEXT(T368),T368,(T368/T22)*V22)</f>
        <v/>
      </c>
      <c r="W368" s="644" t="str">
        <f>IF(A368=W16,D368,"")</f>
        <v/>
      </c>
      <c r="X368" s="657" t="str">
        <f>IF(A368=W16,C368,"")</f>
        <v/>
      </c>
      <c r="Y368" s="658" t="str">
        <f>IF(ISTEXT(W368),W368,(W368/W22)*Y22)</f>
        <v/>
      </c>
      <c r="Z368" s="644" t="str">
        <f>IF(A368=Z16,D368,"")</f>
        <v/>
      </c>
      <c r="AA368" s="659" t="str">
        <f>IF(A368=Z16,C368,"")</f>
        <v/>
      </c>
      <c r="AB368" s="660" t="str">
        <f>IF(ISTEXT(Z368),Z368,(Z368/Z22)*AB22)</f>
        <v/>
      </c>
      <c r="AC368" s="644" t="str">
        <f>IF(A368=AC16,D368,"")</f>
        <v/>
      </c>
      <c r="AD368" s="661" t="str">
        <f>IF(A368=AC16,C368,"")</f>
        <v/>
      </c>
      <c r="AE368" s="662" t="str">
        <f>IF(ISTEXT(AC368),AC368,(AC368/AC22)*AE22)</f>
        <v/>
      </c>
      <c r="AF368" s="644" t="str">
        <f>IF(A368=AF16,D368,"")</f>
        <v/>
      </c>
      <c r="AG368" s="663" t="str">
        <f>IF(A368=AF16,C368,"")</f>
        <v/>
      </c>
      <c r="AH368" s="664" t="str">
        <f>IF(ISTEXT(AF368),AF368,(AF368/AF22)*AH22)</f>
        <v/>
      </c>
      <c r="AI368" s="644" t="str">
        <f>IF(A368=AI16,D368,"")</f>
        <v/>
      </c>
      <c r="AJ368" s="665" t="str">
        <f>IF(A368=AI16,C368,"")</f>
        <v/>
      </c>
      <c r="AK368" s="666" t="str">
        <f>IF(ISTEXT(AI368),AI368,(AI368/AI22)*AK22)</f>
        <v/>
      </c>
      <c r="AL368" s="644" t="str">
        <f>IF(A368=AL16,D368,"")</f>
        <v/>
      </c>
      <c r="AM368" s="667" t="str">
        <f>IF(A368=AL16,C368,"")</f>
        <v/>
      </c>
      <c r="AN368" s="668" t="str">
        <f>IF(ISTEXT(AL368),AL368,(AL368/AL22)*AN22)</f>
        <v/>
      </c>
      <c r="AO368" s="644" t="str">
        <f>IF(A368=AO16,D368,"")</f>
        <v/>
      </c>
      <c r="AP368" s="669" t="str">
        <f>IF(A368=AO16,C368,"")</f>
        <v/>
      </c>
      <c r="AQ368" s="670" t="str">
        <f>IF(ISTEXT(AO368),AO368,(AO368/AO22)*AQ22)</f>
        <v/>
      </c>
      <c r="AR368" s="644" t="str">
        <f>IF(A368=AR16,D368,"")</f>
        <v/>
      </c>
      <c r="AS368" s="671" t="str">
        <f>IF(A368=AR16,C368,"")</f>
        <v/>
      </c>
      <c r="AT368" s="672" t="str">
        <f>IF(ISTEXT(AR368),AR368,(AR368/AR22)*AT22)</f>
        <v/>
      </c>
      <c r="AU368" s="644" t="str">
        <f>IF(A368=AU16,D368,"")</f>
        <v/>
      </c>
      <c r="AV368" s="673" t="str">
        <f>IF(A368=AU16,C368,"")</f>
        <v/>
      </c>
      <c r="AW368" s="674" t="str">
        <f>IF(ISTEXT(AU368),AU368,(AU368/AU22)*AW22)</f>
        <v/>
      </c>
    </row>
    <row r="369" spans="1:57" ht="18.75" x14ac:dyDescent="0.25">
      <c r="A369" s="640"/>
      <c r="B369" s="934"/>
      <c r="C369" s="991"/>
      <c r="D369" s="992"/>
      <c r="E369" s="644" t="str">
        <f>IF(A369=E16,D369,"")</f>
        <v/>
      </c>
      <c r="F369" s="645" t="str">
        <f>IF(A369=E16,C369,"")</f>
        <v/>
      </c>
      <c r="G369" s="646" t="str">
        <f>IF(ISTEXT(E369),E369,(E369/E22)*G22)</f>
        <v/>
      </c>
      <c r="H369" s="644" t="str">
        <f>IF(A369=H16,D369,"")</f>
        <v/>
      </c>
      <c r="I369" s="647" t="str">
        <f>IF(A369=H16,C369,"")</f>
        <v/>
      </c>
      <c r="J369" s="648" t="str">
        <f>IF(ISTEXT(H369),H369,(H369/H22)*J22)</f>
        <v/>
      </c>
      <c r="K369" s="644" t="str">
        <f>IF(A369=K16,D369,"")</f>
        <v/>
      </c>
      <c r="L369" s="649" t="str">
        <f>IF(A369=K16,C369,"")</f>
        <v/>
      </c>
      <c r="M369" s="650" t="str">
        <f>IF(ISTEXT(K369),K369,(K369/K22)*M22)</f>
        <v/>
      </c>
      <c r="N369" s="644" t="str">
        <f>IF(A369=N16,D369,"")</f>
        <v/>
      </c>
      <c r="O369" s="651" t="str">
        <f>IF(A369=N16,C369,"")</f>
        <v/>
      </c>
      <c r="P369" s="652" t="str">
        <f>IF(ISTEXT(N369),N369,(N369/N22)*P22)</f>
        <v/>
      </c>
      <c r="Q369" s="644" t="str">
        <f>IF(A369=Q16,D369,"")</f>
        <v/>
      </c>
      <c r="R369" s="653" t="str">
        <f>IF(A369=Q16,C369,"")</f>
        <v/>
      </c>
      <c r="S369" s="654" t="str">
        <f>IF(ISTEXT(Q369),Q369,(Q369/Q22)*S22)</f>
        <v/>
      </c>
      <c r="T369" s="644" t="str">
        <f>IF(A369=T16,D369,"")</f>
        <v/>
      </c>
      <c r="U369" s="655" t="str">
        <f>IF(A369=T16,C369,"")</f>
        <v/>
      </c>
      <c r="V369" s="656" t="str">
        <f>IF(ISTEXT(T369),T369,(T369/T22)*V22)</f>
        <v/>
      </c>
      <c r="W369" s="644" t="str">
        <f>IF(A369=W16,D369,"")</f>
        <v/>
      </c>
      <c r="X369" s="657" t="str">
        <f>IF(A369=W16,C369,"")</f>
        <v/>
      </c>
      <c r="Y369" s="658" t="str">
        <f>IF(ISTEXT(W369),W369,(W369/W22)*Y22)</f>
        <v/>
      </c>
      <c r="Z369" s="644" t="str">
        <f>IF(A369=Z16,D369,"")</f>
        <v/>
      </c>
      <c r="AA369" s="659" t="str">
        <f>IF(A369=Z16,C369,"")</f>
        <v/>
      </c>
      <c r="AB369" s="660" t="str">
        <f>IF(ISTEXT(Z369),Z369,(Z369/Z22)*AB22)</f>
        <v/>
      </c>
      <c r="AC369" s="644" t="str">
        <f>IF(A369=AC16,D369,"")</f>
        <v/>
      </c>
      <c r="AD369" s="661" t="str">
        <f>IF(A369=AC16,C369,"")</f>
        <v/>
      </c>
      <c r="AE369" s="662" t="str">
        <f>IF(ISTEXT(AC369),AC369,(AC369/AC22)*AE22)</f>
        <v/>
      </c>
      <c r="AF369" s="644" t="str">
        <f>IF(A369=AF16,D369,"")</f>
        <v/>
      </c>
      <c r="AG369" s="663" t="str">
        <f>IF(A369=AF16,C369,"")</f>
        <v/>
      </c>
      <c r="AH369" s="664" t="str">
        <f>IF(ISTEXT(AF369),AF369,(AF369/AF22)*AH22)</f>
        <v/>
      </c>
      <c r="AI369" s="644" t="str">
        <f>IF(A369=AI16,D369,"")</f>
        <v/>
      </c>
      <c r="AJ369" s="665" t="str">
        <f>IF(A369=AI16,C369,"")</f>
        <v/>
      </c>
      <c r="AK369" s="666" t="str">
        <f>IF(ISTEXT(AI369),AI369,(AI369/AI22)*AK22)</f>
        <v/>
      </c>
      <c r="AL369" s="644" t="str">
        <f>IF(A369=AL16,D369,"")</f>
        <v/>
      </c>
      <c r="AM369" s="667" t="str">
        <f>IF(A369=AL16,C369,"")</f>
        <v/>
      </c>
      <c r="AN369" s="668" t="str">
        <f>IF(ISTEXT(AL369),AL369,(AL369/AL22)*AN22)</f>
        <v/>
      </c>
      <c r="AO369" s="644" t="str">
        <f>IF(A369=AO16,D369,"")</f>
        <v/>
      </c>
      <c r="AP369" s="669" t="str">
        <f>IF(A369=AO16,C369,"")</f>
        <v/>
      </c>
      <c r="AQ369" s="670" t="str">
        <f>IF(ISTEXT(AO369),AO369,(AO369/AO22)*AQ22)</f>
        <v/>
      </c>
      <c r="AR369" s="644" t="str">
        <f>IF(A369=AR16,D369,"")</f>
        <v/>
      </c>
      <c r="AS369" s="671" t="str">
        <f>IF(A369=AR16,C369,"")</f>
        <v/>
      </c>
      <c r="AT369" s="672" t="str">
        <f>IF(ISTEXT(AR369),AR369,(AR369/AR22)*AT22)</f>
        <v/>
      </c>
      <c r="AU369" s="644" t="str">
        <f>IF(A369=AU16,D369,"")</f>
        <v/>
      </c>
      <c r="AV369" s="673" t="str">
        <f>IF(A369=AU16,C369,"")</f>
        <v/>
      </c>
      <c r="AW369" s="674" t="str">
        <f>IF(ISTEXT(AU369),AU369,(AU369/AU22)*AW22)</f>
        <v/>
      </c>
    </row>
    <row r="370" spans="1:57" ht="18.75" x14ac:dyDescent="0.25">
      <c r="A370" s="640"/>
      <c r="B370" s="934"/>
      <c r="C370" s="991"/>
      <c r="D370" s="992"/>
      <c r="E370" s="644" t="str">
        <f>IF(A370=E16,D370,"")</f>
        <v/>
      </c>
      <c r="F370" s="645" t="str">
        <f>IF(A370=E16,C370,"")</f>
        <v/>
      </c>
      <c r="G370" s="646" t="str">
        <f>IF(ISTEXT(E370),E370,(E370/E22)*G22)</f>
        <v/>
      </c>
      <c r="H370" s="644" t="str">
        <f>IF(A370=H16,D370,"")</f>
        <v/>
      </c>
      <c r="I370" s="647" t="str">
        <f>IF(A370=H16,C370,"")</f>
        <v/>
      </c>
      <c r="J370" s="648" t="str">
        <f>IF(ISTEXT(H370),H370,(H370/H22)*J22)</f>
        <v/>
      </c>
      <c r="K370" s="644" t="str">
        <f>IF(A370=K16,D370,"")</f>
        <v/>
      </c>
      <c r="L370" s="649" t="str">
        <f>IF(A370=K16,C370,"")</f>
        <v/>
      </c>
      <c r="M370" s="650" t="str">
        <f>IF(ISTEXT(K370),K370,(K370/K22)*M22)</f>
        <v/>
      </c>
      <c r="N370" s="644" t="str">
        <f>IF(A370=N16,D370,"")</f>
        <v/>
      </c>
      <c r="O370" s="651" t="str">
        <f>IF(A370=N16,C370,"")</f>
        <v/>
      </c>
      <c r="P370" s="652" t="str">
        <f>IF(ISTEXT(N370),N370,(N370/N22)*P22)</f>
        <v/>
      </c>
      <c r="Q370" s="644" t="str">
        <f>IF(A370=Q16,D370,"")</f>
        <v/>
      </c>
      <c r="R370" s="653" t="str">
        <f>IF(A370=Q16,C370,"")</f>
        <v/>
      </c>
      <c r="S370" s="654" t="str">
        <f>IF(ISTEXT(Q370),Q370,(Q370/Q22)*S22)</f>
        <v/>
      </c>
      <c r="T370" s="644" t="str">
        <f>IF(A370=T16,D370,"")</f>
        <v/>
      </c>
      <c r="U370" s="655" t="str">
        <f>IF(A370=T16,C370,"")</f>
        <v/>
      </c>
      <c r="V370" s="656" t="str">
        <f>IF(ISTEXT(T370),T370,(T370/T22)*V22)</f>
        <v/>
      </c>
      <c r="W370" s="644" t="str">
        <f>IF(A370=W16,D370,"")</f>
        <v/>
      </c>
      <c r="X370" s="657" t="str">
        <f>IF(A370=W16,C370,"")</f>
        <v/>
      </c>
      <c r="Y370" s="658" t="str">
        <f>IF(ISTEXT(W370),W370,(W370/W22)*Y22)</f>
        <v/>
      </c>
      <c r="Z370" s="644" t="str">
        <f>IF(A370=Z16,D370,"")</f>
        <v/>
      </c>
      <c r="AA370" s="659" t="str">
        <f>IF(A370=Z16,C370,"")</f>
        <v/>
      </c>
      <c r="AB370" s="660" t="str">
        <f>IF(ISTEXT(Z370),Z370,(Z370/Z22)*AB22)</f>
        <v/>
      </c>
      <c r="AC370" s="644" t="str">
        <f>IF(A370=AC16,D370,"")</f>
        <v/>
      </c>
      <c r="AD370" s="661" t="str">
        <f>IF(A370=AC16,C370,"")</f>
        <v/>
      </c>
      <c r="AE370" s="662" t="str">
        <f>IF(ISTEXT(AC370),AC370,(AC370/AC22)*AE22)</f>
        <v/>
      </c>
      <c r="AF370" s="644" t="str">
        <f>IF(A370=AF16,D370,"")</f>
        <v/>
      </c>
      <c r="AG370" s="663" t="str">
        <f>IF(A370=AF16,C370,"")</f>
        <v/>
      </c>
      <c r="AH370" s="664" t="str">
        <f>IF(ISTEXT(AF370),AF370,(AF370/AF22)*AH22)</f>
        <v/>
      </c>
      <c r="AI370" s="644" t="str">
        <f>IF(A370=AI16,D370,"")</f>
        <v/>
      </c>
      <c r="AJ370" s="665" t="str">
        <f>IF(A370=AI16,C370,"")</f>
        <v/>
      </c>
      <c r="AK370" s="666" t="str">
        <f>IF(ISTEXT(AI370),AI370,(AI370/AI22)*AK22)</f>
        <v/>
      </c>
      <c r="AL370" s="644" t="str">
        <f>IF(A370=AL16,D370,"")</f>
        <v/>
      </c>
      <c r="AM370" s="667" t="str">
        <f>IF(A370=AL16,C370,"")</f>
        <v/>
      </c>
      <c r="AN370" s="668" t="str">
        <f>IF(ISTEXT(AL370),AL370,(AL370/AL22)*AN22)</f>
        <v/>
      </c>
      <c r="AO370" s="644" t="str">
        <f>IF(A370=AO16,D370,"")</f>
        <v/>
      </c>
      <c r="AP370" s="669" t="str">
        <f>IF(A370=AO16,C370,"")</f>
        <v/>
      </c>
      <c r="AQ370" s="670" t="str">
        <f>IF(ISTEXT(AO370),AO370,(AO370/AO22)*AQ22)</f>
        <v/>
      </c>
      <c r="AR370" s="644" t="str">
        <f>IF(A370=AR16,D370,"")</f>
        <v/>
      </c>
      <c r="AS370" s="671" t="str">
        <f>IF(A370=AR16,C370,"")</f>
        <v/>
      </c>
      <c r="AT370" s="672" t="str">
        <f>IF(ISTEXT(AR370),AR370,(AR370/AR22)*AT22)</f>
        <v/>
      </c>
      <c r="AU370" s="644" t="str">
        <f>IF(A370=AU16,D370,"")</f>
        <v/>
      </c>
      <c r="AV370" s="673" t="str">
        <f>IF(A370=AU16,C370,"")</f>
        <v/>
      </c>
      <c r="AW370" s="674" t="str">
        <f>IF(ISTEXT(AU370),AU370,(AU370/AU22)*AW22)</f>
        <v/>
      </c>
    </row>
    <row r="371" spans="1:57" ht="18.75" x14ac:dyDescent="0.25">
      <c r="A371" s="640"/>
      <c r="B371" s="934"/>
      <c r="C371" s="991"/>
      <c r="D371" s="992"/>
      <c r="E371" s="644" t="str">
        <f>IF(A371=E16,D371,"")</f>
        <v/>
      </c>
      <c r="F371" s="645" t="str">
        <f>IF(A371=E16,C371,"")</f>
        <v/>
      </c>
      <c r="G371" s="646" t="str">
        <f>IF(ISTEXT(E371),E371,(E371/E22)*G22)</f>
        <v/>
      </c>
      <c r="H371" s="644" t="str">
        <f>IF(A371=H16,D371,"")</f>
        <v/>
      </c>
      <c r="I371" s="647" t="str">
        <f>IF(A371=H16,C371,"")</f>
        <v/>
      </c>
      <c r="J371" s="648" t="str">
        <f>IF(ISTEXT(H371),H371,(H371/H22)*J22)</f>
        <v/>
      </c>
      <c r="K371" s="644" t="str">
        <f>IF(A371=K16,D371,"")</f>
        <v/>
      </c>
      <c r="L371" s="649" t="str">
        <f>IF(A371=K16,C371,"")</f>
        <v/>
      </c>
      <c r="M371" s="650" t="str">
        <f>IF(ISTEXT(K371),K371,(K371/K22)*M22)</f>
        <v/>
      </c>
      <c r="N371" s="644" t="str">
        <f>IF(A371=N16,D371,"")</f>
        <v/>
      </c>
      <c r="O371" s="651" t="str">
        <f>IF(A371=N16,C371,"")</f>
        <v/>
      </c>
      <c r="P371" s="652" t="str">
        <f>IF(ISTEXT(N371),N371,(N371/N22)*P22)</f>
        <v/>
      </c>
      <c r="Q371" s="644" t="str">
        <f>IF(A371=Q16,D371,"")</f>
        <v/>
      </c>
      <c r="R371" s="653" t="str">
        <f>IF(A371=Q16,C371,"")</f>
        <v/>
      </c>
      <c r="S371" s="654" t="str">
        <f>IF(ISTEXT(Q371),Q371,(Q371/Q22)*S22)</f>
        <v/>
      </c>
      <c r="T371" s="644" t="str">
        <f>IF(A371=T16,D371,"")</f>
        <v/>
      </c>
      <c r="U371" s="655" t="str">
        <f>IF(A371=T16,C371,"")</f>
        <v/>
      </c>
      <c r="V371" s="656" t="str">
        <f>IF(ISTEXT(T371),T371,(T371/T22)*V22)</f>
        <v/>
      </c>
      <c r="W371" s="644" t="str">
        <f>IF(A371=W16,D371,"")</f>
        <v/>
      </c>
      <c r="X371" s="657" t="str">
        <f>IF(A371=W16,C371,"")</f>
        <v/>
      </c>
      <c r="Y371" s="658" t="str">
        <f>IF(ISTEXT(W371),W371,(W371/W22)*Y22)</f>
        <v/>
      </c>
      <c r="Z371" s="644" t="str">
        <f>IF(A371=Z16,D371,"")</f>
        <v/>
      </c>
      <c r="AA371" s="659" t="str">
        <f>IF(A371=Z16,C371,"")</f>
        <v/>
      </c>
      <c r="AB371" s="660" t="str">
        <f>IF(ISTEXT(Z371),Z371,(Z371/Z22)*AB22)</f>
        <v/>
      </c>
      <c r="AC371" s="644" t="str">
        <f>IF(A371=AC16,D371,"")</f>
        <v/>
      </c>
      <c r="AD371" s="661" t="str">
        <f>IF(A371=AC16,C371,"")</f>
        <v/>
      </c>
      <c r="AE371" s="662" t="str">
        <f>IF(ISTEXT(AC371),AC371,(AC371/AC22)*AE22)</f>
        <v/>
      </c>
      <c r="AF371" s="644" t="str">
        <f>IF(A371=AF16,D371,"")</f>
        <v/>
      </c>
      <c r="AG371" s="663" t="str">
        <f>IF(A371=AF16,C371,"")</f>
        <v/>
      </c>
      <c r="AH371" s="664" t="str">
        <f>IF(ISTEXT(AF371),AF371,(AF371/AF22)*AH22)</f>
        <v/>
      </c>
      <c r="AI371" s="644" t="str">
        <f>IF(A371=AI16,D371,"")</f>
        <v/>
      </c>
      <c r="AJ371" s="665" t="str">
        <f>IF(A371=AI16,C371,"")</f>
        <v/>
      </c>
      <c r="AK371" s="666" t="str">
        <f>IF(ISTEXT(AI371),AI371,(AI371/AI22)*AK22)</f>
        <v/>
      </c>
      <c r="AL371" s="644" t="str">
        <f>IF(A371=AL16,D371,"")</f>
        <v/>
      </c>
      <c r="AM371" s="667" t="str">
        <f>IF(A371=AL16,C371,"")</f>
        <v/>
      </c>
      <c r="AN371" s="668" t="str">
        <f>IF(ISTEXT(AL371),AL371,(AL371/AL22)*AN22)</f>
        <v/>
      </c>
      <c r="AO371" s="644" t="str">
        <f>IF(A371=AO16,D371,"")</f>
        <v/>
      </c>
      <c r="AP371" s="669" t="str">
        <f>IF(A371=AO16,C371,"")</f>
        <v/>
      </c>
      <c r="AQ371" s="670" t="str">
        <f>IF(ISTEXT(AO371),AO371,(AO371/AO22)*AQ22)</f>
        <v/>
      </c>
      <c r="AR371" s="644" t="str">
        <f>IF(A371=AR16,D371,"")</f>
        <v/>
      </c>
      <c r="AS371" s="671" t="str">
        <f>IF(A371=AR16,C371,"")</f>
        <v/>
      </c>
      <c r="AT371" s="672" t="str">
        <f>IF(ISTEXT(AR371),AR371,(AR371/AR22)*AT22)</f>
        <v/>
      </c>
      <c r="AU371" s="644" t="str">
        <f>IF(A371=AU16,D371,"")</f>
        <v/>
      </c>
      <c r="AV371" s="673" t="str">
        <f>IF(A371=AU16,C371,"")</f>
        <v/>
      </c>
      <c r="AW371" s="674" t="str">
        <f>IF(ISTEXT(AU371),AU371,(AU371/AU22)*AW22)</f>
        <v/>
      </c>
    </row>
    <row r="372" spans="1:57" ht="18.75" x14ac:dyDescent="0.25">
      <c r="A372" s="640"/>
      <c r="B372" s="934"/>
      <c r="C372" s="991"/>
      <c r="D372" s="992"/>
      <c r="E372" s="644" t="str">
        <f>IF(A372=E16,D372,"")</f>
        <v/>
      </c>
      <c r="F372" s="645" t="str">
        <f>IF(A372=E16,C372,"")</f>
        <v/>
      </c>
      <c r="G372" s="646" t="str">
        <f>IF(ISTEXT(E372),E372,(E372/E22)*G22)</f>
        <v/>
      </c>
      <c r="H372" s="644" t="str">
        <f>IF(A372=H16,D372,"")</f>
        <v/>
      </c>
      <c r="I372" s="647" t="str">
        <f>IF(A372=H16,C372,"")</f>
        <v/>
      </c>
      <c r="J372" s="648" t="str">
        <f>IF(ISTEXT(H372),H372,(H372/H22)*J22)</f>
        <v/>
      </c>
      <c r="K372" s="644" t="str">
        <f>IF(A372=K16,D372,"")</f>
        <v/>
      </c>
      <c r="L372" s="649" t="str">
        <f>IF(A372=K16,C372,"")</f>
        <v/>
      </c>
      <c r="M372" s="650" t="str">
        <f>IF(ISTEXT(K372),K372,(K372/K22)*M22)</f>
        <v/>
      </c>
      <c r="N372" s="644" t="str">
        <f>IF(A372=N16,D372,"")</f>
        <v/>
      </c>
      <c r="O372" s="651" t="str">
        <f>IF(A372=N16,C372,"")</f>
        <v/>
      </c>
      <c r="P372" s="652" t="str">
        <f>IF(ISTEXT(N372),N372,(N372/N22)*P22)</f>
        <v/>
      </c>
      <c r="Q372" s="644" t="str">
        <f>IF(A372=Q16,D372,"")</f>
        <v/>
      </c>
      <c r="R372" s="653" t="str">
        <f>IF(A372=Q16,C372,"")</f>
        <v/>
      </c>
      <c r="S372" s="654" t="str">
        <f>IF(ISTEXT(Q372),Q372,(Q372/Q22)*S22)</f>
        <v/>
      </c>
      <c r="T372" s="644" t="str">
        <f>IF(A372=T16,D372,"")</f>
        <v/>
      </c>
      <c r="U372" s="655" t="str">
        <f>IF(A372=T16,C372,"")</f>
        <v/>
      </c>
      <c r="V372" s="656" t="str">
        <f>IF(ISTEXT(T372),T372,(T372/T22)*V22)</f>
        <v/>
      </c>
      <c r="W372" s="644" t="str">
        <f>IF(A372=W16,D372,"")</f>
        <v/>
      </c>
      <c r="X372" s="657" t="str">
        <f>IF(A372=W16,C372,"")</f>
        <v/>
      </c>
      <c r="Y372" s="658" t="str">
        <f>IF(ISTEXT(W372),W372,(W372/W22)*Y22)</f>
        <v/>
      </c>
      <c r="Z372" s="644" t="str">
        <f>IF(A372=Z16,D372,"")</f>
        <v/>
      </c>
      <c r="AA372" s="659" t="str">
        <f>IF(A372=Z16,C372,"")</f>
        <v/>
      </c>
      <c r="AB372" s="660" t="str">
        <f>IF(ISTEXT(Z372),Z372,(Z372/Z22)*AB22)</f>
        <v/>
      </c>
      <c r="AC372" s="644" t="str">
        <f>IF(A372=AC16,D372,"")</f>
        <v/>
      </c>
      <c r="AD372" s="661" t="str">
        <f>IF(A372=AC16,C372,"")</f>
        <v/>
      </c>
      <c r="AE372" s="662" t="str">
        <f>IF(ISTEXT(AC372),AC372,(AC372/AC22)*AE22)</f>
        <v/>
      </c>
      <c r="AF372" s="644" t="str">
        <f>IF(A372=AF16,D372,"")</f>
        <v/>
      </c>
      <c r="AG372" s="663" t="str">
        <f>IF(A372=AF16,C372,"")</f>
        <v/>
      </c>
      <c r="AH372" s="664" t="str">
        <f>IF(ISTEXT(AF372),AF372,(AF372/AF22)*AH22)</f>
        <v/>
      </c>
      <c r="AI372" s="644" t="str">
        <f>IF(A372=AI16,D372,"")</f>
        <v/>
      </c>
      <c r="AJ372" s="665" t="str">
        <f>IF(A372=AI16,C372,"")</f>
        <v/>
      </c>
      <c r="AK372" s="666" t="str">
        <f>IF(ISTEXT(AI372),AI372,(AI372/AI22)*AK22)</f>
        <v/>
      </c>
      <c r="AL372" s="644" t="str">
        <f>IF(A372=AL16,D372,"")</f>
        <v/>
      </c>
      <c r="AM372" s="667" t="str">
        <f>IF(A372=AL16,C372,"")</f>
        <v/>
      </c>
      <c r="AN372" s="668" t="str">
        <f>IF(ISTEXT(AL372),AL372,(AL372/AL22)*AN22)</f>
        <v/>
      </c>
      <c r="AO372" s="644" t="str">
        <f>IF(A372=AO16,D372,"")</f>
        <v/>
      </c>
      <c r="AP372" s="669" t="str">
        <f>IF(A372=AO16,C372,"")</f>
        <v/>
      </c>
      <c r="AQ372" s="670" t="str">
        <f>IF(ISTEXT(AO372),AO372,(AO372/AO22)*AQ22)</f>
        <v/>
      </c>
      <c r="AR372" s="644" t="str">
        <f>IF(A372=AR16,D372,"")</f>
        <v/>
      </c>
      <c r="AS372" s="671" t="str">
        <f>IF(A372=AR16,C372,"")</f>
        <v/>
      </c>
      <c r="AT372" s="672" t="str">
        <f>IF(ISTEXT(AR372),AR372,(AR372/AR22)*AT22)</f>
        <v/>
      </c>
      <c r="AU372" s="644" t="str">
        <f>IF(A372=AU16,D372,"")</f>
        <v/>
      </c>
      <c r="AV372" s="673" t="str">
        <f>IF(A372=AU16,C372,"")</f>
        <v/>
      </c>
      <c r="AW372" s="674" t="str">
        <f>IF(ISTEXT(AU372),AU372,(AU372/AU22)*AW22)</f>
        <v/>
      </c>
    </row>
    <row r="373" spans="1:57" ht="19.5" thickBot="1" x14ac:dyDescent="0.3">
      <c r="A373" s="640"/>
      <c r="B373" s="934"/>
      <c r="C373" s="991"/>
      <c r="D373" s="992"/>
      <c r="E373" s="644" t="str">
        <f>IF(A373=E16,D373,"")</f>
        <v/>
      </c>
      <c r="F373" s="645" t="str">
        <f>IF(A373=E16,C373,"")</f>
        <v/>
      </c>
      <c r="G373" s="646" t="str">
        <f>IF(ISTEXT(E373),E373,(E373/E22)*G22)</f>
        <v/>
      </c>
      <c r="H373" s="644" t="str">
        <f>IF(A373=H16,D373,"")</f>
        <v/>
      </c>
      <c r="I373" s="647" t="str">
        <f>IF(A373=H16,C373,"")</f>
        <v/>
      </c>
      <c r="J373" s="648" t="str">
        <f>IF(ISTEXT(H373),H373,(H373/H22)*J22)</f>
        <v/>
      </c>
      <c r="K373" s="644" t="str">
        <f>IF(A373=K16,D373,"")</f>
        <v/>
      </c>
      <c r="L373" s="649" t="str">
        <f>IF(A373=K16,C373,"")</f>
        <v/>
      </c>
      <c r="M373" s="650" t="str">
        <f>IF(ISTEXT(K373),K373,(K373/K22)*M22)</f>
        <v/>
      </c>
      <c r="N373" s="644" t="str">
        <f>IF(A373=N16,D373,"")</f>
        <v/>
      </c>
      <c r="O373" s="651" t="str">
        <f>IF(A373=N16,C373,"")</f>
        <v/>
      </c>
      <c r="P373" s="652" t="str">
        <f>IF(ISTEXT(N373),N373,(N373/N22)*P22)</f>
        <v/>
      </c>
      <c r="Q373" s="644" t="str">
        <f>IF(A373=Q16,D373,"")</f>
        <v/>
      </c>
      <c r="R373" s="653" t="str">
        <f>IF(A373=Q16,C373,"")</f>
        <v/>
      </c>
      <c r="S373" s="654" t="str">
        <f>IF(ISTEXT(Q373),Q373,(Q373/Q22)*S22)</f>
        <v/>
      </c>
      <c r="T373" s="644" t="str">
        <f>IF(A373=T16,D373,"")</f>
        <v/>
      </c>
      <c r="U373" s="655" t="str">
        <f>IF(A373=T16,C373,"")</f>
        <v/>
      </c>
      <c r="V373" s="656" t="str">
        <f>IF(ISTEXT(T373),T373,(T373/T22)*V22)</f>
        <v/>
      </c>
      <c r="W373" s="644" t="str">
        <f>IF(A373=W16,D373,"")</f>
        <v/>
      </c>
      <c r="X373" s="657" t="str">
        <f>IF(A373=W16,C373,"")</f>
        <v/>
      </c>
      <c r="Y373" s="658" t="str">
        <f>IF(ISTEXT(W373),W373,(W373/W22)*Y22)</f>
        <v/>
      </c>
      <c r="Z373" s="644" t="str">
        <f>IF(A373=Z16,D373,"")</f>
        <v/>
      </c>
      <c r="AA373" s="659" t="str">
        <f>IF(A373=Z16,C373,"")</f>
        <v/>
      </c>
      <c r="AB373" s="660" t="str">
        <f>IF(ISTEXT(Z373),Z373,(Z373/Z22)*AB22)</f>
        <v/>
      </c>
      <c r="AC373" s="644" t="str">
        <f>IF(A373=AC16,D373,"")</f>
        <v/>
      </c>
      <c r="AD373" s="661" t="str">
        <f>IF(A373=AC16,C373,"")</f>
        <v/>
      </c>
      <c r="AE373" s="662" t="str">
        <f>IF(ISTEXT(AC373),AC373,(AC373/AC22)*AE22)</f>
        <v/>
      </c>
      <c r="AF373" s="644" t="str">
        <f>IF(A373=AF16,D373,"")</f>
        <v/>
      </c>
      <c r="AG373" s="663" t="str">
        <f>IF(A373=AF16,C373,"")</f>
        <v/>
      </c>
      <c r="AH373" s="664" t="str">
        <f>IF(ISTEXT(AF373),AF373,(AF373/AF22)*AH22)</f>
        <v/>
      </c>
      <c r="AI373" s="644" t="str">
        <f>IF(A373=AI16,D373,"")</f>
        <v/>
      </c>
      <c r="AJ373" s="665" t="str">
        <f>IF(A373=AI16,C373,"")</f>
        <v/>
      </c>
      <c r="AK373" s="666" t="str">
        <f>IF(ISTEXT(AI373),AI373,(AI373/AI22)*AK22)</f>
        <v/>
      </c>
      <c r="AL373" s="644" t="str">
        <f>IF(A373=AL16,D373,"")</f>
        <v/>
      </c>
      <c r="AM373" s="667" t="str">
        <f>IF(A373=AL16,C373,"")</f>
        <v/>
      </c>
      <c r="AN373" s="668" t="str">
        <f>IF(ISTEXT(AL373),AL373,(AL373/AL22)*AN22)</f>
        <v/>
      </c>
      <c r="AO373" s="644" t="str">
        <f>IF(A373=AO16,D373,"")</f>
        <v/>
      </c>
      <c r="AP373" s="669" t="str">
        <f>IF(A373=AO16,C373,"")</f>
        <v/>
      </c>
      <c r="AQ373" s="670" t="str">
        <f>IF(ISTEXT(AO373),AO373,(AO373/AO22)*AQ22)</f>
        <v/>
      </c>
      <c r="AR373" s="644" t="str">
        <f>IF(A373=AR16,D373,"")</f>
        <v/>
      </c>
      <c r="AS373" s="671" t="str">
        <f>IF(A373=AR16,C373,"")</f>
        <v/>
      </c>
      <c r="AT373" s="672" t="str">
        <f>IF(ISTEXT(AR373),AR373,(AR373/AR22)*AT22)</f>
        <v/>
      </c>
      <c r="AU373" s="644" t="str">
        <f>IF(A373=AU16,D373,"")</f>
        <v/>
      </c>
      <c r="AV373" s="673" t="str">
        <f>IF(A373=AU16,C373,"")</f>
        <v/>
      </c>
      <c r="AW373" s="674" t="str">
        <f>IF(ISTEXT(AU373),AU373,(AU373/AU22)*AW22)</f>
        <v/>
      </c>
    </row>
    <row r="374" spans="1:57" ht="24" customHeight="1" x14ac:dyDescent="0.25">
      <c r="A374" s="688"/>
      <c r="B374" s="689"/>
      <c r="C374" s="690"/>
      <c r="D374" s="691"/>
      <c r="E374" s="1388" t="str">
        <f>E17</f>
        <v>Alain DUCASSE</v>
      </c>
      <c r="F374" s="1389"/>
      <c r="G374" s="1390"/>
      <c r="H374" s="1388" t="str">
        <f>H17</f>
        <v>Cuisine Actuelle</v>
      </c>
      <c r="I374" s="1389"/>
      <c r="J374" s="1390"/>
      <c r="K374" s="1388" t="str">
        <f>K17</f>
        <v>750 Grammes</v>
      </c>
      <c r="L374" s="1389"/>
      <c r="M374" s="1390"/>
      <c r="N374" s="1388" t="str">
        <f>N17</f>
        <v>Journal des Femmes</v>
      </c>
      <c r="O374" s="1389"/>
      <c r="P374" s="1390"/>
      <c r="Q374" s="1388" t="str">
        <f>Q17</f>
        <v>France 3 Carnets de Julie</v>
      </c>
      <c r="R374" s="1389"/>
      <c r="S374" s="1390"/>
      <c r="T374" s="1388" t="str">
        <f>T17</f>
        <v>Supertoinette</v>
      </c>
      <c r="U374" s="1389"/>
      <c r="V374" s="1390"/>
      <c r="W374" s="1388" t="str">
        <f>W17</f>
        <v>Au Féminin.com</v>
      </c>
      <c r="X374" s="1389"/>
      <c r="Y374" s="1390"/>
      <c r="Z374" s="1388" t="str">
        <f>Z17</f>
        <v>Délice de Celeste</v>
      </c>
      <c r="AA374" s="1389"/>
      <c r="AB374" s="1390"/>
      <c r="AC374" s="1388" t="str">
        <f>AC17</f>
        <v>Saisissez le nom du plat et de l'Auteur</v>
      </c>
      <c r="AD374" s="1389"/>
      <c r="AE374" s="1390"/>
      <c r="AF374" s="1388" t="str">
        <f>AF17</f>
        <v>Saisissez le nom du plat et de l'Auteur</v>
      </c>
      <c r="AG374" s="1389"/>
      <c r="AH374" s="1390"/>
      <c r="AI374" s="1388" t="str">
        <f>AI17</f>
        <v>Saisissez le nom du plat et de l'Auteur</v>
      </c>
      <c r="AJ374" s="1389"/>
      <c r="AK374" s="1390"/>
      <c r="AL374" s="1388" t="str">
        <f>AL17</f>
        <v>Saisissez le nom du plat et de l'Auteur</v>
      </c>
      <c r="AM374" s="1389"/>
      <c r="AN374" s="1390"/>
      <c r="AO374" s="1388" t="str">
        <f>AO17</f>
        <v>Saisissez le nom du plat et de l'Auteur</v>
      </c>
      <c r="AP374" s="1389"/>
      <c r="AQ374" s="1390"/>
      <c r="AR374" s="1388" t="str">
        <f>AR17</f>
        <v>Saisissez le nom du plat et de l'Auteur</v>
      </c>
      <c r="AS374" s="1389"/>
      <c r="AT374" s="1390"/>
      <c r="AU374" s="1388" t="str">
        <f>AU17</f>
        <v>Saisissez le nom du plat et de l'Auteur</v>
      </c>
      <c r="AV374" s="1389"/>
      <c r="AW374" s="1390"/>
    </row>
    <row r="375" spans="1:57" ht="15.75" thickBot="1" x14ac:dyDescent="0.3"/>
    <row r="376" spans="1:57" ht="15.75" customHeight="1" thickBot="1" x14ac:dyDescent="0.3">
      <c r="A376" s="692"/>
      <c r="AY376" s="1543" t="s">
        <v>968</v>
      </c>
      <c r="AZ376" s="1544"/>
      <c r="BA376" s="1544"/>
      <c r="BB376" s="1544"/>
      <c r="BC376" s="1544"/>
      <c r="BD376" s="1544"/>
      <c r="BE376" s="1545"/>
    </row>
    <row r="377" spans="1:57" ht="18.75" customHeight="1" x14ac:dyDescent="0.25">
      <c r="A377" s="693">
        <f>ROW()</f>
        <v>377</v>
      </c>
      <c r="B377" s="694" t="s">
        <v>372</v>
      </c>
      <c r="C377" s="695" t="s">
        <v>162</v>
      </c>
      <c r="D377" s="695" t="s">
        <v>162</v>
      </c>
      <c r="E377" s="696" t="s">
        <v>178</v>
      </c>
      <c r="F377" s="697" t="s">
        <v>373</v>
      </c>
      <c r="G377" s="697"/>
      <c r="H377" s="697"/>
      <c r="I377" s="697"/>
      <c r="J377" s="697"/>
      <c r="K377" s="698"/>
      <c r="L377" s="699"/>
      <c r="M377" s="699"/>
      <c r="N377" s="700"/>
      <c r="O377" s="701" t="s">
        <v>374</v>
      </c>
      <c r="P377" s="702"/>
      <c r="Q377" s="702"/>
      <c r="R377" s="702"/>
      <c r="S377" s="702"/>
      <c r="T377" s="702"/>
      <c r="U377" s="702"/>
      <c r="V377" s="702"/>
      <c r="W377" s="702"/>
      <c r="X377" s="702"/>
      <c r="AY377" s="1546"/>
      <c r="AZ377" s="1547"/>
      <c r="BA377" s="1547"/>
      <c r="BB377" s="1547"/>
      <c r="BC377" s="1547"/>
      <c r="BD377" s="1547"/>
      <c r="BE377" s="1548"/>
    </row>
    <row r="378" spans="1:57" ht="19.5" customHeight="1" thickBot="1" x14ac:dyDescent="0.3">
      <c r="A378" s="703"/>
      <c r="B378" s="1510" t="s">
        <v>375</v>
      </c>
      <c r="C378" s="1416" t="s">
        <v>342</v>
      </c>
      <c r="D378" s="1417">
        <v>4</v>
      </c>
      <c r="E378" s="1402">
        <v>10</v>
      </c>
      <c r="F378" s="704" t="s">
        <v>163</v>
      </c>
      <c r="G378" s="705" t="s">
        <v>237</v>
      </c>
      <c r="H378" s="706"/>
      <c r="I378" s="706"/>
      <c r="J378" s="706"/>
      <c r="K378" s="706"/>
      <c r="L378" s="707"/>
      <c r="M378" s="708"/>
      <c r="N378" s="708"/>
      <c r="O378" s="708"/>
      <c r="P378" s="708"/>
      <c r="Q378" s="708"/>
      <c r="R378" s="708"/>
      <c r="S378" s="708"/>
      <c r="T378" s="708"/>
      <c r="U378" s="708"/>
      <c r="V378" s="708"/>
      <c r="W378" s="708"/>
      <c r="X378" s="708"/>
      <c r="AY378" s="1549"/>
      <c r="AZ378" s="1550"/>
      <c r="BA378" s="1550"/>
      <c r="BB378" s="1550"/>
      <c r="BC378" s="1550"/>
      <c r="BD378" s="1550"/>
      <c r="BE378" s="1551"/>
    </row>
    <row r="379" spans="1:57" ht="18.75" customHeight="1" x14ac:dyDescent="0.25">
      <c r="A379" s="703"/>
      <c r="B379" s="1510"/>
      <c r="C379" s="1416"/>
      <c r="D379" s="1417"/>
      <c r="E379" s="1402"/>
      <c r="F379" s="709"/>
      <c r="G379" s="709"/>
      <c r="H379" s="709"/>
      <c r="I379" s="709"/>
      <c r="J379" s="709"/>
      <c r="K379" s="709"/>
      <c r="L379" s="708"/>
      <c r="M379" s="708"/>
      <c r="N379" s="708"/>
      <c r="O379" s="708"/>
      <c r="P379" s="708"/>
      <c r="Q379" s="708"/>
      <c r="R379" s="453"/>
      <c r="S379" s="453"/>
      <c r="T379" s="453"/>
      <c r="U379" s="453"/>
      <c r="V379" s="453"/>
      <c r="W379" s="453"/>
      <c r="X379" s="453"/>
    </row>
    <row r="380" spans="1:57" ht="18.75" customHeight="1" x14ac:dyDescent="0.25">
      <c r="A380" s="703"/>
      <c r="B380" s="710" t="s">
        <v>376</v>
      </c>
      <c r="C380" s="711"/>
      <c r="D380" s="712"/>
      <c r="E380" s="713">
        <f>IF(ISTEXT(D380),D380,(D380/D378)*E378)</f>
        <v>0</v>
      </c>
      <c r="F380" s="714" t="s">
        <v>377</v>
      </c>
      <c r="G380" s="715"/>
      <c r="H380" s="715"/>
      <c r="I380" s="716"/>
      <c r="J380" s="717"/>
      <c r="K380" s="718" t="s">
        <v>378</v>
      </c>
      <c r="L380" s="719"/>
      <c r="M380" s="719"/>
      <c r="N380" s="719"/>
      <c r="O380" s="720" t="s">
        <v>379</v>
      </c>
      <c r="P380" s="708"/>
      <c r="Q380" s="708"/>
      <c r="R380" s="453"/>
      <c r="S380" s="453"/>
      <c r="T380" s="453"/>
      <c r="U380" s="453"/>
      <c r="V380" s="453"/>
      <c r="W380" s="453"/>
      <c r="X380" s="453"/>
    </row>
    <row r="381" spans="1:57" ht="18.75" customHeight="1" x14ac:dyDescent="0.25">
      <c r="A381" s="703"/>
      <c r="B381" s="1502" t="s">
        <v>366</v>
      </c>
      <c r="C381" s="1504" t="s">
        <v>171</v>
      </c>
      <c r="D381" s="1506" t="s">
        <v>367</v>
      </c>
      <c r="E381" s="713"/>
      <c r="F381" s="721"/>
      <c r="G381" s="722"/>
      <c r="H381" s="722"/>
      <c r="I381" s="723"/>
      <c r="J381" s="723"/>
      <c r="K381" s="722"/>
      <c r="L381" s="708"/>
      <c r="M381" s="708"/>
      <c r="N381" s="708"/>
      <c r="O381" s="708"/>
      <c r="P381" s="708"/>
      <c r="Q381" s="708"/>
      <c r="R381" s="453"/>
      <c r="S381" s="453"/>
      <c r="T381" s="453"/>
      <c r="U381" s="453"/>
      <c r="V381" s="453"/>
      <c r="W381" s="453"/>
      <c r="X381" s="453"/>
    </row>
    <row r="382" spans="1:57" ht="18.75" customHeight="1" x14ac:dyDescent="0.25">
      <c r="A382" s="703"/>
      <c r="B382" s="1503"/>
      <c r="C382" s="1505"/>
      <c r="D382" s="1507"/>
      <c r="E382" s="713"/>
      <c r="F382" s="721"/>
      <c r="G382" s="722"/>
      <c r="H382" s="722"/>
      <c r="I382" s="723"/>
      <c r="J382" s="723"/>
      <c r="K382" s="722"/>
      <c r="L382" s="708"/>
      <c r="M382" s="708"/>
      <c r="N382" s="708"/>
      <c r="O382" s="708"/>
      <c r="P382" s="708"/>
      <c r="Q382" s="708"/>
      <c r="R382" s="453"/>
      <c r="S382" s="453"/>
      <c r="T382" s="453"/>
      <c r="U382" s="453"/>
      <c r="V382" s="453"/>
      <c r="W382" s="453"/>
      <c r="X382" s="453"/>
    </row>
    <row r="383" spans="1:57" ht="18.75" customHeight="1" x14ac:dyDescent="0.25">
      <c r="A383" s="724"/>
      <c r="B383" s="725"/>
      <c r="C383" s="726"/>
      <c r="D383" s="727"/>
      <c r="E383" s="713">
        <f>IF(ISTEXT(D383),D383,(D383/D378)*E378)</f>
        <v>0</v>
      </c>
      <c r="F383" s="728"/>
      <c r="G383" s="729"/>
      <c r="H383" s="730"/>
      <c r="I383" s="719"/>
      <c r="J383" s="719"/>
      <c r="K383" s="719"/>
      <c r="L383" s="719"/>
      <c r="M383" s="719"/>
      <c r="N383" s="719"/>
      <c r="O383" s="719"/>
      <c r="P383" s="719"/>
      <c r="Q383" s="719"/>
      <c r="R383" s="453"/>
      <c r="S383" s="453"/>
      <c r="T383" s="453"/>
      <c r="U383" s="453"/>
      <c r="V383" s="453"/>
      <c r="W383" s="453"/>
      <c r="X383" s="453"/>
    </row>
    <row r="384" spans="1:57" ht="18.75" x14ac:dyDescent="0.25">
      <c r="A384" s="640">
        <v>1</v>
      </c>
      <c r="B384" s="684" t="s">
        <v>280</v>
      </c>
      <c r="C384" s="685" t="s">
        <v>9</v>
      </c>
      <c r="D384" s="686">
        <v>0.01</v>
      </c>
      <c r="E384" s="713">
        <f>IF(ISTEXT(D384),D384,(D384/D378)*E378)</f>
        <v>2.5000000000000001E-2</v>
      </c>
      <c r="F384" s="731" t="s">
        <v>327</v>
      </c>
      <c r="G384" s="729" t="s">
        <v>186</v>
      </c>
      <c r="H384" s="732" t="s">
        <v>255</v>
      </c>
      <c r="I384" s="722"/>
      <c r="J384" s="722"/>
      <c r="K384" s="722"/>
      <c r="L384" s="708"/>
      <c r="M384" s="708"/>
      <c r="N384" s="708"/>
      <c r="O384" s="708"/>
      <c r="P384" s="708"/>
      <c r="Q384" s="708"/>
      <c r="R384" s="453"/>
      <c r="S384" s="453"/>
      <c r="T384" s="453"/>
      <c r="U384" s="453"/>
      <c r="V384" s="453"/>
      <c r="W384" s="453"/>
      <c r="X384" s="453"/>
    </row>
    <row r="385" spans="1:24" ht="18.75" x14ac:dyDescent="0.25">
      <c r="A385" s="640">
        <v>1</v>
      </c>
      <c r="B385" s="684" t="s">
        <v>281</v>
      </c>
      <c r="C385" s="685" t="s">
        <v>9</v>
      </c>
      <c r="D385" s="686">
        <v>0.01</v>
      </c>
      <c r="E385" s="713">
        <f>IF(ISTEXT(D385),D385,(D385/D378)*E378)</f>
        <v>2.5000000000000001E-2</v>
      </c>
      <c r="F385" s="728">
        <v>1.1000000000000001</v>
      </c>
      <c r="G385" s="729"/>
      <c r="H385" s="709" t="s">
        <v>256</v>
      </c>
      <c r="I385" s="733"/>
      <c r="J385" s="733"/>
      <c r="K385" s="733"/>
      <c r="L385" s="719"/>
      <c r="M385" s="719"/>
      <c r="N385" s="719"/>
      <c r="O385" s="719"/>
      <c r="P385" s="719"/>
      <c r="Q385" s="719"/>
      <c r="R385" s="453"/>
      <c r="S385" s="453"/>
      <c r="T385" s="453"/>
      <c r="U385" s="453"/>
      <c r="V385" s="453"/>
      <c r="W385" s="453"/>
      <c r="X385" s="453"/>
    </row>
    <row r="386" spans="1:24" ht="18.75" x14ac:dyDescent="0.25">
      <c r="A386" s="640">
        <v>1</v>
      </c>
      <c r="B386" s="684" t="s">
        <v>282</v>
      </c>
      <c r="C386" s="685" t="s">
        <v>9</v>
      </c>
      <c r="D386" s="686">
        <v>0.1</v>
      </c>
      <c r="E386" s="713">
        <f>IF(ISTEXT(D386),D386,(D386/D378)*E378)</f>
        <v>0.25</v>
      </c>
      <c r="F386" s="728">
        <v>1.2</v>
      </c>
      <c r="G386" s="729"/>
      <c r="H386" s="730" t="s">
        <v>257</v>
      </c>
      <c r="I386" s="733"/>
      <c r="J386" s="733"/>
      <c r="K386" s="733"/>
      <c r="L386" s="719"/>
      <c r="M386" s="719"/>
      <c r="N386" s="719"/>
      <c r="O386" s="719"/>
      <c r="P386" s="719"/>
      <c r="Q386" s="719"/>
      <c r="R386" s="453"/>
      <c r="S386" s="453"/>
      <c r="T386" s="453"/>
      <c r="U386" s="453"/>
      <c r="V386" s="453"/>
      <c r="W386" s="453"/>
      <c r="X386" s="453"/>
    </row>
    <row r="387" spans="1:24" ht="15.75" customHeight="1" x14ac:dyDescent="0.25">
      <c r="A387" s="640">
        <v>1</v>
      </c>
      <c r="B387" s="684" t="s">
        <v>283</v>
      </c>
      <c r="C387" s="685" t="s">
        <v>242</v>
      </c>
      <c r="D387" s="686">
        <v>2</v>
      </c>
      <c r="E387" s="713">
        <f>IF(ISTEXT(D387),D387,(D387/D378)*E378)</f>
        <v>5</v>
      </c>
      <c r="F387" s="728">
        <v>1.3</v>
      </c>
      <c r="G387" s="729"/>
      <c r="H387" s="730" t="s">
        <v>258</v>
      </c>
      <c r="I387" s="733"/>
      <c r="J387" s="733"/>
      <c r="K387" s="733"/>
      <c r="L387" s="719"/>
      <c r="M387" s="719"/>
      <c r="N387" s="719"/>
      <c r="O387" s="719"/>
      <c r="P387" s="719"/>
      <c r="Q387" s="719"/>
      <c r="R387" s="453"/>
      <c r="S387" s="453"/>
      <c r="T387" s="453"/>
      <c r="U387" s="453"/>
      <c r="V387" s="453"/>
      <c r="W387" s="453"/>
      <c r="X387" s="453"/>
    </row>
    <row r="388" spans="1:24" ht="15.75" customHeight="1" x14ac:dyDescent="0.25">
      <c r="A388" s="640">
        <v>1</v>
      </c>
      <c r="B388" s="684" t="s">
        <v>284</v>
      </c>
      <c r="C388" s="685" t="s">
        <v>9</v>
      </c>
      <c r="D388" s="686">
        <v>6.0000000000000001E-3</v>
      </c>
      <c r="E388" s="713">
        <f>IF(ISTEXT(D388),D388,(D388/D378)*E378)</f>
        <v>1.4999999999999999E-2</v>
      </c>
      <c r="F388" s="728">
        <v>1.4</v>
      </c>
      <c r="G388" s="729"/>
      <c r="H388" s="730" t="s">
        <v>259</v>
      </c>
      <c r="I388" s="733"/>
      <c r="J388" s="733"/>
      <c r="K388" s="733"/>
      <c r="L388" s="719"/>
      <c r="M388" s="719"/>
      <c r="N388" s="719"/>
      <c r="O388" s="719"/>
      <c r="P388" s="719"/>
      <c r="Q388" s="719"/>
      <c r="R388" s="453"/>
      <c r="S388" s="453"/>
      <c r="T388" s="453"/>
      <c r="U388" s="453"/>
      <c r="V388" s="453"/>
      <c r="W388" s="453"/>
      <c r="X388" s="453"/>
    </row>
    <row r="389" spans="1:24" ht="15.75" customHeight="1" x14ac:dyDescent="0.25">
      <c r="A389" s="640">
        <v>1</v>
      </c>
      <c r="B389" s="684" t="s">
        <v>285</v>
      </c>
      <c r="C389" s="685" t="s">
        <v>9</v>
      </c>
      <c r="D389" s="686">
        <v>0.1</v>
      </c>
      <c r="E389" s="713">
        <f>IF(ISTEXT(D389),D389,(D389/D378)*E378)</f>
        <v>0.25</v>
      </c>
      <c r="F389" s="728">
        <v>1.5</v>
      </c>
      <c r="G389" s="729"/>
      <c r="H389" s="1508" t="s">
        <v>352</v>
      </c>
      <c r="I389" s="1508"/>
      <c r="J389" s="1508"/>
      <c r="K389" s="1508"/>
      <c r="L389" s="1508"/>
      <c r="M389" s="1508"/>
      <c r="N389" s="1508"/>
      <c r="O389" s="1508"/>
      <c r="P389" s="1508"/>
      <c r="Q389" s="1508"/>
      <c r="R389" s="453"/>
      <c r="S389" s="453"/>
      <c r="T389" s="453"/>
      <c r="U389" s="453"/>
      <c r="V389" s="453"/>
      <c r="W389" s="453"/>
      <c r="X389" s="453"/>
    </row>
    <row r="390" spans="1:24" ht="18" customHeight="1" x14ac:dyDescent="0.25">
      <c r="A390" s="640">
        <v>1</v>
      </c>
      <c r="B390" s="684" t="s">
        <v>286</v>
      </c>
      <c r="C390" s="685" t="s">
        <v>246</v>
      </c>
      <c r="D390" s="686">
        <v>3</v>
      </c>
      <c r="E390" s="713">
        <f>IF(ISTEXT(D390),D390,(D390/D378)*E378)</f>
        <v>7.5</v>
      </c>
      <c r="F390" s="728">
        <v>1.6</v>
      </c>
      <c r="G390" s="729"/>
      <c r="H390" s="1508"/>
      <c r="I390" s="1508"/>
      <c r="J390" s="1508"/>
      <c r="K390" s="1508"/>
      <c r="L390" s="1508"/>
      <c r="M390" s="1508"/>
      <c r="N390" s="1508"/>
      <c r="O390" s="1508"/>
      <c r="P390" s="1508"/>
      <c r="Q390" s="1508"/>
      <c r="R390" s="453"/>
      <c r="S390" s="453"/>
      <c r="T390" s="453"/>
      <c r="U390" s="453"/>
      <c r="V390" s="453"/>
      <c r="W390" s="453"/>
      <c r="X390" s="453"/>
    </row>
    <row r="391" spans="1:24" ht="18.75" x14ac:dyDescent="0.25">
      <c r="A391" s="640">
        <v>1</v>
      </c>
      <c r="B391" s="684" t="s">
        <v>22</v>
      </c>
      <c r="C391" s="685" t="s">
        <v>73</v>
      </c>
      <c r="D391" s="686">
        <v>1</v>
      </c>
      <c r="E391" s="713">
        <f>IF(ISTEXT(D391),D391,(D391/D378)*E378)</f>
        <v>2.5</v>
      </c>
      <c r="F391" s="728"/>
      <c r="G391" s="729"/>
      <c r="H391" s="734"/>
      <c r="I391" s="734"/>
      <c r="J391" s="734"/>
      <c r="K391" s="734"/>
      <c r="L391" s="734"/>
      <c r="M391" s="734"/>
      <c r="N391" s="734"/>
      <c r="O391" s="734"/>
      <c r="P391" s="734"/>
      <c r="Q391" s="734"/>
      <c r="R391" s="453"/>
      <c r="S391" s="453"/>
      <c r="T391" s="453"/>
      <c r="U391" s="453"/>
      <c r="V391" s="453"/>
      <c r="W391" s="453"/>
      <c r="X391" s="453"/>
    </row>
    <row r="392" spans="1:24" ht="18.75" x14ac:dyDescent="0.25">
      <c r="A392" s="640">
        <v>1</v>
      </c>
      <c r="B392" s="687" t="s">
        <v>287</v>
      </c>
      <c r="C392" s="685" t="s">
        <v>9</v>
      </c>
      <c r="D392" s="686">
        <v>0.02</v>
      </c>
      <c r="E392" s="713">
        <f>IF(ISTEXT(D392),D392,(D392/D378)*E378)</f>
        <v>0.05</v>
      </c>
      <c r="F392" s="731" t="s">
        <v>328</v>
      </c>
      <c r="G392" s="729" t="s">
        <v>187</v>
      </c>
      <c r="H392" s="732" t="s">
        <v>260</v>
      </c>
      <c r="I392" s="733"/>
      <c r="J392" s="733"/>
      <c r="K392" s="733"/>
      <c r="L392" s="719"/>
      <c r="M392" s="719"/>
      <c r="N392" s="719"/>
      <c r="O392" s="719"/>
      <c r="P392" s="719"/>
      <c r="Q392" s="719"/>
      <c r="R392" s="453"/>
      <c r="S392" s="453"/>
      <c r="T392" s="453"/>
      <c r="U392" s="453"/>
      <c r="V392" s="453"/>
      <c r="W392" s="453"/>
      <c r="X392" s="453"/>
    </row>
    <row r="393" spans="1:24" ht="18.75" x14ac:dyDescent="0.25">
      <c r="A393" s="640">
        <v>1</v>
      </c>
      <c r="B393" s="687" t="s">
        <v>288</v>
      </c>
      <c r="C393" s="685" t="s">
        <v>72</v>
      </c>
      <c r="D393" s="686">
        <v>12</v>
      </c>
      <c r="E393" s="713">
        <f>IF(ISTEXT(D393),D393,(D393/D378)*E378)</f>
        <v>30</v>
      </c>
      <c r="F393" s="731"/>
      <c r="G393" s="729"/>
      <c r="H393" s="732"/>
      <c r="I393" s="733"/>
      <c r="J393" s="733"/>
      <c r="K393" s="733"/>
      <c r="L393" s="719"/>
      <c r="M393" s="719"/>
      <c r="N393" s="719"/>
      <c r="O393" s="719"/>
      <c r="P393" s="719"/>
      <c r="Q393" s="719"/>
      <c r="R393" s="453"/>
      <c r="S393" s="453"/>
      <c r="T393" s="453"/>
      <c r="U393" s="453"/>
      <c r="V393" s="453"/>
      <c r="W393" s="453"/>
      <c r="X393" s="453"/>
    </row>
    <row r="394" spans="1:24" ht="18.75" x14ac:dyDescent="0.25">
      <c r="A394" s="640">
        <v>1</v>
      </c>
      <c r="B394" s="687" t="s">
        <v>289</v>
      </c>
      <c r="C394" s="685" t="s">
        <v>294</v>
      </c>
      <c r="D394" s="686" t="s">
        <v>71</v>
      </c>
      <c r="E394" s="713" t="str">
        <f>IF(ISTEXT(D394),D394,(D394/D378)*E378)</f>
        <v>pm</v>
      </c>
      <c r="F394" s="731" t="s">
        <v>329</v>
      </c>
      <c r="G394" s="729" t="s">
        <v>268</v>
      </c>
      <c r="H394" s="730" t="s">
        <v>261</v>
      </c>
      <c r="I394" s="733"/>
      <c r="J394" s="733"/>
      <c r="K394" s="733"/>
      <c r="L394" s="719"/>
      <c r="M394" s="719"/>
      <c r="N394" s="719"/>
      <c r="O394" s="719"/>
      <c r="P394" s="719"/>
      <c r="Q394" s="719"/>
      <c r="R394" s="453"/>
      <c r="S394" s="453"/>
      <c r="T394" s="453"/>
      <c r="U394" s="453"/>
      <c r="V394" s="453"/>
      <c r="W394" s="453"/>
      <c r="X394" s="453"/>
    </row>
    <row r="395" spans="1:24" ht="18.75" x14ac:dyDescent="0.25">
      <c r="A395" s="640">
        <v>1</v>
      </c>
      <c r="B395" s="687" t="s">
        <v>253</v>
      </c>
      <c r="C395" s="685"/>
      <c r="D395" s="686" t="s">
        <v>71</v>
      </c>
      <c r="E395" s="713" t="str">
        <f>IF(ISTEXT(D395),D395,(D395/D378)*E378)</f>
        <v>pm</v>
      </c>
      <c r="F395" s="728">
        <v>3.1</v>
      </c>
      <c r="G395" s="729"/>
      <c r="H395" s="730" t="s">
        <v>262</v>
      </c>
      <c r="I395" s="733"/>
      <c r="J395" s="733"/>
      <c r="K395" s="733"/>
      <c r="L395" s="719"/>
      <c r="M395" s="719"/>
      <c r="N395" s="719"/>
      <c r="O395" s="719"/>
      <c r="P395" s="719"/>
      <c r="Q395" s="719"/>
      <c r="R395" s="453"/>
      <c r="S395" s="453"/>
      <c r="T395" s="453"/>
      <c r="U395" s="453"/>
      <c r="V395" s="453"/>
      <c r="W395" s="453"/>
      <c r="X395" s="453"/>
    </row>
    <row r="396" spans="1:24" ht="18.75" x14ac:dyDescent="0.25">
      <c r="A396" s="640">
        <v>1</v>
      </c>
      <c r="B396" s="687"/>
      <c r="C396" s="685"/>
      <c r="D396" s="686"/>
      <c r="E396" s="713">
        <f>IF(ISTEXT(D396),D396,(D396/D378)*E378)</f>
        <v>0</v>
      </c>
      <c r="F396" s="728"/>
      <c r="G396" s="729"/>
      <c r="H396" s="730"/>
      <c r="I396" s="733"/>
      <c r="J396" s="733"/>
      <c r="K396" s="733"/>
      <c r="L396" s="719"/>
      <c r="M396" s="719"/>
      <c r="N396" s="719"/>
      <c r="O396" s="719"/>
      <c r="P396" s="719"/>
      <c r="Q396" s="719"/>
      <c r="R396" s="453"/>
      <c r="S396" s="453"/>
      <c r="T396" s="453"/>
      <c r="U396" s="453"/>
      <c r="V396" s="453"/>
      <c r="W396" s="453"/>
      <c r="X396" s="453"/>
    </row>
    <row r="397" spans="1:24" ht="18.75" x14ac:dyDescent="0.25">
      <c r="A397" s="640">
        <v>1</v>
      </c>
      <c r="B397" s="687"/>
      <c r="C397" s="685"/>
      <c r="D397" s="686"/>
      <c r="E397" s="713">
        <f>IF(ISTEXT(D397),D397,(D397/D378)*E378)</f>
        <v>0</v>
      </c>
      <c r="F397" s="731" t="s">
        <v>330</v>
      </c>
      <c r="G397" s="729" t="s">
        <v>290</v>
      </c>
      <c r="H397" s="732" t="s">
        <v>263</v>
      </c>
      <c r="I397" s="733"/>
      <c r="J397" s="733"/>
      <c r="K397" s="733"/>
      <c r="L397" s="719"/>
      <c r="M397" s="719"/>
      <c r="N397" s="719"/>
      <c r="O397" s="719"/>
      <c r="P397" s="719"/>
      <c r="Q397" s="719"/>
      <c r="R397" s="453"/>
      <c r="S397" s="453"/>
      <c r="T397" s="453"/>
      <c r="U397" s="453"/>
      <c r="V397" s="453"/>
      <c r="W397" s="453"/>
      <c r="X397" s="453"/>
    </row>
    <row r="398" spans="1:24" ht="18.75" x14ac:dyDescent="0.25">
      <c r="A398" s="640">
        <v>1</v>
      </c>
      <c r="B398" s="687"/>
      <c r="C398" s="685"/>
      <c r="D398" s="686"/>
      <c r="E398" s="713">
        <f>IF(ISTEXT(D398),D398,(D398/D378)*E378)</f>
        <v>0</v>
      </c>
      <c r="F398" s="728">
        <v>4.0999999999999996</v>
      </c>
      <c r="G398" s="729"/>
      <c r="H398" s="730" t="s">
        <v>264</v>
      </c>
      <c r="I398" s="719"/>
      <c r="J398" s="719"/>
      <c r="K398" s="719"/>
      <c r="L398" s="719"/>
      <c r="M398" s="719"/>
      <c r="N398" s="719"/>
      <c r="O398" s="719"/>
      <c r="P398" s="719"/>
      <c r="Q398" s="719"/>
      <c r="R398" s="453"/>
      <c r="S398" s="453"/>
      <c r="T398" s="453"/>
      <c r="U398" s="453"/>
      <c r="V398" s="453"/>
      <c r="W398" s="453"/>
      <c r="X398" s="453"/>
    </row>
    <row r="399" spans="1:24" ht="15.75" customHeight="1" x14ac:dyDescent="0.25">
      <c r="A399" s="640">
        <v>1</v>
      </c>
      <c r="B399" s="687"/>
      <c r="C399" s="685"/>
      <c r="D399" s="686"/>
      <c r="E399" s="713">
        <f>IF(ISTEXT(D399),D399,(D399/D378)*E378)</f>
        <v>0</v>
      </c>
      <c r="F399" s="728">
        <v>4.2</v>
      </c>
      <c r="G399" s="729"/>
      <c r="H399" s="730" t="s">
        <v>265</v>
      </c>
      <c r="I399" s="719"/>
      <c r="J399" s="719"/>
      <c r="K399" s="719"/>
      <c r="L399" s="719"/>
      <c r="M399" s="719"/>
      <c r="N399" s="719"/>
      <c r="O399" s="719"/>
      <c r="P399" s="719"/>
      <c r="Q399" s="719"/>
      <c r="R399" s="453"/>
      <c r="S399" s="453"/>
      <c r="T399" s="453"/>
      <c r="U399" s="453"/>
      <c r="V399" s="453"/>
      <c r="W399" s="453"/>
      <c r="X399" s="453"/>
    </row>
    <row r="400" spans="1:24" ht="15.75" customHeight="1" x14ac:dyDescent="0.25">
      <c r="A400" s="640">
        <v>1</v>
      </c>
      <c r="B400" s="687"/>
      <c r="C400" s="685"/>
      <c r="D400" s="686"/>
      <c r="E400" s="713">
        <f>IF(ISTEXT(D400),D400,(D400/D378)*E378)</f>
        <v>0</v>
      </c>
      <c r="F400" s="728">
        <v>4.3</v>
      </c>
      <c r="G400" s="729"/>
      <c r="H400" s="730" t="s">
        <v>266</v>
      </c>
      <c r="I400" s="719"/>
      <c r="J400" s="719"/>
      <c r="K400" s="719"/>
      <c r="L400" s="719"/>
      <c r="M400" s="719"/>
      <c r="N400" s="719"/>
      <c r="O400" s="719"/>
      <c r="P400" s="719"/>
      <c r="Q400" s="719"/>
      <c r="R400" s="453"/>
      <c r="S400" s="453"/>
      <c r="T400" s="453"/>
      <c r="U400" s="453"/>
      <c r="V400" s="453"/>
      <c r="W400" s="453"/>
      <c r="X400" s="453"/>
    </row>
    <row r="401" spans="1:24" ht="18.75" x14ac:dyDescent="0.25">
      <c r="A401" s="640">
        <v>1</v>
      </c>
      <c r="B401" s="687"/>
      <c r="C401" s="685"/>
      <c r="D401" s="686"/>
      <c r="E401" s="713">
        <f>IF(ISTEXT(D401),D401,(D401/D378)*E378)</f>
        <v>0</v>
      </c>
      <c r="F401" s="728">
        <v>4.4000000000000004</v>
      </c>
      <c r="G401" s="729"/>
      <c r="H401" s="1508" t="s">
        <v>267</v>
      </c>
      <c r="I401" s="1508"/>
      <c r="J401" s="1508"/>
      <c r="K401" s="1508"/>
      <c r="L401" s="1508"/>
      <c r="M401" s="1508"/>
      <c r="N401" s="1508"/>
      <c r="O401" s="1508"/>
      <c r="P401" s="1508"/>
      <c r="Q401" s="1508"/>
      <c r="R401" s="453"/>
      <c r="S401" s="453"/>
      <c r="T401" s="453"/>
      <c r="U401" s="453"/>
      <c r="V401" s="453"/>
      <c r="W401" s="453"/>
      <c r="X401" s="453"/>
    </row>
    <row r="402" spans="1:24" ht="18" customHeight="1" x14ac:dyDescent="0.25">
      <c r="A402" s="640">
        <v>1</v>
      </c>
      <c r="B402" s="687"/>
      <c r="C402" s="685"/>
      <c r="D402" s="686"/>
      <c r="E402" s="713">
        <f>IF(ISTEXT(D402),D402,(D402/D378)*E378)</f>
        <v>0</v>
      </c>
      <c r="F402" s="728">
        <v>4.5</v>
      </c>
      <c r="G402" s="729"/>
      <c r="H402" s="1508"/>
      <c r="I402" s="1508"/>
      <c r="J402" s="1508"/>
      <c r="K402" s="1508"/>
      <c r="L402" s="1508"/>
      <c r="M402" s="1508"/>
      <c r="N402" s="1508"/>
      <c r="O402" s="1508"/>
      <c r="P402" s="1508"/>
      <c r="Q402" s="1508"/>
      <c r="R402" s="453"/>
      <c r="S402" s="453"/>
      <c r="T402" s="453"/>
      <c r="U402" s="453"/>
      <c r="V402" s="453"/>
      <c r="W402" s="453"/>
      <c r="X402" s="453"/>
    </row>
    <row r="403" spans="1:24" ht="18.75" x14ac:dyDescent="0.25">
      <c r="A403" s="640">
        <v>1</v>
      </c>
      <c r="B403" s="687"/>
      <c r="C403" s="685" t="s">
        <v>294</v>
      </c>
      <c r="D403" s="686"/>
      <c r="E403" s="713">
        <f>IF(ISTEXT(D403),D403,(D403/D378)*E378)</f>
        <v>0</v>
      </c>
      <c r="F403" s="728"/>
      <c r="G403" s="729"/>
      <c r="H403" s="734"/>
      <c r="I403" s="734"/>
      <c r="J403" s="734"/>
      <c r="K403" s="734"/>
      <c r="L403" s="734"/>
      <c r="M403" s="734"/>
      <c r="N403" s="734"/>
      <c r="O403" s="734"/>
      <c r="P403" s="734"/>
      <c r="Q403" s="734"/>
      <c r="R403" s="453"/>
      <c r="S403" s="453"/>
      <c r="T403" s="453"/>
      <c r="U403" s="453"/>
      <c r="V403" s="453"/>
      <c r="W403" s="453"/>
      <c r="X403" s="453"/>
    </row>
    <row r="404" spans="1:24" ht="18.75" x14ac:dyDescent="0.25">
      <c r="A404" s="640">
        <v>1</v>
      </c>
      <c r="B404" s="687"/>
      <c r="C404" s="685" t="s">
        <v>9</v>
      </c>
      <c r="D404" s="686"/>
      <c r="E404" s="713">
        <f>IF(ISTEXT(D404),D404,(D404/D378)*E378)</f>
        <v>0</v>
      </c>
      <c r="F404" s="731" t="s">
        <v>331</v>
      </c>
      <c r="G404" s="729" t="s">
        <v>291</v>
      </c>
      <c r="H404" s="732" t="s">
        <v>269</v>
      </c>
      <c r="I404" s="734"/>
      <c r="J404" s="734"/>
      <c r="K404" s="734"/>
      <c r="L404" s="734"/>
      <c r="M404" s="734"/>
      <c r="N404" s="734"/>
      <c r="O404" s="734"/>
      <c r="P404" s="734"/>
      <c r="Q404" s="734"/>
      <c r="R404" s="453"/>
      <c r="S404" s="453"/>
      <c r="T404" s="453"/>
      <c r="U404" s="453"/>
      <c r="V404" s="453"/>
      <c r="W404" s="453"/>
      <c r="X404" s="453"/>
    </row>
    <row r="405" spans="1:24" ht="18.75" x14ac:dyDescent="0.25">
      <c r="A405" s="640">
        <v>1</v>
      </c>
      <c r="B405" s="687"/>
      <c r="C405" s="685" t="s">
        <v>86</v>
      </c>
      <c r="D405" s="686"/>
      <c r="E405" s="713">
        <f>IF(ISTEXT(D405),D405,(D405/D378)*E378)</f>
        <v>0</v>
      </c>
      <c r="F405" s="728">
        <v>5.0999999999999996</v>
      </c>
      <c r="G405" s="729"/>
      <c r="H405" s="730" t="s">
        <v>270</v>
      </c>
      <c r="I405" s="735"/>
      <c r="J405" s="735"/>
      <c r="K405" s="735"/>
      <c r="L405" s="735"/>
      <c r="M405" s="735"/>
      <c r="N405" s="735"/>
      <c r="O405" s="735"/>
      <c r="P405" s="735"/>
      <c r="Q405" s="735"/>
      <c r="R405" s="453"/>
      <c r="S405" s="453"/>
      <c r="T405" s="453"/>
      <c r="U405" s="453"/>
      <c r="V405" s="453"/>
      <c r="W405" s="453"/>
      <c r="X405" s="453"/>
    </row>
    <row r="406" spans="1:24" ht="18.75" x14ac:dyDescent="0.25">
      <c r="A406" s="640">
        <v>1</v>
      </c>
      <c r="B406" s="687"/>
      <c r="C406" s="685" t="s">
        <v>84</v>
      </c>
      <c r="D406" s="686"/>
      <c r="E406" s="713">
        <f>IF(ISTEXT(D406),D406,(D406/D378)*E378)</f>
        <v>0</v>
      </c>
      <c r="F406" s="728"/>
      <c r="G406" s="729"/>
      <c r="H406" s="730"/>
      <c r="I406" s="719"/>
      <c r="J406" s="719"/>
      <c r="K406" s="719"/>
      <c r="L406" s="719"/>
      <c r="M406" s="719"/>
      <c r="N406" s="719"/>
      <c r="O406" s="719"/>
      <c r="P406" s="719"/>
      <c r="Q406" s="719"/>
      <c r="R406" s="453"/>
      <c r="S406" s="453"/>
      <c r="T406" s="453"/>
      <c r="U406" s="453"/>
      <c r="V406" s="453"/>
      <c r="W406" s="453"/>
      <c r="X406" s="453"/>
    </row>
    <row r="407" spans="1:24" ht="18.75" x14ac:dyDescent="0.25">
      <c r="A407" s="640">
        <v>1</v>
      </c>
      <c r="B407" s="687"/>
      <c r="C407" s="685" t="s">
        <v>73</v>
      </c>
      <c r="D407" s="686"/>
      <c r="E407" s="713">
        <f>IF(ISTEXT(D407),D407,(D407/D378)*E378)</f>
        <v>0</v>
      </c>
      <c r="F407" s="728"/>
      <c r="G407" s="729"/>
      <c r="H407" s="730"/>
      <c r="I407" s="719"/>
      <c r="J407" s="719"/>
      <c r="K407" s="719"/>
      <c r="L407" s="719"/>
      <c r="M407" s="719"/>
      <c r="N407" s="719"/>
      <c r="O407" s="719"/>
      <c r="P407" s="719"/>
      <c r="Q407" s="719"/>
      <c r="R407" s="453"/>
      <c r="S407" s="453"/>
      <c r="T407" s="453"/>
      <c r="U407" s="453"/>
      <c r="V407" s="453"/>
      <c r="W407" s="453"/>
      <c r="X407" s="453"/>
    </row>
    <row r="408" spans="1:24" ht="19.5" thickBot="1" x14ac:dyDescent="0.3">
      <c r="A408" s="724"/>
      <c r="B408" s="725"/>
      <c r="C408" s="726"/>
      <c r="D408" s="727"/>
      <c r="E408" s="713">
        <f>IF(ISTEXT(D408),D408,(D408/D378)*E378)</f>
        <v>0</v>
      </c>
      <c r="F408" s="728"/>
      <c r="G408" s="729"/>
      <c r="H408" s="730"/>
      <c r="I408" s="719"/>
      <c r="J408" s="719"/>
      <c r="K408" s="719"/>
      <c r="L408" s="719"/>
      <c r="M408" s="719"/>
      <c r="N408" s="719"/>
      <c r="O408" s="719"/>
      <c r="P408" s="719"/>
      <c r="Q408" s="719"/>
      <c r="R408" s="453"/>
      <c r="S408" s="453"/>
      <c r="T408" s="453"/>
      <c r="U408" s="453"/>
      <c r="V408" s="453"/>
      <c r="W408" s="453"/>
      <c r="X408" s="453"/>
    </row>
    <row r="409" spans="1:24" ht="18" x14ac:dyDescent="0.25">
      <c r="A409" s="736"/>
      <c r="B409" s="737"/>
      <c r="C409" s="738"/>
      <c r="D409" s="738"/>
      <c r="E409" s="738"/>
      <c r="F409" s="739"/>
      <c r="G409" s="740"/>
      <c r="H409" s="547"/>
      <c r="I409" s="547"/>
      <c r="J409" s="547"/>
      <c r="K409" s="547"/>
      <c r="L409" s="547"/>
      <c r="M409" s="547"/>
      <c r="N409" s="547"/>
      <c r="O409" s="547"/>
      <c r="P409" s="547"/>
      <c r="Q409" s="547"/>
      <c r="R409" s="547"/>
      <c r="S409" s="547"/>
      <c r="T409" s="547"/>
      <c r="U409" s="547"/>
      <c r="V409" s="547"/>
      <c r="W409" s="547"/>
      <c r="X409" s="547"/>
    </row>
    <row r="410" spans="1:24" ht="19.5" thickBot="1" x14ac:dyDescent="0.3">
      <c r="A410" s="736"/>
      <c r="B410" s="548"/>
      <c r="C410" s="548"/>
      <c r="D410" s="548"/>
      <c r="E410" s="548"/>
      <c r="F410" s="741"/>
      <c r="G410" s="741"/>
      <c r="H410" s="741"/>
      <c r="I410" s="741"/>
      <c r="J410" s="741"/>
      <c r="K410" s="741"/>
      <c r="L410" s="741"/>
      <c r="M410" s="741"/>
      <c r="N410" s="742"/>
      <c r="O410" s="742"/>
      <c r="P410" s="742"/>
      <c r="Q410" s="742"/>
      <c r="R410" s="742"/>
      <c r="S410" s="742"/>
      <c r="T410" s="742"/>
      <c r="U410" s="742"/>
      <c r="V410" s="742"/>
      <c r="W410" s="742"/>
      <c r="X410" s="742"/>
    </row>
    <row r="411" spans="1:24" ht="18.75" x14ac:dyDescent="0.25">
      <c r="A411" s="693">
        <f>ROW()</f>
        <v>411</v>
      </c>
      <c r="B411" s="743" t="s">
        <v>380</v>
      </c>
      <c r="C411" s="744" t="s">
        <v>162</v>
      </c>
      <c r="D411" s="744" t="s">
        <v>162</v>
      </c>
      <c r="E411" s="696" t="s">
        <v>178</v>
      </c>
      <c r="F411" s="697" t="s">
        <v>373</v>
      </c>
      <c r="G411" s="697"/>
      <c r="H411" s="697"/>
      <c r="I411" s="697"/>
      <c r="J411" s="697"/>
      <c r="K411" s="698"/>
      <c r="L411" s="699"/>
      <c r="M411" s="699"/>
      <c r="N411" s="700"/>
      <c r="O411" s="701" t="s">
        <v>374</v>
      </c>
      <c r="P411" s="702"/>
      <c r="Q411" s="702"/>
      <c r="R411" s="702"/>
      <c r="S411" s="702"/>
      <c r="T411" s="702"/>
      <c r="U411" s="702"/>
      <c r="V411" s="702"/>
      <c r="W411" s="702"/>
      <c r="X411" s="702"/>
    </row>
    <row r="412" spans="1:24" ht="20.25" customHeight="1" x14ac:dyDescent="0.25">
      <c r="A412" s="745"/>
      <c r="B412" s="1509" t="s">
        <v>375</v>
      </c>
      <c r="C412" s="1416" t="s">
        <v>342</v>
      </c>
      <c r="D412" s="1417">
        <v>4</v>
      </c>
      <c r="E412" s="1402">
        <v>10</v>
      </c>
      <c r="F412" s="704" t="s">
        <v>163</v>
      </c>
      <c r="G412" s="705" t="s">
        <v>142</v>
      </c>
      <c r="H412" s="706"/>
      <c r="I412" s="706"/>
      <c r="J412" s="706"/>
      <c r="K412" s="706"/>
      <c r="L412" s="707"/>
      <c r="M412" s="708"/>
      <c r="N412" s="708"/>
      <c r="O412" s="708"/>
      <c r="P412" s="708"/>
      <c r="Q412" s="708"/>
      <c r="R412" s="708"/>
      <c r="S412" s="708"/>
      <c r="T412" s="708"/>
      <c r="U412" s="708"/>
      <c r="V412" s="708"/>
      <c r="W412" s="708"/>
      <c r="X412" s="708"/>
    </row>
    <row r="413" spans="1:24" ht="18.75" customHeight="1" x14ac:dyDescent="0.25">
      <c r="A413" s="745"/>
      <c r="B413" s="1509"/>
      <c r="C413" s="1416"/>
      <c r="D413" s="1417"/>
      <c r="E413" s="1402"/>
      <c r="F413" s="709"/>
      <c r="G413" s="709"/>
      <c r="H413" s="709"/>
      <c r="I413" s="709"/>
      <c r="J413" s="709"/>
      <c r="K413" s="709"/>
      <c r="L413" s="708"/>
      <c r="M413" s="708"/>
      <c r="N413" s="708"/>
      <c r="O413" s="708"/>
      <c r="P413" s="708"/>
      <c r="Q413" s="708"/>
      <c r="R413" s="453"/>
      <c r="S413" s="453"/>
      <c r="T413" s="453"/>
      <c r="U413" s="453"/>
      <c r="V413" s="453"/>
      <c r="W413" s="453"/>
      <c r="X413" s="453"/>
    </row>
    <row r="414" spans="1:24" ht="18.75" x14ac:dyDescent="0.25">
      <c r="A414" s="745"/>
      <c r="B414" s="746" t="s">
        <v>376</v>
      </c>
      <c r="C414" s="747"/>
      <c r="D414" s="748"/>
      <c r="E414" s="749">
        <f>IF(ISTEXT(D414),D414,(D414/D412)*E412)</f>
        <v>0</v>
      </c>
      <c r="F414" s="714" t="s">
        <v>377</v>
      </c>
      <c r="G414" s="715"/>
      <c r="H414" s="715"/>
      <c r="I414" s="716"/>
      <c r="J414" s="717"/>
      <c r="K414" s="718" t="s">
        <v>378</v>
      </c>
      <c r="L414" s="719"/>
      <c r="M414" s="719"/>
      <c r="N414" s="719"/>
      <c r="O414" s="720" t="s">
        <v>379</v>
      </c>
      <c r="P414" s="708"/>
      <c r="Q414" s="708"/>
      <c r="R414" s="453"/>
      <c r="S414" s="453"/>
      <c r="T414" s="453"/>
      <c r="U414" s="453"/>
      <c r="V414" s="453"/>
      <c r="W414" s="453"/>
      <c r="X414" s="453"/>
    </row>
    <row r="415" spans="1:24" ht="18.75" customHeight="1" x14ac:dyDescent="0.25">
      <c r="A415" s="745"/>
      <c r="B415" s="1495" t="s">
        <v>366</v>
      </c>
      <c r="C415" s="1497" t="s">
        <v>171</v>
      </c>
      <c r="D415" s="1499" t="s">
        <v>367</v>
      </c>
      <c r="E415" s="749"/>
      <c r="F415" s="721"/>
      <c r="G415" s="722"/>
      <c r="H415" s="722"/>
      <c r="I415" s="723"/>
      <c r="J415" s="723"/>
      <c r="K415" s="722"/>
      <c r="L415" s="708"/>
      <c r="M415" s="708"/>
      <c r="N415" s="708"/>
      <c r="O415" s="708"/>
      <c r="P415" s="708"/>
      <c r="Q415" s="708"/>
      <c r="R415" s="453"/>
      <c r="S415" s="453"/>
      <c r="T415" s="453"/>
      <c r="U415" s="453"/>
      <c r="V415" s="453"/>
      <c r="W415" s="453"/>
      <c r="X415" s="453"/>
    </row>
    <row r="416" spans="1:24" ht="18.75" x14ac:dyDescent="0.25">
      <c r="A416" s="745"/>
      <c r="B416" s="1496"/>
      <c r="C416" s="1498"/>
      <c r="D416" s="1500"/>
      <c r="E416" s="749"/>
      <c r="F416" s="721"/>
      <c r="G416" s="722"/>
      <c r="H416" s="722"/>
      <c r="I416" s="723"/>
      <c r="J416" s="723"/>
      <c r="K416" s="722"/>
      <c r="L416" s="708"/>
      <c r="M416" s="708"/>
      <c r="N416" s="708"/>
      <c r="O416" s="708"/>
      <c r="P416" s="708"/>
      <c r="Q416" s="708"/>
      <c r="R416" s="453"/>
      <c r="S416" s="453"/>
      <c r="T416" s="453"/>
      <c r="U416" s="453"/>
      <c r="V416" s="453"/>
      <c r="W416" s="453"/>
      <c r="X416" s="453"/>
    </row>
    <row r="417" spans="1:24" ht="18.75" x14ac:dyDescent="0.25">
      <c r="A417" s="724"/>
      <c r="B417" s="725"/>
      <c r="C417" s="726"/>
      <c r="D417" s="727"/>
      <c r="E417" s="749">
        <f>IF(ISTEXT(D417),D417,(D417/D412)*E412)</f>
        <v>0</v>
      </c>
      <c r="F417" s="731"/>
      <c r="G417" s="729"/>
      <c r="H417" s="708"/>
      <c r="I417" s="750"/>
      <c r="J417" s="719"/>
      <c r="K417" s="719"/>
      <c r="L417" s="719"/>
      <c r="M417" s="719"/>
      <c r="N417" s="719"/>
      <c r="O417" s="719"/>
      <c r="P417" s="719"/>
      <c r="Q417" s="719"/>
      <c r="R417" s="453"/>
      <c r="S417" s="453"/>
      <c r="T417" s="453"/>
      <c r="U417" s="453"/>
      <c r="V417" s="453"/>
      <c r="W417" s="453"/>
      <c r="X417" s="453"/>
    </row>
    <row r="418" spans="1:24" ht="18.75" x14ac:dyDescent="0.25">
      <c r="A418" s="640">
        <v>2</v>
      </c>
      <c r="B418" s="678" t="s">
        <v>56</v>
      </c>
      <c r="C418" s="679" t="s">
        <v>9</v>
      </c>
      <c r="D418" s="680">
        <v>0.125</v>
      </c>
      <c r="E418" s="749">
        <f>IF(ISTEXT(D418),D418,(D418/D412)*E412)</f>
        <v>0.3125</v>
      </c>
      <c r="F418" s="731" t="s">
        <v>327</v>
      </c>
      <c r="G418" s="729" t="s">
        <v>186</v>
      </c>
      <c r="H418" s="708" t="s">
        <v>323</v>
      </c>
      <c r="I418" s="719"/>
      <c r="J418" s="719"/>
      <c r="K418" s="719"/>
      <c r="L418" s="719"/>
      <c r="M418" s="719"/>
      <c r="N418" s="719"/>
      <c r="O418" s="719"/>
      <c r="P418" s="719"/>
      <c r="Q418" s="719"/>
      <c r="R418" s="453"/>
      <c r="S418" s="453"/>
      <c r="T418" s="453"/>
      <c r="U418" s="453"/>
      <c r="V418" s="453"/>
      <c r="W418" s="453"/>
      <c r="X418" s="453"/>
    </row>
    <row r="419" spans="1:24" ht="18.75" x14ac:dyDescent="0.25">
      <c r="A419" s="640">
        <v>2</v>
      </c>
      <c r="B419" s="678" t="s">
        <v>60</v>
      </c>
      <c r="C419" s="679" t="s">
        <v>73</v>
      </c>
      <c r="D419" s="680">
        <v>2</v>
      </c>
      <c r="E419" s="749">
        <f>IF(ISTEXT(D419),D419,(D419/D412)*E412)</f>
        <v>5</v>
      </c>
      <c r="F419" s="728"/>
      <c r="G419" s="729"/>
      <c r="H419" s="730"/>
      <c r="I419" s="719"/>
      <c r="J419" s="719"/>
      <c r="K419" s="719"/>
      <c r="L419" s="719"/>
      <c r="M419" s="719"/>
      <c r="N419" s="719"/>
      <c r="O419" s="719"/>
      <c r="P419" s="719"/>
      <c r="Q419" s="719"/>
      <c r="R419" s="453"/>
      <c r="S419" s="453"/>
      <c r="T419" s="453"/>
      <c r="U419" s="453"/>
      <c r="V419" s="453"/>
      <c r="W419" s="453"/>
      <c r="X419" s="453"/>
    </row>
    <row r="420" spans="1:24" ht="18.75" x14ac:dyDescent="0.25">
      <c r="A420" s="640">
        <v>2</v>
      </c>
      <c r="B420" s="678" t="s">
        <v>67</v>
      </c>
      <c r="C420" s="679" t="s">
        <v>62</v>
      </c>
      <c r="D420" s="680">
        <v>1</v>
      </c>
      <c r="E420" s="749">
        <f>IF(ISTEXT(D420),D420,(D420/D412)*E412)</f>
        <v>2.5</v>
      </c>
      <c r="F420" s="731" t="s">
        <v>328</v>
      </c>
      <c r="G420" s="729" t="s">
        <v>187</v>
      </c>
      <c r="H420" s="708" t="s">
        <v>324</v>
      </c>
      <c r="I420" s="719"/>
      <c r="J420" s="719"/>
      <c r="K420" s="719"/>
      <c r="L420" s="719"/>
      <c r="M420" s="719"/>
      <c r="N420" s="719"/>
      <c r="O420" s="719"/>
      <c r="P420" s="719"/>
      <c r="Q420" s="719"/>
      <c r="R420" s="453"/>
      <c r="S420" s="453"/>
      <c r="T420" s="453"/>
      <c r="U420" s="453"/>
      <c r="V420" s="453"/>
      <c r="W420" s="453"/>
      <c r="X420" s="453"/>
    </row>
    <row r="421" spans="1:24" ht="18.75" x14ac:dyDescent="0.25">
      <c r="A421" s="640">
        <v>2</v>
      </c>
      <c r="B421" s="678" t="s">
        <v>61</v>
      </c>
      <c r="C421" s="679" t="s">
        <v>71</v>
      </c>
      <c r="D421" s="680" t="s">
        <v>71</v>
      </c>
      <c r="E421" s="749" t="str">
        <f>IF(ISTEXT(D421),D421,(D421/D412)*E412)</f>
        <v>pm</v>
      </c>
      <c r="F421" s="728"/>
      <c r="G421" s="729"/>
      <c r="H421" s="730"/>
      <c r="I421" s="719"/>
      <c r="J421" s="719"/>
      <c r="K421" s="719"/>
      <c r="L421" s="719"/>
      <c r="M421" s="719"/>
      <c r="N421" s="719"/>
      <c r="O421" s="719"/>
      <c r="P421" s="719"/>
      <c r="Q421" s="719"/>
      <c r="R421" s="453"/>
      <c r="S421" s="453"/>
      <c r="T421" s="453"/>
      <c r="U421" s="453"/>
      <c r="V421" s="453"/>
      <c r="W421" s="453"/>
      <c r="X421" s="453"/>
    </row>
    <row r="422" spans="1:24" ht="18.75" x14ac:dyDescent="0.25">
      <c r="A422" s="640">
        <v>2</v>
      </c>
      <c r="B422" s="678" t="s">
        <v>58</v>
      </c>
      <c r="C422" s="679" t="s">
        <v>9</v>
      </c>
      <c r="D422" s="680">
        <v>0.08</v>
      </c>
      <c r="E422" s="749">
        <f>IF(ISTEXT(D422),D422,(D422/D412)*E412)</f>
        <v>0.2</v>
      </c>
      <c r="F422" s="731" t="s">
        <v>329</v>
      </c>
      <c r="G422" s="729" t="s">
        <v>268</v>
      </c>
      <c r="H422" s="708" t="s">
        <v>325</v>
      </c>
      <c r="I422" s="719"/>
      <c r="J422" s="719"/>
      <c r="K422" s="719"/>
      <c r="L422" s="719"/>
      <c r="M422" s="719"/>
      <c r="N422" s="719"/>
      <c r="O422" s="719"/>
      <c r="P422" s="719"/>
      <c r="Q422" s="719"/>
      <c r="R422" s="453"/>
      <c r="S422" s="453"/>
      <c r="T422" s="453"/>
      <c r="U422" s="453"/>
      <c r="V422" s="453"/>
      <c r="W422" s="453"/>
      <c r="X422" s="453"/>
    </row>
    <row r="423" spans="1:24" ht="18.75" x14ac:dyDescent="0.25">
      <c r="A423" s="640">
        <v>2</v>
      </c>
      <c r="B423" s="678" t="s">
        <v>57</v>
      </c>
      <c r="C423" s="679" t="s">
        <v>86</v>
      </c>
      <c r="D423" s="680">
        <v>1</v>
      </c>
      <c r="E423" s="749">
        <f>IF(ISTEXT(D423),D423,(D423/D412)*E412)</f>
        <v>2.5</v>
      </c>
      <c r="F423" s="728">
        <v>3.1</v>
      </c>
      <c r="G423" s="729"/>
      <c r="H423" s="730" t="s">
        <v>278</v>
      </c>
      <c r="I423" s="719"/>
      <c r="J423" s="719"/>
      <c r="K423" s="719"/>
      <c r="L423" s="719"/>
      <c r="M423" s="719"/>
      <c r="N423" s="719"/>
      <c r="O423" s="719"/>
      <c r="P423" s="719"/>
      <c r="Q423" s="719"/>
      <c r="R423" s="453"/>
      <c r="S423" s="453"/>
      <c r="T423" s="453"/>
      <c r="U423" s="453"/>
      <c r="V423" s="453"/>
      <c r="W423" s="453"/>
      <c r="X423" s="453"/>
    </row>
    <row r="424" spans="1:24" ht="18.75" x14ac:dyDescent="0.25">
      <c r="A424" s="640">
        <v>2</v>
      </c>
      <c r="B424" s="678" t="s">
        <v>169</v>
      </c>
      <c r="C424" s="679" t="s">
        <v>338</v>
      </c>
      <c r="D424" s="680">
        <v>1</v>
      </c>
      <c r="E424" s="749">
        <f>IF(ISTEXT(D424),D424,(D424/D412)*E412)</f>
        <v>2.5</v>
      </c>
      <c r="F424" s="728">
        <v>3.2</v>
      </c>
      <c r="G424" s="729"/>
      <c r="H424" s="730" t="s">
        <v>146</v>
      </c>
      <c r="I424" s="719"/>
      <c r="J424" s="719"/>
      <c r="K424" s="719"/>
      <c r="L424" s="719"/>
      <c r="M424" s="719"/>
      <c r="N424" s="719"/>
      <c r="O424" s="719"/>
      <c r="P424" s="719"/>
      <c r="Q424" s="719"/>
      <c r="R424" s="453"/>
      <c r="S424" s="453"/>
      <c r="T424" s="453"/>
      <c r="U424" s="453"/>
      <c r="V424" s="453"/>
      <c r="W424" s="453"/>
      <c r="X424" s="453"/>
    </row>
    <row r="425" spans="1:24" ht="18.75" x14ac:dyDescent="0.25">
      <c r="A425" s="640">
        <v>2</v>
      </c>
      <c r="B425" s="678" t="s">
        <v>55</v>
      </c>
      <c r="C425" s="679" t="s">
        <v>72</v>
      </c>
      <c r="D425" s="680">
        <v>4</v>
      </c>
      <c r="E425" s="749">
        <f>IF(ISTEXT(D425),D425,(D425/D412)*E412)</f>
        <v>10</v>
      </c>
      <c r="F425" s="728"/>
      <c r="G425" s="729"/>
      <c r="H425" s="730"/>
      <c r="I425" s="750"/>
      <c r="J425" s="750"/>
      <c r="K425" s="750"/>
      <c r="L425" s="750"/>
      <c r="M425" s="453"/>
      <c r="N425" s="453"/>
      <c r="O425" s="453"/>
      <c r="P425" s="453"/>
      <c r="Q425" s="453"/>
      <c r="R425" s="453"/>
      <c r="S425" s="453"/>
      <c r="T425" s="453"/>
      <c r="U425" s="453"/>
      <c r="V425" s="453"/>
      <c r="W425" s="453"/>
      <c r="X425" s="453"/>
    </row>
    <row r="426" spans="1:24" ht="18.75" x14ac:dyDescent="0.25">
      <c r="A426" s="640">
        <v>2</v>
      </c>
      <c r="B426" s="678" t="s">
        <v>59</v>
      </c>
      <c r="C426" s="679"/>
      <c r="D426" s="680"/>
      <c r="E426" s="749">
        <f>IF(ISTEXT(D426),D426,(D426/D412)*E412)</f>
        <v>0</v>
      </c>
      <c r="F426" s="731" t="s">
        <v>330</v>
      </c>
      <c r="G426" s="729" t="s">
        <v>291</v>
      </c>
      <c r="H426" s="708" t="s">
        <v>326</v>
      </c>
      <c r="I426" s="750"/>
      <c r="J426" s="750"/>
      <c r="K426" s="750"/>
      <c r="L426" s="750"/>
      <c r="M426" s="453"/>
      <c r="N426" s="453"/>
      <c r="O426" s="453"/>
      <c r="P426" s="453"/>
      <c r="Q426" s="453"/>
      <c r="R426" s="453"/>
      <c r="S426" s="453"/>
      <c r="T426" s="453"/>
      <c r="U426" s="453"/>
      <c r="V426" s="453"/>
      <c r="W426" s="453"/>
      <c r="X426" s="453"/>
    </row>
    <row r="427" spans="1:24" ht="18.75" x14ac:dyDescent="0.25">
      <c r="A427" s="640">
        <v>2</v>
      </c>
      <c r="B427" s="678"/>
      <c r="C427" s="679"/>
      <c r="D427" s="680"/>
      <c r="E427" s="749">
        <f>IF(ISTEXT(D427),D427,(D427/D412)*E412)</f>
        <v>0</v>
      </c>
      <c r="F427" s="731"/>
      <c r="G427" s="729"/>
      <c r="H427" s="708"/>
      <c r="I427" s="750"/>
      <c r="J427" s="750"/>
      <c r="K427" s="750"/>
      <c r="L427" s="750"/>
      <c r="M427" s="453"/>
      <c r="N427" s="453"/>
      <c r="O427" s="453"/>
      <c r="P427" s="453"/>
      <c r="Q427" s="453"/>
      <c r="R427" s="453"/>
      <c r="S427" s="453"/>
      <c r="T427" s="453"/>
      <c r="U427" s="453"/>
      <c r="V427" s="453"/>
      <c r="W427" s="453"/>
      <c r="X427" s="453"/>
    </row>
    <row r="428" spans="1:24" ht="18.75" x14ac:dyDescent="0.25">
      <c r="A428" s="640">
        <v>2</v>
      </c>
      <c r="B428" s="678"/>
      <c r="C428" s="679"/>
      <c r="D428" s="680"/>
      <c r="E428" s="749">
        <f>IF(ISTEXT(D428),D428,(D428/D412)*E412)</f>
        <v>0</v>
      </c>
      <c r="F428" s="731"/>
      <c r="G428" s="729"/>
      <c r="H428" s="708"/>
      <c r="I428" s="750"/>
      <c r="J428" s="750"/>
      <c r="K428" s="750"/>
      <c r="L428" s="750"/>
      <c r="M428" s="453"/>
      <c r="N428" s="453"/>
      <c r="O428" s="453"/>
      <c r="P428" s="453"/>
      <c r="Q428" s="453"/>
      <c r="R428" s="453"/>
      <c r="S428" s="453"/>
      <c r="T428" s="453"/>
      <c r="U428" s="453"/>
      <c r="V428" s="453"/>
      <c r="W428" s="453"/>
      <c r="X428" s="453"/>
    </row>
    <row r="429" spans="1:24" ht="18.75" x14ac:dyDescent="0.25">
      <c r="A429" s="640">
        <v>2</v>
      </c>
      <c r="B429" s="678"/>
      <c r="C429" s="679"/>
      <c r="D429" s="680"/>
      <c r="E429" s="749">
        <f>IF(ISTEXT(D429),D429,(D429/D412)*E412)</f>
        <v>0</v>
      </c>
      <c r="F429" s="731"/>
      <c r="G429" s="729"/>
      <c r="H429" s="708"/>
      <c r="I429" s="750"/>
      <c r="J429" s="750"/>
      <c r="K429" s="750"/>
      <c r="L429" s="750"/>
      <c r="M429" s="453"/>
      <c r="N429" s="453"/>
      <c r="O429" s="453"/>
      <c r="P429" s="453"/>
      <c r="Q429" s="453"/>
      <c r="R429" s="453"/>
      <c r="S429" s="453"/>
      <c r="T429" s="453"/>
      <c r="U429" s="453"/>
      <c r="V429" s="453"/>
      <c r="W429" s="453"/>
      <c r="X429" s="453"/>
    </row>
    <row r="430" spans="1:24" ht="18.75" x14ac:dyDescent="0.25">
      <c r="A430" s="640">
        <v>2</v>
      </c>
      <c r="B430" s="678"/>
      <c r="C430" s="679"/>
      <c r="D430" s="680"/>
      <c r="E430" s="749">
        <f>IF(ISTEXT(D430),D430,(D430/D412)*E412)</f>
        <v>0</v>
      </c>
      <c r="F430" s="731"/>
      <c r="G430" s="729"/>
      <c r="H430" s="708"/>
      <c r="I430" s="750"/>
      <c r="J430" s="750"/>
      <c r="K430" s="750"/>
      <c r="L430" s="750"/>
      <c r="M430" s="453"/>
      <c r="N430" s="453"/>
      <c r="O430" s="453"/>
      <c r="P430" s="453"/>
      <c r="Q430" s="453"/>
      <c r="R430" s="453"/>
      <c r="S430" s="453"/>
      <c r="T430" s="453"/>
      <c r="U430" s="453"/>
      <c r="V430" s="453"/>
      <c r="W430" s="453"/>
      <c r="X430" s="453"/>
    </row>
    <row r="431" spans="1:24" ht="18.75" x14ac:dyDescent="0.25">
      <c r="A431" s="640">
        <v>2</v>
      </c>
      <c r="B431" s="678"/>
      <c r="C431" s="679"/>
      <c r="D431" s="680"/>
      <c r="E431" s="749">
        <f>IF(ISTEXT(D431),D431,(D431/D412)*E412)</f>
        <v>0</v>
      </c>
      <c r="F431" s="731"/>
      <c r="G431" s="729"/>
      <c r="H431" s="708"/>
      <c r="I431" s="750"/>
      <c r="J431" s="750"/>
      <c r="K431" s="750"/>
      <c r="L431" s="750"/>
      <c r="M431" s="453"/>
      <c r="N431" s="453"/>
      <c r="O431" s="453"/>
      <c r="P431" s="453"/>
      <c r="Q431" s="453"/>
      <c r="R431" s="453"/>
      <c r="S431" s="453"/>
      <c r="T431" s="453"/>
      <c r="U431" s="453"/>
      <c r="V431" s="453"/>
      <c r="W431" s="453"/>
      <c r="X431" s="453"/>
    </row>
    <row r="432" spans="1:24" ht="18.75" x14ac:dyDescent="0.25">
      <c r="A432" s="640">
        <v>2</v>
      </c>
      <c r="B432" s="678"/>
      <c r="C432" s="679"/>
      <c r="D432" s="680"/>
      <c r="E432" s="749">
        <f>IF(ISTEXT(D432),D432,(D432/D412)*E412)</f>
        <v>0</v>
      </c>
      <c r="F432" s="731"/>
      <c r="G432" s="729"/>
      <c r="H432" s="708"/>
      <c r="I432" s="750"/>
      <c r="J432" s="750"/>
      <c r="K432" s="750"/>
      <c r="L432" s="750"/>
      <c r="M432" s="453"/>
      <c r="N432" s="453"/>
      <c r="O432" s="453"/>
      <c r="P432" s="453"/>
      <c r="Q432" s="453"/>
      <c r="R432" s="453"/>
      <c r="S432" s="453"/>
      <c r="T432" s="453"/>
      <c r="U432" s="453"/>
      <c r="V432" s="453"/>
      <c r="W432" s="453"/>
      <c r="X432" s="453"/>
    </row>
    <row r="433" spans="1:24" ht="18.75" x14ac:dyDescent="0.25">
      <c r="A433" s="640">
        <v>2</v>
      </c>
      <c r="B433" s="678"/>
      <c r="C433" s="679"/>
      <c r="D433" s="680"/>
      <c r="E433" s="749">
        <f>IF(ISTEXT(D433),D433,(D433/D412)*E412)</f>
        <v>0</v>
      </c>
      <c r="F433" s="731"/>
      <c r="G433" s="729"/>
      <c r="H433" s="708"/>
      <c r="I433" s="750"/>
      <c r="J433" s="750"/>
      <c r="K433" s="750"/>
      <c r="L433" s="750"/>
      <c r="M433" s="453"/>
      <c r="N433" s="453"/>
      <c r="O433" s="453"/>
      <c r="P433" s="453"/>
      <c r="Q433" s="453"/>
      <c r="R433" s="453"/>
      <c r="S433" s="453"/>
      <c r="T433" s="453"/>
      <c r="U433" s="453"/>
      <c r="V433" s="453"/>
      <c r="W433" s="453"/>
      <c r="X433" s="453"/>
    </row>
    <row r="434" spans="1:24" ht="18.75" x14ac:dyDescent="0.25">
      <c r="A434" s="640">
        <v>2</v>
      </c>
      <c r="B434" s="678"/>
      <c r="C434" s="679"/>
      <c r="D434" s="680"/>
      <c r="E434" s="749">
        <f>IF(ISTEXT(D434),D434,(D434/D412)*E412)</f>
        <v>0</v>
      </c>
      <c r="F434" s="731"/>
      <c r="G434" s="729"/>
      <c r="H434" s="708"/>
      <c r="I434" s="750"/>
      <c r="J434" s="750"/>
      <c r="K434" s="750"/>
      <c r="L434" s="750"/>
      <c r="M434" s="453"/>
      <c r="N434" s="453"/>
      <c r="O434" s="453"/>
      <c r="P434" s="453"/>
      <c r="Q434" s="453"/>
      <c r="R434" s="453"/>
      <c r="S434" s="453"/>
      <c r="T434" s="453"/>
      <c r="U434" s="453"/>
      <c r="V434" s="453"/>
      <c r="W434" s="453"/>
      <c r="X434" s="453"/>
    </row>
    <row r="435" spans="1:24" ht="18.75" x14ac:dyDescent="0.25">
      <c r="A435" s="640">
        <v>2</v>
      </c>
      <c r="B435" s="678"/>
      <c r="C435" s="679"/>
      <c r="D435" s="680"/>
      <c r="E435" s="749">
        <f>IF(ISTEXT(D435),D435,(D435/D412)*E412)</f>
        <v>0</v>
      </c>
      <c r="F435" s="731"/>
      <c r="G435" s="729"/>
      <c r="H435" s="708"/>
      <c r="I435" s="750"/>
      <c r="J435" s="750"/>
      <c r="K435" s="750"/>
      <c r="L435" s="750"/>
      <c r="M435" s="453"/>
      <c r="N435" s="453"/>
      <c r="O435" s="453"/>
      <c r="P435" s="453"/>
      <c r="Q435" s="453"/>
      <c r="R435" s="453"/>
      <c r="S435" s="453"/>
      <c r="T435" s="453"/>
      <c r="U435" s="453"/>
      <c r="V435" s="453"/>
      <c r="W435" s="453"/>
      <c r="X435" s="453"/>
    </row>
    <row r="436" spans="1:24" ht="18.75" x14ac:dyDescent="0.25">
      <c r="A436" s="640">
        <v>2</v>
      </c>
      <c r="B436" s="678"/>
      <c r="C436" s="679"/>
      <c r="D436" s="680"/>
      <c r="E436" s="749">
        <f>IF(ISTEXT(D436),D436,(D436/D412)*E412)</f>
        <v>0</v>
      </c>
      <c r="F436" s="731"/>
      <c r="G436" s="729"/>
      <c r="H436" s="708"/>
      <c r="I436" s="750"/>
      <c r="J436" s="750"/>
      <c r="K436" s="750"/>
      <c r="L436" s="750"/>
      <c r="M436" s="453"/>
      <c r="N436" s="453"/>
      <c r="O436" s="453"/>
      <c r="P436" s="453"/>
      <c r="Q436" s="453"/>
      <c r="R436" s="453"/>
      <c r="S436" s="453"/>
      <c r="T436" s="453"/>
      <c r="U436" s="453"/>
      <c r="V436" s="453"/>
      <c r="W436" s="453"/>
      <c r="X436" s="453"/>
    </row>
    <row r="437" spans="1:24" ht="18.75" x14ac:dyDescent="0.25">
      <c r="A437" s="640">
        <v>2</v>
      </c>
      <c r="B437" s="678"/>
      <c r="C437" s="679" t="s">
        <v>294</v>
      </c>
      <c r="D437" s="680"/>
      <c r="E437" s="749">
        <f>IF(ISTEXT(D437),D437,(D437/D412)*E412)</f>
        <v>0</v>
      </c>
      <c r="F437" s="731"/>
      <c r="G437" s="729"/>
      <c r="H437" s="708"/>
      <c r="I437" s="750"/>
      <c r="J437" s="750"/>
      <c r="K437" s="750"/>
      <c r="L437" s="750"/>
      <c r="M437" s="453"/>
      <c r="N437" s="453"/>
      <c r="O437" s="453"/>
      <c r="P437" s="453"/>
      <c r="Q437" s="453"/>
      <c r="R437" s="453"/>
      <c r="S437" s="453"/>
      <c r="T437" s="453"/>
      <c r="U437" s="453"/>
      <c r="V437" s="453"/>
      <c r="W437" s="453"/>
      <c r="X437" s="453"/>
    </row>
    <row r="438" spans="1:24" ht="18.75" x14ac:dyDescent="0.25">
      <c r="A438" s="640">
        <v>2</v>
      </c>
      <c r="B438" s="678"/>
      <c r="C438" s="679" t="s">
        <v>9</v>
      </c>
      <c r="D438" s="680"/>
      <c r="E438" s="749">
        <f>IF(ISTEXT(D438),D438,(D438/D412)*E412)</f>
        <v>0</v>
      </c>
      <c r="F438" s="731"/>
      <c r="G438" s="729"/>
      <c r="H438" s="708"/>
      <c r="I438" s="750"/>
      <c r="J438" s="750"/>
      <c r="K438" s="750"/>
      <c r="L438" s="750"/>
      <c r="M438" s="453"/>
      <c r="N438" s="453"/>
      <c r="O438" s="453"/>
      <c r="P438" s="453"/>
      <c r="Q438" s="453"/>
      <c r="R438" s="453"/>
      <c r="S438" s="453"/>
      <c r="T438" s="453"/>
      <c r="U438" s="453"/>
      <c r="V438" s="453"/>
      <c r="W438" s="453"/>
      <c r="X438" s="453"/>
    </row>
    <row r="439" spans="1:24" ht="18.75" x14ac:dyDescent="0.25">
      <c r="A439" s="640">
        <v>2</v>
      </c>
      <c r="B439" s="678"/>
      <c r="C439" s="679" t="s">
        <v>86</v>
      </c>
      <c r="D439" s="680"/>
      <c r="E439" s="749">
        <f>IF(ISTEXT(D439),D439,(D439/D412)*E412)</f>
        <v>0</v>
      </c>
      <c r="F439" s="731"/>
      <c r="G439" s="729"/>
      <c r="H439" s="708"/>
      <c r="I439" s="750"/>
      <c r="J439" s="750"/>
      <c r="K439" s="750"/>
      <c r="L439" s="750"/>
      <c r="M439" s="453"/>
      <c r="N439" s="453"/>
      <c r="O439" s="453"/>
      <c r="P439" s="453"/>
      <c r="Q439" s="453"/>
      <c r="R439" s="453"/>
      <c r="S439" s="453"/>
      <c r="T439" s="453"/>
      <c r="U439" s="453"/>
      <c r="V439" s="453"/>
      <c r="W439" s="453"/>
      <c r="X439" s="453"/>
    </row>
    <row r="440" spans="1:24" ht="18.75" x14ac:dyDescent="0.25">
      <c r="A440" s="640">
        <v>2</v>
      </c>
      <c r="B440" s="678"/>
      <c r="C440" s="679" t="s">
        <v>84</v>
      </c>
      <c r="D440" s="680"/>
      <c r="E440" s="749">
        <f>IF(ISTEXT(D440),D440,(D440/D412)*E412)</f>
        <v>0</v>
      </c>
      <c r="F440" s="731"/>
      <c r="G440" s="729"/>
      <c r="H440" s="708"/>
      <c r="I440" s="750"/>
      <c r="J440" s="750"/>
      <c r="K440" s="750"/>
      <c r="L440" s="750"/>
      <c r="M440" s="453"/>
      <c r="N440" s="453"/>
      <c r="O440" s="453"/>
      <c r="P440" s="453"/>
      <c r="Q440" s="453"/>
      <c r="R440" s="453"/>
      <c r="S440" s="453"/>
      <c r="T440" s="453"/>
      <c r="U440" s="453"/>
      <c r="V440" s="453"/>
      <c r="W440" s="453"/>
      <c r="X440" s="453"/>
    </row>
    <row r="441" spans="1:24" ht="18.75" x14ac:dyDescent="0.25">
      <c r="A441" s="640">
        <v>2</v>
      </c>
      <c r="B441" s="678"/>
      <c r="C441" s="679" t="s">
        <v>73</v>
      </c>
      <c r="D441" s="680"/>
      <c r="E441" s="749">
        <f>IF(ISTEXT(D441),D441,(D441/D412)*E412)</f>
        <v>0</v>
      </c>
      <c r="F441" s="731"/>
      <c r="G441" s="729"/>
      <c r="H441" s="708"/>
      <c r="I441" s="750"/>
      <c r="J441" s="750"/>
      <c r="K441" s="750"/>
      <c r="L441" s="750"/>
      <c r="M441" s="453"/>
      <c r="N441" s="453"/>
      <c r="O441" s="453"/>
      <c r="P441" s="453"/>
      <c r="Q441" s="453"/>
      <c r="R441" s="453"/>
      <c r="S441" s="453"/>
      <c r="T441" s="453"/>
      <c r="U441" s="453"/>
      <c r="V441" s="453"/>
      <c r="W441" s="453"/>
      <c r="X441" s="453"/>
    </row>
    <row r="442" spans="1:24" ht="19.5" thickBot="1" x14ac:dyDescent="0.3">
      <c r="A442" s="724"/>
      <c r="B442" s="725"/>
      <c r="C442" s="726"/>
      <c r="D442" s="727"/>
      <c r="E442" s="749">
        <f>IF(ISTEXT(D442),D442,(D442/D412)*E412)</f>
        <v>0</v>
      </c>
      <c r="F442" s="728"/>
      <c r="G442" s="729"/>
      <c r="H442" s="751"/>
      <c r="I442" s="750"/>
      <c r="J442" s="750"/>
      <c r="K442" s="750"/>
      <c r="L442" s="750"/>
      <c r="M442" s="453"/>
      <c r="N442" s="453"/>
      <c r="O442" s="453"/>
      <c r="P442" s="453"/>
      <c r="Q442" s="453"/>
      <c r="R442" s="453"/>
      <c r="S442" s="453"/>
      <c r="T442" s="453"/>
      <c r="U442" s="453"/>
      <c r="V442" s="453"/>
      <c r="W442" s="453"/>
      <c r="X442" s="453"/>
    </row>
    <row r="443" spans="1:24" ht="18" x14ac:dyDescent="0.25">
      <c r="A443" s="736"/>
      <c r="B443" s="737"/>
      <c r="C443" s="738"/>
      <c r="D443" s="739"/>
      <c r="E443" s="739"/>
      <c r="F443" s="739"/>
      <c r="G443" s="740"/>
      <c r="H443" s="547"/>
      <c r="I443" s="547"/>
      <c r="J443" s="547"/>
      <c r="K443" s="547"/>
      <c r="L443" s="547"/>
      <c r="M443" s="547"/>
      <c r="N443" s="547"/>
      <c r="O443" s="547"/>
      <c r="P443" s="547"/>
      <c r="Q443" s="547"/>
      <c r="R443" s="547"/>
      <c r="S443" s="547"/>
      <c r="T443" s="547"/>
      <c r="U443" s="547"/>
      <c r="V443" s="547"/>
      <c r="W443" s="547"/>
      <c r="X443" s="547"/>
    </row>
    <row r="444" spans="1:24" ht="19.5" thickBot="1" x14ac:dyDescent="0.3">
      <c r="A444" s="736"/>
      <c r="B444" s="548"/>
      <c r="C444" s="548"/>
      <c r="D444" s="548"/>
      <c r="E444" s="548"/>
      <c r="F444" s="741"/>
      <c r="G444" s="741"/>
      <c r="H444" s="741"/>
      <c r="I444" s="741"/>
      <c r="J444" s="741"/>
      <c r="K444" s="741"/>
      <c r="L444" s="741"/>
      <c r="M444" s="741"/>
      <c r="N444" s="742"/>
      <c r="O444" s="742"/>
      <c r="P444" s="742"/>
      <c r="Q444" s="742"/>
      <c r="R444" s="742"/>
      <c r="S444" s="742"/>
      <c r="T444" s="742"/>
      <c r="U444" s="742"/>
      <c r="V444" s="742"/>
      <c r="W444" s="742"/>
      <c r="X444" s="742"/>
    </row>
    <row r="445" spans="1:24" ht="18.75" x14ac:dyDescent="0.25">
      <c r="A445" s="693">
        <f>ROW()</f>
        <v>445</v>
      </c>
      <c r="B445" s="752" t="s">
        <v>381</v>
      </c>
      <c r="C445" s="753" t="s">
        <v>162</v>
      </c>
      <c r="D445" s="753" t="s">
        <v>162</v>
      </c>
      <c r="E445" s="696" t="s">
        <v>178</v>
      </c>
      <c r="F445" s="697" t="s">
        <v>373</v>
      </c>
      <c r="G445" s="697"/>
      <c r="H445" s="697"/>
      <c r="I445" s="697"/>
      <c r="J445" s="697"/>
      <c r="K445" s="698"/>
      <c r="L445" s="699"/>
      <c r="M445" s="699"/>
      <c r="N445" s="700"/>
      <c r="O445" s="701" t="s">
        <v>374</v>
      </c>
      <c r="P445" s="700"/>
      <c r="Q445" s="700"/>
      <c r="R445" s="700"/>
      <c r="S445" s="700"/>
      <c r="T445" s="700"/>
      <c r="U445" s="700"/>
      <c r="V445" s="700"/>
      <c r="W445" s="700"/>
      <c r="X445" s="700"/>
    </row>
    <row r="446" spans="1:24" ht="20.25" customHeight="1" x14ac:dyDescent="0.25">
      <c r="A446" s="754"/>
      <c r="B446" s="1501" t="s">
        <v>375</v>
      </c>
      <c r="C446" s="1416" t="s">
        <v>342</v>
      </c>
      <c r="D446" s="1417">
        <v>4</v>
      </c>
      <c r="E446" s="1402">
        <v>10</v>
      </c>
      <c r="F446" s="704" t="s">
        <v>163</v>
      </c>
      <c r="G446" s="705" t="s">
        <v>88</v>
      </c>
      <c r="H446" s="706"/>
      <c r="I446" s="706"/>
      <c r="J446" s="706"/>
      <c r="K446" s="706"/>
      <c r="L446" s="707"/>
      <c r="M446" s="708"/>
      <c r="N446" s="708"/>
      <c r="O446" s="708"/>
      <c r="P446" s="708"/>
      <c r="Q446" s="708"/>
      <c r="R446" s="708"/>
      <c r="S446" s="708"/>
      <c r="T446" s="708"/>
      <c r="U446" s="708"/>
      <c r="V446" s="708"/>
      <c r="W446" s="708"/>
      <c r="X446" s="708"/>
    </row>
    <row r="447" spans="1:24" ht="18.75" customHeight="1" x14ac:dyDescent="0.25">
      <c r="A447" s="754"/>
      <c r="B447" s="1501"/>
      <c r="C447" s="1416"/>
      <c r="D447" s="1417"/>
      <c r="E447" s="1402"/>
      <c r="F447" s="709"/>
      <c r="G447" s="709"/>
      <c r="H447" s="709"/>
      <c r="I447" s="709"/>
      <c r="J447" s="709"/>
      <c r="K447" s="709"/>
      <c r="L447" s="708"/>
      <c r="M447" s="708"/>
      <c r="N447" s="708"/>
      <c r="O447" s="708"/>
      <c r="P447" s="708"/>
      <c r="Q447" s="708"/>
      <c r="R447" s="72"/>
      <c r="S447" s="72"/>
      <c r="T447" s="72"/>
      <c r="U447" s="72"/>
      <c r="V447" s="72"/>
      <c r="W447" s="72"/>
      <c r="X447" s="72"/>
    </row>
    <row r="448" spans="1:24" ht="18.75" x14ac:dyDescent="0.25">
      <c r="A448" s="754"/>
      <c r="B448" s="755" t="s">
        <v>376</v>
      </c>
      <c r="C448" s="756"/>
      <c r="D448" s="757"/>
      <c r="E448" s="749">
        <f>IF(ISTEXT(D448),D448,(D448/D446)*E446)</f>
        <v>0</v>
      </c>
      <c r="F448" s="714" t="s">
        <v>377</v>
      </c>
      <c r="G448" s="715"/>
      <c r="H448" s="715"/>
      <c r="I448" s="716"/>
      <c r="J448" s="717"/>
      <c r="K448" s="718" t="s">
        <v>378</v>
      </c>
      <c r="L448" s="719"/>
      <c r="M448" s="719"/>
      <c r="N448" s="719"/>
      <c r="O448" s="720" t="s">
        <v>379</v>
      </c>
      <c r="P448" s="719"/>
      <c r="Q448" s="719"/>
      <c r="R448" s="730"/>
      <c r="S448" s="72"/>
      <c r="T448" s="72"/>
      <c r="U448" s="72"/>
      <c r="V448" s="72"/>
      <c r="W448" s="72"/>
      <c r="X448" s="72"/>
    </row>
    <row r="449" spans="1:24" ht="18.75" x14ac:dyDescent="0.25">
      <c r="A449" s="754"/>
      <c r="B449" s="1488" t="s">
        <v>366</v>
      </c>
      <c r="C449" s="1490" t="s">
        <v>171</v>
      </c>
      <c r="D449" s="1492" t="s">
        <v>367</v>
      </c>
      <c r="E449" s="749"/>
      <c r="F449" s="721"/>
      <c r="G449" s="722"/>
      <c r="H449" s="722"/>
      <c r="I449" s="723"/>
      <c r="J449" s="723"/>
      <c r="K449" s="719"/>
      <c r="L449" s="719"/>
      <c r="M449" s="719"/>
      <c r="N449" s="719"/>
      <c r="O449" s="719"/>
      <c r="P449" s="719"/>
      <c r="Q449" s="719"/>
      <c r="R449" s="730"/>
      <c r="S449" s="72"/>
      <c r="T449" s="72"/>
      <c r="U449" s="72"/>
      <c r="V449" s="72"/>
      <c r="W449" s="72"/>
      <c r="X449" s="72"/>
    </row>
    <row r="450" spans="1:24" ht="18.75" x14ac:dyDescent="0.25">
      <c r="A450" s="754"/>
      <c r="B450" s="1489"/>
      <c r="C450" s="1491"/>
      <c r="D450" s="1493"/>
      <c r="E450" s="749"/>
      <c r="F450" s="721"/>
      <c r="G450" s="722"/>
      <c r="H450" s="722"/>
      <c r="I450" s="723"/>
      <c r="J450" s="723"/>
      <c r="K450" s="719"/>
      <c r="L450" s="719"/>
      <c r="M450" s="719"/>
      <c r="N450" s="719"/>
      <c r="O450" s="719"/>
      <c r="P450" s="719"/>
      <c r="Q450" s="719"/>
      <c r="R450" s="730"/>
      <c r="S450" s="72"/>
      <c r="T450" s="72"/>
      <c r="U450" s="72"/>
      <c r="V450" s="72"/>
      <c r="W450" s="72"/>
      <c r="X450" s="72"/>
    </row>
    <row r="451" spans="1:24" ht="18.75" x14ac:dyDescent="0.25">
      <c r="A451" s="724"/>
      <c r="B451" s="725"/>
      <c r="C451" s="726"/>
      <c r="D451" s="727"/>
      <c r="E451" s="749">
        <f>IF(ISTEXT(D451),D451,(D451/D446)*E446)</f>
        <v>0</v>
      </c>
      <c r="F451" s="731"/>
      <c r="G451" s="729"/>
      <c r="H451" s="708"/>
      <c r="I451" s="719"/>
      <c r="J451" s="719"/>
      <c r="K451" s="719"/>
      <c r="L451" s="719"/>
      <c r="M451" s="719"/>
      <c r="N451" s="719"/>
      <c r="O451" s="719"/>
      <c r="P451" s="719"/>
      <c r="Q451" s="719"/>
      <c r="R451" s="730"/>
      <c r="S451" s="72"/>
      <c r="T451" s="72"/>
      <c r="U451" s="72"/>
      <c r="V451" s="72"/>
      <c r="W451" s="72"/>
      <c r="X451" s="72"/>
    </row>
    <row r="452" spans="1:24" ht="18.75" x14ac:dyDescent="0.25">
      <c r="A452" s="640">
        <v>3</v>
      </c>
      <c r="B452" s="758" t="s">
        <v>7</v>
      </c>
      <c r="C452" s="756" t="s">
        <v>9</v>
      </c>
      <c r="D452" s="759">
        <v>0.05</v>
      </c>
      <c r="E452" s="749">
        <f>IF(ISTEXT(D452),D452,(D452/D446)*E446)</f>
        <v>0.125</v>
      </c>
      <c r="F452" s="731" t="s">
        <v>327</v>
      </c>
      <c r="G452" s="729" t="s">
        <v>186</v>
      </c>
      <c r="H452" s="708" t="s">
        <v>12</v>
      </c>
      <c r="I452" s="719"/>
      <c r="J452" s="719"/>
      <c r="K452" s="719"/>
      <c r="L452" s="719"/>
      <c r="M452" s="719"/>
      <c r="N452" s="719"/>
      <c r="O452" s="719"/>
      <c r="P452" s="719"/>
      <c r="Q452" s="719"/>
      <c r="R452" s="730"/>
      <c r="S452" s="72"/>
      <c r="T452" s="72"/>
      <c r="U452" s="72"/>
      <c r="V452" s="72"/>
      <c r="W452" s="72"/>
      <c r="X452" s="72"/>
    </row>
    <row r="453" spans="1:24" ht="18.75" x14ac:dyDescent="0.25">
      <c r="A453" s="640">
        <v>3</v>
      </c>
      <c r="B453" s="758" t="s">
        <v>4</v>
      </c>
      <c r="C453" s="756" t="s">
        <v>9</v>
      </c>
      <c r="D453" s="759">
        <v>0.05</v>
      </c>
      <c r="E453" s="749">
        <f>IF(ISTEXT(D453),D453,(D453/D446)*E446)</f>
        <v>0.125</v>
      </c>
      <c r="F453" s="728">
        <v>1.1000000000000001</v>
      </c>
      <c r="G453" s="729"/>
      <c r="H453" s="730" t="s">
        <v>272</v>
      </c>
      <c r="I453" s="719"/>
      <c r="J453" s="719"/>
      <c r="K453" s="719"/>
      <c r="L453" s="719"/>
      <c r="M453" s="719"/>
      <c r="N453" s="719"/>
      <c r="O453" s="719"/>
      <c r="P453" s="719"/>
      <c r="Q453" s="719"/>
      <c r="R453" s="730"/>
      <c r="S453" s="72"/>
      <c r="T453" s="72"/>
      <c r="U453" s="72"/>
      <c r="V453" s="72"/>
      <c r="W453" s="72"/>
      <c r="X453" s="72"/>
    </row>
    <row r="454" spans="1:24" ht="18.75" x14ac:dyDescent="0.25">
      <c r="A454" s="640">
        <v>3</v>
      </c>
      <c r="B454" s="758" t="s">
        <v>3</v>
      </c>
      <c r="C454" s="756" t="s">
        <v>9</v>
      </c>
      <c r="D454" s="759">
        <v>2E-3</v>
      </c>
      <c r="E454" s="749">
        <f>IF(ISTEXT(D454),D454,(D454/D446)*E446)</f>
        <v>5.0000000000000001E-3</v>
      </c>
      <c r="F454" s="728">
        <v>1.2</v>
      </c>
      <c r="G454" s="729"/>
      <c r="H454" s="730" t="s">
        <v>21</v>
      </c>
      <c r="I454" s="719"/>
      <c r="J454" s="719"/>
      <c r="K454" s="719"/>
      <c r="L454" s="719"/>
      <c r="M454" s="719"/>
      <c r="N454" s="719"/>
      <c r="O454" s="719"/>
      <c r="P454" s="719"/>
      <c r="Q454" s="719"/>
      <c r="R454" s="730"/>
      <c r="S454" s="72"/>
      <c r="T454" s="72"/>
      <c r="U454" s="72"/>
      <c r="V454" s="72"/>
      <c r="W454" s="72"/>
      <c r="X454" s="72"/>
    </row>
    <row r="455" spans="1:24" ht="18.75" x14ac:dyDescent="0.25">
      <c r="A455" s="640">
        <v>3</v>
      </c>
      <c r="B455" s="758" t="s">
        <v>0</v>
      </c>
      <c r="C455" s="756" t="s">
        <v>9</v>
      </c>
      <c r="D455" s="759">
        <v>0.12</v>
      </c>
      <c r="E455" s="749">
        <f>IF(ISTEXT(D455),D455,(D455/D446)*E446)</f>
        <v>0.3</v>
      </c>
      <c r="F455" s="728">
        <v>1.3</v>
      </c>
      <c r="G455" s="729"/>
      <c r="H455" s="730" t="s">
        <v>273</v>
      </c>
      <c r="I455" s="719"/>
      <c r="J455" s="719"/>
      <c r="K455" s="719"/>
      <c r="L455" s="719"/>
      <c r="M455" s="719"/>
      <c r="N455" s="719"/>
      <c r="O455" s="719"/>
      <c r="P455" s="719"/>
      <c r="Q455" s="719"/>
      <c r="R455" s="730"/>
      <c r="S455" s="72"/>
      <c r="T455" s="72"/>
      <c r="U455" s="72"/>
      <c r="V455" s="72"/>
      <c r="W455" s="72"/>
      <c r="X455" s="72"/>
    </row>
    <row r="456" spans="1:24" ht="18.75" x14ac:dyDescent="0.25">
      <c r="A456" s="640">
        <v>3</v>
      </c>
      <c r="B456" s="758" t="s">
        <v>1</v>
      </c>
      <c r="C456" s="756" t="s">
        <v>84</v>
      </c>
      <c r="D456" s="759">
        <v>1</v>
      </c>
      <c r="E456" s="749">
        <f>IF(ISTEXT(D456),D456,(D456/D446)*E446)</f>
        <v>2.5</v>
      </c>
      <c r="F456" s="731"/>
      <c r="G456" s="729"/>
      <c r="H456" s="730"/>
      <c r="I456" s="719"/>
      <c r="J456" s="719"/>
      <c r="K456" s="719"/>
      <c r="L456" s="719"/>
      <c r="M456" s="719"/>
      <c r="N456" s="719"/>
      <c r="O456" s="719"/>
      <c r="P456" s="719"/>
      <c r="Q456" s="719"/>
      <c r="R456" s="730"/>
      <c r="S456" s="72"/>
      <c r="T456" s="72"/>
      <c r="U456" s="72"/>
      <c r="V456" s="72"/>
      <c r="W456" s="72"/>
      <c r="X456" s="72"/>
    </row>
    <row r="457" spans="1:24" ht="18.75" x14ac:dyDescent="0.25">
      <c r="A457" s="640">
        <v>3</v>
      </c>
      <c r="B457" s="758" t="s">
        <v>5</v>
      </c>
      <c r="C457" s="756" t="s">
        <v>71</v>
      </c>
      <c r="D457" s="759" t="s">
        <v>71</v>
      </c>
      <c r="E457" s="749" t="str">
        <f>IF(ISTEXT(D457),D457,(D457/D446)*E446)</f>
        <v>pm</v>
      </c>
      <c r="F457" s="731" t="s">
        <v>328</v>
      </c>
      <c r="G457" s="729" t="s">
        <v>187</v>
      </c>
      <c r="H457" s="708" t="s">
        <v>14</v>
      </c>
      <c r="I457" s="719"/>
      <c r="J457" s="719"/>
      <c r="K457" s="719"/>
      <c r="L457" s="719"/>
      <c r="M457" s="719"/>
      <c r="N457" s="719"/>
      <c r="O457" s="719"/>
      <c r="P457" s="719"/>
      <c r="Q457" s="719"/>
      <c r="R457" s="730"/>
      <c r="S457" s="72"/>
      <c r="T457" s="72"/>
      <c r="U457" s="72"/>
      <c r="V457" s="72"/>
      <c r="W457" s="72"/>
      <c r="X457" s="72"/>
    </row>
    <row r="458" spans="1:24" ht="18.75" x14ac:dyDescent="0.25">
      <c r="A458" s="640">
        <v>3</v>
      </c>
      <c r="B458" s="758" t="s">
        <v>8</v>
      </c>
      <c r="C458" s="756" t="s">
        <v>71</v>
      </c>
      <c r="D458" s="759" t="s">
        <v>71</v>
      </c>
      <c r="E458" s="749" t="str">
        <f>IF(ISTEXT(D458),D458,(D458/D446)*E446)</f>
        <v>pm</v>
      </c>
      <c r="F458" s="731"/>
      <c r="G458" s="729"/>
      <c r="H458" s="730"/>
      <c r="I458" s="719"/>
      <c r="J458" s="719"/>
      <c r="K458" s="719"/>
      <c r="L458" s="719"/>
      <c r="M458" s="719"/>
      <c r="N458" s="719"/>
      <c r="O458" s="719"/>
      <c r="P458" s="719"/>
      <c r="Q458" s="719"/>
      <c r="R458" s="730"/>
      <c r="S458" s="72"/>
      <c r="T458" s="72"/>
      <c r="U458" s="72"/>
      <c r="V458" s="72"/>
      <c r="W458" s="72"/>
      <c r="X458" s="72"/>
    </row>
    <row r="459" spans="1:24" ht="18.75" x14ac:dyDescent="0.25">
      <c r="A459" s="640">
        <v>3</v>
      </c>
      <c r="B459" s="758"/>
      <c r="C459" s="756"/>
      <c r="D459" s="759"/>
      <c r="E459" s="749">
        <f>IF(ISTEXT(D459),D459,(D459/D446)*E446)</f>
        <v>0</v>
      </c>
      <c r="F459" s="731" t="s">
        <v>329</v>
      </c>
      <c r="G459" s="729" t="s">
        <v>268</v>
      </c>
      <c r="H459" s="708" t="s">
        <v>16</v>
      </c>
      <c r="I459" s="719"/>
      <c r="J459" s="719"/>
      <c r="K459" s="719"/>
      <c r="L459" s="719"/>
      <c r="M459" s="719"/>
      <c r="N459" s="719"/>
      <c r="O459" s="719"/>
      <c r="P459" s="719"/>
      <c r="Q459" s="719"/>
      <c r="R459" s="730"/>
      <c r="S459" s="72"/>
      <c r="T459" s="72"/>
      <c r="U459" s="72"/>
      <c r="V459" s="72"/>
      <c r="W459" s="72"/>
      <c r="X459" s="72"/>
    </row>
    <row r="460" spans="1:24" ht="18.75" x14ac:dyDescent="0.25">
      <c r="A460" s="640">
        <v>3</v>
      </c>
      <c r="B460" s="758"/>
      <c r="C460" s="756"/>
      <c r="D460" s="759"/>
      <c r="E460" s="749">
        <f>IF(ISTEXT(D460),D460,(D460/D446)*E446)</f>
        <v>0</v>
      </c>
      <c r="F460" s="731"/>
      <c r="G460" s="729"/>
      <c r="H460" s="730"/>
      <c r="I460" s="719"/>
      <c r="J460" s="719"/>
      <c r="K460" s="719"/>
      <c r="L460" s="719"/>
      <c r="M460" s="719"/>
      <c r="N460" s="719"/>
      <c r="O460" s="719"/>
      <c r="P460" s="719"/>
      <c r="Q460" s="719"/>
      <c r="R460" s="730"/>
      <c r="S460" s="72"/>
      <c r="T460" s="72"/>
      <c r="U460" s="72"/>
      <c r="V460" s="72"/>
      <c r="W460" s="72"/>
      <c r="X460" s="72"/>
    </row>
    <row r="461" spans="1:24" ht="18.75" x14ac:dyDescent="0.25">
      <c r="A461" s="640">
        <v>3</v>
      </c>
      <c r="B461" s="758"/>
      <c r="C461" s="756"/>
      <c r="D461" s="759"/>
      <c r="E461" s="749">
        <f>IF(ISTEXT(D461),D461,(D461/D446)*E446)</f>
        <v>0</v>
      </c>
      <c r="F461" s="731" t="s">
        <v>330</v>
      </c>
      <c r="G461" s="729" t="s">
        <v>290</v>
      </c>
      <c r="H461" s="708" t="s">
        <v>18</v>
      </c>
      <c r="I461" s="719"/>
      <c r="J461" s="719"/>
      <c r="K461" s="719"/>
      <c r="L461" s="719"/>
      <c r="M461" s="719"/>
      <c r="N461" s="719"/>
      <c r="O461" s="719"/>
      <c r="P461" s="719"/>
      <c r="Q461" s="719"/>
      <c r="R461" s="730"/>
      <c r="S461" s="72"/>
      <c r="T461" s="72"/>
      <c r="U461" s="72"/>
      <c r="V461" s="72"/>
      <c r="W461" s="72"/>
      <c r="X461" s="72"/>
    </row>
    <row r="462" spans="1:24" ht="18.75" x14ac:dyDescent="0.25">
      <c r="A462" s="640">
        <v>3</v>
      </c>
      <c r="B462" s="758"/>
      <c r="C462" s="756"/>
      <c r="D462" s="759"/>
      <c r="E462" s="749">
        <f>IF(ISTEXT(D462),D462,(D462/D446)*E446)</f>
        <v>0</v>
      </c>
      <c r="F462" s="731"/>
      <c r="G462" s="729"/>
      <c r="H462" s="730"/>
      <c r="I462" s="719"/>
      <c r="J462" s="719"/>
      <c r="K462" s="719"/>
      <c r="L462" s="719"/>
      <c r="M462" s="719"/>
      <c r="N462" s="719"/>
      <c r="O462" s="719"/>
      <c r="P462" s="719"/>
      <c r="Q462" s="719"/>
      <c r="R462" s="730"/>
      <c r="S462" s="72"/>
      <c r="T462" s="72"/>
      <c r="U462" s="72"/>
      <c r="V462" s="72"/>
      <c r="W462" s="72"/>
      <c r="X462" s="72"/>
    </row>
    <row r="463" spans="1:24" ht="18.75" x14ac:dyDescent="0.25">
      <c r="A463" s="640">
        <v>3</v>
      </c>
      <c r="B463" s="758"/>
      <c r="C463" s="756"/>
      <c r="D463" s="759"/>
      <c r="E463" s="749">
        <f>IF(ISTEXT(D463),D463,(D463/D446)*E446)</f>
        <v>0</v>
      </c>
      <c r="F463" s="731" t="s">
        <v>331</v>
      </c>
      <c r="G463" s="729" t="s">
        <v>291</v>
      </c>
      <c r="H463" s="708" t="s">
        <v>20</v>
      </c>
      <c r="I463" s="719"/>
      <c r="J463" s="719"/>
      <c r="K463" s="719"/>
      <c r="L463" s="719"/>
      <c r="M463" s="719"/>
      <c r="N463" s="719"/>
      <c r="O463" s="719"/>
      <c r="P463" s="719"/>
      <c r="Q463" s="719"/>
      <c r="R463" s="730"/>
      <c r="S463" s="72"/>
      <c r="T463" s="72"/>
      <c r="U463" s="72"/>
      <c r="V463" s="72"/>
      <c r="W463" s="72"/>
      <c r="X463" s="72"/>
    </row>
    <row r="464" spans="1:24" ht="18.75" x14ac:dyDescent="0.25">
      <c r="A464" s="640">
        <v>3</v>
      </c>
      <c r="B464" s="758"/>
      <c r="C464" s="756"/>
      <c r="D464" s="759"/>
      <c r="E464" s="749">
        <f>IF(ISTEXT(D464),D464,(D464/D446)*E446)</f>
        <v>0</v>
      </c>
      <c r="F464" s="731"/>
      <c r="G464" s="729"/>
      <c r="H464" s="708"/>
      <c r="I464" s="719"/>
      <c r="J464" s="719"/>
      <c r="K464" s="719"/>
      <c r="L464" s="719"/>
      <c r="M464" s="719"/>
      <c r="N464" s="719"/>
      <c r="O464" s="719"/>
      <c r="P464" s="719"/>
      <c r="Q464" s="719"/>
      <c r="R464" s="730"/>
      <c r="S464" s="72"/>
      <c r="T464" s="72"/>
      <c r="U464" s="72"/>
      <c r="V464" s="72"/>
      <c r="W464" s="72"/>
      <c r="X464" s="72"/>
    </row>
    <row r="465" spans="1:24" ht="18.75" x14ac:dyDescent="0.25">
      <c r="A465" s="640">
        <v>3</v>
      </c>
      <c r="B465" s="758"/>
      <c r="C465" s="756"/>
      <c r="D465" s="759"/>
      <c r="E465" s="749">
        <f>IF(ISTEXT(D465),D465,(D465/D446)*E446)</f>
        <v>0</v>
      </c>
      <c r="F465" s="731"/>
      <c r="G465" s="729"/>
      <c r="H465" s="708"/>
      <c r="I465" s="719"/>
      <c r="J465" s="719"/>
      <c r="K465" s="719"/>
      <c r="L465" s="719"/>
      <c r="M465" s="719"/>
      <c r="N465" s="719"/>
      <c r="O465" s="719"/>
      <c r="P465" s="719"/>
      <c r="Q465" s="719"/>
      <c r="R465" s="730"/>
      <c r="S465" s="72"/>
      <c r="T465" s="72"/>
      <c r="U465" s="72"/>
      <c r="V465" s="72"/>
      <c r="W465" s="72"/>
      <c r="X465" s="72"/>
    </row>
    <row r="466" spans="1:24" ht="18.75" x14ac:dyDescent="0.25">
      <c r="A466" s="640">
        <v>3</v>
      </c>
      <c r="B466" s="758"/>
      <c r="C466" s="756"/>
      <c r="D466" s="759"/>
      <c r="E466" s="749">
        <f>IF(ISTEXT(D466),D466,(D466/D446)*E446)</f>
        <v>0</v>
      </c>
      <c r="F466" s="731"/>
      <c r="G466" s="729"/>
      <c r="H466" s="708"/>
      <c r="I466" s="719"/>
      <c r="J466" s="719"/>
      <c r="K466" s="719"/>
      <c r="L466" s="719"/>
      <c r="M466" s="719"/>
      <c r="N466" s="719"/>
      <c r="O466" s="719"/>
      <c r="P466" s="719"/>
      <c r="Q466" s="719"/>
      <c r="R466" s="730"/>
      <c r="S466" s="72"/>
      <c r="T466" s="72"/>
      <c r="U466" s="72"/>
      <c r="V466" s="72"/>
      <c r="W466" s="72"/>
      <c r="X466" s="72"/>
    </row>
    <row r="467" spans="1:24" ht="18.75" x14ac:dyDescent="0.25">
      <c r="A467" s="640">
        <v>3</v>
      </c>
      <c r="B467" s="758"/>
      <c r="C467" s="756"/>
      <c r="D467" s="759"/>
      <c r="E467" s="749">
        <f>IF(ISTEXT(D467),D467,(D467/D446)*E446)</f>
        <v>0</v>
      </c>
      <c r="F467" s="731"/>
      <c r="G467" s="729"/>
      <c r="H467" s="708"/>
      <c r="I467" s="719"/>
      <c r="J467" s="719"/>
      <c r="K467" s="719"/>
      <c r="L467" s="719"/>
      <c r="M467" s="719"/>
      <c r="N467" s="719"/>
      <c r="O467" s="719"/>
      <c r="P467" s="719"/>
      <c r="Q467" s="719"/>
      <c r="R467" s="730"/>
      <c r="S467" s="72"/>
      <c r="T467" s="72"/>
      <c r="U467" s="72"/>
      <c r="V467" s="72"/>
      <c r="W467" s="72"/>
      <c r="X467" s="72"/>
    </row>
    <row r="468" spans="1:24" ht="18.75" x14ac:dyDescent="0.25">
      <c r="A468" s="640">
        <v>3</v>
      </c>
      <c r="B468" s="758"/>
      <c r="C468" s="756"/>
      <c r="D468" s="759"/>
      <c r="E468" s="749">
        <f>IF(ISTEXT(D468),D468,(D468/D446)*E446)</f>
        <v>0</v>
      </c>
      <c r="F468" s="731"/>
      <c r="G468" s="729"/>
      <c r="H468" s="708"/>
      <c r="I468" s="719"/>
      <c r="J468" s="719"/>
      <c r="K468" s="719"/>
      <c r="L468" s="719"/>
      <c r="M468" s="719"/>
      <c r="N468" s="719"/>
      <c r="O468" s="719"/>
      <c r="P468" s="719"/>
      <c r="Q468" s="719"/>
      <c r="R468" s="730"/>
      <c r="S468" s="72"/>
      <c r="T468" s="72"/>
      <c r="U468" s="72"/>
      <c r="V468" s="72"/>
      <c r="W468" s="72"/>
      <c r="X468" s="72"/>
    </row>
    <row r="469" spans="1:24" ht="18.75" x14ac:dyDescent="0.25">
      <c r="A469" s="640">
        <v>3</v>
      </c>
      <c r="B469" s="758"/>
      <c r="C469" s="756"/>
      <c r="D469" s="759"/>
      <c r="E469" s="749">
        <f>IF(ISTEXT(D469),D469,(D469/D446)*E446)</f>
        <v>0</v>
      </c>
      <c r="F469" s="731"/>
      <c r="G469" s="729"/>
      <c r="H469" s="708"/>
      <c r="I469" s="719"/>
      <c r="J469" s="719"/>
      <c r="K469" s="719"/>
      <c r="L469" s="719"/>
      <c r="M469" s="719"/>
      <c r="N469" s="719"/>
      <c r="O469" s="719"/>
      <c r="P469" s="719"/>
      <c r="Q469" s="719"/>
      <c r="R469" s="730"/>
      <c r="S469" s="72"/>
      <c r="T469" s="72"/>
      <c r="U469" s="72"/>
      <c r="V469" s="72"/>
      <c r="W469" s="72"/>
      <c r="X469" s="72"/>
    </row>
    <row r="470" spans="1:24" ht="18.75" x14ac:dyDescent="0.25">
      <c r="A470" s="640">
        <v>3</v>
      </c>
      <c r="B470" s="758"/>
      <c r="C470" s="756"/>
      <c r="D470" s="759"/>
      <c r="E470" s="749">
        <f>IF(ISTEXT(D470),D470,(D470/D446)*E446)</f>
        <v>0</v>
      </c>
      <c r="F470" s="731"/>
      <c r="G470" s="729"/>
      <c r="H470" s="708"/>
      <c r="I470" s="719"/>
      <c r="J470" s="719"/>
      <c r="K470" s="719"/>
      <c r="L470" s="719"/>
      <c r="M470" s="719"/>
      <c r="N470" s="719"/>
      <c r="O470" s="719"/>
      <c r="P470" s="719"/>
      <c r="Q470" s="719"/>
      <c r="R470" s="730"/>
      <c r="S470" s="72"/>
      <c r="T470" s="72"/>
      <c r="U470" s="72"/>
      <c r="V470" s="72"/>
      <c r="W470" s="72"/>
      <c r="X470" s="72"/>
    </row>
    <row r="471" spans="1:24" ht="18.75" x14ac:dyDescent="0.25">
      <c r="A471" s="640">
        <v>3</v>
      </c>
      <c r="B471" s="758"/>
      <c r="C471" s="756" t="s">
        <v>294</v>
      </c>
      <c r="D471" s="759"/>
      <c r="E471" s="749">
        <f>IF(ISTEXT(D471),D471,(D471/D446)*E446)</f>
        <v>0</v>
      </c>
      <c r="F471" s="731"/>
      <c r="G471" s="729"/>
      <c r="H471" s="708"/>
      <c r="I471" s="719"/>
      <c r="J471" s="719"/>
      <c r="K471" s="719"/>
      <c r="L471" s="719"/>
      <c r="M471" s="719"/>
      <c r="N471" s="719"/>
      <c r="O471" s="719"/>
      <c r="P471" s="719"/>
      <c r="Q471" s="719"/>
      <c r="R471" s="730"/>
      <c r="S471" s="72"/>
      <c r="T471" s="72"/>
      <c r="U471" s="72"/>
      <c r="V471" s="72"/>
      <c r="W471" s="72"/>
      <c r="X471" s="72"/>
    </row>
    <row r="472" spans="1:24" ht="18.75" x14ac:dyDescent="0.25">
      <c r="A472" s="640">
        <v>3</v>
      </c>
      <c r="B472" s="758"/>
      <c r="C472" s="756" t="s">
        <v>9</v>
      </c>
      <c r="D472" s="759"/>
      <c r="E472" s="749">
        <f>IF(ISTEXT(D472),D472,(D472/D446)*E446)</f>
        <v>0</v>
      </c>
      <c r="F472" s="731"/>
      <c r="G472" s="729"/>
      <c r="H472" s="708"/>
      <c r="I472" s="719"/>
      <c r="J472" s="719"/>
      <c r="K472" s="719"/>
      <c r="L472" s="719"/>
      <c r="M472" s="719"/>
      <c r="N472" s="719"/>
      <c r="O472" s="719"/>
      <c r="P472" s="719"/>
      <c r="Q472" s="719"/>
      <c r="R472" s="730"/>
      <c r="S472" s="72"/>
      <c r="T472" s="72"/>
      <c r="U472" s="72"/>
      <c r="V472" s="72"/>
      <c r="W472" s="72"/>
      <c r="X472" s="72"/>
    </row>
    <row r="473" spans="1:24" ht="18.75" x14ac:dyDescent="0.25">
      <c r="A473" s="640">
        <v>3</v>
      </c>
      <c r="B473" s="758"/>
      <c r="C473" s="756" t="s">
        <v>86</v>
      </c>
      <c r="D473" s="759"/>
      <c r="E473" s="749">
        <f>IF(ISTEXT(D473),D473,(D473/D446)*E446)</f>
        <v>0</v>
      </c>
      <c r="F473" s="731"/>
      <c r="G473" s="729"/>
      <c r="H473" s="708"/>
      <c r="I473" s="719"/>
      <c r="J473" s="719"/>
      <c r="K473" s="719"/>
      <c r="L473" s="719"/>
      <c r="M473" s="719"/>
      <c r="N473" s="719"/>
      <c r="O473" s="719"/>
      <c r="P473" s="719"/>
      <c r="Q473" s="719"/>
      <c r="R473" s="730"/>
      <c r="S473" s="72"/>
      <c r="T473" s="72"/>
      <c r="U473" s="72"/>
      <c r="V473" s="72"/>
      <c r="W473" s="72"/>
      <c r="X473" s="72"/>
    </row>
    <row r="474" spans="1:24" ht="18.75" x14ac:dyDescent="0.25">
      <c r="A474" s="640">
        <v>3</v>
      </c>
      <c r="B474" s="758"/>
      <c r="C474" s="756" t="s">
        <v>84</v>
      </c>
      <c r="D474" s="759"/>
      <c r="E474" s="749">
        <f>IF(ISTEXT(D474),D474,(D474/D446)*E446)</f>
        <v>0</v>
      </c>
      <c r="F474" s="731"/>
      <c r="G474" s="729"/>
      <c r="H474" s="708"/>
      <c r="I474" s="719"/>
      <c r="J474" s="719"/>
      <c r="K474" s="719"/>
      <c r="L474" s="719"/>
      <c r="M474" s="719"/>
      <c r="N474" s="719"/>
      <c r="O474" s="719"/>
      <c r="P474" s="719"/>
      <c r="Q474" s="719"/>
      <c r="R474" s="730"/>
      <c r="S474" s="72"/>
      <c r="T474" s="72"/>
      <c r="U474" s="72"/>
      <c r="V474" s="72"/>
      <c r="W474" s="72"/>
      <c r="X474" s="72"/>
    </row>
    <row r="475" spans="1:24" ht="18.75" x14ac:dyDescent="0.25">
      <c r="A475" s="640">
        <v>3</v>
      </c>
      <c r="B475" s="758"/>
      <c r="C475" s="756" t="s">
        <v>73</v>
      </c>
      <c r="D475" s="759"/>
      <c r="E475" s="749">
        <f>IF(ISTEXT(D475),D475,(D475/D446)*E446)</f>
        <v>0</v>
      </c>
      <c r="F475" s="731"/>
      <c r="G475" s="729"/>
      <c r="H475" s="708"/>
      <c r="I475" s="719"/>
      <c r="J475" s="719"/>
      <c r="K475" s="719"/>
      <c r="L475" s="719"/>
      <c r="M475" s="719"/>
      <c r="N475" s="719"/>
      <c r="O475" s="719"/>
      <c r="P475" s="719"/>
      <c r="Q475" s="719"/>
      <c r="R475" s="730"/>
      <c r="S475" s="72"/>
      <c r="T475" s="72"/>
      <c r="U475" s="72"/>
      <c r="V475" s="72"/>
      <c r="W475" s="72"/>
      <c r="X475" s="72"/>
    </row>
    <row r="476" spans="1:24" ht="19.5" thickBot="1" x14ac:dyDescent="0.3">
      <c r="A476" s="724"/>
      <c r="B476" s="725"/>
      <c r="C476" s="726"/>
      <c r="D476" s="727"/>
      <c r="E476" s="760">
        <f>IF(ISTEXT(D476),D476,(D476/D446)*E446)</f>
        <v>0</v>
      </c>
      <c r="F476" s="731"/>
      <c r="G476" s="729"/>
      <c r="H476" s="708"/>
      <c r="I476" s="719"/>
      <c r="J476" s="719"/>
      <c r="K476" s="719"/>
      <c r="L476" s="719"/>
      <c r="M476" s="719"/>
      <c r="N476" s="719"/>
      <c r="O476" s="719"/>
      <c r="P476" s="719"/>
      <c r="Q476" s="719"/>
      <c r="R476" s="730"/>
      <c r="S476" s="72"/>
      <c r="T476" s="72"/>
      <c r="U476" s="72"/>
      <c r="V476" s="72"/>
      <c r="W476" s="72"/>
      <c r="X476" s="72"/>
    </row>
    <row r="477" spans="1:24" ht="18" x14ac:dyDescent="0.25">
      <c r="A477" s="736"/>
      <c r="B477" s="737"/>
      <c r="C477" s="738"/>
      <c r="D477" s="739"/>
      <c r="E477" s="739"/>
      <c r="F477" s="739"/>
      <c r="G477" s="740"/>
      <c r="H477" s="547"/>
      <c r="I477" s="547"/>
      <c r="J477" s="547"/>
      <c r="K477" s="547"/>
      <c r="L477" s="547"/>
      <c r="M477" s="547"/>
      <c r="N477" s="547"/>
      <c r="O477" s="547"/>
      <c r="P477" s="547"/>
      <c r="Q477" s="547"/>
      <c r="R477" s="547"/>
      <c r="S477" s="547"/>
      <c r="T477" s="547"/>
      <c r="U477" s="547"/>
      <c r="V477" s="547"/>
      <c r="W477" s="547"/>
      <c r="X477" s="547"/>
    </row>
    <row r="478" spans="1:24" ht="19.5" thickBot="1" x14ac:dyDescent="0.3">
      <c r="A478" s="736"/>
      <c r="B478" s="548"/>
      <c r="C478" s="548"/>
      <c r="D478" s="548"/>
      <c r="E478" s="548"/>
      <c r="F478" s="741"/>
      <c r="G478" s="741"/>
      <c r="H478" s="741"/>
      <c r="I478" s="741"/>
      <c r="J478" s="741"/>
      <c r="K478" s="741"/>
      <c r="L478" s="741"/>
      <c r="M478" s="741"/>
      <c r="N478" s="742"/>
      <c r="O478" s="742"/>
      <c r="P478" s="742"/>
      <c r="Q478" s="742"/>
      <c r="R478" s="742"/>
      <c r="S478" s="742"/>
      <c r="T478" s="742"/>
      <c r="U478" s="742"/>
      <c r="V478" s="742"/>
      <c r="W478" s="742"/>
      <c r="X478" s="742"/>
    </row>
    <row r="479" spans="1:24" ht="18.75" x14ac:dyDescent="0.25">
      <c r="A479" s="693">
        <f>ROW()</f>
        <v>479</v>
      </c>
      <c r="B479" s="761" t="s">
        <v>381</v>
      </c>
      <c r="C479" s="762" t="s">
        <v>162</v>
      </c>
      <c r="D479" s="762" t="s">
        <v>162</v>
      </c>
      <c r="E479" s="696" t="s">
        <v>178</v>
      </c>
      <c r="F479" s="697" t="s">
        <v>373</v>
      </c>
      <c r="G479" s="697"/>
      <c r="H479" s="697"/>
      <c r="I479" s="697"/>
      <c r="J479" s="697"/>
      <c r="K479" s="698"/>
      <c r="L479" s="699"/>
      <c r="M479" s="699"/>
      <c r="N479" s="700"/>
      <c r="O479" s="701" t="s">
        <v>374</v>
      </c>
      <c r="P479" s="700"/>
      <c r="Q479" s="700"/>
      <c r="R479" s="700"/>
      <c r="S479" s="700"/>
      <c r="T479" s="700"/>
      <c r="U479" s="700"/>
      <c r="V479" s="700"/>
      <c r="W479" s="700"/>
      <c r="X479" s="700"/>
    </row>
    <row r="480" spans="1:24" ht="20.25" customHeight="1" x14ac:dyDescent="0.25">
      <c r="A480" s="763"/>
      <c r="B480" s="1494" t="s">
        <v>375</v>
      </c>
      <c r="C480" s="1416" t="s">
        <v>342</v>
      </c>
      <c r="D480" s="1417">
        <v>4</v>
      </c>
      <c r="E480" s="1402">
        <v>10</v>
      </c>
      <c r="F480" s="704" t="s">
        <v>163</v>
      </c>
      <c r="G480" s="705" t="s">
        <v>87</v>
      </c>
      <c r="H480" s="706"/>
      <c r="I480" s="706"/>
      <c r="J480" s="706"/>
      <c r="K480" s="706"/>
      <c r="L480" s="707"/>
      <c r="M480" s="708"/>
      <c r="N480" s="708"/>
      <c r="O480" s="708"/>
      <c r="P480" s="708"/>
      <c r="Q480" s="708"/>
      <c r="R480" s="708"/>
      <c r="S480" s="708"/>
      <c r="T480" s="708"/>
      <c r="U480" s="708"/>
      <c r="V480" s="708"/>
      <c r="W480" s="708"/>
      <c r="X480" s="708"/>
    </row>
    <row r="481" spans="1:24" ht="18.75" x14ac:dyDescent="0.25">
      <c r="A481" s="763"/>
      <c r="B481" s="1494"/>
      <c r="C481" s="1416"/>
      <c r="D481" s="1417"/>
      <c r="E481" s="1402"/>
      <c r="F481" s="709"/>
      <c r="G481" s="709"/>
      <c r="H481" s="709"/>
      <c r="I481" s="709"/>
      <c r="J481" s="709"/>
      <c r="K481" s="709"/>
      <c r="L481" s="708"/>
      <c r="M481" s="708"/>
      <c r="N481" s="708"/>
      <c r="O481" s="708"/>
      <c r="P481" s="708"/>
      <c r="Q481" s="708"/>
      <c r="R481" s="72"/>
      <c r="S481" s="72"/>
      <c r="T481" s="72"/>
      <c r="U481" s="72"/>
      <c r="V481" s="72"/>
      <c r="W481" s="72"/>
      <c r="X481" s="72"/>
    </row>
    <row r="482" spans="1:24" ht="18.75" x14ac:dyDescent="0.25">
      <c r="A482" s="763"/>
      <c r="B482" s="764" t="s">
        <v>376</v>
      </c>
      <c r="C482" s="765"/>
      <c r="D482" s="766"/>
      <c r="E482" s="749">
        <f>IF(ISTEXT(D482),D482,(D482/D480)*E480)</f>
        <v>0</v>
      </c>
      <c r="F482" s="714" t="s">
        <v>377</v>
      </c>
      <c r="G482" s="715"/>
      <c r="H482" s="715"/>
      <c r="I482" s="716"/>
      <c r="J482" s="717"/>
      <c r="K482" s="718" t="s">
        <v>378</v>
      </c>
      <c r="L482" s="719"/>
      <c r="M482" s="719"/>
      <c r="N482" s="719"/>
      <c r="O482" s="720" t="s">
        <v>379</v>
      </c>
      <c r="P482" s="719"/>
      <c r="Q482" s="719"/>
      <c r="R482" s="72"/>
      <c r="S482" s="72"/>
      <c r="T482" s="72"/>
      <c r="U482" s="72"/>
      <c r="V482" s="72"/>
      <c r="W482" s="72"/>
      <c r="X482" s="72"/>
    </row>
    <row r="483" spans="1:24" ht="18.75" customHeight="1" x14ac:dyDescent="0.25">
      <c r="A483" s="767"/>
      <c r="B483" s="1481" t="s">
        <v>366</v>
      </c>
      <c r="C483" s="1483" t="s">
        <v>171</v>
      </c>
      <c r="D483" s="1485" t="s">
        <v>367</v>
      </c>
      <c r="E483" s="749"/>
      <c r="F483" s="721"/>
      <c r="G483" s="722"/>
      <c r="H483" s="722"/>
      <c r="I483" s="723"/>
      <c r="J483" s="723"/>
      <c r="K483" s="719"/>
      <c r="L483" s="719"/>
      <c r="M483" s="719"/>
      <c r="N483" s="719"/>
      <c r="O483" s="719"/>
      <c r="P483" s="719"/>
      <c r="Q483" s="719"/>
      <c r="R483" s="72"/>
      <c r="S483" s="72"/>
      <c r="T483" s="72"/>
      <c r="U483" s="72"/>
      <c r="V483" s="72"/>
      <c r="W483" s="72"/>
      <c r="X483" s="72"/>
    </row>
    <row r="484" spans="1:24" ht="18.75" x14ac:dyDescent="0.25">
      <c r="A484" s="767"/>
      <c r="B484" s="1482"/>
      <c r="C484" s="1484"/>
      <c r="D484" s="1486"/>
      <c r="E484" s="749"/>
      <c r="F484" s="721"/>
      <c r="G484" s="722"/>
      <c r="H484" s="722"/>
      <c r="I484" s="723"/>
      <c r="J484" s="723"/>
      <c r="K484" s="719"/>
      <c r="L484" s="719"/>
      <c r="M484" s="719"/>
      <c r="N484" s="719"/>
      <c r="O484" s="719"/>
      <c r="P484" s="719"/>
      <c r="Q484" s="719"/>
      <c r="R484" s="72"/>
      <c r="S484" s="72"/>
      <c r="T484" s="72"/>
      <c r="U484" s="72"/>
      <c r="V484" s="72"/>
      <c r="W484" s="72"/>
      <c r="X484" s="72"/>
    </row>
    <row r="485" spans="1:24" ht="18.75" x14ac:dyDescent="0.25">
      <c r="A485" s="724"/>
      <c r="B485" s="725"/>
      <c r="C485" s="726"/>
      <c r="D485" s="727"/>
      <c r="E485" s="749">
        <f>IF(ISTEXT(D485),D485,(D485/D480)*E480)</f>
        <v>0</v>
      </c>
      <c r="F485" s="728"/>
      <c r="G485" s="729"/>
      <c r="H485" s="730"/>
      <c r="I485" s="719"/>
      <c r="J485" s="719"/>
      <c r="K485" s="719"/>
      <c r="L485" s="719"/>
      <c r="M485" s="719"/>
      <c r="N485" s="719"/>
      <c r="O485" s="719"/>
      <c r="P485" s="719"/>
      <c r="Q485" s="719"/>
      <c r="R485" s="72"/>
      <c r="S485" s="72"/>
      <c r="T485" s="72"/>
      <c r="U485" s="72"/>
      <c r="V485" s="72"/>
      <c r="W485" s="72"/>
      <c r="X485" s="72"/>
    </row>
    <row r="486" spans="1:24" ht="18.75" x14ac:dyDescent="0.25">
      <c r="A486" s="640">
        <v>4</v>
      </c>
      <c r="B486" s="681" t="s">
        <v>25</v>
      </c>
      <c r="C486" s="682" t="s">
        <v>9</v>
      </c>
      <c r="D486" s="683">
        <v>0.25</v>
      </c>
      <c r="E486" s="749">
        <f>IF(ISTEXT(D486),D486,(D486/D480)*E480)</f>
        <v>0.625</v>
      </c>
      <c r="F486" s="731" t="s">
        <v>327</v>
      </c>
      <c r="G486" s="729" t="s">
        <v>186</v>
      </c>
      <c r="H486" s="708" t="s">
        <v>76</v>
      </c>
      <c r="I486" s="719"/>
      <c r="J486" s="719"/>
      <c r="K486" s="719"/>
      <c r="L486" s="719"/>
      <c r="M486" s="719"/>
      <c r="N486" s="719"/>
      <c r="O486" s="719"/>
      <c r="P486" s="719"/>
      <c r="Q486" s="719"/>
      <c r="R486" s="72"/>
      <c r="S486" s="72"/>
      <c r="T486" s="72"/>
      <c r="U486" s="72"/>
      <c r="V486" s="72"/>
      <c r="W486" s="72"/>
      <c r="X486" s="72"/>
    </row>
    <row r="487" spans="1:24" ht="18.75" x14ac:dyDescent="0.25">
      <c r="A487" s="640">
        <v>4</v>
      </c>
      <c r="B487" s="681" t="s">
        <v>30</v>
      </c>
      <c r="C487" s="682" t="s">
        <v>371</v>
      </c>
      <c r="D487" s="683">
        <v>1</v>
      </c>
      <c r="E487" s="749">
        <f>IF(ISTEXT(D487),D487,(D487/D480)*E480)</f>
        <v>2.5</v>
      </c>
      <c r="F487" s="728">
        <v>1.1000000000000001</v>
      </c>
      <c r="G487" s="729"/>
      <c r="H487" s="730" t="s">
        <v>382</v>
      </c>
      <c r="I487" s="719"/>
      <c r="J487" s="719"/>
      <c r="K487" s="719"/>
      <c r="L487" s="719"/>
      <c r="M487" s="719"/>
      <c r="N487" s="719"/>
      <c r="O487" s="719"/>
      <c r="P487" s="719"/>
      <c r="Q487" s="719"/>
      <c r="R487" s="72"/>
      <c r="S487" s="72"/>
      <c r="T487" s="72"/>
      <c r="U487" s="72"/>
      <c r="V487" s="72"/>
      <c r="W487" s="72"/>
      <c r="X487" s="72"/>
    </row>
    <row r="488" spans="1:24" ht="18.75" x14ac:dyDescent="0.25">
      <c r="A488" s="640">
        <v>4</v>
      </c>
      <c r="B488" s="681" t="s">
        <v>26</v>
      </c>
      <c r="C488" s="682" t="s">
        <v>62</v>
      </c>
      <c r="D488" s="683">
        <v>3</v>
      </c>
      <c r="E488" s="749">
        <f>IF(ISTEXT(D488),D488,(D488/D480)*E480)</f>
        <v>7.5</v>
      </c>
      <c r="F488" s="728">
        <v>1.2</v>
      </c>
      <c r="G488" s="729"/>
      <c r="H488" s="730" t="s">
        <v>383</v>
      </c>
      <c r="I488" s="719"/>
      <c r="J488" s="719"/>
      <c r="K488" s="719"/>
      <c r="L488" s="719"/>
      <c r="M488" s="719"/>
      <c r="N488" s="719"/>
      <c r="O488" s="719"/>
      <c r="P488" s="719"/>
      <c r="Q488" s="719"/>
      <c r="R488" s="72"/>
      <c r="S488" s="72"/>
      <c r="T488" s="72"/>
      <c r="U488" s="72"/>
      <c r="V488" s="72"/>
      <c r="W488" s="72"/>
      <c r="X488" s="72"/>
    </row>
    <row r="489" spans="1:24" ht="18.75" x14ac:dyDescent="0.25">
      <c r="A489" s="640">
        <v>4</v>
      </c>
      <c r="B489" s="681" t="s">
        <v>23</v>
      </c>
      <c r="C489" s="682" t="s">
        <v>294</v>
      </c>
      <c r="D489" s="683">
        <v>0.03</v>
      </c>
      <c r="E489" s="749">
        <f>IF(ISTEXT(D489),D489,(D489/D480)*E480)</f>
        <v>7.4999999999999997E-2</v>
      </c>
      <c r="F489" s="728"/>
      <c r="G489" s="729"/>
      <c r="H489" s="730"/>
      <c r="I489" s="719"/>
      <c r="J489" s="719"/>
      <c r="K489" s="719"/>
      <c r="L489" s="719"/>
      <c r="M489" s="719"/>
      <c r="N489" s="719"/>
      <c r="O489" s="719"/>
      <c r="P489" s="719"/>
      <c r="Q489" s="719"/>
      <c r="R489" s="72"/>
      <c r="S489" s="72"/>
      <c r="T489" s="72"/>
      <c r="U489" s="72"/>
      <c r="V489" s="72"/>
      <c r="W489" s="72"/>
      <c r="X489" s="72"/>
    </row>
    <row r="490" spans="1:24" ht="18.75" x14ac:dyDescent="0.25">
      <c r="A490" s="640">
        <v>4</v>
      </c>
      <c r="B490" s="681" t="s">
        <v>27</v>
      </c>
      <c r="C490" s="682" t="s">
        <v>294</v>
      </c>
      <c r="D490" s="683">
        <v>0.02</v>
      </c>
      <c r="E490" s="749">
        <f>IF(ISTEXT(D490),D490,(D490/D480)*E480)</f>
        <v>0.05</v>
      </c>
      <c r="F490" s="731" t="s">
        <v>328</v>
      </c>
      <c r="G490" s="729" t="s">
        <v>187</v>
      </c>
      <c r="H490" s="708" t="s">
        <v>384</v>
      </c>
      <c r="I490" s="719"/>
      <c r="J490" s="719"/>
      <c r="K490" s="719"/>
      <c r="L490" s="719"/>
      <c r="M490" s="719"/>
      <c r="N490" s="719"/>
      <c r="O490" s="719"/>
      <c r="P490" s="719"/>
      <c r="Q490" s="719"/>
      <c r="R490" s="72"/>
      <c r="S490" s="72"/>
      <c r="T490" s="72"/>
      <c r="U490" s="72"/>
      <c r="V490" s="72"/>
      <c r="W490" s="72"/>
      <c r="X490" s="72"/>
    </row>
    <row r="491" spans="1:24" ht="18.75" x14ac:dyDescent="0.25">
      <c r="A491" s="640">
        <v>4</v>
      </c>
      <c r="B491" s="681" t="s">
        <v>29</v>
      </c>
      <c r="C491" s="682" t="s">
        <v>71</v>
      </c>
      <c r="D491" s="683" t="s">
        <v>71</v>
      </c>
      <c r="E491" s="749" t="str">
        <f>IF(ISTEXT(D491),D491,(D491/D480)*E480)</f>
        <v>pm</v>
      </c>
      <c r="F491" s="728"/>
      <c r="G491" s="729"/>
      <c r="H491" s="730"/>
      <c r="I491" s="719"/>
      <c r="J491" s="719"/>
      <c r="K491" s="719"/>
      <c r="L491" s="719"/>
      <c r="M491" s="719"/>
      <c r="N491" s="719"/>
      <c r="O491" s="719"/>
      <c r="P491" s="719"/>
      <c r="Q491" s="719"/>
      <c r="R491" s="72"/>
      <c r="S491" s="72"/>
      <c r="T491" s="72"/>
      <c r="U491" s="72"/>
      <c r="V491" s="72"/>
      <c r="W491" s="72"/>
      <c r="X491" s="72"/>
    </row>
    <row r="492" spans="1:24" ht="18.75" x14ac:dyDescent="0.25">
      <c r="A492" s="640">
        <v>4</v>
      </c>
      <c r="B492" s="681" t="s">
        <v>28</v>
      </c>
      <c r="C492" s="682" t="s">
        <v>84</v>
      </c>
      <c r="D492" s="683">
        <v>1</v>
      </c>
      <c r="E492" s="749">
        <f>IF(ISTEXT(D492),D492,(D492/D480)*E480)</f>
        <v>2.5</v>
      </c>
      <c r="F492" s="731" t="s">
        <v>329</v>
      </c>
      <c r="G492" s="729" t="s">
        <v>268</v>
      </c>
      <c r="H492" s="730"/>
      <c r="I492" s="719"/>
      <c r="J492" s="719"/>
      <c r="K492" s="719"/>
      <c r="L492" s="719"/>
      <c r="M492" s="719"/>
      <c r="N492" s="719"/>
      <c r="O492" s="719"/>
      <c r="P492" s="719"/>
      <c r="Q492" s="719"/>
      <c r="R492" s="72"/>
      <c r="S492" s="72"/>
      <c r="T492" s="72"/>
      <c r="U492" s="72"/>
      <c r="V492" s="72"/>
      <c r="W492" s="72"/>
      <c r="X492" s="72"/>
    </row>
    <row r="493" spans="1:24" ht="18.75" x14ac:dyDescent="0.25">
      <c r="A493" s="640">
        <v>4</v>
      </c>
      <c r="B493" s="681" t="s">
        <v>31</v>
      </c>
      <c r="C493" s="682" t="s">
        <v>71</v>
      </c>
      <c r="D493" s="683" t="s">
        <v>71</v>
      </c>
      <c r="E493" s="749" t="str">
        <f>IF(ISTEXT(D493),D493,(D493/D480)*E480)</f>
        <v>pm</v>
      </c>
      <c r="F493" s="728">
        <v>3.1</v>
      </c>
      <c r="G493" s="729"/>
      <c r="H493" s="730" t="s">
        <v>385</v>
      </c>
      <c r="I493" s="719"/>
      <c r="J493" s="719"/>
      <c r="K493" s="719"/>
      <c r="L493" s="719"/>
      <c r="M493" s="719"/>
      <c r="N493" s="719"/>
      <c r="O493" s="719"/>
      <c r="P493" s="719"/>
      <c r="Q493" s="719"/>
      <c r="R493" s="72"/>
      <c r="S493" s="72"/>
      <c r="T493" s="72"/>
      <c r="U493" s="72"/>
      <c r="V493" s="72"/>
      <c r="W493" s="72"/>
      <c r="X493" s="72"/>
    </row>
    <row r="494" spans="1:24" ht="18.75" x14ac:dyDescent="0.25">
      <c r="A494" s="640">
        <v>4</v>
      </c>
      <c r="B494" s="681"/>
      <c r="C494" s="682"/>
      <c r="D494" s="683"/>
      <c r="E494" s="749">
        <f>IF(ISTEXT(D494),D494,(D494/D480)*E480)</f>
        <v>0</v>
      </c>
      <c r="F494" s="728">
        <v>3.2</v>
      </c>
      <c r="G494" s="729"/>
      <c r="H494" s="730" t="s">
        <v>118</v>
      </c>
      <c r="I494" s="719"/>
      <c r="J494" s="719"/>
      <c r="K494" s="719"/>
      <c r="L494" s="719"/>
      <c r="M494" s="719"/>
      <c r="N494" s="719"/>
      <c r="O494" s="719"/>
      <c r="P494" s="719"/>
      <c r="Q494" s="719"/>
      <c r="R494" s="72"/>
      <c r="S494" s="72"/>
      <c r="T494" s="72"/>
      <c r="U494" s="72"/>
      <c r="V494" s="72"/>
      <c r="W494" s="72"/>
      <c r="X494" s="72"/>
    </row>
    <row r="495" spans="1:24" ht="18.75" x14ac:dyDescent="0.25">
      <c r="A495" s="640">
        <v>4</v>
      </c>
      <c r="B495" s="681"/>
      <c r="C495" s="682"/>
      <c r="D495" s="683"/>
      <c r="E495" s="749">
        <f>IF(ISTEXT(D495),D495,(D495/D480)*E480)</f>
        <v>0</v>
      </c>
      <c r="F495" s="728"/>
      <c r="G495" s="729"/>
      <c r="H495" s="730"/>
      <c r="I495" s="719"/>
      <c r="J495" s="719"/>
      <c r="K495" s="719"/>
      <c r="L495" s="719"/>
      <c r="M495" s="719"/>
      <c r="N495" s="719"/>
      <c r="O495" s="719"/>
      <c r="P495" s="719"/>
      <c r="Q495" s="719"/>
      <c r="R495" s="72"/>
      <c r="S495" s="72"/>
      <c r="T495" s="72"/>
      <c r="U495" s="72"/>
      <c r="V495" s="72"/>
      <c r="W495" s="72"/>
      <c r="X495" s="72"/>
    </row>
    <row r="496" spans="1:24" ht="18.75" x14ac:dyDescent="0.25">
      <c r="A496" s="640">
        <v>4</v>
      </c>
      <c r="B496" s="681"/>
      <c r="C496" s="682"/>
      <c r="D496" s="683"/>
      <c r="E496" s="749">
        <f>IF(ISTEXT(D496),D496,(D496/D480)*E480)</f>
        <v>0</v>
      </c>
      <c r="F496" s="731" t="s">
        <v>330</v>
      </c>
      <c r="G496" s="729" t="s">
        <v>290</v>
      </c>
      <c r="H496" s="708" t="s">
        <v>80</v>
      </c>
      <c r="I496" s="719"/>
      <c r="J496" s="719"/>
      <c r="K496" s="719"/>
      <c r="L496" s="719"/>
      <c r="M496" s="719"/>
      <c r="N496" s="719"/>
      <c r="O496" s="719"/>
      <c r="P496" s="719"/>
      <c r="Q496" s="719"/>
      <c r="R496" s="72"/>
      <c r="S496" s="72"/>
      <c r="T496" s="72"/>
      <c r="U496" s="72"/>
      <c r="V496" s="72"/>
      <c r="W496" s="72"/>
      <c r="X496" s="72"/>
    </row>
    <row r="497" spans="1:24" ht="18.75" x14ac:dyDescent="0.25">
      <c r="A497" s="640">
        <v>4</v>
      </c>
      <c r="B497" s="681"/>
      <c r="C497" s="682"/>
      <c r="D497" s="683"/>
      <c r="E497" s="749">
        <f>IF(ISTEXT(D497),D497,(D497/D480)*E480)</f>
        <v>0</v>
      </c>
      <c r="F497" s="728">
        <v>4.0999999999999996</v>
      </c>
      <c r="G497" s="729"/>
      <c r="H497" s="730" t="s">
        <v>120</v>
      </c>
      <c r="I497" s="719"/>
      <c r="J497" s="719"/>
      <c r="K497" s="719"/>
      <c r="L497" s="719"/>
      <c r="M497" s="719"/>
      <c r="N497" s="719"/>
      <c r="O497" s="719"/>
      <c r="P497" s="719"/>
      <c r="Q497" s="719"/>
      <c r="R497" s="72"/>
      <c r="S497" s="72"/>
      <c r="T497" s="72"/>
      <c r="U497" s="72"/>
      <c r="V497" s="72"/>
      <c r="W497" s="72"/>
      <c r="X497" s="72"/>
    </row>
    <row r="498" spans="1:24" ht="18.75" x14ac:dyDescent="0.25">
      <c r="A498" s="640">
        <v>4</v>
      </c>
      <c r="B498" s="681"/>
      <c r="C498" s="682"/>
      <c r="D498" s="683"/>
      <c r="E498" s="749">
        <f>IF(ISTEXT(D498),D498,(D498/D480)*E480)</f>
        <v>0</v>
      </c>
      <c r="F498" s="728">
        <v>4.2</v>
      </c>
      <c r="G498" s="729"/>
      <c r="H498" s="730" t="s">
        <v>121</v>
      </c>
      <c r="I498" s="719"/>
      <c r="J498" s="719"/>
      <c r="K498" s="719"/>
      <c r="L498" s="719"/>
      <c r="M498" s="719"/>
      <c r="N498" s="719"/>
      <c r="O498" s="719"/>
      <c r="P498" s="719"/>
      <c r="Q498" s="719"/>
      <c r="R498" s="72"/>
      <c r="S498" s="72"/>
      <c r="T498" s="72"/>
      <c r="U498" s="72"/>
      <c r="V498" s="72"/>
      <c r="W498" s="72"/>
      <c r="X498" s="72"/>
    </row>
    <row r="499" spans="1:24" ht="18.75" x14ac:dyDescent="0.25">
      <c r="A499" s="640">
        <v>4</v>
      </c>
      <c r="B499" s="681"/>
      <c r="C499" s="682"/>
      <c r="D499" s="683"/>
      <c r="E499" s="749">
        <f>IF(ISTEXT(D499),D499,(D499/D480)*E480)</f>
        <v>0</v>
      </c>
      <c r="F499" s="731"/>
      <c r="G499" s="729"/>
      <c r="H499" s="708"/>
      <c r="I499" s="719"/>
      <c r="J499" s="719"/>
      <c r="K499" s="719"/>
      <c r="L499" s="719"/>
      <c r="M499" s="719"/>
      <c r="N499" s="719"/>
      <c r="O499" s="719"/>
      <c r="P499" s="719"/>
      <c r="Q499" s="719"/>
      <c r="R499" s="72"/>
      <c r="S499" s="72"/>
      <c r="T499" s="72"/>
      <c r="U499" s="72"/>
      <c r="V499" s="72"/>
      <c r="W499" s="72"/>
      <c r="X499" s="72"/>
    </row>
    <row r="500" spans="1:24" ht="18.75" x14ac:dyDescent="0.25">
      <c r="A500" s="640">
        <v>4</v>
      </c>
      <c r="B500" s="681"/>
      <c r="C500" s="682"/>
      <c r="D500" s="683"/>
      <c r="E500" s="749">
        <f>IF(ISTEXT(D500),D500,(D500/D480)*E480)</f>
        <v>0</v>
      </c>
      <c r="F500" s="731"/>
      <c r="G500" s="729"/>
      <c r="H500" s="708"/>
      <c r="I500" s="719"/>
      <c r="J500" s="719"/>
      <c r="K500" s="719"/>
      <c r="L500" s="719"/>
      <c r="M500" s="719"/>
      <c r="N500" s="719"/>
      <c r="O500" s="719"/>
      <c r="P500" s="719"/>
      <c r="Q500" s="719"/>
      <c r="R500" s="72"/>
      <c r="S500" s="72"/>
      <c r="T500" s="72"/>
      <c r="U500" s="72"/>
      <c r="V500" s="72"/>
      <c r="W500" s="72"/>
      <c r="X500" s="72"/>
    </row>
    <row r="501" spans="1:24" ht="18.75" x14ac:dyDescent="0.25">
      <c r="A501" s="640">
        <v>4</v>
      </c>
      <c r="B501" s="681"/>
      <c r="C501" s="682"/>
      <c r="D501" s="683"/>
      <c r="E501" s="749">
        <f>IF(ISTEXT(D501),D501,(D501/D480)*E480)</f>
        <v>0</v>
      </c>
      <c r="F501" s="731"/>
      <c r="G501" s="729"/>
      <c r="H501" s="708"/>
      <c r="I501" s="719"/>
      <c r="J501" s="719"/>
      <c r="K501" s="719"/>
      <c r="L501" s="719"/>
      <c r="M501" s="719"/>
      <c r="N501" s="719"/>
      <c r="O501" s="719"/>
      <c r="P501" s="719"/>
      <c r="Q501" s="719"/>
      <c r="R501" s="72"/>
      <c r="S501" s="72"/>
      <c r="T501" s="72"/>
      <c r="U501" s="72"/>
      <c r="V501" s="72"/>
      <c r="W501" s="72"/>
      <c r="X501" s="72"/>
    </row>
    <row r="502" spans="1:24" ht="18.75" x14ac:dyDescent="0.25">
      <c r="A502" s="640">
        <v>4</v>
      </c>
      <c r="B502" s="681"/>
      <c r="C502" s="682"/>
      <c r="D502" s="683"/>
      <c r="E502" s="749">
        <f>IF(ISTEXT(D502),D502,(D502/D480)*E480)</f>
        <v>0</v>
      </c>
      <c r="F502" s="731"/>
      <c r="G502" s="729"/>
      <c r="H502" s="708"/>
      <c r="I502" s="719"/>
      <c r="J502" s="719"/>
      <c r="K502" s="719"/>
      <c r="L502" s="719"/>
      <c r="M502" s="719"/>
      <c r="N502" s="719"/>
      <c r="O502" s="719"/>
      <c r="P502" s="719"/>
      <c r="Q502" s="719"/>
      <c r="R502" s="72"/>
      <c r="S502" s="72"/>
      <c r="T502" s="72"/>
      <c r="U502" s="72"/>
      <c r="V502" s="72"/>
      <c r="W502" s="72"/>
      <c r="X502" s="72"/>
    </row>
    <row r="503" spans="1:24" ht="18.75" x14ac:dyDescent="0.25">
      <c r="A503" s="640">
        <v>4</v>
      </c>
      <c r="B503" s="681"/>
      <c r="C503" s="682"/>
      <c r="D503" s="683"/>
      <c r="E503" s="749">
        <f>IF(ISTEXT(D503),D503,(D503/D480)*E480)</f>
        <v>0</v>
      </c>
      <c r="F503" s="731"/>
      <c r="G503" s="729"/>
      <c r="H503" s="708"/>
      <c r="I503" s="719"/>
      <c r="J503" s="719"/>
      <c r="K503" s="719"/>
      <c r="L503" s="719"/>
      <c r="M503" s="719"/>
      <c r="N503" s="719"/>
      <c r="O503" s="719"/>
      <c r="P503" s="719"/>
      <c r="Q503" s="719"/>
      <c r="R503" s="72"/>
      <c r="S503" s="72"/>
      <c r="T503" s="72"/>
      <c r="U503" s="72"/>
      <c r="V503" s="72"/>
      <c r="W503" s="72"/>
      <c r="X503" s="72"/>
    </row>
    <row r="504" spans="1:24" ht="18.75" x14ac:dyDescent="0.25">
      <c r="A504" s="640">
        <v>4</v>
      </c>
      <c r="B504" s="681"/>
      <c r="C504" s="682"/>
      <c r="D504" s="683"/>
      <c r="E504" s="749">
        <f>IF(ISTEXT(D504),D504,(D504/D480)*E480)</f>
        <v>0</v>
      </c>
      <c r="F504" s="731"/>
      <c r="G504" s="729"/>
      <c r="H504" s="708"/>
      <c r="I504" s="719"/>
      <c r="J504" s="719"/>
      <c r="K504" s="719"/>
      <c r="L504" s="719"/>
      <c r="M504" s="719"/>
      <c r="N504" s="719"/>
      <c r="O504" s="719"/>
      <c r="P504" s="719"/>
      <c r="Q504" s="719"/>
      <c r="R504" s="72"/>
      <c r="S504" s="72"/>
      <c r="T504" s="72"/>
      <c r="U504" s="72"/>
      <c r="V504" s="72"/>
      <c r="W504" s="72"/>
      <c r="X504" s="72"/>
    </row>
    <row r="505" spans="1:24" ht="18.75" x14ac:dyDescent="0.25">
      <c r="A505" s="640">
        <v>4</v>
      </c>
      <c r="B505" s="681"/>
      <c r="C505" s="682" t="s">
        <v>294</v>
      </c>
      <c r="D505" s="683"/>
      <c r="E505" s="749">
        <f>IF(ISTEXT(D505),D505,(D505/D480)*E480)</f>
        <v>0</v>
      </c>
      <c r="F505" s="731"/>
      <c r="G505" s="729"/>
      <c r="H505" s="708"/>
      <c r="I505" s="719"/>
      <c r="J505" s="719"/>
      <c r="K505" s="719"/>
      <c r="L505" s="719"/>
      <c r="M505" s="719"/>
      <c r="N505" s="719"/>
      <c r="O505" s="719"/>
      <c r="P505" s="719"/>
      <c r="Q505" s="719"/>
      <c r="R505" s="72"/>
      <c r="S505" s="72"/>
      <c r="T505" s="72"/>
      <c r="U505" s="72"/>
      <c r="V505" s="72"/>
      <c r="W505" s="72"/>
      <c r="X505" s="72"/>
    </row>
    <row r="506" spans="1:24" ht="18.75" x14ac:dyDescent="0.25">
      <c r="A506" s="640">
        <v>4</v>
      </c>
      <c r="B506" s="681"/>
      <c r="C506" s="682" t="s">
        <v>9</v>
      </c>
      <c r="D506" s="683"/>
      <c r="E506" s="749">
        <f>IF(ISTEXT(D506),D506,(D506/D480)*E480)</f>
        <v>0</v>
      </c>
      <c r="F506" s="731"/>
      <c r="G506" s="729"/>
      <c r="H506" s="708"/>
      <c r="I506" s="719"/>
      <c r="J506" s="719"/>
      <c r="K506" s="719"/>
      <c r="L506" s="719"/>
      <c r="M506" s="719"/>
      <c r="N506" s="719"/>
      <c r="O506" s="719"/>
      <c r="P506" s="719"/>
      <c r="Q506" s="719"/>
      <c r="R506" s="72"/>
      <c r="S506" s="72"/>
      <c r="T506" s="72"/>
      <c r="U506" s="72"/>
      <c r="V506" s="72"/>
      <c r="W506" s="72"/>
      <c r="X506" s="72"/>
    </row>
    <row r="507" spans="1:24" ht="18.75" x14ac:dyDescent="0.25">
      <c r="A507" s="640">
        <v>4</v>
      </c>
      <c r="B507" s="681"/>
      <c r="C507" s="682" t="s">
        <v>86</v>
      </c>
      <c r="D507" s="683"/>
      <c r="E507" s="749">
        <f>IF(ISTEXT(D507),D507,(D507/D480)*E480)</f>
        <v>0</v>
      </c>
      <c r="F507" s="731"/>
      <c r="G507" s="729"/>
      <c r="H507" s="708"/>
      <c r="I507" s="719"/>
      <c r="J507" s="719"/>
      <c r="K507" s="719"/>
      <c r="L507" s="719"/>
      <c r="M507" s="719"/>
      <c r="N507" s="719"/>
      <c r="O507" s="719"/>
      <c r="P507" s="719"/>
      <c r="Q507" s="719"/>
      <c r="R507" s="72"/>
      <c r="S507" s="72"/>
      <c r="T507" s="72"/>
      <c r="U507" s="72"/>
      <c r="V507" s="72"/>
      <c r="W507" s="72"/>
      <c r="X507" s="72"/>
    </row>
    <row r="508" spans="1:24" ht="18.75" x14ac:dyDescent="0.25">
      <c r="A508" s="640">
        <v>4</v>
      </c>
      <c r="B508" s="681"/>
      <c r="C508" s="682" t="s">
        <v>84</v>
      </c>
      <c r="D508" s="683"/>
      <c r="E508" s="749">
        <f>IF(ISTEXT(D508),D508,(D508/D480)*E480)</f>
        <v>0</v>
      </c>
      <c r="F508" s="731"/>
      <c r="G508" s="729"/>
      <c r="H508" s="708"/>
      <c r="I508" s="719"/>
      <c r="J508" s="719"/>
      <c r="K508" s="719"/>
      <c r="L508" s="719"/>
      <c r="M508" s="719"/>
      <c r="N508" s="719"/>
      <c r="O508" s="719"/>
      <c r="P508" s="719"/>
      <c r="Q508" s="719"/>
      <c r="R508" s="72"/>
      <c r="S508" s="72"/>
      <c r="T508" s="72"/>
      <c r="U508" s="72"/>
      <c r="V508" s="72"/>
      <c r="W508" s="72"/>
      <c r="X508" s="72"/>
    </row>
    <row r="509" spans="1:24" ht="18.75" x14ac:dyDescent="0.25">
      <c r="A509" s="640">
        <v>4</v>
      </c>
      <c r="B509" s="681"/>
      <c r="C509" s="682" t="s">
        <v>371</v>
      </c>
      <c r="D509" s="683"/>
      <c r="E509" s="749">
        <f>IF(ISTEXT(D509),D509,(D509/D480)*E480)</f>
        <v>0</v>
      </c>
      <c r="F509" s="731"/>
      <c r="G509" s="729"/>
      <c r="H509" s="708"/>
      <c r="I509" s="719"/>
      <c r="J509" s="719"/>
      <c r="K509" s="719"/>
      <c r="L509" s="719"/>
      <c r="M509" s="719"/>
      <c r="N509" s="719"/>
      <c r="O509" s="719"/>
      <c r="P509" s="719"/>
      <c r="Q509" s="719"/>
      <c r="R509" s="72"/>
      <c r="S509" s="72"/>
      <c r="T509" s="72"/>
      <c r="U509" s="72"/>
      <c r="V509" s="72"/>
      <c r="W509" s="72"/>
      <c r="X509" s="72"/>
    </row>
    <row r="510" spans="1:24" ht="19.5" thickBot="1" x14ac:dyDescent="0.3">
      <c r="A510" s="724"/>
      <c r="B510" s="725"/>
      <c r="C510" s="726"/>
      <c r="D510" s="727"/>
      <c r="E510" s="713">
        <f>IF(ISTEXT(D510),D510,(D510/D480)*E480)</f>
        <v>0</v>
      </c>
      <c r="F510" s="731"/>
      <c r="G510" s="729"/>
      <c r="H510" s="708"/>
      <c r="I510" s="719"/>
      <c r="J510" s="719"/>
      <c r="K510" s="719"/>
      <c r="L510" s="719"/>
      <c r="M510" s="719"/>
      <c r="N510" s="719"/>
      <c r="O510" s="719"/>
      <c r="P510" s="719"/>
      <c r="Q510" s="719"/>
      <c r="R510" s="72"/>
      <c r="S510" s="72"/>
      <c r="T510" s="72"/>
      <c r="U510" s="72"/>
      <c r="V510" s="72"/>
      <c r="W510" s="72"/>
      <c r="X510" s="72"/>
    </row>
    <row r="511" spans="1:24" ht="18" x14ac:dyDescent="0.25">
      <c r="A511" s="736"/>
      <c r="B511" s="737"/>
      <c r="C511" s="738"/>
      <c r="D511" s="738"/>
      <c r="E511" s="738"/>
      <c r="F511" s="739"/>
      <c r="G511" s="740"/>
      <c r="H511" s="547"/>
      <c r="I511" s="547"/>
      <c r="J511" s="547"/>
      <c r="K511" s="547"/>
      <c r="L511" s="547"/>
      <c r="M511" s="547"/>
      <c r="N511" s="547"/>
      <c r="O511" s="547"/>
      <c r="P511" s="547"/>
      <c r="Q511" s="547"/>
      <c r="R511" s="547"/>
      <c r="S511" s="547"/>
      <c r="T511" s="547"/>
      <c r="U511" s="547"/>
      <c r="V511" s="547"/>
      <c r="W511" s="547"/>
      <c r="X511" s="547"/>
    </row>
    <row r="512" spans="1:24" ht="19.5" thickBot="1" x14ac:dyDescent="0.3">
      <c r="A512" s="736"/>
      <c r="B512" s="548"/>
      <c r="C512" s="548"/>
      <c r="D512" s="548"/>
      <c r="E512" s="548"/>
      <c r="F512" s="741"/>
      <c r="G512" s="741"/>
      <c r="H512" s="741"/>
      <c r="I512" s="741"/>
      <c r="J512" s="741"/>
      <c r="K512" s="741"/>
      <c r="L512" s="741"/>
      <c r="M512" s="741"/>
      <c r="N512" s="742"/>
      <c r="O512" s="742"/>
      <c r="P512" s="742"/>
      <c r="Q512" s="742"/>
      <c r="R512" s="742"/>
      <c r="S512" s="742"/>
      <c r="T512" s="742"/>
      <c r="U512" s="742"/>
      <c r="V512" s="742"/>
      <c r="W512" s="742"/>
      <c r="X512" s="742"/>
    </row>
    <row r="513" spans="1:24" ht="18.75" x14ac:dyDescent="0.25">
      <c r="A513" s="693">
        <f>ROW()</f>
        <v>513</v>
      </c>
      <c r="B513" s="768" t="s">
        <v>386</v>
      </c>
      <c r="C513" s="769" t="s">
        <v>162</v>
      </c>
      <c r="D513" s="769" t="s">
        <v>162</v>
      </c>
      <c r="E513" s="696" t="s">
        <v>178</v>
      </c>
      <c r="F513" s="697" t="s">
        <v>373</v>
      </c>
      <c r="G513" s="697"/>
      <c r="H513" s="697"/>
      <c r="I513" s="697"/>
      <c r="J513" s="697"/>
      <c r="K513" s="698"/>
      <c r="L513" s="699"/>
      <c r="M513" s="699"/>
      <c r="N513" s="700"/>
      <c r="O513" s="701" t="s">
        <v>374</v>
      </c>
      <c r="P513" s="700"/>
      <c r="Q513" s="700"/>
      <c r="R513" s="700"/>
      <c r="S513" s="700"/>
      <c r="T513" s="700"/>
      <c r="U513" s="700"/>
      <c r="V513" s="700"/>
      <c r="W513" s="700"/>
      <c r="X513" s="700"/>
    </row>
    <row r="514" spans="1:24" ht="20.25" customHeight="1" x14ac:dyDescent="0.25">
      <c r="A514" s="770"/>
      <c r="B514" s="1487" t="s">
        <v>375</v>
      </c>
      <c r="C514" s="1416" t="s">
        <v>342</v>
      </c>
      <c r="D514" s="1417">
        <v>6</v>
      </c>
      <c r="E514" s="1402">
        <v>10</v>
      </c>
      <c r="F514" s="704" t="s">
        <v>163</v>
      </c>
      <c r="G514" s="705" t="s">
        <v>345</v>
      </c>
      <c r="H514" s="706"/>
      <c r="I514" s="706"/>
      <c r="J514" s="706"/>
      <c r="K514" s="706"/>
      <c r="L514" s="707"/>
      <c r="M514" s="708"/>
      <c r="N514" s="708"/>
      <c r="O514" s="708"/>
      <c r="P514" s="708"/>
      <c r="Q514" s="708"/>
      <c r="R514" s="708"/>
      <c r="S514" s="708"/>
      <c r="T514" s="708"/>
      <c r="U514" s="708"/>
      <c r="V514" s="708"/>
      <c r="W514" s="708"/>
      <c r="X514" s="708"/>
    </row>
    <row r="515" spans="1:24" ht="18.75" x14ac:dyDescent="0.25">
      <c r="A515" s="770"/>
      <c r="B515" s="1487"/>
      <c r="C515" s="1416"/>
      <c r="D515" s="1417"/>
      <c r="E515" s="1402"/>
      <c r="F515" s="709"/>
      <c r="G515" s="709"/>
      <c r="H515" s="709"/>
      <c r="I515" s="709"/>
      <c r="J515" s="709"/>
      <c r="K515" s="709"/>
      <c r="L515" s="708"/>
      <c r="M515" s="708"/>
      <c r="N515" s="708"/>
      <c r="O515" s="708"/>
      <c r="P515" s="708"/>
      <c r="Q515" s="708"/>
      <c r="R515" s="72"/>
      <c r="S515" s="72"/>
      <c r="T515" s="72"/>
      <c r="U515" s="72"/>
      <c r="V515" s="72"/>
      <c r="W515" s="72"/>
      <c r="X515" s="72"/>
    </row>
    <row r="516" spans="1:24" ht="18.75" x14ac:dyDescent="0.25">
      <c r="A516" s="770"/>
      <c r="B516" s="771" t="s">
        <v>376</v>
      </c>
      <c r="C516" s="772"/>
      <c r="D516" s="773"/>
      <c r="E516" s="749">
        <f>IF(ISTEXT(D516),D516,(D516/D514)*E514)</f>
        <v>0</v>
      </c>
      <c r="F516" s="714" t="s">
        <v>377</v>
      </c>
      <c r="G516" s="715"/>
      <c r="H516" s="715"/>
      <c r="I516" s="716"/>
      <c r="J516" s="717"/>
      <c r="K516" s="718" t="s">
        <v>378</v>
      </c>
      <c r="L516" s="719"/>
      <c r="M516" s="719"/>
      <c r="N516" s="719"/>
      <c r="O516" s="720" t="s">
        <v>379</v>
      </c>
      <c r="P516" s="719"/>
      <c r="Q516" s="719"/>
      <c r="R516" s="72"/>
      <c r="S516" s="72"/>
      <c r="T516" s="72"/>
      <c r="U516" s="72"/>
      <c r="V516" s="72"/>
      <c r="W516" s="72"/>
      <c r="X516" s="72"/>
    </row>
    <row r="517" spans="1:24" ht="18.75" customHeight="1" x14ac:dyDescent="0.25">
      <c r="A517" s="774"/>
      <c r="B517" s="1474" t="s">
        <v>366</v>
      </c>
      <c r="C517" s="1476" t="s">
        <v>171</v>
      </c>
      <c r="D517" s="1478" t="s">
        <v>367</v>
      </c>
      <c r="E517" s="749"/>
      <c r="F517" s="721"/>
      <c r="G517" s="722"/>
      <c r="H517" s="722"/>
      <c r="I517" s="723"/>
      <c r="J517" s="723"/>
      <c r="K517" s="719"/>
      <c r="L517" s="719"/>
      <c r="M517" s="719"/>
      <c r="N517" s="719"/>
      <c r="O517" s="719"/>
      <c r="P517" s="719"/>
      <c r="Q517" s="719"/>
      <c r="R517" s="72"/>
      <c r="S517" s="72"/>
      <c r="T517" s="72"/>
      <c r="U517" s="72"/>
      <c r="V517" s="72"/>
      <c r="W517" s="72"/>
      <c r="X517" s="72"/>
    </row>
    <row r="518" spans="1:24" ht="18.75" x14ac:dyDescent="0.25">
      <c r="A518" s="774"/>
      <c r="B518" s="1475"/>
      <c r="C518" s="1477"/>
      <c r="D518" s="1479"/>
      <c r="E518" s="749"/>
      <c r="F518" s="721"/>
      <c r="G518" s="722"/>
      <c r="H518" s="722"/>
      <c r="I518" s="723"/>
      <c r="J518" s="723"/>
      <c r="K518" s="719"/>
      <c r="L518" s="719"/>
      <c r="M518" s="719"/>
      <c r="N518" s="719"/>
      <c r="O518" s="719"/>
      <c r="P518" s="719"/>
      <c r="Q518" s="719"/>
      <c r="R518" s="72"/>
      <c r="S518" s="72"/>
      <c r="T518" s="72"/>
      <c r="U518" s="72"/>
      <c r="V518" s="72"/>
      <c r="W518" s="72"/>
      <c r="X518" s="72"/>
    </row>
    <row r="519" spans="1:24" ht="18.75" x14ac:dyDescent="0.25">
      <c r="A519" s="724"/>
      <c r="B519" s="725"/>
      <c r="C519" s="726"/>
      <c r="D519" s="727"/>
      <c r="E519" s="749">
        <f>IF(ISTEXT(D519),D519,(D519/D514)*E514)</f>
        <v>0</v>
      </c>
      <c r="F519" s="728"/>
      <c r="G519" s="729"/>
      <c r="H519" s="730"/>
      <c r="I519" s="719"/>
      <c r="J519" s="719"/>
      <c r="K519" s="719"/>
      <c r="L519" s="719"/>
      <c r="M519" s="719"/>
      <c r="N519" s="719"/>
      <c r="O519" s="719"/>
      <c r="P519" s="719"/>
      <c r="Q519" s="719"/>
      <c r="R519" s="72"/>
      <c r="S519" s="72"/>
      <c r="T519" s="72"/>
      <c r="U519" s="72"/>
      <c r="V519" s="72"/>
      <c r="W519" s="72"/>
      <c r="X519" s="72"/>
    </row>
    <row r="520" spans="1:24" ht="18.75" x14ac:dyDescent="0.25">
      <c r="A520" s="640">
        <v>5</v>
      </c>
      <c r="B520" s="775" t="s">
        <v>35</v>
      </c>
      <c r="C520" s="776" t="s">
        <v>9</v>
      </c>
      <c r="D520" s="777">
        <v>0.125</v>
      </c>
      <c r="E520" s="749">
        <f>IF(ISTEXT(D520),D520,(D520/D514)*E514)</f>
        <v>0.20833333333333331</v>
      </c>
      <c r="F520" s="731" t="s">
        <v>327</v>
      </c>
      <c r="G520" s="729" t="s">
        <v>186</v>
      </c>
      <c r="H520" s="708" t="s">
        <v>89</v>
      </c>
      <c r="I520" s="719"/>
      <c r="J520" s="719"/>
      <c r="K520" s="719"/>
      <c r="L520" s="719"/>
      <c r="M520" s="719"/>
      <c r="N520" s="719"/>
      <c r="O520" s="719"/>
      <c r="P520" s="719"/>
      <c r="Q520" s="719"/>
      <c r="R520" s="72"/>
      <c r="S520" s="72"/>
      <c r="T520" s="72"/>
      <c r="U520" s="72"/>
      <c r="V520" s="72"/>
      <c r="W520" s="72"/>
      <c r="X520" s="72"/>
    </row>
    <row r="521" spans="1:24" ht="18.75" x14ac:dyDescent="0.25">
      <c r="A521" s="640">
        <v>5</v>
      </c>
      <c r="B521" s="775" t="s">
        <v>22</v>
      </c>
      <c r="C521" s="776" t="s">
        <v>371</v>
      </c>
      <c r="D521" s="777">
        <v>1</v>
      </c>
      <c r="E521" s="749">
        <f>IF(ISTEXT(D521),D521,(D521/D514)*E514)</f>
        <v>1.6666666666666665</v>
      </c>
      <c r="F521" s="731"/>
      <c r="G521" s="729"/>
      <c r="H521" s="730"/>
      <c r="I521" s="719"/>
      <c r="J521" s="719"/>
      <c r="K521" s="719"/>
      <c r="L521" s="719"/>
      <c r="M521" s="719"/>
      <c r="N521" s="719"/>
      <c r="O521" s="719"/>
      <c r="P521" s="719"/>
      <c r="Q521" s="719"/>
      <c r="R521" s="72"/>
      <c r="S521" s="72"/>
      <c r="T521" s="72"/>
      <c r="U521" s="72"/>
      <c r="V521" s="72"/>
      <c r="W521" s="72"/>
      <c r="X521" s="72"/>
    </row>
    <row r="522" spans="1:24" ht="18.75" x14ac:dyDescent="0.25">
      <c r="A522" s="640">
        <v>5</v>
      </c>
      <c r="B522" s="775" t="s">
        <v>36</v>
      </c>
      <c r="C522" s="776" t="s">
        <v>371</v>
      </c>
      <c r="D522" s="777">
        <v>1</v>
      </c>
      <c r="E522" s="749">
        <f>IF(ISTEXT(D522),D522,(D522/D514)*E514)</f>
        <v>1.6666666666666665</v>
      </c>
      <c r="F522" s="731" t="s">
        <v>328</v>
      </c>
      <c r="G522" s="729" t="s">
        <v>187</v>
      </c>
      <c r="H522" s="708" t="s">
        <v>387</v>
      </c>
      <c r="I522" s="719"/>
      <c r="J522" s="719"/>
      <c r="K522" s="719"/>
      <c r="L522" s="719"/>
      <c r="M522" s="719"/>
      <c r="N522" s="719"/>
      <c r="O522" s="719"/>
      <c r="P522" s="719"/>
      <c r="Q522" s="719"/>
      <c r="R522" s="72"/>
      <c r="S522" s="72"/>
      <c r="T522" s="72"/>
      <c r="U522" s="72"/>
      <c r="V522" s="72"/>
      <c r="W522" s="72"/>
      <c r="X522" s="72"/>
    </row>
    <row r="523" spans="1:24" ht="18.75" x14ac:dyDescent="0.25">
      <c r="A523" s="640">
        <v>5</v>
      </c>
      <c r="B523" s="775" t="s">
        <v>34</v>
      </c>
      <c r="C523" s="776" t="s">
        <v>388</v>
      </c>
      <c r="D523" s="777">
        <v>1</v>
      </c>
      <c r="E523" s="749">
        <f>IF(ISTEXT(D523),D523,(D523/D514)*E514)</f>
        <v>1.6666666666666665</v>
      </c>
      <c r="F523" s="731"/>
      <c r="G523" s="729"/>
      <c r="H523" s="730"/>
      <c r="I523" s="719"/>
      <c r="J523" s="719"/>
      <c r="K523" s="719"/>
      <c r="L523" s="719"/>
      <c r="M523" s="719"/>
      <c r="N523" s="719"/>
      <c r="O523" s="719"/>
      <c r="P523" s="719"/>
      <c r="Q523" s="719"/>
      <c r="R523" s="72"/>
      <c r="S523" s="72"/>
      <c r="T523" s="72"/>
      <c r="U523" s="72"/>
      <c r="V523" s="72"/>
      <c r="W523" s="72"/>
      <c r="X523" s="72"/>
    </row>
    <row r="524" spans="1:24" ht="18.75" x14ac:dyDescent="0.25">
      <c r="A524" s="640">
        <v>5</v>
      </c>
      <c r="B524" s="775" t="s">
        <v>389</v>
      </c>
      <c r="C524" s="776" t="s">
        <v>86</v>
      </c>
      <c r="D524" s="777">
        <v>2</v>
      </c>
      <c r="E524" s="749">
        <f>IF(ISTEXT(D524),D524,(D524/D514)*E514)</f>
        <v>3.333333333333333</v>
      </c>
      <c r="F524" s="731" t="s">
        <v>329</v>
      </c>
      <c r="G524" s="729" t="s">
        <v>268</v>
      </c>
      <c r="H524" s="708" t="s">
        <v>390</v>
      </c>
      <c r="I524" s="719"/>
      <c r="J524" s="719"/>
      <c r="K524" s="719"/>
      <c r="L524" s="719"/>
      <c r="M524" s="719"/>
      <c r="N524" s="719"/>
      <c r="O524" s="719"/>
      <c r="P524" s="719"/>
      <c r="Q524" s="719"/>
      <c r="R524" s="72"/>
      <c r="S524" s="72"/>
      <c r="T524" s="72"/>
      <c r="U524" s="72"/>
      <c r="V524" s="72"/>
      <c r="W524" s="72"/>
      <c r="X524" s="72"/>
    </row>
    <row r="525" spans="1:24" ht="18.75" x14ac:dyDescent="0.25">
      <c r="A525" s="640">
        <v>5</v>
      </c>
      <c r="B525" s="775" t="s">
        <v>391</v>
      </c>
      <c r="C525" s="776"/>
      <c r="D525" s="777"/>
      <c r="E525" s="749">
        <f>IF(ISTEXT(D525),D525,(D525/D514)*E514)</f>
        <v>0</v>
      </c>
      <c r="F525" s="728">
        <v>3.1</v>
      </c>
      <c r="G525" s="729"/>
      <c r="H525" s="730" t="s">
        <v>392</v>
      </c>
      <c r="I525" s="719"/>
      <c r="J525" s="719"/>
      <c r="K525" s="719"/>
      <c r="L525" s="719"/>
      <c r="M525" s="719"/>
      <c r="N525" s="719"/>
      <c r="O525" s="719"/>
      <c r="P525" s="719"/>
      <c r="Q525" s="719"/>
      <c r="R525" s="72"/>
      <c r="S525" s="72"/>
      <c r="T525" s="72"/>
      <c r="U525" s="72"/>
      <c r="V525" s="72"/>
      <c r="W525" s="72"/>
      <c r="X525" s="72"/>
    </row>
    <row r="526" spans="1:24" ht="18.75" x14ac:dyDescent="0.25">
      <c r="A526" s="640">
        <v>5</v>
      </c>
      <c r="B526" s="775" t="s">
        <v>38</v>
      </c>
      <c r="C526" s="776" t="s">
        <v>294</v>
      </c>
      <c r="D526" s="777">
        <v>0.03</v>
      </c>
      <c r="E526" s="749">
        <f>IF(ISTEXT(D526),D526,(D526/D514)*E514)</f>
        <v>0.05</v>
      </c>
      <c r="F526" s="728">
        <v>3.2</v>
      </c>
      <c r="G526" s="729"/>
      <c r="H526" s="730" t="s">
        <v>393</v>
      </c>
      <c r="I526" s="719"/>
      <c r="J526" s="719"/>
      <c r="K526" s="719"/>
      <c r="L526" s="719"/>
      <c r="M526" s="719"/>
      <c r="N526" s="719"/>
      <c r="O526" s="719"/>
      <c r="P526" s="719"/>
      <c r="Q526" s="719"/>
      <c r="R526" s="72"/>
      <c r="S526" s="72"/>
      <c r="T526" s="72"/>
      <c r="U526" s="72"/>
      <c r="V526" s="72"/>
      <c r="W526" s="72"/>
      <c r="X526" s="72"/>
    </row>
    <row r="527" spans="1:24" ht="18.75" x14ac:dyDescent="0.25">
      <c r="A527" s="640">
        <v>5</v>
      </c>
      <c r="B527" s="775" t="s">
        <v>37</v>
      </c>
      <c r="C527" s="776" t="s">
        <v>86</v>
      </c>
      <c r="D527" s="777">
        <v>1</v>
      </c>
      <c r="E527" s="749">
        <f>IF(ISTEXT(D527),D527,(D527/D514)*E514)</f>
        <v>1.6666666666666665</v>
      </c>
      <c r="F527" s="728"/>
      <c r="G527" s="729"/>
      <c r="H527" s="730"/>
      <c r="I527" s="719"/>
      <c r="J527" s="719"/>
      <c r="K527" s="719"/>
      <c r="L527" s="719"/>
      <c r="M527" s="719"/>
      <c r="N527" s="719"/>
      <c r="O527" s="719"/>
      <c r="P527" s="719"/>
      <c r="Q527" s="719"/>
      <c r="R527" s="72"/>
      <c r="S527" s="72"/>
      <c r="T527" s="72"/>
      <c r="U527" s="72"/>
      <c r="V527" s="72"/>
      <c r="W527" s="72"/>
      <c r="X527" s="72"/>
    </row>
    <row r="528" spans="1:24" ht="18.75" x14ac:dyDescent="0.25">
      <c r="A528" s="640">
        <v>5</v>
      </c>
      <c r="B528" s="775" t="s">
        <v>33</v>
      </c>
      <c r="C528" s="776" t="s">
        <v>9</v>
      </c>
      <c r="D528" s="777">
        <v>0.1</v>
      </c>
      <c r="E528" s="749">
        <f>IF(ISTEXT(D528),D528,(D528/D514)*E514)</f>
        <v>0.16666666666666666</v>
      </c>
      <c r="F528" s="731" t="s">
        <v>330</v>
      </c>
      <c r="G528" s="729" t="s">
        <v>290</v>
      </c>
      <c r="H528" s="708" t="s">
        <v>394</v>
      </c>
      <c r="I528" s="719"/>
      <c r="J528" s="719"/>
      <c r="K528" s="719"/>
      <c r="L528" s="719"/>
      <c r="M528" s="719"/>
      <c r="N528" s="719"/>
      <c r="O528" s="719"/>
      <c r="P528" s="719"/>
      <c r="Q528" s="719"/>
      <c r="R528" s="72"/>
      <c r="S528" s="72"/>
      <c r="T528" s="72"/>
      <c r="U528" s="72"/>
      <c r="V528" s="72"/>
      <c r="W528" s="72"/>
      <c r="X528" s="72"/>
    </row>
    <row r="529" spans="1:24" ht="18.75" x14ac:dyDescent="0.25">
      <c r="A529" s="640">
        <v>5</v>
      </c>
      <c r="B529" s="775"/>
      <c r="C529" s="776"/>
      <c r="D529" s="777"/>
      <c r="E529" s="749">
        <f>IF(ISTEXT(D529),D529,(D529/D514)*E514)</f>
        <v>0</v>
      </c>
      <c r="F529" s="728">
        <v>4.0999999999999996</v>
      </c>
      <c r="G529" s="729"/>
      <c r="H529" s="730" t="s">
        <v>395</v>
      </c>
      <c r="I529" s="719"/>
      <c r="J529" s="719"/>
      <c r="K529" s="719"/>
      <c r="L529" s="719"/>
      <c r="M529" s="719"/>
      <c r="N529" s="719"/>
      <c r="O529" s="719"/>
      <c r="P529" s="719"/>
      <c r="Q529" s="719"/>
      <c r="R529" s="72"/>
      <c r="S529" s="72"/>
      <c r="T529" s="72"/>
      <c r="U529" s="72"/>
      <c r="V529" s="72"/>
      <c r="W529" s="72"/>
      <c r="X529" s="72"/>
    </row>
    <row r="530" spans="1:24" ht="18.75" x14ac:dyDescent="0.25">
      <c r="A530" s="640">
        <v>5</v>
      </c>
      <c r="B530" s="775"/>
      <c r="C530" s="776"/>
      <c r="D530" s="777"/>
      <c r="E530" s="749">
        <f>IF(ISTEXT(D530),D530,(D530/D514)*E514)</f>
        <v>0</v>
      </c>
      <c r="F530" s="728">
        <v>4.2</v>
      </c>
      <c r="G530" s="729"/>
      <c r="H530" s="730" t="s">
        <v>97</v>
      </c>
      <c r="I530" s="719"/>
      <c r="J530" s="719"/>
      <c r="K530" s="719"/>
      <c r="L530" s="719"/>
      <c r="M530" s="719"/>
      <c r="N530" s="719"/>
      <c r="O530" s="719"/>
      <c r="P530" s="719"/>
      <c r="Q530" s="719"/>
      <c r="R530" s="72"/>
      <c r="S530" s="72"/>
      <c r="T530" s="72"/>
      <c r="U530" s="72"/>
      <c r="V530" s="72"/>
      <c r="W530" s="72"/>
      <c r="X530" s="72"/>
    </row>
    <row r="531" spans="1:24" ht="18.75" x14ac:dyDescent="0.25">
      <c r="A531" s="640">
        <v>5</v>
      </c>
      <c r="B531" s="775"/>
      <c r="C531" s="776"/>
      <c r="D531" s="777"/>
      <c r="E531" s="749">
        <f>IF(ISTEXT(D531),D531,(D531/D514)*E514)</f>
        <v>0</v>
      </c>
      <c r="F531" s="728">
        <v>4.3</v>
      </c>
      <c r="G531" s="729"/>
      <c r="H531" s="730" t="s">
        <v>98</v>
      </c>
      <c r="I531" s="719"/>
      <c r="J531" s="719"/>
      <c r="K531" s="719"/>
      <c r="L531" s="719"/>
      <c r="M531" s="719"/>
      <c r="N531" s="719"/>
      <c r="O531" s="719"/>
      <c r="P531" s="719"/>
      <c r="Q531" s="719"/>
      <c r="R531" s="72"/>
      <c r="S531" s="72"/>
      <c r="T531" s="72"/>
      <c r="U531" s="72"/>
      <c r="V531" s="72"/>
      <c r="W531" s="72"/>
      <c r="X531" s="72"/>
    </row>
    <row r="532" spans="1:24" ht="18.75" x14ac:dyDescent="0.25">
      <c r="A532" s="640">
        <v>5</v>
      </c>
      <c r="B532" s="775"/>
      <c r="C532" s="776"/>
      <c r="D532" s="777"/>
      <c r="E532" s="749">
        <f>IF(ISTEXT(D532),D532,(D532/D514)*E514)</f>
        <v>0</v>
      </c>
      <c r="F532" s="728"/>
      <c r="G532" s="729"/>
      <c r="H532" s="730"/>
      <c r="I532" s="719"/>
      <c r="J532" s="719"/>
      <c r="K532" s="719"/>
      <c r="L532" s="719"/>
      <c r="M532" s="719"/>
      <c r="N532" s="719"/>
      <c r="O532" s="719"/>
      <c r="P532" s="719"/>
      <c r="Q532" s="719"/>
      <c r="R532" s="72"/>
      <c r="S532" s="72"/>
      <c r="T532" s="72"/>
      <c r="U532" s="72"/>
      <c r="V532" s="72"/>
      <c r="W532" s="72"/>
      <c r="X532" s="72"/>
    </row>
    <row r="533" spans="1:24" ht="18.75" x14ac:dyDescent="0.25">
      <c r="A533" s="640">
        <v>5</v>
      </c>
      <c r="B533" s="775"/>
      <c r="C533" s="776"/>
      <c r="D533" s="777"/>
      <c r="E533" s="749">
        <f>IF(ISTEXT(D533),D533,(D533/D514)*E514)</f>
        <v>0</v>
      </c>
      <c r="F533" s="728"/>
      <c r="G533" s="729" t="s">
        <v>291</v>
      </c>
      <c r="H533" s="730" t="s">
        <v>91</v>
      </c>
      <c r="I533" s="719"/>
      <c r="J533" s="719"/>
      <c r="K533" s="719"/>
      <c r="L533" s="719"/>
      <c r="M533" s="719"/>
      <c r="N533" s="719"/>
      <c r="O533" s="719"/>
      <c r="P533" s="719"/>
      <c r="Q533" s="719"/>
      <c r="R533" s="72"/>
      <c r="S533" s="72"/>
      <c r="T533" s="72"/>
      <c r="U533" s="72"/>
      <c r="V533" s="72"/>
      <c r="W533" s="72"/>
      <c r="X533" s="72"/>
    </row>
    <row r="534" spans="1:24" ht="18.75" x14ac:dyDescent="0.25">
      <c r="A534" s="640">
        <v>5</v>
      </c>
      <c r="B534" s="775"/>
      <c r="C534" s="776"/>
      <c r="D534" s="777"/>
      <c r="E534" s="749">
        <f>IF(ISTEXT(D534),D534,(D534/D514)*E514)</f>
        <v>0</v>
      </c>
      <c r="F534" s="728"/>
      <c r="G534" s="729"/>
      <c r="H534" s="730" t="s">
        <v>92</v>
      </c>
      <c r="I534" s="719"/>
      <c r="J534" s="719"/>
      <c r="K534" s="719"/>
      <c r="L534" s="719"/>
      <c r="M534" s="719"/>
      <c r="N534" s="719"/>
      <c r="O534" s="719"/>
      <c r="P534" s="719"/>
      <c r="Q534" s="719"/>
      <c r="R534" s="719"/>
      <c r="S534" s="72"/>
      <c r="T534" s="72"/>
      <c r="U534" s="72"/>
      <c r="V534" s="72"/>
      <c r="W534" s="72"/>
      <c r="X534" s="72"/>
    </row>
    <row r="535" spans="1:24" ht="18.75" x14ac:dyDescent="0.25">
      <c r="A535" s="640">
        <v>5</v>
      </c>
      <c r="B535" s="775"/>
      <c r="C535" s="776"/>
      <c r="D535" s="777"/>
      <c r="E535" s="749">
        <f>IF(ISTEXT(D535),D535,(D535/D514)*E514)</f>
        <v>0</v>
      </c>
      <c r="F535" s="728"/>
      <c r="G535" s="729"/>
      <c r="H535" s="730" t="s">
        <v>93</v>
      </c>
      <c r="I535" s="719"/>
      <c r="J535" s="719"/>
      <c r="K535" s="719"/>
      <c r="L535" s="719"/>
      <c r="M535" s="719"/>
      <c r="N535" s="719"/>
      <c r="O535" s="719"/>
      <c r="P535" s="719"/>
      <c r="Q535" s="719"/>
      <c r="R535" s="72"/>
      <c r="S535" s="72"/>
      <c r="T535" s="72"/>
      <c r="U535" s="72"/>
      <c r="V535" s="72"/>
      <c r="W535" s="72"/>
      <c r="X535" s="72"/>
    </row>
    <row r="536" spans="1:24" ht="18.75" x14ac:dyDescent="0.25">
      <c r="A536" s="640">
        <v>5</v>
      </c>
      <c r="B536" s="775"/>
      <c r="C536" s="776"/>
      <c r="D536" s="777"/>
      <c r="E536" s="749">
        <f>IF(ISTEXT(D536),D536,(D536/D514)*E514)</f>
        <v>0</v>
      </c>
      <c r="F536" s="728"/>
      <c r="G536" s="729"/>
      <c r="H536" s="730" t="s">
        <v>99</v>
      </c>
      <c r="I536" s="719"/>
      <c r="J536" s="719"/>
      <c r="K536" s="719"/>
      <c r="L536" s="719"/>
      <c r="M536" s="719"/>
      <c r="N536" s="719"/>
      <c r="O536" s="719"/>
      <c r="P536" s="719"/>
      <c r="Q536" s="719"/>
      <c r="R536" s="72"/>
      <c r="S536" s="72"/>
      <c r="T536" s="72"/>
      <c r="U536" s="72"/>
      <c r="V536" s="72"/>
      <c r="W536" s="72"/>
      <c r="X536" s="72"/>
    </row>
    <row r="537" spans="1:24" ht="18.75" x14ac:dyDescent="0.25">
      <c r="A537" s="640">
        <v>5</v>
      </c>
      <c r="B537" s="775"/>
      <c r="C537" s="776"/>
      <c r="D537" s="777"/>
      <c r="E537" s="749">
        <f>IF(ISTEXT(D537),D537,(D537/D514)*E514)</f>
        <v>0</v>
      </c>
      <c r="F537" s="728"/>
      <c r="G537" s="729"/>
      <c r="H537" s="730" t="s">
        <v>100</v>
      </c>
      <c r="I537" s="719"/>
      <c r="J537" s="719"/>
      <c r="K537" s="719"/>
      <c r="L537" s="719"/>
      <c r="M537" s="719"/>
      <c r="N537" s="719"/>
      <c r="O537" s="719"/>
      <c r="P537" s="719"/>
      <c r="Q537" s="719"/>
      <c r="R537" s="72"/>
      <c r="S537" s="72"/>
      <c r="T537" s="72"/>
      <c r="U537" s="72"/>
      <c r="V537" s="72"/>
      <c r="W537" s="72"/>
      <c r="X537" s="72"/>
    </row>
    <row r="538" spans="1:24" ht="18.75" x14ac:dyDescent="0.25">
      <c r="A538" s="640">
        <v>5</v>
      </c>
      <c r="B538" s="775"/>
      <c r="C538" s="776"/>
      <c r="D538" s="777"/>
      <c r="E538" s="749">
        <f>IF(ISTEXT(D538),D538,(D538/D514)*E514)</f>
        <v>0</v>
      </c>
      <c r="F538" s="728"/>
      <c r="G538" s="729"/>
      <c r="H538" s="730" t="s">
        <v>101</v>
      </c>
      <c r="I538" s="719"/>
      <c r="J538" s="719"/>
      <c r="K538" s="719"/>
      <c r="L538" s="719"/>
      <c r="M538" s="719"/>
      <c r="N538" s="719"/>
      <c r="O538" s="719"/>
      <c r="P538" s="719"/>
      <c r="Q538" s="719"/>
      <c r="R538" s="72"/>
      <c r="S538" s="72"/>
      <c r="T538" s="72"/>
      <c r="U538" s="72"/>
      <c r="V538" s="72"/>
      <c r="W538" s="72"/>
      <c r="X538" s="72"/>
    </row>
    <row r="539" spans="1:24" ht="18.75" x14ac:dyDescent="0.25">
      <c r="A539" s="640">
        <v>5</v>
      </c>
      <c r="B539" s="775"/>
      <c r="C539" s="776" t="s">
        <v>294</v>
      </c>
      <c r="D539" s="777"/>
      <c r="E539" s="749">
        <f>IF(ISTEXT(D539),D539,(D539/D514)*E514)</f>
        <v>0</v>
      </c>
      <c r="F539" s="731"/>
      <c r="G539" s="729"/>
      <c r="H539" s="708"/>
      <c r="I539" s="719"/>
      <c r="J539" s="719"/>
      <c r="K539" s="719"/>
      <c r="L539" s="719"/>
      <c r="M539" s="719"/>
      <c r="N539" s="719"/>
      <c r="O539" s="719"/>
      <c r="P539" s="719"/>
      <c r="Q539" s="719"/>
      <c r="R539" s="72"/>
      <c r="S539" s="72"/>
      <c r="T539" s="72"/>
      <c r="U539" s="72"/>
      <c r="V539" s="72"/>
      <c r="W539" s="72"/>
      <c r="X539" s="72"/>
    </row>
    <row r="540" spans="1:24" ht="18.75" x14ac:dyDescent="0.25">
      <c r="A540" s="640">
        <v>5</v>
      </c>
      <c r="B540" s="775"/>
      <c r="C540" s="776" t="s">
        <v>9</v>
      </c>
      <c r="D540" s="777"/>
      <c r="E540" s="749">
        <f>IF(ISTEXT(D540),D540,(D540/D514)*E514)</f>
        <v>0</v>
      </c>
      <c r="F540" s="731"/>
      <c r="G540" s="729"/>
      <c r="H540" s="708"/>
      <c r="I540" s="719"/>
      <c r="J540" s="719"/>
      <c r="K540" s="719"/>
      <c r="L540" s="719"/>
      <c r="M540" s="719"/>
      <c r="N540" s="719"/>
      <c r="O540" s="719"/>
      <c r="P540" s="719"/>
      <c r="Q540" s="719"/>
      <c r="R540" s="72"/>
      <c r="S540" s="72"/>
      <c r="T540" s="72"/>
      <c r="U540" s="72"/>
      <c r="V540" s="72"/>
      <c r="W540" s="72"/>
      <c r="X540" s="72"/>
    </row>
    <row r="541" spans="1:24" ht="18.75" x14ac:dyDescent="0.25">
      <c r="A541" s="640">
        <v>5</v>
      </c>
      <c r="B541" s="775"/>
      <c r="C541" s="776" t="s">
        <v>86</v>
      </c>
      <c r="D541" s="777"/>
      <c r="E541" s="749">
        <f>IF(ISTEXT(D541),D541,(D541/D514)*E514)</f>
        <v>0</v>
      </c>
      <c r="F541" s="731"/>
      <c r="G541" s="729"/>
      <c r="H541" s="708"/>
      <c r="I541" s="719"/>
      <c r="J541" s="719"/>
      <c r="K541" s="719"/>
      <c r="L541" s="719"/>
      <c r="M541" s="719"/>
      <c r="N541" s="719"/>
      <c r="O541" s="719"/>
      <c r="P541" s="719"/>
      <c r="Q541" s="719"/>
      <c r="R541" s="72"/>
      <c r="S541" s="72"/>
      <c r="T541" s="72"/>
      <c r="U541" s="72"/>
      <c r="V541" s="72"/>
      <c r="W541" s="72"/>
      <c r="X541" s="72"/>
    </row>
    <row r="542" spans="1:24" ht="18.75" x14ac:dyDescent="0.25">
      <c r="A542" s="640">
        <v>5</v>
      </c>
      <c r="B542" s="775"/>
      <c r="C542" s="776" t="s">
        <v>84</v>
      </c>
      <c r="D542" s="777"/>
      <c r="E542" s="749">
        <f>IF(ISTEXT(D542),D542,(D542/D514)*E514)</f>
        <v>0</v>
      </c>
      <c r="F542" s="731"/>
      <c r="G542" s="729"/>
      <c r="H542" s="708"/>
      <c r="I542" s="719"/>
      <c r="J542" s="719"/>
      <c r="K542" s="719"/>
      <c r="L542" s="719"/>
      <c r="M542" s="719"/>
      <c r="N542" s="719"/>
      <c r="O542" s="719"/>
      <c r="P542" s="719"/>
      <c r="Q542" s="719"/>
      <c r="R542" s="72"/>
      <c r="S542" s="72"/>
      <c r="T542" s="72"/>
      <c r="U542" s="72"/>
      <c r="V542" s="72"/>
      <c r="W542" s="72"/>
      <c r="X542" s="72"/>
    </row>
    <row r="543" spans="1:24" ht="18.75" x14ac:dyDescent="0.25">
      <c r="A543" s="640">
        <v>5</v>
      </c>
      <c r="B543" s="775"/>
      <c r="C543" s="776" t="s">
        <v>371</v>
      </c>
      <c r="D543" s="777"/>
      <c r="E543" s="749">
        <f>IF(ISTEXT(D543),D543,(D543/D514)*E514)</f>
        <v>0</v>
      </c>
      <c r="F543" s="731"/>
      <c r="G543" s="729"/>
      <c r="H543" s="708"/>
      <c r="I543" s="719"/>
      <c r="J543" s="719"/>
      <c r="K543" s="719"/>
      <c r="L543" s="719"/>
      <c r="M543" s="719"/>
      <c r="N543" s="719"/>
      <c r="O543" s="719"/>
      <c r="P543" s="719"/>
      <c r="Q543" s="719"/>
      <c r="R543" s="72"/>
      <c r="S543" s="72"/>
      <c r="T543" s="72"/>
      <c r="U543" s="72"/>
      <c r="V543" s="72"/>
      <c r="W543" s="72"/>
      <c r="X543" s="72"/>
    </row>
    <row r="544" spans="1:24" ht="19.5" thickBot="1" x14ac:dyDescent="0.3">
      <c r="A544" s="724"/>
      <c r="B544" s="725"/>
      <c r="C544" s="726"/>
      <c r="D544" s="727"/>
      <c r="E544" s="713">
        <f>IF(ISTEXT(D544),D544,(D544/D514)*E514)</f>
        <v>0</v>
      </c>
      <c r="F544" s="514"/>
      <c r="G544" s="514"/>
      <c r="H544" s="514"/>
      <c r="I544" s="514"/>
      <c r="J544" s="514"/>
      <c r="K544" s="514"/>
      <c r="L544" s="514"/>
      <c r="M544" s="514"/>
      <c r="N544" s="514"/>
      <c r="O544" s="514"/>
      <c r="P544" s="514"/>
      <c r="Q544" s="514"/>
      <c r="R544" s="514"/>
      <c r="S544" s="514"/>
      <c r="T544" s="514"/>
      <c r="U544" s="514"/>
      <c r="V544" s="514"/>
      <c r="W544" s="514"/>
      <c r="X544" s="514"/>
    </row>
    <row r="545" spans="1:24" ht="18" x14ac:dyDescent="0.25">
      <c r="A545" s="736"/>
      <c r="B545" s="737"/>
      <c r="C545" s="738"/>
      <c r="D545" s="738"/>
      <c r="E545" s="738"/>
      <c r="F545" s="739"/>
      <c r="G545" s="740"/>
      <c r="H545" s="547"/>
      <c r="I545" s="547"/>
      <c r="J545" s="547"/>
      <c r="K545" s="547"/>
      <c r="L545" s="547"/>
      <c r="M545" s="547"/>
      <c r="N545" s="547"/>
      <c r="O545" s="547"/>
      <c r="P545" s="547"/>
      <c r="Q545" s="547"/>
      <c r="R545" s="547"/>
      <c r="S545" s="547"/>
      <c r="T545" s="547"/>
      <c r="U545" s="547"/>
      <c r="V545" s="547"/>
      <c r="W545" s="547"/>
      <c r="X545" s="547"/>
    </row>
    <row r="546" spans="1:24" ht="19.5" thickBot="1" x14ac:dyDescent="0.3">
      <c r="A546" s="736"/>
      <c r="B546" s="548"/>
      <c r="C546" s="548"/>
      <c r="D546" s="548"/>
      <c r="E546" s="548"/>
      <c r="F546" s="741"/>
      <c r="G546" s="741"/>
      <c r="H546" s="741"/>
      <c r="I546" s="741"/>
      <c r="J546" s="741"/>
      <c r="K546" s="741"/>
      <c r="L546" s="741"/>
      <c r="M546" s="741"/>
      <c r="N546" s="742"/>
      <c r="O546" s="742"/>
      <c r="P546" s="742"/>
      <c r="Q546" s="742"/>
      <c r="R546" s="742"/>
      <c r="S546" s="742"/>
      <c r="T546" s="742"/>
      <c r="U546" s="742"/>
      <c r="V546" s="742"/>
      <c r="W546" s="742"/>
      <c r="X546" s="742"/>
    </row>
    <row r="547" spans="1:24" ht="18.75" x14ac:dyDescent="0.25">
      <c r="A547" s="693">
        <f>ROW()</f>
        <v>547</v>
      </c>
      <c r="B547" s="778" t="s">
        <v>396</v>
      </c>
      <c r="C547" s="779" t="s">
        <v>162</v>
      </c>
      <c r="D547" s="779" t="s">
        <v>162</v>
      </c>
      <c r="E547" s="696" t="s">
        <v>178</v>
      </c>
      <c r="F547" s="697" t="s">
        <v>373</v>
      </c>
      <c r="G547" s="697"/>
      <c r="H547" s="697"/>
      <c r="I547" s="697"/>
      <c r="J547" s="697"/>
      <c r="K547" s="698"/>
      <c r="L547" s="699"/>
      <c r="M547" s="699"/>
      <c r="N547" s="700"/>
      <c r="O547" s="701" t="s">
        <v>374</v>
      </c>
      <c r="P547" s="700"/>
      <c r="Q547" s="700"/>
      <c r="R547" s="700"/>
      <c r="S547" s="700"/>
      <c r="T547" s="700"/>
      <c r="U547" s="700"/>
      <c r="V547" s="700"/>
      <c r="W547" s="700"/>
      <c r="X547" s="700"/>
    </row>
    <row r="548" spans="1:24" ht="20.25" customHeight="1" x14ac:dyDescent="0.25">
      <c r="A548" s="780"/>
      <c r="B548" s="1480" t="s">
        <v>375</v>
      </c>
      <c r="C548" s="1416" t="s">
        <v>342</v>
      </c>
      <c r="D548" s="1417">
        <v>4</v>
      </c>
      <c r="E548" s="1402">
        <v>10</v>
      </c>
      <c r="F548" s="704" t="s">
        <v>163</v>
      </c>
      <c r="G548" s="705" t="s">
        <v>102</v>
      </c>
      <c r="H548" s="706"/>
      <c r="I548" s="706"/>
      <c r="J548" s="706"/>
      <c r="K548" s="706"/>
      <c r="L548" s="707"/>
      <c r="M548" s="708"/>
      <c r="N548" s="708"/>
      <c r="O548" s="708"/>
      <c r="P548" s="708"/>
      <c r="Q548" s="708"/>
      <c r="R548" s="708"/>
      <c r="S548" s="708"/>
      <c r="T548" s="708"/>
      <c r="U548" s="708"/>
      <c r="V548" s="708"/>
      <c r="W548" s="708"/>
      <c r="X548" s="708"/>
    </row>
    <row r="549" spans="1:24" ht="18.75" customHeight="1" x14ac:dyDescent="0.25">
      <c r="A549" s="780"/>
      <c r="B549" s="1480"/>
      <c r="C549" s="1416"/>
      <c r="D549" s="1417"/>
      <c r="E549" s="1402"/>
      <c r="F549" s="709"/>
      <c r="G549" s="709"/>
      <c r="H549" s="709"/>
      <c r="I549" s="709"/>
      <c r="J549" s="709"/>
      <c r="K549" s="709"/>
      <c r="L549" s="708"/>
      <c r="M549" s="708"/>
      <c r="N549" s="708"/>
      <c r="O549" s="708"/>
      <c r="P549" s="708"/>
      <c r="Q549" s="708"/>
      <c r="R549" s="72"/>
      <c r="S549" s="72"/>
      <c r="T549" s="72"/>
      <c r="U549" s="72"/>
      <c r="V549" s="72"/>
      <c r="W549" s="72"/>
      <c r="X549" s="72"/>
    </row>
    <row r="550" spans="1:24" ht="18.75" x14ac:dyDescent="0.25">
      <c r="A550" s="780"/>
      <c r="B550" s="781" t="s">
        <v>376</v>
      </c>
      <c r="C550" s="782"/>
      <c r="D550" s="783"/>
      <c r="E550" s="749">
        <f>IF(ISTEXT(D550),D550,(D550/D548)*E548)</f>
        <v>0</v>
      </c>
      <c r="F550" s="714" t="s">
        <v>377</v>
      </c>
      <c r="G550" s="715"/>
      <c r="H550" s="715"/>
      <c r="I550" s="716"/>
      <c r="J550" s="717"/>
      <c r="K550" s="718" t="s">
        <v>378</v>
      </c>
      <c r="L550" s="719"/>
      <c r="M550" s="719"/>
      <c r="N550" s="719"/>
      <c r="O550" s="720" t="s">
        <v>379</v>
      </c>
      <c r="P550" s="719"/>
      <c r="Q550" s="719"/>
      <c r="R550" s="72"/>
      <c r="S550" s="72"/>
      <c r="T550" s="72"/>
      <c r="U550" s="72"/>
      <c r="V550" s="72"/>
      <c r="W550" s="72"/>
      <c r="X550" s="72"/>
    </row>
    <row r="551" spans="1:24" ht="18.75" x14ac:dyDescent="0.25">
      <c r="A551" s="784"/>
      <c r="B551" s="1467" t="s">
        <v>366</v>
      </c>
      <c r="C551" s="1469" t="s">
        <v>171</v>
      </c>
      <c r="D551" s="1471" t="s">
        <v>367</v>
      </c>
      <c r="E551" s="749"/>
      <c r="F551" s="721"/>
      <c r="G551" s="722"/>
      <c r="H551" s="722"/>
      <c r="I551" s="723"/>
      <c r="J551" s="723"/>
      <c r="K551" s="719"/>
      <c r="L551" s="719"/>
      <c r="M551" s="719"/>
      <c r="N551" s="719"/>
      <c r="O551" s="719"/>
      <c r="P551" s="719"/>
      <c r="Q551" s="719"/>
      <c r="R551" s="72"/>
      <c r="S551" s="72"/>
      <c r="T551" s="72"/>
      <c r="U551" s="72"/>
      <c r="V551" s="72"/>
      <c r="W551" s="72"/>
      <c r="X551" s="72"/>
    </row>
    <row r="552" spans="1:24" ht="18.75" x14ac:dyDescent="0.25">
      <c r="A552" s="784"/>
      <c r="B552" s="1468"/>
      <c r="C552" s="1470"/>
      <c r="D552" s="1472"/>
      <c r="E552" s="749"/>
      <c r="F552" s="731"/>
      <c r="G552" s="729"/>
      <c r="H552" s="708"/>
      <c r="I552" s="719"/>
      <c r="J552" s="719"/>
      <c r="K552" s="719"/>
      <c r="L552" s="719"/>
      <c r="M552" s="719"/>
      <c r="N552" s="719"/>
      <c r="O552" s="719"/>
      <c r="P552" s="719"/>
      <c r="Q552" s="719"/>
      <c r="R552" s="72"/>
      <c r="S552" s="72"/>
      <c r="T552" s="72"/>
      <c r="U552" s="72"/>
      <c r="V552" s="72"/>
      <c r="W552" s="72"/>
      <c r="X552" s="72"/>
    </row>
    <row r="553" spans="1:24" ht="18.75" x14ac:dyDescent="0.25">
      <c r="A553" s="724"/>
      <c r="B553" s="725"/>
      <c r="C553" s="726"/>
      <c r="D553" s="727"/>
      <c r="E553" s="749">
        <f>IF(ISTEXT(D553),D553,(D553/D548)*E548)</f>
        <v>0</v>
      </c>
      <c r="F553" s="728"/>
      <c r="G553" s="729"/>
      <c r="H553" s="730" t="s">
        <v>397</v>
      </c>
      <c r="I553" s="719"/>
      <c r="J553" s="719"/>
      <c r="K553" s="719"/>
      <c r="L553" s="719"/>
      <c r="M553" s="719"/>
      <c r="N553" s="719"/>
      <c r="O553" s="719"/>
      <c r="P553" s="719"/>
      <c r="Q553" s="719"/>
      <c r="R553" s="72"/>
      <c r="S553" s="72"/>
      <c r="T553" s="72"/>
      <c r="U553" s="72"/>
      <c r="V553" s="72"/>
      <c r="W553" s="72"/>
      <c r="X553" s="72"/>
    </row>
    <row r="554" spans="1:24" ht="18.75" x14ac:dyDescent="0.25">
      <c r="A554" s="640">
        <v>6</v>
      </c>
      <c r="B554" s="785" t="s">
        <v>25</v>
      </c>
      <c r="C554" s="786" t="s">
        <v>9</v>
      </c>
      <c r="D554" s="787">
        <v>0.25</v>
      </c>
      <c r="E554" s="749">
        <f>IF(ISTEXT(D554),D554,(D554/D548)*E548)</f>
        <v>0.625</v>
      </c>
      <c r="F554" s="728">
        <v>1.1000000000000001</v>
      </c>
      <c r="G554" s="729"/>
      <c r="H554" s="730" t="s">
        <v>398</v>
      </c>
      <c r="I554" s="719"/>
      <c r="J554" s="719"/>
      <c r="K554" s="719"/>
      <c r="L554" s="719"/>
      <c r="M554" s="719"/>
      <c r="N554" s="719"/>
      <c r="O554" s="719"/>
      <c r="P554" s="719"/>
      <c r="Q554" s="719"/>
      <c r="R554" s="72"/>
      <c r="S554" s="72"/>
      <c r="T554" s="72"/>
      <c r="U554" s="72"/>
      <c r="V554" s="72"/>
      <c r="W554" s="72"/>
      <c r="X554" s="72"/>
    </row>
    <row r="555" spans="1:24" ht="18.75" x14ac:dyDescent="0.25">
      <c r="A555" s="640">
        <v>6</v>
      </c>
      <c r="B555" s="785" t="s">
        <v>42</v>
      </c>
      <c r="C555" s="786" t="s">
        <v>9</v>
      </c>
      <c r="D555" s="787">
        <v>1.2E-4</v>
      </c>
      <c r="E555" s="749">
        <f>IF(ISTEXT(D555),D555,(D555/D548)*E548)</f>
        <v>3.0000000000000003E-4</v>
      </c>
      <c r="F555" s="728">
        <v>1.2</v>
      </c>
      <c r="G555" s="729"/>
      <c r="H555" s="730" t="s">
        <v>399</v>
      </c>
      <c r="I555" s="719"/>
      <c r="J555" s="719"/>
      <c r="K555" s="719"/>
      <c r="L555" s="719"/>
      <c r="M555" s="719"/>
      <c r="N555" s="719"/>
      <c r="O555" s="719"/>
      <c r="P555" s="719"/>
      <c r="Q555" s="719"/>
      <c r="R555" s="72"/>
      <c r="S555" s="72"/>
      <c r="T555" s="72"/>
      <c r="U555" s="72"/>
      <c r="V555" s="72"/>
      <c r="W555" s="72"/>
      <c r="X555" s="72"/>
    </row>
    <row r="556" spans="1:24" ht="18.75" x14ac:dyDescent="0.25">
      <c r="A556" s="640">
        <v>6</v>
      </c>
      <c r="B556" s="785" t="s">
        <v>43</v>
      </c>
      <c r="C556" s="786" t="s">
        <v>9</v>
      </c>
      <c r="D556" s="787">
        <v>6.0000000000000001E-3</v>
      </c>
      <c r="E556" s="749">
        <f>IF(ISTEXT(D556),D556,(D556/D548)*E548)</f>
        <v>1.4999999999999999E-2</v>
      </c>
      <c r="F556" s="728">
        <v>1.3</v>
      </c>
      <c r="G556" s="729"/>
      <c r="H556" s="730" t="s">
        <v>400</v>
      </c>
      <c r="I556" s="719"/>
      <c r="J556" s="719"/>
      <c r="K556" s="719"/>
      <c r="L556" s="719"/>
      <c r="M556" s="719"/>
      <c r="N556" s="719"/>
      <c r="O556" s="719"/>
      <c r="P556" s="719"/>
      <c r="Q556" s="719"/>
      <c r="R556" s="72"/>
      <c r="S556" s="72"/>
      <c r="T556" s="72"/>
      <c r="U556" s="72"/>
      <c r="V556" s="72"/>
      <c r="W556" s="72"/>
      <c r="X556" s="72"/>
    </row>
    <row r="557" spans="1:24" ht="18.75" x14ac:dyDescent="0.25">
      <c r="A557" s="640">
        <v>6</v>
      </c>
      <c r="B557" s="785" t="s">
        <v>41</v>
      </c>
      <c r="C557" s="786" t="s">
        <v>62</v>
      </c>
      <c r="D557" s="787">
        <v>7.4999999999999997E-2</v>
      </c>
      <c r="E557" s="749">
        <f>IF(ISTEXT(D557),D557,(D557/D548)*E548)</f>
        <v>0.1875</v>
      </c>
      <c r="F557" s="728"/>
      <c r="G557" s="729"/>
      <c r="H557" s="730"/>
      <c r="I557" s="719"/>
      <c r="J557" s="719"/>
      <c r="K557" s="719"/>
      <c r="L557" s="719"/>
      <c r="M557" s="719"/>
      <c r="N557" s="719"/>
      <c r="O557" s="719"/>
      <c r="P557" s="719"/>
      <c r="Q557" s="719"/>
      <c r="R557" s="72"/>
      <c r="S557" s="72"/>
      <c r="T557" s="72"/>
      <c r="U557" s="72"/>
      <c r="V557" s="72"/>
      <c r="W557" s="72"/>
      <c r="X557" s="72"/>
    </row>
    <row r="558" spans="1:24" ht="18.75" x14ac:dyDescent="0.25">
      <c r="A558" s="640">
        <v>6</v>
      </c>
      <c r="B558" s="785" t="s">
        <v>45</v>
      </c>
      <c r="C558" s="786" t="s">
        <v>9</v>
      </c>
      <c r="D558" s="787">
        <v>0.25</v>
      </c>
      <c r="E558" s="749">
        <f>IF(ISTEXT(D558),D558,(D558/D548)*E548)</f>
        <v>0.625</v>
      </c>
      <c r="F558" s="731" t="s">
        <v>328</v>
      </c>
      <c r="G558" s="729" t="s">
        <v>187</v>
      </c>
      <c r="H558" s="708" t="s">
        <v>401</v>
      </c>
      <c r="I558" s="719"/>
      <c r="J558" s="719"/>
      <c r="K558" s="719"/>
      <c r="L558" s="719"/>
      <c r="M558" s="719"/>
      <c r="N558" s="719"/>
      <c r="O558" s="719"/>
      <c r="P558" s="719"/>
      <c r="Q558" s="719"/>
      <c r="R558" s="72"/>
      <c r="S558" s="72"/>
      <c r="T558" s="72"/>
      <c r="U558" s="72"/>
      <c r="V558" s="72"/>
      <c r="W558" s="72"/>
      <c r="X558" s="72"/>
    </row>
    <row r="559" spans="1:24" ht="18.75" x14ac:dyDescent="0.25">
      <c r="A559" s="640">
        <v>6</v>
      </c>
      <c r="B559" s="785" t="s">
        <v>44</v>
      </c>
      <c r="C559" s="786" t="s">
        <v>9</v>
      </c>
      <c r="D559" s="787">
        <v>1.4999999999999999E-2</v>
      </c>
      <c r="E559" s="749">
        <f>IF(ISTEXT(D559),D559,(D559/D548)*E548)</f>
        <v>3.7499999999999999E-2</v>
      </c>
      <c r="F559" s="728">
        <v>2.1</v>
      </c>
      <c r="G559" s="729"/>
      <c r="H559" s="730" t="s">
        <v>402</v>
      </c>
      <c r="I559" s="719"/>
      <c r="J559" s="719"/>
      <c r="K559" s="719"/>
      <c r="L559" s="719"/>
      <c r="M559" s="719"/>
      <c r="N559" s="719"/>
      <c r="O559" s="719"/>
      <c r="P559" s="719"/>
      <c r="Q559" s="719"/>
      <c r="R559" s="72"/>
      <c r="S559" s="72"/>
      <c r="T559" s="72"/>
      <c r="U559" s="72"/>
      <c r="V559" s="72"/>
      <c r="W559" s="72"/>
      <c r="X559" s="72"/>
    </row>
    <row r="560" spans="1:24" ht="18.75" x14ac:dyDescent="0.25">
      <c r="A560" s="640">
        <v>6</v>
      </c>
      <c r="B560" s="785" t="s">
        <v>46</v>
      </c>
      <c r="C560" s="786" t="s">
        <v>9</v>
      </c>
      <c r="D560" s="787">
        <v>0.02</v>
      </c>
      <c r="E560" s="749">
        <f>IF(ISTEXT(D560),D560,(D560/D548)*E548)</f>
        <v>0.05</v>
      </c>
      <c r="F560" s="728">
        <v>2.2000000000000002</v>
      </c>
      <c r="G560" s="729"/>
      <c r="H560" s="730" t="s">
        <v>110</v>
      </c>
      <c r="I560" s="719"/>
      <c r="J560" s="719"/>
      <c r="K560" s="719"/>
      <c r="L560" s="719"/>
      <c r="M560" s="719"/>
      <c r="N560" s="719"/>
      <c r="O560" s="719"/>
      <c r="P560" s="719"/>
      <c r="Q560" s="719"/>
      <c r="R560" s="72"/>
      <c r="S560" s="72"/>
      <c r="T560" s="72"/>
      <c r="U560" s="72"/>
      <c r="V560" s="72"/>
      <c r="W560" s="72"/>
      <c r="X560" s="72"/>
    </row>
    <row r="561" spans="1:24" ht="18.75" x14ac:dyDescent="0.25">
      <c r="A561" s="640">
        <v>6</v>
      </c>
      <c r="B561" s="785" t="s">
        <v>47</v>
      </c>
      <c r="C561" s="786" t="s">
        <v>9</v>
      </c>
      <c r="D561" s="787">
        <v>0.12</v>
      </c>
      <c r="E561" s="749">
        <f>IF(ISTEXT(D561),D561,(D561/D548)*E548)</f>
        <v>0.3</v>
      </c>
      <c r="F561" s="728"/>
      <c r="G561" s="729"/>
      <c r="H561" s="730"/>
      <c r="I561" s="719"/>
      <c r="J561" s="719"/>
      <c r="K561" s="719"/>
      <c r="L561" s="719"/>
      <c r="M561" s="719"/>
      <c r="N561" s="719"/>
      <c r="O561" s="719"/>
      <c r="P561" s="719"/>
      <c r="Q561" s="719"/>
      <c r="R561" s="72"/>
      <c r="S561" s="72"/>
      <c r="T561" s="72"/>
      <c r="U561" s="72"/>
      <c r="V561" s="72"/>
      <c r="W561" s="72"/>
      <c r="X561" s="72"/>
    </row>
    <row r="562" spans="1:24" ht="18.75" x14ac:dyDescent="0.25">
      <c r="A562" s="640">
        <v>6</v>
      </c>
      <c r="B562" s="785" t="s">
        <v>48</v>
      </c>
      <c r="C562" s="786" t="s">
        <v>9</v>
      </c>
      <c r="D562" s="787">
        <v>0.02</v>
      </c>
      <c r="E562" s="749">
        <f>IF(ISTEXT(D562),D562,(D562/D548)*E548)</f>
        <v>0.05</v>
      </c>
      <c r="F562" s="731" t="s">
        <v>329</v>
      </c>
      <c r="G562" s="729" t="s">
        <v>268</v>
      </c>
      <c r="H562" s="708" t="s">
        <v>403</v>
      </c>
      <c r="I562" s="719"/>
      <c r="J562" s="719"/>
      <c r="K562" s="719"/>
      <c r="L562" s="719"/>
      <c r="M562" s="719"/>
      <c r="N562" s="719"/>
      <c r="O562" s="719"/>
      <c r="P562" s="719"/>
      <c r="Q562" s="719"/>
      <c r="R562" s="72"/>
      <c r="S562" s="72"/>
      <c r="T562" s="72"/>
      <c r="U562" s="72"/>
      <c r="V562" s="72"/>
      <c r="W562" s="72"/>
      <c r="X562" s="72"/>
    </row>
    <row r="563" spans="1:24" ht="18.75" x14ac:dyDescent="0.25">
      <c r="A563" s="640">
        <v>6</v>
      </c>
      <c r="B563" s="785"/>
      <c r="C563" s="786"/>
      <c r="D563" s="787"/>
      <c r="E563" s="749">
        <f>IF(ISTEXT(D563),D563,(D563/D548)*E548)</f>
        <v>0</v>
      </c>
      <c r="F563" s="728">
        <v>3.1</v>
      </c>
      <c r="G563" s="729"/>
      <c r="H563" s="730" t="s">
        <v>404</v>
      </c>
      <c r="I563" s="719"/>
      <c r="J563" s="719"/>
      <c r="K563" s="719"/>
      <c r="L563" s="719"/>
      <c r="M563" s="719"/>
      <c r="N563" s="719"/>
      <c r="O563" s="719"/>
      <c r="P563" s="719"/>
      <c r="Q563" s="719"/>
      <c r="R563" s="72"/>
      <c r="S563" s="72"/>
      <c r="T563" s="72"/>
      <c r="U563" s="72"/>
      <c r="V563" s="72"/>
      <c r="W563" s="72"/>
      <c r="X563" s="72"/>
    </row>
    <row r="564" spans="1:24" ht="18.75" x14ac:dyDescent="0.25">
      <c r="A564" s="640">
        <v>6</v>
      </c>
      <c r="B564" s="785"/>
      <c r="C564" s="786"/>
      <c r="D564" s="787"/>
      <c r="E564" s="749">
        <f>IF(ISTEXT(D564),D564,(D564/D548)*E548)</f>
        <v>0</v>
      </c>
      <c r="F564" s="728"/>
      <c r="G564" s="729"/>
      <c r="H564" s="730"/>
      <c r="I564" s="719"/>
      <c r="J564" s="719"/>
      <c r="K564" s="719"/>
      <c r="L564" s="719"/>
      <c r="M564" s="719"/>
      <c r="N564" s="719"/>
      <c r="O564" s="719"/>
      <c r="P564" s="719"/>
      <c r="Q564" s="719"/>
      <c r="R564" s="72"/>
      <c r="S564" s="72"/>
      <c r="T564" s="72"/>
      <c r="U564" s="72"/>
      <c r="V564" s="72"/>
      <c r="W564" s="72"/>
      <c r="X564" s="72"/>
    </row>
    <row r="565" spans="1:24" ht="18.75" x14ac:dyDescent="0.25">
      <c r="A565" s="640">
        <v>6</v>
      </c>
      <c r="B565" s="785"/>
      <c r="C565" s="786"/>
      <c r="D565" s="787"/>
      <c r="E565" s="749">
        <f>IF(ISTEXT(D565),D565,(D565/D548)*E548)</f>
        <v>0</v>
      </c>
      <c r="F565" s="731" t="s">
        <v>330</v>
      </c>
      <c r="G565" s="729" t="s">
        <v>290</v>
      </c>
      <c r="H565" s="708" t="s">
        <v>112</v>
      </c>
      <c r="I565" s="719"/>
      <c r="J565" s="719"/>
      <c r="K565" s="719"/>
      <c r="L565" s="719"/>
      <c r="M565" s="719"/>
      <c r="N565" s="719"/>
      <c r="O565" s="719"/>
      <c r="P565" s="719"/>
      <c r="Q565" s="719"/>
      <c r="R565" s="72"/>
      <c r="S565" s="72"/>
      <c r="T565" s="72"/>
      <c r="U565" s="72"/>
      <c r="V565" s="72"/>
      <c r="W565" s="72"/>
      <c r="X565" s="72"/>
    </row>
    <row r="566" spans="1:24" ht="18.75" x14ac:dyDescent="0.25">
      <c r="A566" s="640">
        <v>6</v>
      </c>
      <c r="B566" s="785"/>
      <c r="C566" s="786"/>
      <c r="D566" s="787"/>
      <c r="E566" s="749">
        <f>IF(ISTEXT(D566),D566,(D566/D548)*E548)</f>
        <v>0</v>
      </c>
      <c r="F566" s="728">
        <v>4.0999999999999996</v>
      </c>
      <c r="G566" s="729"/>
      <c r="H566" s="730" t="s">
        <v>405</v>
      </c>
      <c r="I566" s="719"/>
      <c r="J566" s="719"/>
      <c r="K566" s="719"/>
      <c r="L566" s="719"/>
      <c r="M566" s="719"/>
      <c r="N566" s="719"/>
      <c r="O566" s="719"/>
      <c r="P566" s="719"/>
      <c r="Q566" s="719"/>
      <c r="R566" s="72"/>
      <c r="S566" s="72"/>
      <c r="T566" s="72"/>
      <c r="U566" s="72"/>
      <c r="V566" s="72"/>
      <c r="W566" s="72"/>
      <c r="X566" s="72"/>
    </row>
    <row r="567" spans="1:24" ht="18.75" x14ac:dyDescent="0.25">
      <c r="A567" s="640">
        <v>6</v>
      </c>
      <c r="B567" s="785"/>
      <c r="C567" s="786"/>
      <c r="D567" s="787"/>
      <c r="E567" s="749">
        <f>IF(ISTEXT(D567),D567,(D567/D548)*E548)</f>
        <v>0</v>
      </c>
      <c r="F567" s="728">
        <v>4.2</v>
      </c>
      <c r="G567" s="729"/>
      <c r="H567" s="730" t="s">
        <v>406</v>
      </c>
      <c r="I567" s="719"/>
      <c r="J567" s="719"/>
      <c r="K567" s="719"/>
      <c r="L567" s="719"/>
      <c r="M567" s="719"/>
      <c r="N567" s="719"/>
      <c r="O567" s="719"/>
      <c r="P567" s="719"/>
      <c r="Q567" s="719"/>
      <c r="R567" s="72"/>
      <c r="S567" s="72"/>
      <c r="T567" s="72"/>
      <c r="U567" s="72"/>
      <c r="V567" s="72"/>
      <c r="W567" s="72"/>
      <c r="X567" s="72"/>
    </row>
    <row r="568" spans="1:24" ht="18.75" x14ac:dyDescent="0.25">
      <c r="A568" s="640">
        <v>6</v>
      </c>
      <c r="B568" s="785"/>
      <c r="C568" s="786"/>
      <c r="D568" s="787"/>
      <c r="E568" s="749">
        <f>IF(ISTEXT(D568),D568,(D568/D548)*E548)</f>
        <v>0</v>
      </c>
      <c r="F568" s="728"/>
      <c r="G568" s="729"/>
      <c r="H568" s="730" t="s">
        <v>407</v>
      </c>
      <c r="I568" s="719"/>
      <c r="J568" s="719"/>
      <c r="K568" s="719"/>
      <c r="L568" s="719"/>
      <c r="M568" s="719"/>
      <c r="N568" s="719"/>
      <c r="O568" s="719"/>
      <c r="P568" s="719"/>
      <c r="Q568" s="719"/>
      <c r="R568" s="72"/>
      <c r="S568" s="72"/>
      <c r="T568" s="72"/>
      <c r="U568" s="72"/>
      <c r="V568" s="72"/>
      <c r="W568" s="72"/>
      <c r="X568" s="72"/>
    </row>
    <row r="569" spans="1:24" ht="18.75" x14ac:dyDescent="0.25">
      <c r="A569" s="640">
        <v>6</v>
      </c>
      <c r="B569" s="785"/>
      <c r="C569" s="786"/>
      <c r="D569" s="787"/>
      <c r="E569" s="749">
        <f>IF(ISTEXT(D569),D569,(D569/D548)*E548)</f>
        <v>0</v>
      </c>
      <c r="F569" s="728"/>
      <c r="G569" s="729"/>
      <c r="H569" s="730"/>
      <c r="I569" s="719"/>
      <c r="J569" s="719"/>
      <c r="K569" s="719"/>
      <c r="L569" s="719"/>
      <c r="M569" s="719"/>
      <c r="N569" s="719"/>
      <c r="O569" s="719"/>
      <c r="P569" s="719"/>
      <c r="Q569" s="719"/>
      <c r="R569" s="72"/>
      <c r="S569" s="72"/>
      <c r="T569" s="72"/>
      <c r="U569" s="72"/>
      <c r="V569" s="72"/>
      <c r="W569" s="72"/>
      <c r="X569" s="72"/>
    </row>
    <row r="570" spans="1:24" ht="18.75" x14ac:dyDescent="0.25">
      <c r="A570" s="640">
        <v>6</v>
      </c>
      <c r="B570" s="785"/>
      <c r="C570" s="786"/>
      <c r="D570" s="787"/>
      <c r="E570" s="749">
        <f>IF(ISTEXT(D570),D570,(D570/D548)*E548)</f>
        <v>0</v>
      </c>
      <c r="F570" s="731" t="s">
        <v>408</v>
      </c>
      <c r="G570" s="729" t="s">
        <v>291</v>
      </c>
      <c r="H570" s="708" t="s">
        <v>115</v>
      </c>
      <c r="I570" s="719"/>
      <c r="J570" s="719"/>
      <c r="K570" s="719"/>
      <c r="L570" s="719"/>
      <c r="M570" s="719"/>
      <c r="N570" s="719"/>
      <c r="O570" s="719"/>
      <c r="P570" s="719"/>
      <c r="Q570" s="719"/>
      <c r="R570" s="72"/>
      <c r="S570" s="72"/>
      <c r="T570" s="72"/>
      <c r="U570" s="72"/>
      <c r="V570" s="72"/>
      <c r="W570" s="72"/>
      <c r="X570" s="72"/>
    </row>
    <row r="571" spans="1:24" ht="18.75" x14ac:dyDescent="0.25">
      <c r="A571" s="640">
        <v>6</v>
      </c>
      <c r="B571" s="785"/>
      <c r="C571" s="786"/>
      <c r="D571" s="787"/>
      <c r="E571" s="749">
        <f>IF(ISTEXT(D571),D571,(D571/D548)*E548)</f>
        <v>0</v>
      </c>
      <c r="F571" s="728">
        <v>5.0999999999999996</v>
      </c>
      <c r="G571" s="729"/>
      <c r="H571" s="730" t="s">
        <v>116</v>
      </c>
      <c r="I571" s="719"/>
      <c r="J571" s="719"/>
      <c r="K571" s="719"/>
      <c r="L571" s="719"/>
      <c r="M571" s="719"/>
      <c r="N571" s="719"/>
      <c r="O571" s="719"/>
      <c r="P571" s="719"/>
      <c r="Q571" s="719"/>
      <c r="R571" s="72"/>
      <c r="S571" s="72"/>
      <c r="T571" s="72"/>
      <c r="U571" s="72"/>
      <c r="V571" s="72"/>
      <c r="W571" s="72"/>
      <c r="X571" s="72"/>
    </row>
    <row r="572" spans="1:24" ht="18.75" x14ac:dyDescent="0.25">
      <c r="A572" s="640">
        <v>6</v>
      </c>
      <c r="B572" s="785"/>
      <c r="C572" s="786"/>
      <c r="D572" s="787"/>
      <c r="E572" s="749">
        <f>IF(ISTEXT(D572),D572,(D572/D548)*E548)</f>
        <v>0</v>
      </c>
      <c r="F572" s="728"/>
      <c r="G572" s="729"/>
      <c r="H572" s="730"/>
      <c r="I572" s="719"/>
      <c r="J572" s="719"/>
      <c r="K572" s="719"/>
      <c r="L572" s="719"/>
      <c r="M572" s="719"/>
      <c r="N572" s="719"/>
      <c r="O572" s="719"/>
      <c r="P572" s="719"/>
      <c r="Q572" s="719"/>
      <c r="R572" s="72"/>
      <c r="S572" s="72"/>
      <c r="T572" s="72"/>
      <c r="U572" s="72"/>
      <c r="V572" s="72"/>
      <c r="W572" s="72"/>
      <c r="X572" s="72"/>
    </row>
    <row r="573" spans="1:24" ht="18.75" x14ac:dyDescent="0.25">
      <c r="A573" s="640">
        <v>6</v>
      </c>
      <c r="B573" s="785"/>
      <c r="C573" s="786" t="s">
        <v>294</v>
      </c>
      <c r="D573" s="787"/>
      <c r="E573" s="749">
        <f>IF(ISTEXT(D573),D573,(D573/D548)*E548)</f>
        <v>0</v>
      </c>
      <c r="F573" s="728"/>
      <c r="G573" s="729"/>
      <c r="H573" s="730" t="s">
        <v>103</v>
      </c>
      <c r="I573" s="719"/>
      <c r="J573" s="719"/>
      <c r="K573" s="719"/>
      <c r="L573" s="719"/>
      <c r="M573" s="719"/>
      <c r="N573" s="719"/>
      <c r="O573" s="719"/>
      <c r="P573" s="719"/>
      <c r="Q573" s="719"/>
      <c r="R573" s="72"/>
      <c r="S573" s="72"/>
      <c r="T573" s="72"/>
      <c r="U573" s="72"/>
      <c r="V573" s="72"/>
      <c r="W573" s="72"/>
      <c r="X573" s="72"/>
    </row>
    <row r="574" spans="1:24" ht="18.75" x14ac:dyDescent="0.25">
      <c r="A574" s="640">
        <v>6</v>
      </c>
      <c r="B574" s="785"/>
      <c r="C574" s="786" t="s">
        <v>9</v>
      </c>
      <c r="D574" s="787"/>
      <c r="E574" s="749">
        <f>IF(ISTEXT(D574),D574,(D574/D548)*E548)</f>
        <v>0</v>
      </c>
      <c r="F574" s="728"/>
      <c r="G574" s="729"/>
      <c r="H574" s="730" t="s">
        <v>104</v>
      </c>
      <c r="I574" s="719"/>
      <c r="J574" s="719"/>
      <c r="K574" s="719"/>
      <c r="L574" s="719"/>
      <c r="M574" s="719"/>
      <c r="N574" s="719"/>
      <c r="O574" s="719"/>
      <c r="P574" s="719"/>
      <c r="Q574" s="719"/>
      <c r="R574" s="72"/>
      <c r="S574" s="72"/>
      <c r="T574" s="72"/>
      <c r="U574" s="72"/>
      <c r="V574" s="72"/>
      <c r="W574" s="72"/>
      <c r="X574" s="72"/>
    </row>
    <row r="575" spans="1:24" ht="18.75" x14ac:dyDescent="0.25">
      <c r="A575" s="640">
        <v>6</v>
      </c>
      <c r="B575" s="785"/>
      <c r="C575" s="786" t="s">
        <v>86</v>
      </c>
      <c r="D575" s="787"/>
      <c r="E575" s="749">
        <f>IF(ISTEXT(D575),D575,(D575/D548)*E548)</f>
        <v>0</v>
      </c>
      <c r="F575" s="728"/>
      <c r="G575" s="729"/>
      <c r="H575" s="730" t="s">
        <v>105</v>
      </c>
      <c r="I575" s="719"/>
      <c r="J575" s="719"/>
      <c r="K575" s="719"/>
      <c r="L575" s="719"/>
      <c r="M575" s="719"/>
      <c r="N575" s="719"/>
      <c r="O575" s="719"/>
      <c r="P575" s="719"/>
      <c r="Q575" s="719"/>
      <c r="R575" s="72"/>
      <c r="S575" s="72"/>
      <c r="T575" s="72"/>
      <c r="U575" s="72"/>
      <c r="V575" s="72"/>
      <c r="W575" s="72"/>
      <c r="X575" s="72"/>
    </row>
    <row r="576" spans="1:24" ht="18.75" x14ac:dyDescent="0.25">
      <c r="A576" s="640">
        <v>6</v>
      </c>
      <c r="B576" s="785"/>
      <c r="C576" s="786" t="s">
        <v>84</v>
      </c>
      <c r="D576" s="787"/>
      <c r="E576" s="749">
        <f>IF(ISTEXT(D576),D576,(D576/D548)*E548)</f>
        <v>0</v>
      </c>
      <c r="F576" s="728"/>
      <c r="G576" s="729"/>
      <c r="H576" s="730" t="s">
        <v>106</v>
      </c>
      <c r="I576" s="719"/>
      <c r="J576" s="719"/>
      <c r="K576" s="719"/>
      <c r="L576" s="719"/>
      <c r="M576" s="719"/>
      <c r="N576" s="719"/>
      <c r="O576" s="719"/>
      <c r="P576" s="719"/>
      <c r="Q576" s="719"/>
      <c r="R576" s="72"/>
      <c r="S576" s="72"/>
      <c r="T576" s="72"/>
      <c r="U576" s="72"/>
      <c r="V576" s="72"/>
      <c r="W576" s="72"/>
      <c r="X576" s="72"/>
    </row>
    <row r="577" spans="1:24" ht="18.75" x14ac:dyDescent="0.25">
      <c r="A577" s="640">
        <v>6</v>
      </c>
      <c r="B577" s="785"/>
      <c r="C577" s="786" t="s">
        <v>371</v>
      </c>
      <c r="D577" s="787"/>
      <c r="E577" s="749">
        <f>IF(ISTEXT(D577),D577,(D577/D548)*E548)</f>
        <v>0</v>
      </c>
      <c r="F577" s="728"/>
      <c r="G577" s="729"/>
      <c r="H577" s="730" t="s">
        <v>107</v>
      </c>
      <c r="I577" s="719"/>
      <c r="J577" s="719"/>
      <c r="K577" s="719"/>
      <c r="L577" s="719"/>
      <c r="M577" s="719"/>
      <c r="N577" s="719"/>
      <c r="O577" s="719"/>
      <c r="P577" s="719"/>
      <c r="Q577" s="719"/>
      <c r="R577" s="72"/>
      <c r="S577" s="72"/>
      <c r="T577" s="72"/>
      <c r="U577" s="72"/>
      <c r="V577" s="72"/>
      <c r="W577" s="72"/>
      <c r="X577" s="72"/>
    </row>
    <row r="578" spans="1:24" ht="19.5" thickBot="1" x14ac:dyDescent="0.3">
      <c r="A578" s="724"/>
      <c r="B578" s="725"/>
      <c r="C578" s="726"/>
      <c r="D578" s="727"/>
      <c r="E578" s="713">
        <f>IF(ISTEXT(D578),D578,(D578/D548)*E548)</f>
        <v>0</v>
      </c>
      <c r="F578" s="514"/>
      <c r="G578" s="788"/>
      <c r="H578" s="514"/>
      <c r="I578" s="514"/>
      <c r="J578" s="514"/>
      <c r="K578" s="514"/>
      <c r="L578" s="514"/>
      <c r="M578" s="514"/>
      <c r="N578" s="514"/>
      <c r="O578" s="514"/>
      <c r="P578" s="514"/>
      <c r="Q578" s="514"/>
      <c r="R578" s="514"/>
      <c r="S578" s="514"/>
      <c r="T578" s="514"/>
      <c r="U578" s="514"/>
      <c r="V578" s="514"/>
      <c r="W578" s="514"/>
      <c r="X578" s="514"/>
    </row>
    <row r="579" spans="1:24" ht="18" x14ac:dyDescent="0.25">
      <c r="A579" s="736"/>
      <c r="B579" s="737"/>
      <c r="C579" s="738"/>
      <c r="D579" s="738"/>
      <c r="E579" s="738"/>
      <c r="F579" s="739"/>
      <c r="G579" s="740"/>
      <c r="H579" s="547"/>
      <c r="I579" s="547"/>
      <c r="J579" s="547"/>
      <c r="K579" s="547"/>
      <c r="L579" s="547"/>
      <c r="M579" s="547"/>
      <c r="N579" s="547"/>
      <c r="O579" s="547"/>
      <c r="P579" s="547"/>
      <c r="Q579" s="547"/>
      <c r="R579" s="547"/>
      <c r="S579" s="547"/>
      <c r="T579" s="547"/>
      <c r="U579" s="547"/>
      <c r="V579" s="547"/>
      <c r="W579" s="547"/>
      <c r="X579" s="547"/>
    </row>
    <row r="580" spans="1:24" ht="19.5" thickBot="1" x14ac:dyDescent="0.3">
      <c r="A580" s="736"/>
      <c r="B580" s="548"/>
      <c r="C580" s="548"/>
      <c r="D580" s="548"/>
      <c r="E580" s="548"/>
      <c r="F580" s="741"/>
      <c r="G580" s="741"/>
      <c r="H580" s="741"/>
      <c r="I580" s="741"/>
      <c r="J580" s="741"/>
      <c r="K580" s="741"/>
      <c r="L580" s="741"/>
      <c r="M580" s="741"/>
      <c r="N580" s="742"/>
      <c r="O580" s="742"/>
      <c r="P580" s="742"/>
      <c r="Q580" s="742"/>
      <c r="R580" s="742"/>
      <c r="S580" s="742"/>
      <c r="T580" s="742"/>
      <c r="U580" s="742"/>
      <c r="V580" s="742"/>
      <c r="W580" s="742"/>
      <c r="X580" s="742"/>
    </row>
    <row r="581" spans="1:24" ht="18.75" x14ac:dyDescent="0.25">
      <c r="A581" s="693">
        <f>ROW()</f>
        <v>581</v>
      </c>
      <c r="B581" s="789" t="s">
        <v>409</v>
      </c>
      <c r="C581" s="790" t="s">
        <v>162</v>
      </c>
      <c r="D581" s="790" t="s">
        <v>162</v>
      </c>
      <c r="E581" s="696" t="s">
        <v>410</v>
      </c>
      <c r="F581" s="697" t="s">
        <v>373</v>
      </c>
      <c r="G581" s="697"/>
      <c r="H581" s="697"/>
      <c r="I581" s="697"/>
      <c r="J581" s="697"/>
      <c r="K581" s="698"/>
      <c r="L581" s="699"/>
      <c r="M581" s="699"/>
      <c r="N581" s="700"/>
      <c r="O581" s="701" t="s">
        <v>374</v>
      </c>
      <c r="P581" s="700"/>
      <c r="Q581" s="700"/>
      <c r="R581" s="700"/>
      <c r="S581" s="700"/>
      <c r="T581" s="700"/>
      <c r="U581" s="700"/>
      <c r="V581" s="700"/>
      <c r="W581" s="700"/>
      <c r="X581" s="700"/>
    </row>
    <row r="582" spans="1:24" ht="20.25" customHeight="1" x14ac:dyDescent="0.25">
      <c r="A582" s="791"/>
      <c r="B582" s="1473" t="s">
        <v>375</v>
      </c>
      <c r="C582" s="1416" t="s">
        <v>342</v>
      </c>
      <c r="D582" s="1417">
        <v>6</v>
      </c>
      <c r="E582" s="1402">
        <v>10</v>
      </c>
      <c r="F582" s="704" t="s">
        <v>163</v>
      </c>
      <c r="G582" s="705" t="s">
        <v>122</v>
      </c>
      <c r="H582" s="706"/>
      <c r="I582" s="706"/>
      <c r="J582" s="706"/>
      <c r="K582" s="706"/>
      <c r="L582" s="707"/>
      <c r="M582" s="708"/>
      <c r="N582" s="708"/>
      <c r="O582" s="708"/>
      <c r="P582" s="708"/>
      <c r="Q582" s="708"/>
      <c r="R582" s="708"/>
      <c r="S582" s="708"/>
      <c r="T582" s="708"/>
      <c r="U582" s="708"/>
      <c r="V582" s="708"/>
      <c r="W582" s="708"/>
      <c r="X582" s="708"/>
    </row>
    <row r="583" spans="1:24" ht="18.75" customHeight="1" x14ac:dyDescent="0.25">
      <c r="A583" s="791"/>
      <c r="B583" s="1473"/>
      <c r="C583" s="1416"/>
      <c r="D583" s="1417"/>
      <c r="E583" s="1402"/>
      <c r="F583" s="709"/>
      <c r="G583" s="709"/>
      <c r="H583" s="709"/>
      <c r="I583" s="709"/>
      <c r="J583" s="709"/>
      <c r="K583" s="709"/>
      <c r="L583" s="708"/>
      <c r="M583" s="708"/>
      <c r="N583" s="708"/>
      <c r="O583" s="708"/>
      <c r="P583" s="708"/>
      <c r="Q583" s="708"/>
      <c r="R583" s="72"/>
      <c r="S583" s="72"/>
      <c r="T583" s="72"/>
      <c r="U583" s="72"/>
      <c r="V583" s="72"/>
      <c r="W583" s="72"/>
      <c r="X583" s="72"/>
    </row>
    <row r="584" spans="1:24" ht="18.75" x14ac:dyDescent="0.25">
      <c r="A584" s="791"/>
      <c r="B584" s="792" t="s">
        <v>376</v>
      </c>
      <c r="C584" s="793"/>
      <c r="D584" s="794"/>
      <c r="E584" s="749">
        <f>IF(ISTEXT(D584),D584,(D584/D582)*E582)</f>
        <v>0</v>
      </c>
      <c r="F584" s="714" t="s">
        <v>377</v>
      </c>
      <c r="G584" s="715"/>
      <c r="H584" s="715"/>
      <c r="I584" s="716"/>
      <c r="J584" s="717"/>
      <c r="K584" s="718" t="s">
        <v>378</v>
      </c>
      <c r="L584" s="719"/>
      <c r="M584" s="719"/>
      <c r="N584" s="719"/>
      <c r="O584" s="720" t="s">
        <v>379</v>
      </c>
      <c r="P584" s="719"/>
      <c r="Q584" s="719"/>
      <c r="R584" s="72"/>
      <c r="S584" s="72"/>
      <c r="T584" s="72"/>
      <c r="U584" s="72"/>
      <c r="V584" s="72"/>
      <c r="W584" s="72"/>
      <c r="X584" s="72"/>
    </row>
    <row r="585" spans="1:24" ht="18.75" x14ac:dyDescent="0.25">
      <c r="A585" s="795"/>
      <c r="B585" s="1460" t="s">
        <v>366</v>
      </c>
      <c r="C585" s="1462" t="s">
        <v>171</v>
      </c>
      <c r="D585" s="1464" t="s">
        <v>367</v>
      </c>
      <c r="E585" s="749"/>
      <c r="F585" s="721"/>
      <c r="G585" s="722"/>
      <c r="H585" s="722"/>
      <c r="I585" s="723"/>
      <c r="J585" s="723"/>
      <c r="K585" s="719"/>
      <c r="L585" s="719"/>
      <c r="M585" s="719"/>
      <c r="N585" s="719"/>
      <c r="O585" s="719"/>
      <c r="P585" s="719"/>
      <c r="Q585" s="719"/>
      <c r="R585" s="72"/>
      <c r="S585" s="72"/>
      <c r="T585" s="72"/>
      <c r="U585" s="72"/>
      <c r="V585" s="72"/>
      <c r="W585" s="72"/>
      <c r="X585" s="72"/>
    </row>
    <row r="586" spans="1:24" ht="18.75" x14ac:dyDescent="0.25">
      <c r="A586" s="795"/>
      <c r="B586" s="1461"/>
      <c r="C586" s="1463"/>
      <c r="D586" s="1465"/>
      <c r="E586" s="749"/>
      <c r="F586" s="721"/>
      <c r="G586" s="722"/>
      <c r="H586" s="722"/>
      <c r="I586" s="723"/>
      <c r="J586" s="723"/>
      <c r="K586" s="719"/>
      <c r="L586" s="719"/>
      <c r="M586" s="719"/>
      <c r="N586" s="719"/>
      <c r="O586" s="719"/>
      <c r="P586" s="719"/>
      <c r="Q586" s="719"/>
      <c r="R586" s="72"/>
      <c r="S586" s="72"/>
      <c r="T586" s="72"/>
      <c r="U586" s="72"/>
      <c r="V586" s="72"/>
      <c r="W586" s="72"/>
      <c r="X586" s="72"/>
    </row>
    <row r="587" spans="1:24" ht="18.75" x14ac:dyDescent="0.25">
      <c r="A587" s="724"/>
      <c r="B587" s="725"/>
      <c r="C587" s="726"/>
      <c r="D587" s="727"/>
      <c r="E587" s="749">
        <f>IF(ISTEXT(D587),D587,(D587/D582)*E582)</f>
        <v>0</v>
      </c>
      <c r="F587" s="728"/>
      <c r="G587" s="729"/>
      <c r="H587" s="730"/>
      <c r="I587" s="719"/>
      <c r="J587" s="719"/>
      <c r="K587" s="719"/>
      <c r="L587" s="719"/>
      <c r="M587" s="719"/>
      <c r="N587" s="719"/>
      <c r="O587" s="719"/>
      <c r="P587" s="719"/>
      <c r="Q587" s="719"/>
      <c r="R587" s="72"/>
      <c r="S587" s="72"/>
      <c r="T587" s="72"/>
      <c r="U587" s="72"/>
      <c r="V587" s="72"/>
      <c r="W587" s="72"/>
      <c r="X587" s="72"/>
    </row>
    <row r="588" spans="1:24" ht="18.75" x14ac:dyDescent="0.25">
      <c r="A588" s="640">
        <v>7</v>
      </c>
      <c r="B588" s="796" t="s">
        <v>123</v>
      </c>
      <c r="C588" s="797" t="s">
        <v>9</v>
      </c>
      <c r="D588" s="798">
        <v>0.15</v>
      </c>
      <c r="E588" s="749">
        <f>IF(ISTEXT(D588),D588,(D588/D582)*E582)</f>
        <v>0.24999999999999997</v>
      </c>
      <c r="F588" s="731" t="s">
        <v>327</v>
      </c>
      <c r="G588" s="729" t="s">
        <v>186</v>
      </c>
      <c r="H588" s="708" t="s">
        <v>411</v>
      </c>
      <c r="I588" s="719"/>
      <c r="J588" s="719"/>
      <c r="K588" s="719"/>
      <c r="L588" s="719"/>
      <c r="M588" s="719"/>
      <c r="N588" s="719"/>
      <c r="O588" s="719"/>
      <c r="P588" s="719"/>
      <c r="Q588" s="719"/>
      <c r="R588" s="72"/>
      <c r="S588" s="72"/>
      <c r="T588" s="72"/>
      <c r="U588" s="72"/>
      <c r="V588" s="72"/>
      <c r="W588" s="72"/>
      <c r="X588" s="72"/>
    </row>
    <row r="589" spans="1:24" ht="18.75" x14ac:dyDescent="0.25">
      <c r="A589" s="640">
        <v>7</v>
      </c>
      <c r="B589" s="796" t="s">
        <v>126</v>
      </c>
      <c r="C589" s="797" t="s">
        <v>62</v>
      </c>
      <c r="D589" s="798">
        <v>2</v>
      </c>
      <c r="E589" s="749">
        <f>IF(ISTEXT(D589),D589,(D589/D582)*E582)</f>
        <v>3.333333333333333</v>
      </c>
      <c r="F589" s="728">
        <v>1.1000000000000001</v>
      </c>
      <c r="G589" s="729"/>
      <c r="H589" s="730" t="s">
        <v>412</v>
      </c>
      <c r="I589" s="719"/>
      <c r="J589" s="719"/>
      <c r="K589" s="719"/>
      <c r="L589" s="719"/>
      <c r="M589" s="719"/>
      <c r="N589" s="719"/>
      <c r="O589" s="719"/>
      <c r="P589" s="719"/>
      <c r="Q589" s="719"/>
      <c r="R589" s="72"/>
      <c r="S589" s="72"/>
      <c r="T589" s="72"/>
      <c r="U589" s="72"/>
      <c r="V589" s="72"/>
      <c r="W589" s="72"/>
      <c r="X589" s="72"/>
    </row>
    <row r="590" spans="1:24" ht="18.75" x14ac:dyDescent="0.25">
      <c r="A590" s="640">
        <v>7</v>
      </c>
      <c r="B590" s="796" t="s">
        <v>125</v>
      </c>
      <c r="C590" s="797" t="s">
        <v>294</v>
      </c>
      <c r="D590" s="798">
        <v>1</v>
      </c>
      <c r="E590" s="749">
        <f>IF(ISTEXT(D590),D590,(D590/D582)*E582)</f>
        <v>1.6666666666666665</v>
      </c>
      <c r="F590" s="728"/>
      <c r="G590" s="729"/>
      <c r="H590" s="730" t="s">
        <v>130</v>
      </c>
      <c r="I590" s="719"/>
      <c r="J590" s="719"/>
      <c r="K590" s="719"/>
      <c r="L590" s="719"/>
      <c r="M590" s="719"/>
      <c r="N590" s="719"/>
      <c r="O590" s="719"/>
      <c r="P590" s="719"/>
      <c r="Q590" s="719"/>
      <c r="R590" s="72"/>
      <c r="S590" s="72"/>
      <c r="T590" s="72"/>
      <c r="U590" s="72"/>
      <c r="V590" s="72"/>
      <c r="W590" s="72"/>
      <c r="X590" s="72"/>
    </row>
    <row r="591" spans="1:24" ht="18.75" x14ac:dyDescent="0.25">
      <c r="A591" s="640">
        <v>7</v>
      </c>
      <c r="B591" s="796" t="s">
        <v>124</v>
      </c>
      <c r="C591" s="797" t="s">
        <v>9</v>
      </c>
      <c r="D591" s="798">
        <v>0.1</v>
      </c>
      <c r="E591" s="749">
        <f>IF(ISTEXT(D591),D591,(D591/D582)*E582)</f>
        <v>0.16666666666666666</v>
      </c>
      <c r="F591" s="728"/>
      <c r="G591" s="729"/>
      <c r="H591" s="730"/>
      <c r="I591" s="719"/>
      <c r="J591" s="719"/>
      <c r="K591" s="719"/>
      <c r="L591" s="719"/>
      <c r="M591" s="719"/>
      <c r="N591" s="719"/>
      <c r="O591" s="719"/>
      <c r="P591" s="719"/>
      <c r="Q591" s="719"/>
      <c r="R591" s="72"/>
      <c r="S591" s="72"/>
      <c r="T591" s="72"/>
      <c r="U591" s="72"/>
      <c r="V591" s="72"/>
      <c r="W591" s="72"/>
      <c r="X591" s="72"/>
    </row>
    <row r="592" spans="1:24" ht="18.75" x14ac:dyDescent="0.25">
      <c r="A592" s="640">
        <v>7</v>
      </c>
      <c r="B592" s="796" t="s">
        <v>66</v>
      </c>
      <c r="C592" s="797" t="s">
        <v>86</v>
      </c>
      <c r="D592" s="798">
        <v>2</v>
      </c>
      <c r="E592" s="749">
        <f>IF(ISTEXT(D592),D592,(D592/D582)*E582)</f>
        <v>3.333333333333333</v>
      </c>
      <c r="F592" s="731" t="s">
        <v>328</v>
      </c>
      <c r="G592" s="729" t="s">
        <v>187</v>
      </c>
      <c r="H592" s="708" t="s">
        <v>413</v>
      </c>
      <c r="I592" s="719"/>
      <c r="J592" s="719"/>
      <c r="K592" s="719"/>
      <c r="L592" s="719"/>
      <c r="M592" s="719"/>
      <c r="N592" s="719"/>
      <c r="O592" s="719"/>
      <c r="P592" s="719"/>
      <c r="Q592" s="719"/>
      <c r="R592" s="72"/>
      <c r="S592" s="72"/>
      <c r="T592" s="72"/>
      <c r="U592" s="72"/>
      <c r="V592" s="72"/>
      <c r="W592" s="72"/>
      <c r="X592" s="72"/>
    </row>
    <row r="593" spans="1:24" ht="18.75" x14ac:dyDescent="0.25">
      <c r="A593" s="640">
        <v>7</v>
      </c>
      <c r="B593" s="796" t="s">
        <v>127</v>
      </c>
      <c r="C593" s="797" t="s">
        <v>86</v>
      </c>
      <c r="D593" s="798">
        <v>3</v>
      </c>
      <c r="E593" s="749">
        <f>IF(ISTEXT(D593),D593,(D593/D582)*E582)</f>
        <v>5</v>
      </c>
      <c r="F593" s="728"/>
      <c r="G593" s="729"/>
      <c r="H593" s="730" t="s">
        <v>414</v>
      </c>
      <c r="I593" s="719"/>
      <c r="J593" s="719"/>
      <c r="K593" s="719"/>
      <c r="L593" s="719"/>
      <c r="M593" s="719"/>
      <c r="N593" s="719"/>
      <c r="O593" s="719"/>
      <c r="P593" s="719"/>
      <c r="Q593" s="719"/>
      <c r="R593" s="72"/>
      <c r="S593" s="72"/>
      <c r="T593" s="72"/>
      <c r="U593" s="72"/>
      <c r="V593" s="72"/>
      <c r="W593" s="72"/>
      <c r="X593" s="72"/>
    </row>
    <row r="594" spans="1:24" ht="18.75" x14ac:dyDescent="0.25">
      <c r="A594" s="640">
        <v>7</v>
      </c>
      <c r="B594" s="796" t="s">
        <v>128</v>
      </c>
      <c r="C594" s="797"/>
      <c r="D594" s="798" t="s">
        <v>71</v>
      </c>
      <c r="E594" s="749" t="str">
        <f>IF(ISTEXT(D594),D594,(D594/D582)*E582)</f>
        <v>pm</v>
      </c>
      <c r="F594" s="728"/>
      <c r="G594" s="729"/>
      <c r="H594" s="730" t="s">
        <v>132</v>
      </c>
      <c r="I594" s="719"/>
      <c r="J594" s="719"/>
      <c r="K594" s="719"/>
      <c r="L594" s="719"/>
      <c r="M594" s="719"/>
      <c r="N594" s="719"/>
      <c r="O594" s="719"/>
      <c r="P594" s="719"/>
      <c r="Q594" s="719"/>
      <c r="R594" s="72"/>
      <c r="S594" s="72"/>
      <c r="T594" s="72"/>
      <c r="U594" s="72"/>
      <c r="V594" s="72"/>
      <c r="W594" s="72"/>
      <c r="X594" s="72"/>
    </row>
    <row r="595" spans="1:24" ht="18.75" x14ac:dyDescent="0.25">
      <c r="A595" s="640">
        <v>7</v>
      </c>
      <c r="B595" s="796"/>
      <c r="C595" s="797"/>
      <c r="D595" s="798"/>
      <c r="E595" s="749">
        <f>IF(ISTEXT(D595),D595,(D595/D582)*E582)</f>
        <v>0</v>
      </c>
      <c r="F595" s="728">
        <v>2.1</v>
      </c>
      <c r="G595" s="729"/>
      <c r="H595" s="730" t="s">
        <v>415</v>
      </c>
      <c r="I595" s="719"/>
      <c r="J595" s="719"/>
      <c r="K595" s="719"/>
      <c r="L595" s="719"/>
      <c r="M595" s="719"/>
      <c r="N595" s="719"/>
      <c r="O595" s="719"/>
      <c r="P595" s="719"/>
      <c r="Q595" s="719"/>
      <c r="R595" s="72"/>
      <c r="S595" s="72"/>
      <c r="T595" s="72"/>
      <c r="U595" s="72"/>
      <c r="V595" s="72"/>
      <c r="W595" s="72"/>
      <c r="X595" s="72"/>
    </row>
    <row r="596" spans="1:24" ht="18.75" x14ac:dyDescent="0.25">
      <c r="A596" s="640">
        <v>7</v>
      </c>
      <c r="B596" s="796"/>
      <c r="C596" s="797"/>
      <c r="D596" s="798"/>
      <c r="E596" s="749">
        <f>IF(ISTEXT(D596),D596,(D596/D582)*E582)</f>
        <v>0</v>
      </c>
      <c r="F596" s="728">
        <v>2.2000000000000002</v>
      </c>
      <c r="G596" s="729"/>
      <c r="H596" s="730" t="s">
        <v>416</v>
      </c>
      <c r="I596" s="719"/>
      <c r="J596" s="719"/>
      <c r="K596" s="719"/>
      <c r="L596" s="719"/>
      <c r="M596" s="719"/>
      <c r="N596" s="719"/>
      <c r="O596" s="719"/>
      <c r="P596" s="719"/>
      <c r="Q596" s="719"/>
      <c r="R596" s="72"/>
      <c r="S596" s="72"/>
      <c r="T596" s="72"/>
      <c r="U596" s="72"/>
      <c r="V596" s="72"/>
      <c r="W596" s="72"/>
      <c r="X596" s="72"/>
    </row>
    <row r="597" spans="1:24" ht="18.75" x14ac:dyDescent="0.25">
      <c r="A597" s="640">
        <v>7</v>
      </c>
      <c r="B597" s="796"/>
      <c r="C597" s="797"/>
      <c r="D597" s="798"/>
      <c r="E597" s="749">
        <f>IF(ISTEXT(D597),D597,(D597/D582)*E582)</f>
        <v>0</v>
      </c>
      <c r="F597" s="728"/>
      <c r="G597" s="729"/>
      <c r="H597" s="730" t="s">
        <v>137</v>
      </c>
      <c r="I597" s="719"/>
      <c r="J597" s="719"/>
      <c r="K597" s="719"/>
      <c r="L597" s="719"/>
      <c r="M597" s="719"/>
      <c r="N597" s="719"/>
      <c r="O597" s="719"/>
      <c r="P597" s="719"/>
      <c r="Q597" s="719"/>
      <c r="R597" s="72"/>
      <c r="S597" s="72"/>
      <c r="T597" s="72"/>
      <c r="U597" s="72"/>
      <c r="V597" s="72"/>
      <c r="W597" s="72"/>
      <c r="X597" s="72"/>
    </row>
    <row r="598" spans="1:24" ht="18.75" x14ac:dyDescent="0.25">
      <c r="A598" s="640">
        <v>7</v>
      </c>
      <c r="B598" s="796"/>
      <c r="C598" s="797"/>
      <c r="D598" s="798"/>
      <c r="E598" s="749">
        <f>IF(ISTEXT(D598),D598,(D598/D582)*E582)</f>
        <v>0</v>
      </c>
      <c r="F598" s="728"/>
      <c r="G598" s="729"/>
      <c r="H598" s="730"/>
      <c r="I598" s="719"/>
      <c r="J598" s="719"/>
      <c r="K598" s="719"/>
      <c r="L598" s="719"/>
      <c r="M598" s="719"/>
      <c r="N598" s="719"/>
      <c r="O598" s="719"/>
      <c r="P598" s="719"/>
      <c r="Q598" s="719"/>
      <c r="R598" s="72"/>
      <c r="S598" s="72"/>
      <c r="T598" s="72"/>
      <c r="U598" s="72"/>
      <c r="V598" s="72"/>
      <c r="W598" s="72"/>
      <c r="X598" s="72"/>
    </row>
    <row r="599" spans="1:24" ht="18.75" x14ac:dyDescent="0.25">
      <c r="A599" s="640">
        <v>7</v>
      </c>
      <c r="B599" s="796"/>
      <c r="C599" s="797"/>
      <c r="D599" s="798"/>
      <c r="E599" s="749">
        <f>IF(ISTEXT(D599),D599,(D599/D582)*E582)</f>
        <v>0</v>
      </c>
      <c r="F599" s="731" t="s">
        <v>329</v>
      </c>
      <c r="G599" s="729" t="s">
        <v>290</v>
      </c>
      <c r="H599" s="708" t="s">
        <v>417</v>
      </c>
      <c r="I599" s="719"/>
      <c r="J599" s="719"/>
      <c r="K599" s="719"/>
      <c r="L599" s="719"/>
      <c r="M599" s="719"/>
      <c r="N599" s="719"/>
      <c r="O599" s="719"/>
      <c r="P599" s="719"/>
      <c r="Q599" s="719"/>
      <c r="R599" s="72"/>
      <c r="S599" s="72"/>
      <c r="T599" s="72"/>
      <c r="U599" s="72"/>
      <c r="V599" s="72"/>
      <c r="W599" s="72"/>
      <c r="X599" s="72"/>
    </row>
    <row r="600" spans="1:24" ht="18.75" x14ac:dyDescent="0.25">
      <c r="A600" s="640">
        <v>7</v>
      </c>
      <c r="B600" s="796"/>
      <c r="C600" s="797"/>
      <c r="D600" s="798"/>
      <c r="E600" s="749">
        <f>IF(ISTEXT(D600),D600,(D600/D582)*E582)</f>
        <v>0</v>
      </c>
      <c r="F600" s="731"/>
      <c r="G600" s="729"/>
      <c r="H600" s="730" t="s">
        <v>418</v>
      </c>
      <c r="I600" s="719"/>
      <c r="J600" s="719"/>
      <c r="K600" s="719"/>
      <c r="L600" s="719"/>
      <c r="M600" s="719"/>
      <c r="N600" s="719"/>
      <c r="O600" s="719"/>
      <c r="P600" s="719"/>
      <c r="Q600" s="719"/>
      <c r="R600" s="72"/>
      <c r="S600" s="72"/>
      <c r="T600" s="72"/>
      <c r="U600" s="72"/>
      <c r="V600" s="72"/>
      <c r="W600" s="72"/>
      <c r="X600" s="72"/>
    </row>
    <row r="601" spans="1:24" ht="18.75" x14ac:dyDescent="0.25">
      <c r="A601" s="640">
        <v>7</v>
      </c>
      <c r="B601" s="796"/>
      <c r="C601" s="797"/>
      <c r="D601" s="798"/>
      <c r="E601" s="749">
        <f>IF(ISTEXT(D601),D601,(D601/D582)*E582)</f>
        <v>0</v>
      </c>
      <c r="F601" s="731"/>
      <c r="G601" s="729"/>
      <c r="H601" s="730"/>
      <c r="I601" s="719"/>
      <c r="J601" s="719"/>
      <c r="K601" s="719"/>
      <c r="L601" s="719"/>
      <c r="M601" s="719"/>
      <c r="N601" s="719"/>
      <c r="O601" s="719"/>
      <c r="P601" s="719"/>
      <c r="Q601" s="719"/>
      <c r="R601" s="72"/>
      <c r="S601" s="72"/>
      <c r="T601" s="72"/>
      <c r="U601" s="72"/>
      <c r="V601" s="72"/>
      <c r="W601" s="72"/>
      <c r="X601" s="72"/>
    </row>
    <row r="602" spans="1:24" ht="18.75" x14ac:dyDescent="0.25">
      <c r="A602" s="640">
        <v>7</v>
      </c>
      <c r="B602" s="796"/>
      <c r="C602" s="797"/>
      <c r="D602" s="798"/>
      <c r="E602" s="749">
        <f>IF(ISTEXT(D602),D602,(D602/D582)*E582)</f>
        <v>0</v>
      </c>
      <c r="F602" s="731" t="s">
        <v>330</v>
      </c>
      <c r="G602" s="729" t="s">
        <v>291</v>
      </c>
      <c r="H602" s="708" t="s">
        <v>419</v>
      </c>
      <c r="I602" s="719"/>
      <c r="J602" s="719"/>
      <c r="K602" s="719"/>
      <c r="L602" s="719"/>
      <c r="M602" s="719"/>
      <c r="N602" s="719"/>
      <c r="O602" s="719"/>
      <c r="P602" s="719"/>
      <c r="Q602" s="719"/>
      <c r="R602" s="72"/>
      <c r="S602" s="72"/>
      <c r="T602" s="72"/>
      <c r="U602" s="72"/>
      <c r="V602" s="72"/>
      <c r="W602" s="72"/>
      <c r="X602" s="72"/>
    </row>
    <row r="603" spans="1:24" ht="18.75" x14ac:dyDescent="0.25">
      <c r="A603" s="640">
        <v>7</v>
      </c>
      <c r="B603" s="796"/>
      <c r="C603" s="797"/>
      <c r="D603" s="798"/>
      <c r="E603" s="749">
        <f>IF(ISTEXT(D603),D603,(D603/D582)*E582)</f>
        <v>0</v>
      </c>
      <c r="F603" s="731"/>
      <c r="G603" s="729"/>
      <c r="H603" s="730" t="s">
        <v>420</v>
      </c>
      <c r="I603" s="719"/>
      <c r="J603" s="719"/>
      <c r="K603" s="719"/>
      <c r="L603" s="719"/>
      <c r="M603" s="719"/>
      <c r="N603" s="719"/>
      <c r="O603" s="719"/>
      <c r="P603" s="719"/>
      <c r="Q603" s="719"/>
      <c r="R603" s="72"/>
      <c r="S603" s="72"/>
      <c r="T603" s="72"/>
      <c r="U603" s="72"/>
      <c r="V603" s="72"/>
      <c r="W603" s="72"/>
      <c r="X603" s="72"/>
    </row>
    <row r="604" spans="1:24" ht="18.75" x14ac:dyDescent="0.25">
      <c r="A604" s="640">
        <v>7</v>
      </c>
      <c r="B604" s="796"/>
      <c r="C604" s="797"/>
      <c r="D604" s="798"/>
      <c r="E604" s="749">
        <f>IF(ISTEXT(D604),D604,(D604/D582)*E582)</f>
        <v>0</v>
      </c>
      <c r="F604" s="731"/>
      <c r="G604" s="729"/>
      <c r="H604" s="730"/>
      <c r="I604" s="719"/>
      <c r="J604" s="719"/>
      <c r="K604" s="719"/>
      <c r="L604" s="719"/>
      <c r="M604" s="719"/>
      <c r="N604" s="719"/>
      <c r="O604" s="719"/>
      <c r="P604" s="719"/>
      <c r="Q604" s="719"/>
      <c r="R604" s="72"/>
      <c r="S604" s="72"/>
      <c r="T604" s="72"/>
      <c r="U604" s="72"/>
      <c r="V604" s="72"/>
      <c r="W604" s="72"/>
      <c r="X604" s="72"/>
    </row>
    <row r="605" spans="1:24" ht="18.75" x14ac:dyDescent="0.25">
      <c r="A605" s="640">
        <v>7</v>
      </c>
      <c r="B605" s="796"/>
      <c r="C605" s="797"/>
      <c r="D605" s="798"/>
      <c r="E605" s="749">
        <f>IF(ISTEXT(D605),D605,(D605/D582)*E582)</f>
        <v>0</v>
      </c>
      <c r="F605" s="731" t="s">
        <v>331</v>
      </c>
      <c r="G605" s="729" t="s">
        <v>292</v>
      </c>
      <c r="H605" s="708" t="s">
        <v>421</v>
      </c>
      <c r="I605" s="719"/>
      <c r="J605" s="719"/>
      <c r="K605" s="719"/>
      <c r="L605" s="719"/>
      <c r="M605" s="719"/>
      <c r="N605" s="719"/>
      <c r="O605" s="719"/>
      <c r="P605" s="719"/>
      <c r="Q605" s="719"/>
      <c r="R605" s="72"/>
      <c r="S605" s="72"/>
      <c r="T605" s="72"/>
      <c r="U605" s="72"/>
      <c r="V605" s="72"/>
      <c r="W605" s="72"/>
      <c r="X605" s="72"/>
    </row>
    <row r="606" spans="1:24" ht="18.75" x14ac:dyDescent="0.25">
      <c r="A606" s="640">
        <v>7</v>
      </c>
      <c r="B606" s="796"/>
      <c r="C606" s="797"/>
      <c r="D606" s="798"/>
      <c r="E606" s="749">
        <f>IF(ISTEXT(D606),D606,(D606/D582)*E582)</f>
        <v>0</v>
      </c>
      <c r="F606" s="728">
        <v>5.0999999999999996</v>
      </c>
      <c r="G606" s="729"/>
      <c r="H606" s="730" t="s">
        <v>422</v>
      </c>
      <c r="I606" s="719"/>
      <c r="J606" s="719"/>
      <c r="K606" s="719"/>
      <c r="L606" s="719"/>
      <c r="M606" s="719"/>
      <c r="N606" s="719"/>
      <c r="O606" s="719"/>
      <c r="P606" s="719"/>
      <c r="Q606" s="719"/>
      <c r="R606" s="72"/>
      <c r="S606" s="72"/>
      <c r="T606" s="72"/>
      <c r="U606" s="72"/>
      <c r="V606" s="72"/>
      <c r="W606" s="72"/>
      <c r="X606" s="72"/>
    </row>
    <row r="607" spans="1:24" ht="18.75" x14ac:dyDescent="0.25">
      <c r="A607" s="640">
        <v>7</v>
      </c>
      <c r="B607" s="796"/>
      <c r="C607" s="797" t="s">
        <v>294</v>
      </c>
      <c r="D607" s="798"/>
      <c r="E607" s="749">
        <f>IF(ISTEXT(D607),D607,(D607/D582)*E582)</f>
        <v>0</v>
      </c>
      <c r="F607" s="728">
        <v>5.2</v>
      </c>
      <c r="G607" s="729"/>
      <c r="H607" s="730" t="s">
        <v>138</v>
      </c>
      <c r="I607" s="719"/>
      <c r="J607" s="719"/>
      <c r="K607" s="719"/>
      <c r="L607" s="719"/>
      <c r="M607" s="719"/>
      <c r="N607" s="719"/>
      <c r="O607" s="719"/>
      <c r="P607" s="719"/>
      <c r="Q607" s="719"/>
      <c r="R607" s="72"/>
      <c r="S607" s="72"/>
      <c r="T607" s="72"/>
      <c r="U607" s="72"/>
      <c r="V607" s="72"/>
      <c r="W607" s="72"/>
      <c r="X607" s="72"/>
    </row>
    <row r="608" spans="1:24" ht="18.75" x14ac:dyDescent="0.25">
      <c r="A608" s="640">
        <v>7</v>
      </c>
      <c r="B608" s="796"/>
      <c r="C608" s="797" t="s">
        <v>9</v>
      </c>
      <c r="D608" s="798"/>
      <c r="E608" s="749">
        <f>IF(ISTEXT(D608),D608,(D608/D582)*E582)</f>
        <v>0</v>
      </c>
      <c r="F608" s="728">
        <v>5.3</v>
      </c>
      <c r="G608" s="729"/>
      <c r="H608" s="730" t="s">
        <v>139</v>
      </c>
      <c r="I608" s="719"/>
      <c r="J608" s="719"/>
      <c r="K608" s="719"/>
      <c r="L608" s="719"/>
      <c r="M608" s="719"/>
      <c r="N608" s="719"/>
      <c r="O608" s="719"/>
      <c r="P608" s="719"/>
      <c r="Q608" s="719"/>
      <c r="R608" s="72"/>
      <c r="S608" s="72"/>
      <c r="T608" s="72"/>
      <c r="U608" s="72"/>
      <c r="V608" s="72"/>
      <c r="W608" s="72"/>
      <c r="X608" s="72"/>
    </row>
    <row r="609" spans="1:24" ht="18.75" x14ac:dyDescent="0.25">
      <c r="A609" s="640">
        <v>7</v>
      </c>
      <c r="B609" s="796"/>
      <c r="C609" s="797" t="s">
        <v>86</v>
      </c>
      <c r="D609" s="798"/>
      <c r="E609" s="749">
        <f>IF(ISTEXT(D609),D609,(D609/D582)*E582)</f>
        <v>0</v>
      </c>
      <c r="F609" s="731"/>
      <c r="G609" s="729"/>
      <c r="H609" s="708"/>
      <c r="I609" s="719"/>
      <c r="J609" s="719"/>
      <c r="K609" s="719"/>
      <c r="L609" s="719"/>
      <c r="M609" s="719"/>
      <c r="N609" s="719"/>
      <c r="O609" s="719"/>
      <c r="P609" s="719"/>
      <c r="Q609" s="719"/>
      <c r="R609" s="72"/>
      <c r="S609" s="72"/>
      <c r="T609" s="72"/>
      <c r="U609" s="72"/>
      <c r="V609" s="72"/>
      <c r="W609" s="72"/>
      <c r="X609" s="72"/>
    </row>
    <row r="610" spans="1:24" ht="18.75" x14ac:dyDescent="0.25">
      <c r="A610" s="640">
        <v>7</v>
      </c>
      <c r="B610" s="796"/>
      <c r="C610" s="797" t="s">
        <v>84</v>
      </c>
      <c r="D610" s="798"/>
      <c r="E610" s="749">
        <f>IF(ISTEXT(D610),D610,(D610/D582)*E582)</f>
        <v>0</v>
      </c>
      <c r="F610" s="731"/>
      <c r="G610" s="729"/>
      <c r="H610" s="708"/>
      <c r="I610" s="719"/>
      <c r="J610" s="719"/>
      <c r="K610" s="719"/>
      <c r="L610" s="719"/>
      <c r="M610" s="719"/>
      <c r="N610" s="719"/>
      <c r="O610" s="719"/>
      <c r="P610" s="719"/>
      <c r="Q610" s="719"/>
      <c r="R610" s="72"/>
      <c r="S610" s="72"/>
      <c r="T610" s="72"/>
      <c r="U610" s="72"/>
      <c r="V610" s="72"/>
      <c r="W610" s="72"/>
      <c r="X610" s="72"/>
    </row>
    <row r="611" spans="1:24" ht="18.75" x14ac:dyDescent="0.25">
      <c r="A611" s="640">
        <v>7</v>
      </c>
      <c r="B611" s="796"/>
      <c r="C611" s="797" t="s">
        <v>371</v>
      </c>
      <c r="D611" s="798"/>
      <c r="E611" s="749">
        <f>IF(ISTEXT(D611),D611,(D611/D582)*E582)</f>
        <v>0</v>
      </c>
      <c r="F611" s="731"/>
      <c r="G611" s="729"/>
      <c r="H611" s="708"/>
      <c r="I611" s="719"/>
      <c r="J611" s="719"/>
      <c r="K611" s="719"/>
      <c r="L611" s="719"/>
      <c r="M611" s="719"/>
      <c r="N611" s="719"/>
      <c r="O611" s="719"/>
      <c r="P611" s="719"/>
      <c r="Q611" s="719"/>
      <c r="R611" s="72"/>
      <c r="S611" s="72"/>
      <c r="T611" s="72"/>
      <c r="U611" s="72"/>
      <c r="V611" s="72"/>
      <c r="W611" s="72"/>
      <c r="X611" s="72"/>
    </row>
    <row r="612" spans="1:24" ht="19.5" thickBot="1" x14ac:dyDescent="0.3">
      <c r="A612" s="724"/>
      <c r="B612" s="725"/>
      <c r="C612" s="726"/>
      <c r="D612" s="727"/>
      <c r="E612" s="713">
        <f>IF(ISTEXT(D612),D612,(D612/D582)*E582)</f>
        <v>0</v>
      </c>
      <c r="F612" s="731"/>
      <c r="G612" s="729"/>
      <c r="H612" s="708"/>
      <c r="I612" s="719"/>
      <c r="J612" s="719"/>
      <c r="K612" s="719"/>
      <c r="L612" s="719"/>
      <c r="M612" s="719"/>
      <c r="N612" s="719"/>
      <c r="O612" s="719"/>
      <c r="P612" s="719"/>
      <c r="Q612" s="719"/>
      <c r="R612" s="72"/>
      <c r="S612" s="72"/>
      <c r="T612" s="72"/>
      <c r="U612" s="72"/>
      <c r="V612" s="72"/>
      <c r="W612" s="72"/>
      <c r="X612" s="72"/>
    </row>
    <row r="613" spans="1:24" ht="18" x14ac:dyDescent="0.25">
      <c r="A613" s="736"/>
      <c r="B613" s="737"/>
      <c r="C613" s="738"/>
      <c r="D613" s="738"/>
      <c r="E613" s="738"/>
      <c r="F613" s="739"/>
      <c r="G613" s="740"/>
      <c r="H613" s="547"/>
      <c r="I613" s="547"/>
      <c r="J613" s="547"/>
      <c r="K613" s="547"/>
      <c r="L613" s="547"/>
      <c r="M613" s="547"/>
      <c r="N613" s="547"/>
      <c r="O613" s="547"/>
      <c r="P613" s="547"/>
      <c r="Q613" s="547"/>
      <c r="R613" s="547"/>
      <c r="S613" s="547"/>
      <c r="T613" s="547"/>
      <c r="U613" s="547"/>
      <c r="V613" s="547"/>
      <c r="W613" s="547"/>
      <c r="X613" s="547"/>
    </row>
    <row r="614" spans="1:24" ht="19.5" thickBot="1" x14ac:dyDescent="0.3">
      <c r="A614" s="736"/>
      <c r="B614" s="548"/>
      <c r="C614" s="548"/>
      <c r="D614" s="548"/>
      <c r="E614" s="548"/>
      <c r="F614" s="741"/>
      <c r="G614" s="741"/>
      <c r="H614" s="741"/>
      <c r="I614" s="741"/>
      <c r="J614" s="741"/>
      <c r="K614" s="741"/>
      <c r="L614" s="741"/>
      <c r="M614" s="741"/>
      <c r="N614" s="742"/>
      <c r="O614" s="742"/>
      <c r="P614" s="742"/>
      <c r="Q614" s="742"/>
      <c r="R614" s="742"/>
      <c r="S614" s="742"/>
      <c r="T614" s="742"/>
      <c r="U614" s="742"/>
      <c r="V614" s="742"/>
      <c r="W614" s="742"/>
      <c r="X614" s="742"/>
    </row>
    <row r="615" spans="1:24" ht="18.75" x14ac:dyDescent="0.25">
      <c r="A615" s="693">
        <f>ROW()</f>
        <v>615</v>
      </c>
      <c r="B615" s="799" t="s">
        <v>423</v>
      </c>
      <c r="C615" s="800" t="s">
        <v>162</v>
      </c>
      <c r="D615" s="800" t="s">
        <v>162</v>
      </c>
      <c r="E615" s="696" t="s">
        <v>178</v>
      </c>
      <c r="F615" s="697" t="s">
        <v>373</v>
      </c>
      <c r="G615" s="697"/>
      <c r="H615" s="697"/>
      <c r="I615" s="697"/>
      <c r="J615" s="697"/>
      <c r="K615" s="698"/>
      <c r="L615" s="699"/>
      <c r="M615" s="699"/>
      <c r="N615" s="700"/>
      <c r="O615" s="701" t="s">
        <v>374</v>
      </c>
      <c r="P615" s="700"/>
      <c r="Q615" s="700"/>
      <c r="R615" s="700"/>
      <c r="S615" s="700"/>
      <c r="T615" s="700"/>
      <c r="U615" s="700"/>
      <c r="V615" s="700"/>
      <c r="W615" s="700"/>
      <c r="X615" s="700"/>
    </row>
    <row r="616" spans="1:24" ht="20.25" customHeight="1" x14ac:dyDescent="0.25">
      <c r="A616" s="801"/>
      <c r="B616" s="1466" t="s">
        <v>375</v>
      </c>
      <c r="C616" s="1416" t="s">
        <v>342</v>
      </c>
      <c r="D616" s="1417">
        <v>6</v>
      </c>
      <c r="E616" s="1402">
        <v>10</v>
      </c>
      <c r="F616" s="704" t="s">
        <v>163</v>
      </c>
      <c r="G616" s="705" t="s">
        <v>140</v>
      </c>
      <c r="H616" s="706"/>
      <c r="I616" s="706"/>
      <c r="J616" s="706"/>
      <c r="K616" s="706"/>
      <c r="L616" s="707"/>
      <c r="M616" s="708"/>
      <c r="N616" s="708"/>
      <c r="O616" s="708"/>
      <c r="P616" s="708"/>
      <c r="Q616" s="708"/>
      <c r="R616" s="708"/>
      <c r="S616" s="708"/>
      <c r="T616" s="708"/>
      <c r="U616" s="708"/>
      <c r="V616" s="708"/>
      <c r="W616" s="708"/>
      <c r="X616" s="708"/>
    </row>
    <row r="617" spans="1:24" ht="18.75" customHeight="1" x14ac:dyDescent="0.25">
      <c r="A617" s="801"/>
      <c r="B617" s="1466"/>
      <c r="C617" s="1416"/>
      <c r="D617" s="1417"/>
      <c r="E617" s="1402"/>
      <c r="F617" s="709"/>
      <c r="G617" s="709"/>
      <c r="H617" s="709"/>
      <c r="I617" s="709"/>
      <c r="J617" s="709"/>
      <c r="K617" s="709"/>
      <c r="L617" s="708"/>
      <c r="M617" s="708"/>
      <c r="N617" s="708"/>
      <c r="O617" s="708"/>
      <c r="P617" s="708"/>
      <c r="Q617" s="708"/>
      <c r="R617" s="72"/>
      <c r="S617" s="72"/>
      <c r="T617" s="72"/>
      <c r="U617" s="72"/>
      <c r="V617" s="72"/>
      <c r="W617" s="72"/>
      <c r="X617" s="72"/>
    </row>
    <row r="618" spans="1:24" ht="18.75" x14ac:dyDescent="0.25">
      <c r="A618" s="801"/>
      <c r="B618" s="802" t="s">
        <v>376</v>
      </c>
      <c r="C618" s="803"/>
      <c r="D618" s="804"/>
      <c r="E618" s="749">
        <f>IF(ISTEXT(D618),D618,(D618/D616)*E616)</f>
        <v>0</v>
      </c>
      <c r="F618" s="714" t="s">
        <v>377</v>
      </c>
      <c r="G618" s="715"/>
      <c r="H618" s="715"/>
      <c r="I618" s="716"/>
      <c r="J618" s="717"/>
      <c r="K618" s="718" t="s">
        <v>378</v>
      </c>
      <c r="L618" s="719"/>
      <c r="M618" s="719"/>
      <c r="N618" s="719"/>
      <c r="O618" s="720" t="s">
        <v>379</v>
      </c>
      <c r="P618" s="719"/>
      <c r="Q618" s="719"/>
      <c r="R618" s="72"/>
      <c r="S618" s="72"/>
      <c r="T618" s="72"/>
      <c r="U618" s="72"/>
      <c r="V618" s="72"/>
      <c r="W618" s="72"/>
      <c r="X618" s="72"/>
    </row>
    <row r="619" spans="1:24" ht="18.75" customHeight="1" x14ac:dyDescent="0.25">
      <c r="A619" s="805"/>
      <c r="B619" s="1453" t="s">
        <v>366</v>
      </c>
      <c r="C619" s="1455" t="s">
        <v>171</v>
      </c>
      <c r="D619" s="1457" t="s">
        <v>367</v>
      </c>
      <c r="E619" s="749"/>
      <c r="F619" s="721"/>
      <c r="G619" s="722"/>
      <c r="H619" s="722"/>
      <c r="I619" s="723"/>
      <c r="J619" s="723"/>
      <c r="K619" s="719"/>
      <c r="L619" s="719"/>
      <c r="M619" s="719"/>
      <c r="N619" s="719"/>
      <c r="O619" s="719"/>
      <c r="P619" s="719"/>
      <c r="Q619" s="719"/>
      <c r="R619" s="72"/>
      <c r="S619" s="72"/>
      <c r="T619" s="72"/>
      <c r="U619" s="72"/>
      <c r="V619" s="72"/>
      <c r="W619" s="72"/>
      <c r="X619" s="72"/>
    </row>
    <row r="620" spans="1:24" ht="18.75" x14ac:dyDescent="0.25">
      <c r="A620" s="805"/>
      <c r="B620" s="1454"/>
      <c r="C620" s="1456"/>
      <c r="D620" s="1458"/>
      <c r="E620" s="749"/>
      <c r="F620" s="721"/>
      <c r="G620" s="722"/>
      <c r="H620" s="722"/>
      <c r="I620" s="723"/>
      <c r="J620" s="723"/>
      <c r="K620" s="719"/>
      <c r="L620" s="719"/>
      <c r="M620" s="719"/>
      <c r="N620" s="719"/>
      <c r="O620" s="719"/>
      <c r="P620" s="719"/>
      <c r="Q620" s="719"/>
      <c r="R620" s="72"/>
      <c r="S620" s="72"/>
      <c r="T620" s="72"/>
      <c r="U620" s="72"/>
      <c r="V620" s="72"/>
      <c r="W620" s="72"/>
      <c r="X620" s="72"/>
    </row>
    <row r="621" spans="1:24" ht="18.75" x14ac:dyDescent="0.25">
      <c r="A621" s="724"/>
      <c r="B621" s="725"/>
      <c r="C621" s="726"/>
      <c r="D621" s="727"/>
      <c r="E621" s="749">
        <f>IF(ISTEXT(D621),D621,(D621/D616)*E616)</f>
        <v>0</v>
      </c>
      <c r="F621" s="731" t="s">
        <v>327</v>
      </c>
      <c r="G621" s="729" t="s">
        <v>186</v>
      </c>
      <c r="H621" s="708" t="s">
        <v>424</v>
      </c>
      <c r="I621" s="719"/>
      <c r="J621" s="719"/>
      <c r="K621" s="719"/>
      <c r="L621" s="719"/>
      <c r="M621" s="719"/>
      <c r="N621" s="719"/>
      <c r="O621" s="719"/>
      <c r="P621" s="719"/>
      <c r="Q621" s="719"/>
      <c r="R621" s="72"/>
      <c r="S621" s="72"/>
      <c r="T621" s="72"/>
      <c r="U621" s="72"/>
      <c r="V621" s="72"/>
      <c r="W621" s="72"/>
      <c r="X621" s="72"/>
    </row>
    <row r="622" spans="1:24" ht="18.75" x14ac:dyDescent="0.25">
      <c r="A622" s="640">
        <v>8</v>
      </c>
      <c r="B622" s="806" t="s">
        <v>353</v>
      </c>
      <c r="C622" s="807" t="s">
        <v>9</v>
      </c>
      <c r="D622" s="808">
        <v>0.18</v>
      </c>
      <c r="E622" s="749">
        <f>IF(ISTEXT(D622),D622,(D622/D616)*E616)</f>
        <v>0.3</v>
      </c>
      <c r="F622" s="728">
        <v>1.1000000000000001</v>
      </c>
      <c r="G622" s="729"/>
      <c r="H622" s="730" t="s">
        <v>425</v>
      </c>
      <c r="I622" s="719"/>
      <c r="J622" s="719"/>
      <c r="K622" s="719"/>
      <c r="L622" s="719"/>
      <c r="M622" s="719"/>
      <c r="N622" s="719"/>
      <c r="O622" s="719"/>
      <c r="P622" s="719"/>
      <c r="Q622" s="719"/>
      <c r="R622" s="72"/>
      <c r="S622" s="72"/>
      <c r="T622" s="72"/>
      <c r="U622" s="72"/>
      <c r="V622" s="72"/>
      <c r="W622" s="72"/>
      <c r="X622" s="72"/>
    </row>
    <row r="623" spans="1:24" ht="18.75" x14ac:dyDescent="0.25">
      <c r="A623" s="640">
        <v>8</v>
      </c>
      <c r="B623" s="806" t="s">
        <v>354</v>
      </c>
      <c r="C623" s="807" t="s">
        <v>371</v>
      </c>
      <c r="D623" s="808">
        <v>1</v>
      </c>
      <c r="E623" s="749">
        <f>IF(ISTEXT(D623),D623,(D623/D616)*E616)</f>
        <v>1.6666666666666665</v>
      </c>
      <c r="F623" s="728">
        <v>1.2</v>
      </c>
      <c r="G623" s="729"/>
      <c r="H623" s="730" t="s">
        <v>426</v>
      </c>
      <c r="I623" s="719"/>
      <c r="J623" s="719"/>
      <c r="K623" s="719"/>
      <c r="L623" s="719"/>
      <c r="M623" s="719"/>
      <c r="N623" s="719"/>
      <c r="O623" s="719"/>
      <c r="P623" s="719"/>
      <c r="Q623" s="719"/>
      <c r="R623" s="72"/>
      <c r="S623" s="72"/>
      <c r="T623" s="72"/>
      <c r="U623" s="72"/>
      <c r="V623" s="72"/>
      <c r="W623" s="72"/>
      <c r="X623" s="72"/>
    </row>
    <row r="624" spans="1:24" ht="18.75" x14ac:dyDescent="0.25">
      <c r="A624" s="640">
        <v>8</v>
      </c>
      <c r="B624" s="806" t="s">
        <v>355</v>
      </c>
      <c r="C624" s="807" t="s">
        <v>62</v>
      </c>
      <c r="D624" s="808">
        <v>1</v>
      </c>
      <c r="E624" s="749">
        <f>IF(ISTEXT(D624),D624,(D624/D616)*E616)</f>
        <v>1.6666666666666665</v>
      </c>
      <c r="F624" s="728">
        <v>1.3</v>
      </c>
      <c r="G624" s="729"/>
      <c r="H624" s="730" t="s">
        <v>427</v>
      </c>
      <c r="I624" s="719"/>
      <c r="J624" s="719"/>
      <c r="K624" s="719"/>
      <c r="L624" s="719"/>
      <c r="M624" s="719"/>
      <c r="N624" s="719"/>
      <c r="O624" s="719"/>
      <c r="P624" s="719"/>
      <c r="Q624" s="719"/>
      <c r="R624" s="72"/>
      <c r="S624" s="72"/>
      <c r="T624" s="72"/>
      <c r="U624" s="72"/>
      <c r="V624" s="72"/>
      <c r="W624" s="72"/>
      <c r="X624" s="72"/>
    </row>
    <row r="625" spans="1:24" ht="18.75" x14ac:dyDescent="0.25">
      <c r="A625" s="640">
        <v>8</v>
      </c>
      <c r="B625" s="806" t="s">
        <v>356</v>
      </c>
      <c r="C625" s="807" t="s">
        <v>294</v>
      </c>
      <c r="D625" s="808">
        <v>0.1</v>
      </c>
      <c r="E625" s="749">
        <f>IF(ISTEXT(D625),D625,(D625/D616)*E616)</f>
        <v>0.16666666666666666</v>
      </c>
      <c r="F625" s="728">
        <v>1.4</v>
      </c>
      <c r="G625" s="729"/>
      <c r="H625" s="730" t="s">
        <v>428</v>
      </c>
      <c r="I625" s="719"/>
      <c r="J625" s="719"/>
      <c r="K625" s="719"/>
      <c r="L625" s="719"/>
      <c r="M625" s="719"/>
      <c r="N625" s="719"/>
      <c r="O625" s="719"/>
      <c r="P625" s="719"/>
      <c r="Q625" s="719"/>
      <c r="R625" s="72"/>
      <c r="S625" s="72"/>
      <c r="T625" s="72"/>
      <c r="U625" s="72"/>
      <c r="V625" s="72"/>
      <c r="W625" s="72"/>
      <c r="X625" s="72"/>
    </row>
    <row r="626" spans="1:24" ht="18.75" x14ac:dyDescent="0.25">
      <c r="A626" s="640">
        <v>8</v>
      </c>
      <c r="B626" s="806" t="s">
        <v>357</v>
      </c>
      <c r="C626" s="807" t="s">
        <v>294</v>
      </c>
      <c r="D626" s="808">
        <v>0.15</v>
      </c>
      <c r="E626" s="749">
        <f>IF(ISTEXT(D626),D626,(D626/D616)*E616)</f>
        <v>0.24999999999999997</v>
      </c>
      <c r="F626" s="728"/>
      <c r="G626" s="729"/>
      <c r="H626" s="730"/>
      <c r="I626" s="719"/>
      <c r="J626" s="719"/>
      <c r="K626" s="719"/>
      <c r="L626" s="719"/>
      <c r="M626" s="719"/>
      <c r="N626" s="719"/>
      <c r="O626" s="719"/>
      <c r="P626" s="719"/>
      <c r="Q626" s="719"/>
      <c r="R626" s="72"/>
      <c r="S626" s="72"/>
      <c r="T626" s="72"/>
      <c r="U626" s="72"/>
      <c r="V626" s="72"/>
      <c r="W626" s="72"/>
      <c r="X626" s="72"/>
    </row>
    <row r="627" spans="1:24" ht="18.75" x14ac:dyDescent="0.25">
      <c r="A627" s="640">
        <v>8</v>
      </c>
      <c r="B627" s="806" t="s">
        <v>358</v>
      </c>
      <c r="C627" s="807" t="s">
        <v>9</v>
      </c>
      <c r="D627" s="808">
        <v>0.05</v>
      </c>
      <c r="E627" s="749">
        <f>IF(ISTEXT(D627),D627,(D627/D616)*E616)</f>
        <v>8.3333333333333329E-2</v>
      </c>
      <c r="F627" s="731" t="s">
        <v>328</v>
      </c>
      <c r="G627" s="729" t="s">
        <v>187</v>
      </c>
      <c r="H627" s="708" t="s">
        <v>429</v>
      </c>
      <c r="I627" s="719"/>
      <c r="J627" s="719"/>
      <c r="K627" s="719"/>
      <c r="L627" s="719"/>
      <c r="M627" s="719"/>
      <c r="N627" s="719"/>
      <c r="O627" s="719"/>
      <c r="P627" s="719"/>
      <c r="Q627" s="719"/>
      <c r="R627" s="72"/>
      <c r="S627" s="72"/>
      <c r="T627" s="72"/>
      <c r="U627" s="72"/>
      <c r="V627" s="72"/>
      <c r="W627" s="72"/>
      <c r="X627" s="72"/>
    </row>
    <row r="628" spans="1:24" ht="18.75" x14ac:dyDescent="0.25">
      <c r="A628" s="640">
        <v>8</v>
      </c>
      <c r="B628" s="806" t="s">
        <v>359</v>
      </c>
      <c r="C628" s="807" t="s">
        <v>141</v>
      </c>
      <c r="D628" s="808">
        <v>1</v>
      </c>
      <c r="E628" s="749">
        <f>IF(ISTEXT(D628),D628,(D628/D616)*E616)</f>
        <v>1.6666666666666665</v>
      </c>
      <c r="F628" s="728">
        <v>2.1</v>
      </c>
      <c r="G628" s="729"/>
      <c r="H628" s="730" t="s">
        <v>430</v>
      </c>
      <c r="I628" s="719"/>
      <c r="J628" s="719"/>
      <c r="K628" s="719"/>
      <c r="L628" s="719"/>
      <c r="M628" s="719"/>
      <c r="N628" s="719"/>
      <c r="O628" s="719"/>
      <c r="P628" s="719"/>
      <c r="Q628" s="719"/>
      <c r="R628" s="72"/>
      <c r="S628" s="72"/>
      <c r="T628" s="72"/>
      <c r="U628" s="72"/>
      <c r="V628" s="72"/>
      <c r="W628" s="72"/>
      <c r="X628" s="72"/>
    </row>
    <row r="629" spans="1:24" ht="18.75" x14ac:dyDescent="0.25">
      <c r="A629" s="640">
        <v>8</v>
      </c>
      <c r="B629" s="806" t="s">
        <v>52</v>
      </c>
      <c r="C629" s="807"/>
      <c r="D629" s="808" t="s">
        <v>71</v>
      </c>
      <c r="E629" s="749" t="str">
        <f>IF(ISTEXT(D629),D629,(D629/D616)*E616)</f>
        <v>pm</v>
      </c>
      <c r="F629" s="728"/>
      <c r="G629" s="729"/>
      <c r="H629" s="730" t="s">
        <v>431</v>
      </c>
      <c r="I629" s="719"/>
      <c r="J629" s="719"/>
      <c r="K629" s="719"/>
      <c r="L629" s="719"/>
      <c r="M629" s="719"/>
      <c r="N629" s="719"/>
      <c r="O629" s="719"/>
      <c r="P629" s="719"/>
      <c r="Q629" s="719"/>
      <c r="R629" s="72"/>
      <c r="S629" s="72"/>
      <c r="T629" s="72"/>
      <c r="U629" s="72"/>
      <c r="V629" s="72"/>
      <c r="W629" s="72"/>
      <c r="X629" s="72"/>
    </row>
    <row r="630" spans="1:24" ht="18.75" x14ac:dyDescent="0.25">
      <c r="A630" s="640">
        <v>8</v>
      </c>
      <c r="B630" s="806"/>
      <c r="C630" s="807"/>
      <c r="D630" s="808"/>
      <c r="E630" s="749">
        <f>IF(ISTEXT(D630),D630,(D630/D616)*E616)</f>
        <v>0</v>
      </c>
      <c r="F630" s="728"/>
      <c r="G630" s="729"/>
      <c r="H630" s="730" t="s">
        <v>432</v>
      </c>
      <c r="I630" s="719"/>
      <c r="J630" s="719"/>
      <c r="K630" s="719"/>
      <c r="L630" s="719"/>
      <c r="M630" s="719"/>
      <c r="N630" s="719"/>
      <c r="O630" s="719"/>
      <c r="P630" s="719"/>
      <c r="Q630" s="719"/>
      <c r="R630" s="72"/>
      <c r="S630" s="72"/>
      <c r="T630" s="72"/>
      <c r="U630" s="72"/>
      <c r="V630" s="72"/>
      <c r="W630" s="72"/>
      <c r="X630" s="72"/>
    </row>
    <row r="631" spans="1:24" ht="18.75" x14ac:dyDescent="0.25">
      <c r="A631" s="640">
        <v>8</v>
      </c>
      <c r="B631" s="806"/>
      <c r="C631" s="807"/>
      <c r="D631" s="808"/>
      <c r="E631" s="749">
        <f>IF(ISTEXT(D631),D631,(D631/D616)*E616)</f>
        <v>0</v>
      </c>
      <c r="F631" s="728"/>
      <c r="G631" s="729"/>
      <c r="H631" s="730"/>
      <c r="I631" s="719"/>
      <c r="J631" s="719"/>
      <c r="K631" s="719"/>
      <c r="L631" s="719"/>
      <c r="M631" s="719"/>
      <c r="N631" s="719"/>
      <c r="O631" s="719"/>
      <c r="P631" s="719"/>
      <c r="Q631" s="719"/>
      <c r="R631" s="72"/>
      <c r="S631" s="72"/>
      <c r="T631" s="72"/>
      <c r="U631" s="72"/>
      <c r="V631" s="72"/>
      <c r="W631" s="72"/>
      <c r="X631" s="72"/>
    </row>
    <row r="632" spans="1:24" ht="18.75" x14ac:dyDescent="0.25">
      <c r="A632" s="640">
        <v>8</v>
      </c>
      <c r="B632" s="806"/>
      <c r="C632" s="807"/>
      <c r="D632" s="808"/>
      <c r="E632" s="749">
        <f>IF(ISTEXT(D632),D632,(D632/D616)*E616)</f>
        <v>0</v>
      </c>
      <c r="F632" s="731" t="s">
        <v>329</v>
      </c>
      <c r="G632" s="729" t="s">
        <v>268</v>
      </c>
      <c r="H632" s="708" t="s">
        <v>433</v>
      </c>
      <c r="I632" s="719"/>
      <c r="J632" s="719"/>
      <c r="K632" s="719"/>
      <c r="L632" s="719"/>
      <c r="M632" s="719"/>
      <c r="N632" s="719"/>
      <c r="O632" s="719"/>
      <c r="P632" s="719"/>
      <c r="Q632" s="719"/>
      <c r="R632" s="72"/>
      <c r="S632" s="72"/>
      <c r="T632" s="72"/>
      <c r="U632" s="72"/>
      <c r="V632" s="72"/>
      <c r="W632" s="72"/>
      <c r="X632" s="72"/>
    </row>
    <row r="633" spans="1:24" ht="18.75" x14ac:dyDescent="0.25">
      <c r="A633" s="640">
        <v>8</v>
      </c>
      <c r="B633" s="806"/>
      <c r="C633" s="807"/>
      <c r="D633" s="808"/>
      <c r="E633" s="749">
        <f>IF(ISTEXT(D633),D633,(D633/D616)*E616)</f>
        <v>0</v>
      </c>
      <c r="F633" s="731"/>
      <c r="G633" s="729"/>
      <c r="H633" s="730"/>
      <c r="I633" s="719"/>
      <c r="J633" s="719"/>
      <c r="K633" s="719"/>
      <c r="L633" s="719"/>
      <c r="M633" s="719"/>
      <c r="N633" s="719"/>
      <c r="O633" s="719"/>
      <c r="P633" s="719"/>
      <c r="Q633" s="719"/>
      <c r="R633" s="72"/>
      <c r="S633" s="72"/>
      <c r="T633" s="72"/>
      <c r="U633" s="72"/>
      <c r="V633" s="72"/>
      <c r="W633" s="72"/>
      <c r="X633" s="72"/>
    </row>
    <row r="634" spans="1:24" ht="18.75" x14ac:dyDescent="0.25">
      <c r="A634" s="640">
        <v>8</v>
      </c>
      <c r="B634" s="806"/>
      <c r="C634" s="807"/>
      <c r="D634" s="808"/>
      <c r="E634" s="749">
        <f>IF(ISTEXT(D634),D634,(D634/D616)*E616)</f>
        <v>0</v>
      </c>
      <c r="F634" s="731" t="s">
        <v>434</v>
      </c>
      <c r="G634" s="729" t="s">
        <v>290</v>
      </c>
      <c r="H634" s="708" t="s">
        <v>435</v>
      </c>
      <c r="I634" s="719"/>
      <c r="J634" s="719"/>
      <c r="K634" s="719"/>
      <c r="L634" s="719"/>
      <c r="M634" s="719"/>
      <c r="N634" s="719"/>
      <c r="O634" s="719"/>
      <c r="P634" s="719"/>
      <c r="Q634" s="719"/>
      <c r="R634" s="72"/>
      <c r="S634" s="72"/>
      <c r="T634" s="72"/>
      <c r="U634" s="72"/>
      <c r="V634" s="72"/>
      <c r="W634" s="72"/>
      <c r="X634" s="72"/>
    </row>
    <row r="635" spans="1:24" ht="18.75" x14ac:dyDescent="0.25">
      <c r="A635" s="640">
        <v>8</v>
      </c>
      <c r="B635" s="806"/>
      <c r="C635" s="807"/>
      <c r="D635" s="808"/>
      <c r="E635" s="749">
        <f>IF(ISTEXT(D635),D635,(D635/D616)*E616)</f>
        <v>0</v>
      </c>
      <c r="F635" s="728">
        <v>4.2</v>
      </c>
      <c r="G635" s="729"/>
      <c r="H635" s="730" t="s">
        <v>436</v>
      </c>
      <c r="I635" s="719"/>
      <c r="J635" s="719"/>
      <c r="K635" s="719"/>
      <c r="L635" s="719"/>
      <c r="M635" s="719"/>
      <c r="N635" s="719"/>
      <c r="O635" s="719"/>
      <c r="P635" s="719"/>
      <c r="Q635" s="719"/>
      <c r="R635" s="72"/>
      <c r="S635" s="72"/>
      <c r="T635" s="72"/>
      <c r="U635" s="72"/>
      <c r="V635" s="72"/>
      <c r="W635" s="72"/>
      <c r="X635" s="72"/>
    </row>
    <row r="636" spans="1:24" ht="18.75" x14ac:dyDescent="0.25">
      <c r="A636" s="640">
        <v>8</v>
      </c>
      <c r="B636" s="806"/>
      <c r="C636" s="807"/>
      <c r="D636" s="808"/>
      <c r="E636" s="749">
        <f>IF(ISTEXT(D636),D636,(D636/D616)*E616)</f>
        <v>0</v>
      </c>
      <c r="F636" s="728"/>
      <c r="G636" s="729"/>
      <c r="H636" s="730" t="s">
        <v>154</v>
      </c>
      <c r="I636" s="719"/>
      <c r="J636" s="719"/>
      <c r="K636" s="719"/>
      <c r="L636" s="719"/>
      <c r="M636" s="719"/>
      <c r="N636" s="719"/>
      <c r="O636" s="719"/>
      <c r="P636" s="719"/>
      <c r="Q636" s="719"/>
      <c r="R636" s="72"/>
      <c r="S636" s="72"/>
      <c r="T636" s="72"/>
      <c r="U636" s="72"/>
      <c r="V636" s="72"/>
      <c r="W636" s="72"/>
      <c r="X636" s="72"/>
    </row>
    <row r="637" spans="1:24" ht="18.75" x14ac:dyDescent="0.25">
      <c r="A637" s="640">
        <v>8</v>
      </c>
      <c r="B637" s="806"/>
      <c r="C637" s="807"/>
      <c r="D637" s="808"/>
      <c r="E637" s="749">
        <f>IF(ISTEXT(D637),D637,(D637/D616)*E616)</f>
        <v>0</v>
      </c>
      <c r="F637" s="728"/>
      <c r="G637" s="729"/>
      <c r="H637" s="730"/>
      <c r="I637" s="719"/>
      <c r="J637" s="719"/>
      <c r="K637" s="719"/>
      <c r="L637" s="719"/>
      <c r="M637" s="719"/>
      <c r="N637" s="719"/>
      <c r="O637" s="719"/>
      <c r="P637" s="719"/>
      <c r="Q637" s="719"/>
      <c r="R637" s="72"/>
      <c r="S637" s="72"/>
      <c r="T637" s="72"/>
      <c r="U637" s="72"/>
      <c r="V637" s="72"/>
      <c r="W637" s="72"/>
      <c r="X637" s="72"/>
    </row>
    <row r="638" spans="1:24" ht="18.75" x14ac:dyDescent="0.25">
      <c r="A638" s="640">
        <v>8</v>
      </c>
      <c r="B638" s="806"/>
      <c r="C638" s="807"/>
      <c r="D638" s="808"/>
      <c r="E638" s="749">
        <f>IF(ISTEXT(D638),D638,(D638/D616)*E616)</f>
        <v>0</v>
      </c>
      <c r="F638" s="731" t="s">
        <v>334</v>
      </c>
      <c r="G638" s="729" t="s">
        <v>291</v>
      </c>
      <c r="H638" s="708" t="s">
        <v>437</v>
      </c>
      <c r="I638" s="719"/>
      <c r="J638" s="719"/>
      <c r="K638" s="719"/>
      <c r="L638" s="719"/>
      <c r="M638" s="719"/>
      <c r="N638" s="719"/>
      <c r="O638" s="719"/>
      <c r="P638" s="719"/>
      <c r="Q638" s="719"/>
      <c r="R638" s="72"/>
      <c r="S638" s="72"/>
      <c r="T638" s="72"/>
      <c r="U638" s="72"/>
      <c r="V638" s="72"/>
      <c r="W638" s="72"/>
      <c r="X638" s="72"/>
    </row>
    <row r="639" spans="1:24" ht="18.75" x14ac:dyDescent="0.25">
      <c r="A639" s="640">
        <v>8</v>
      </c>
      <c r="B639" s="806"/>
      <c r="C639" s="807"/>
      <c r="D639" s="808"/>
      <c r="E639" s="749">
        <f>IF(ISTEXT(D639),D639,(D639/D616)*E616)</f>
        <v>0</v>
      </c>
      <c r="F639" s="728">
        <v>5.2</v>
      </c>
      <c r="G639" s="729"/>
      <c r="H639" s="730" t="s">
        <v>438</v>
      </c>
      <c r="I639" s="719"/>
      <c r="J639" s="719"/>
      <c r="K639" s="719"/>
      <c r="L639" s="719"/>
      <c r="M639" s="719"/>
      <c r="N639" s="719"/>
      <c r="O639" s="719"/>
      <c r="P639" s="719"/>
      <c r="Q639" s="719"/>
      <c r="R639" s="72"/>
      <c r="S639" s="72"/>
      <c r="T639" s="72"/>
      <c r="U639" s="72"/>
      <c r="V639" s="72"/>
      <c r="W639" s="72"/>
      <c r="X639" s="72"/>
    </row>
    <row r="640" spans="1:24" ht="18.75" x14ac:dyDescent="0.25">
      <c r="A640" s="640">
        <v>8</v>
      </c>
      <c r="B640" s="806"/>
      <c r="C640" s="807"/>
      <c r="D640" s="808"/>
      <c r="E640" s="749">
        <f>IF(ISTEXT(D640),D640,(D640/D616)*E616)</f>
        <v>0</v>
      </c>
      <c r="F640" s="728">
        <v>5.3</v>
      </c>
      <c r="G640" s="729"/>
      <c r="H640" s="730" t="s">
        <v>156</v>
      </c>
      <c r="I640" s="719"/>
      <c r="J640" s="719"/>
      <c r="K640" s="719"/>
      <c r="L640" s="719"/>
      <c r="M640" s="719"/>
      <c r="N640" s="719"/>
      <c r="O640" s="719"/>
      <c r="P640" s="719"/>
      <c r="Q640" s="719"/>
      <c r="R640" s="72"/>
      <c r="S640" s="72"/>
      <c r="T640" s="72"/>
      <c r="U640" s="72"/>
      <c r="V640" s="72"/>
      <c r="W640" s="72"/>
      <c r="X640" s="72"/>
    </row>
    <row r="641" spans="1:24" ht="18.75" x14ac:dyDescent="0.25">
      <c r="A641" s="640">
        <v>8</v>
      </c>
      <c r="B641" s="806"/>
      <c r="C641" s="807" t="s">
        <v>294</v>
      </c>
      <c r="D641" s="808"/>
      <c r="E641" s="749">
        <f>IF(ISTEXT(D641),D641,(D641/D616)*E616)</f>
        <v>0</v>
      </c>
      <c r="F641" s="731"/>
      <c r="G641" s="729"/>
      <c r="H641" s="708"/>
      <c r="I641" s="719"/>
      <c r="J641" s="719"/>
      <c r="K641" s="719"/>
      <c r="L641" s="719"/>
      <c r="M641" s="719"/>
      <c r="N641" s="719"/>
      <c r="O641" s="719"/>
      <c r="P641" s="719"/>
      <c r="Q641" s="719"/>
      <c r="R641" s="72"/>
      <c r="S641" s="72"/>
      <c r="T641" s="72"/>
      <c r="U641" s="72"/>
      <c r="V641" s="72"/>
      <c r="W641" s="72"/>
      <c r="X641" s="72"/>
    </row>
    <row r="642" spans="1:24" ht="18.75" x14ac:dyDescent="0.25">
      <c r="A642" s="640">
        <v>8</v>
      </c>
      <c r="B642" s="806"/>
      <c r="C642" s="807" t="s">
        <v>9</v>
      </c>
      <c r="D642" s="808"/>
      <c r="E642" s="749">
        <f>IF(ISTEXT(D642),D642,(D642/D616)*E616)</f>
        <v>0</v>
      </c>
      <c r="F642" s="731"/>
      <c r="G642" s="729"/>
      <c r="H642" s="708"/>
      <c r="I642" s="719"/>
      <c r="J642" s="719"/>
      <c r="K642" s="719"/>
      <c r="L642" s="719"/>
      <c r="M642" s="719"/>
      <c r="N642" s="719"/>
      <c r="O642" s="719"/>
      <c r="P642" s="719"/>
      <c r="Q642" s="719"/>
      <c r="R642" s="72"/>
      <c r="S642" s="72"/>
      <c r="T642" s="72"/>
      <c r="U642" s="72"/>
      <c r="V642" s="72"/>
      <c r="W642" s="72"/>
      <c r="X642" s="72"/>
    </row>
    <row r="643" spans="1:24" ht="18.75" x14ac:dyDescent="0.25">
      <c r="A643" s="640">
        <v>8</v>
      </c>
      <c r="B643" s="806"/>
      <c r="C643" s="807" t="s">
        <v>86</v>
      </c>
      <c r="D643" s="808"/>
      <c r="E643" s="749">
        <f>IF(ISTEXT(D643),D643,(D643/D616)*E616)</f>
        <v>0</v>
      </c>
      <c r="F643" s="731"/>
      <c r="G643" s="729"/>
      <c r="H643" s="708"/>
      <c r="I643" s="719"/>
      <c r="J643" s="719"/>
      <c r="K643" s="719"/>
      <c r="L643" s="719"/>
      <c r="M643" s="719"/>
      <c r="N643" s="719"/>
      <c r="O643" s="719"/>
      <c r="P643" s="719"/>
      <c r="Q643" s="719"/>
      <c r="R643" s="72"/>
      <c r="S643" s="72"/>
      <c r="T643" s="72"/>
      <c r="U643" s="72"/>
      <c r="V643" s="72"/>
      <c r="W643" s="72"/>
      <c r="X643" s="72"/>
    </row>
    <row r="644" spans="1:24" ht="18.75" x14ac:dyDescent="0.25">
      <c r="A644" s="640">
        <v>8</v>
      </c>
      <c r="B644" s="806"/>
      <c r="C644" s="807" t="s">
        <v>84</v>
      </c>
      <c r="D644" s="808"/>
      <c r="E644" s="749">
        <f>IF(ISTEXT(D644),D644,(D644/D616)*E616)</f>
        <v>0</v>
      </c>
      <c r="F644" s="731"/>
      <c r="G644" s="729"/>
      <c r="H644" s="708"/>
      <c r="I644" s="719"/>
      <c r="J644" s="719"/>
      <c r="K644" s="719"/>
      <c r="L644" s="719"/>
      <c r="M644" s="719"/>
      <c r="N644" s="719"/>
      <c r="O644" s="719"/>
      <c r="P644" s="719"/>
      <c r="Q644" s="719"/>
      <c r="R644" s="72"/>
      <c r="S644" s="72"/>
      <c r="T644" s="72"/>
      <c r="U644" s="72"/>
      <c r="V644" s="72"/>
      <c r="W644" s="72"/>
      <c r="X644" s="72"/>
    </row>
    <row r="645" spans="1:24" ht="18.75" x14ac:dyDescent="0.25">
      <c r="A645" s="640">
        <v>8</v>
      </c>
      <c r="B645" s="806"/>
      <c r="C645" s="807" t="s">
        <v>371</v>
      </c>
      <c r="D645" s="808"/>
      <c r="E645" s="749">
        <f>IF(ISTEXT(D645),D645,(D645/D616)*E616)</f>
        <v>0</v>
      </c>
      <c r="F645" s="731"/>
      <c r="G645" s="729"/>
      <c r="H645" s="708"/>
      <c r="I645" s="719"/>
      <c r="J645" s="719"/>
      <c r="K645" s="719"/>
      <c r="L645" s="719"/>
      <c r="M645" s="719"/>
      <c r="N645" s="719"/>
      <c r="O645" s="719"/>
      <c r="P645" s="719"/>
      <c r="Q645" s="719"/>
      <c r="R645" s="72"/>
      <c r="S645" s="72"/>
      <c r="T645" s="72"/>
      <c r="U645" s="72"/>
      <c r="V645" s="72"/>
      <c r="W645" s="72"/>
      <c r="X645" s="72"/>
    </row>
    <row r="646" spans="1:24" ht="19.5" thickBot="1" x14ac:dyDescent="0.3">
      <c r="A646" s="724"/>
      <c r="B646" s="725"/>
      <c r="C646" s="726"/>
      <c r="D646" s="727"/>
      <c r="E646" s="713">
        <f>IF(ISTEXT(D646),D646,(D646/D616)*E616)</f>
        <v>0</v>
      </c>
      <c r="F646" s="731"/>
      <c r="G646" s="729"/>
      <c r="H646" s="708"/>
      <c r="I646" s="719"/>
      <c r="J646" s="719"/>
      <c r="K646" s="719"/>
      <c r="L646" s="719"/>
      <c r="M646" s="719"/>
      <c r="N646" s="719"/>
      <c r="O646" s="719"/>
      <c r="P646" s="719"/>
      <c r="Q646" s="719"/>
      <c r="R646" s="72"/>
      <c r="S646" s="72"/>
      <c r="T646" s="72"/>
      <c r="U646" s="72"/>
      <c r="V646" s="72"/>
      <c r="W646" s="72"/>
      <c r="X646" s="72"/>
    </row>
    <row r="647" spans="1:24" x14ac:dyDescent="0.25">
      <c r="A647" s="736"/>
      <c r="B647" s="738"/>
      <c r="C647" s="738"/>
      <c r="D647" s="738"/>
      <c r="E647" s="738"/>
    </row>
    <row r="648" spans="1:24" ht="15.75" thickBot="1" x14ac:dyDescent="0.3">
      <c r="A648" s="736"/>
    </row>
    <row r="649" spans="1:24" ht="18.75" x14ac:dyDescent="0.25">
      <c r="A649" s="693">
        <f>ROW()</f>
        <v>649</v>
      </c>
      <c r="B649" s="809" t="s">
        <v>439</v>
      </c>
      <c r="C649" s="810" t="s">
        <v>162</v>
      </c>
      <c r="D649" s="810" t="s">
        <v>162</v>
      </c>
      <c r="E649" s="811" t="s">
        <v>178</v>
      </c>
      <c r="F649" s="697" t="s">
        <v>373</v>
      </c>
      <c r="G649" s="697"/>
      <c r="H649" s="697"/>
      <c r="I649" s="697"/>
      <c r="J649" s="697"/>
      <c r="K649" s="698"/>
      <c r="L649" s="699"/>
      <c r="M649" s="699"/>
      <c r="N649" s="700"/>
      <c r="O649" s="701" t="s">
        <v>374</v>
      </c>
      <c r="P649" s="700"/>
      <c r="Q649" s="700"/>
      <c r="R649" s="700"/>
      <c r="S649" s="700"/>
      <c r="T649" s="700"/>
      <c r="U649" s="700"/>
      <c r="V649" s="700"/>
      <c r="W649" s="700"/>
      <c r="X649" s="700"/>
    </row>
    <row r="650" spans="1:24" ht="20.25" customHeight="1" x14ac:dyDescent="0.25">
      <c r="A650" s="812"/>
      <c r="B650" s="1459" t="s">
        <v>375</v>
      </c>
      <c r="C650" s="1416" t="s">
        <v>342</v>
      </c>
      <c r="D650" s="1417">
        <v>1</v>
      </c>
      <c r="E650" s="1402">
        <v>10</v>
      </c>
      <c r="F650" s="704" t="s">
        <v>163</v>
      </c>
      <c r="G650" s="813" t="s">
        <v>440</v>
      </c>
      <c r="H650" s="706"/>
      <c r="I650" s="706"/>
      <c r="J650" s="706"/>
      <c r="K650" s="706"/>
      <c r="L650" s="707"/>
      <c r="M650" s="708"/>
      <c r="N650" s="708"/>
      <c r="O650" s="708"/>
      <c r="P650" s="708"/>
      <c r="Q650" s="708"/>
      <c r="R650" s="708"/>
      <c r="S650" s="708"/>
      <c r="T650" s="708"/>
      <c r="U650" s="708"/>
      <c r="V650" s="708"/>
      <c r="W650" s="708"/>
      <c r="X650" s="708"/>
    </row>
    <row r="651" spans="1:24" ht="18.75" x14ac:dyDescent="0.25">
      <c r="A651" s="812"/>
      <c r="B651" s="1459"/>
      <c r="C651" s="1416"/>
      <c r="D651" s="1417"/>
      <c r="E651" s="1402"/>
      <c r="F651" s="709"/>
      <c r="G651" s="709"/>
      <c r="H651" s="709"/>
      <c r="I651" s="709"/>
      <c r="J651" s="709"/>
      <c r="K651" s="709"/>
      <c r="L651" s="708"/>
      <c r="M651" s="708"/>
      <c r="N651" s="708"/>
      <c r="O651" s="708"/>
      <c r="P651" s="708"/>
      <c r="Q651" s="708"/>
      <c r="R651" s="72"/>
      <c r="S651" s="72"/>
      <c r="T651" s="72"/>
      <c r="U651" s="72"/>
      <c r="V651" s="72"/>
      <c r="W651" s="72"/>
      <c r="X651" s="72"/>
    </row>
    <row r="652" spans="1:24" ht="18.75" x14ac:dyDescent="0.25">
      <c r="A652" s="812"/>
      <c r="B652" s="814" t="s">
        <v>376</v>
      </c>
      <c r="C652" s="815"/>
      <c r="D652" s="816"/>
      <c r="E652" s="749">
        <f>IF(ISTEXT(D652),D652,(D652/D650)*E650)</f>
        <v>0</v>
      </c>
      <c r="F652" s="714" t="s">
        <v>377</v>
      </c>
      <c r="G652" s="715"/>
      <c r="H652" s="715"/>
      <c r="I652" s="716"/>
      <c r="J652" s="717"/>
      <c r="K652" s="718" t="s">
        <v>378</v>
      </c>
      <c r="L652" s="719"/>
      <c r="M652" s="719"/>
      <c r="N652" s="719"/>
      <c r="O652" s="720" t="s">
        <v>379</v>
      </c>
      <c r="P652" s="719"/>
      <c r="Q652" s="719"/>
      <c r="R652" s="72"/>
      <c r="S652" s="72"/>
      <c r="T652" s="72"/>
      <c r="U652" s="72"/>
      <c r="V652" s="72"/>
      <c r="W652" s="72"/>
      <c r="X652" s="72"/>
    </row>
    <row r="653" spans="1:24" ht="18.75" customHeight="1" x14ac:dyDescent="0.25">
      <c r="A653" s="817"/>
      <c r="B653" s="1446" t="s">
        <v>366</v>
      </c>
      <c r="C653" s="1448" t="s">
        <v>171</v>
      </c>
      <c r="D653" s="1450" t="s">
        <v>367</v>
      </c>
      <c r="E653" s="749"/>
      <c r="F653" s="721"/>
      <c r="G653" s="722"/>
      <c r="H653" s="722"/>
      <c r="I653" s="723"/>
      <c r="J653" s="723"/>
      <c r="K653" s="722"/>
      <c r="L653" s="719"/>
      <c r="M653" s="719"/>
      <c r="N653" s="719"/>
      <c r="O653" s="719"/>
      <c r="P653" s="719"/>
      <c r="Q653" s="719"/>
      <c r="R653" s="72"/>
      <c r="S653" s="72"/>
      <c r="T653" s="72"/>
      <c r="U653" s="72"/>
      <c r="V653" s="72"/>
      <c r="W653" s="72"/>
      <c r="X653" s="72"/>
    </row>
    <row r="654" spans="1:24" ht="18.75" x14ac:dyDescent="0.25">
      <c r="A654" s="817"/>
      <c r="B654" s="1447"/>
      <c r="C654" s="1449"/>
      <c r="D654" s="1451"/>
      <c r="E654" s="749"/>
      <c r="F654" s="721"/>
      <c r="G654" s="722"/>
      <c r="H654" s="722"/>
      <c r="I654" s="723"/>
      <c r="J654" s="723"/>
      <c r="K654" s="719"/>
      <c r="L654" s="719"/>
      <c r="M654" s="719"/>
      <c r="N654" s="719"/>
      <c r="O654" s="719"/>
      <c r="P654" s="719"/>
      <c r="Q654" s="719"/>
      <c r="R654" s="72"/>
      <c r="S654" s="72"/>
      <c r="T654" s="72"/>
      <c r="U654" s="72"/>
      <c r="V654" s="72"/>
      <c r="W654" s="72"/>
      <c r="X654" s="72"/>
    </row>
    <row r="655" spans="1:24" ht="18.75" x14ac:dyDescent="0.25">
      <c r="A655" s="724"/>
      <c r="B655" s="725"/>
      <c r="C655" s="726"/>
      <c r="D655" s="727"/>
      <c r="E655" s="749">
        <f>IF(ISTEXT(D655),D655,(D655/D650)*E650)</f>
        <v>0</v>
      </c>
      <c r="F655" s="731" t="s">
        <v>327</v>
      </c>
      <c r="G655" s="729" t="s">
        <v>186</v>
      </c>
      <c r="H655" s="730" t="s">
        <v>117</v>
      </c>
      <c r="I655" s="719"/>
      <c r="J655" s="719"/>
      <c r="K655" s="719"/>
      <c r="L655" s="719"/>
      <c r="M655" s="719"/>
      <c r="N655" s="719"/>
      <c r="O655" s="719"/>
      <c r="P655" s="719"/>
      <c r="Q655" s="719"/>
      <c r="R655" s="72"/>
      <c r="S655" s="72"/>
      <c r="T655" s="72"/>
      <c r="U655" s="72"/>
      <c r="V655" s="72"/>
      <c r="W655" s="72"/>
      <c r="X655" s="72"/>
    </row>
    <row r="656" spans="1:24" ht="18.75" x14ac:dyDescent="0.25">
      <c r="A656" s="640">
        <v>9</v>
      </c>
      <c r="B656" s="818" t="s">
        <v>25</v>
      </c>
      <c r="C656" s="819" t="s">
        <v>9</v>
      </c>
      <c r="D656" s="820">
        <v>0.25</v>
      </c>
      <c r="E656" s="749">
        <f>IF(ISTEXT(D656),D656,(D656/D650)*E650)</f>
        <v>2.5</v>
      </c>
      <c r="F656" s="728">
        <v>1.1000000000000001</v>
      </c>
      <c r="G656" s="729"/>
      <c r="H656" s="730"/>
      <c r="I656" s="719"/>
      <c r="J656" s="719"/>
      <c r="K656" s="719"/>
      <c r="L656" s="719"/>
      <c r="M656" s="719"/>
      <c r="N656" s="719"/>
      <c r="O656" s="719"/>
      <c r="P656" s="719"/>
      <c r="Q656" s="719"/>
      <c r="R656" s="72"/>
      <c r="S656" s="72"/>
      <c r="T656" s="72"/>
      <c r="U656" s="72"/>
      <c r="V656" s="72"/>
      <c r="W656" s="72"/>
      <c r="X656" s="72"/>
    </row>
    <row r="657" spans="1:24" ht="18.75" x14ac:dyDescent="0.25">
      <c r="A657" s="640">
        <v>9</v>
      </c>
      <c r="B657" s="818"/>
      <c r="C657" s="819"/>
      <c r="D657" s="820"/>
      <c r="E657" s="749">
        <f>IF(ISTEXT(D657),D657,(D657/D650)*E650)</f>
        <v>0</v>
      </c>
      <c r="F657" s="728">
        <v>1.2</v>
      </c>
      <c r="G657" s="729"/>
      <c r="H657" s="730"/>
      <c r="I657" s="719"/>
      <c r="J657" s="719"/>
      <c r="K657" s="719"/>
      <c r="L657" s="719"/>
      <c r="M657" s="719"/>
      <c r="N657" s="719"/>
      <c r="O657" s="719"/>
      <c r="P657" s="719"/>
      <c r="Q657" s="719"/>
      <c r="R657" s="72"/>
      <c r="S657" s="72"/>
      <c r="T657" s="72"/>
      <c r="U657" s="72"/>
      <c r="V657" s="72"/>
      <c r="W657" s="72"/>
      <c r="X657" s="72"/>
    </row>
    <row r="658" spans="1:24" ht="18.75" x14ac:dyDescent="0.25">
      <c r="A658" s="640">
        <v>9</v>
      </c>
      <c r="B658" s="818"/>
      <c r="C658" s="819"/>
      <c r="D658" s="820"/>
      <c r="E658" s="749">
        <f>IF(ISTEXT(D658),D658,(D658/D650)*E650)</f>
        <v>0</v>
      </c>
      <c r="F658" s="731" t="s">
        <v>328</v>
      </c>
      <c r="G658" s="729" t="s">
        <v>187</v>
      </c>
      <c r="H658" s="730"/>
      <c r="I658" s="719"/>
      <c r="J658" s="719"/>
      <c r="K658" s="719"/>
      <c r="L658" s="719"/>
      <c r="M658" s="719"/>
      <c r="N658" s="719"/>
      <c r="O658" s="719"/>
      <c r="P658" s="719"/>
      <c r="Q658" s="719"/>
      <c r="R658" s="72"/>
      <c r="S658" s="72"/>
      <c r="T658" s="72"/>
      <c r="U658" s="72"/>
      <c r="V658" s="72"/>
      <c r="W658" s="72"/>
      <c r="X658" s="72"/>
    </row>
    <row r="659" spans="1:24" ht="18.75" x14ac:dyDescent="0.25">
      <c r="A659" s="640">
        <v>9</v>
      </c>
      <c r="B659" s="818"/>
      <c r="C659" s="819"/>
      <c r="D659" s="820"/>
      <c r="E659" s="749">
        <f>IF(ISTEXT(D659),D659,(D659/D650)*E650)</f>
        <v>0</v>
      </c>
      <c r="F659" s="728">
        <v>2.1</v>
      </c>
      <c r="G659" s="729"/>
      <c r="H659" s="730"/>
      <c r="I659" s="719"/>
      <c r="J659" s="719"/>
      <c r="K659" s="719"/>
      <c r="L659" s="719"/>
      <c r="M659" s="719"/>
      <c r="N659" s="719"/>
      <c r="O659" s="719"/>
      <c r="P659" s="719"/>
      <c r="Q659" s="719"/>
      <c r="R659" s="72"/>
      <c r="S659" s="72"/>
      <c r="T659" s="72"/>
      <c r="U659" s="72"/>
      <c r="V659" s="72"/>
      <c r="W659" s="72"/>
      <c r="X659" s="72"/>
    </row>
    <row r="660" spans="1:24" ht="18.75" x14ac:dyDescent="0.25">
      <c r="A660" s="640">
        <v>9</v>
      </c>
      <c r="B660" s="818"/>
      <c r="C660" s="819"/>
      <c r="D660" s="820"/>
      <c r="E660" s="749">
        <f>IF(ISTEXT(D660),D660,(D660/D650)*E650)</f>
        <v>0</v>
      </c>
      <c r="F660" s="728">
        <v>2.2000000000000002</v>
      </c>
      <c r="G660" s="729"/>
      <c r="H660" s="730"/>
      <c r="I660" s="719"/>
      <c r="J660" s="719"/>
      <c r="K660" s="719"/>
      <c r="L660" s="719"/>
      <c r="M660" s="719"/>
      <c r="N660" s="719"/>
      <c r="O660" s="719"/>
      <c r="P660" s="719"/>
      <c r="Q660" s="719"/>
      <c r="R660" s="72"/>
      <c r="S660" s="72"/>
      <c r="T660" s="72"/>
      <c r="U660" s="72"/>
      <c r="V660" s="72"/>
      <c r="W660" s="72"/>
      <c r="X660" s="72"/>
    </row>
    <row r="661" spans="1:24" ht="18.75" x14ac:dyDescent="0.25">
      <c r="A661" s="640">
        <v>9</v>
      </c>
      <c r="B661" s="818"/>
      <c r="C661" s="819"/>
      <c r="D661" s="820"/>
      <c r="E661" s="749">
        <f>IF(ISTEXT(D661),D661,(D661/D650)*E650)</f>
        <v>0</v>
      </c>
      <c r="F661" s="731" t="s">
        <v>329</v>
      </c>
      <c r="G661" s="729" t="s">
        <v>268</v>
      </c>
      <c r="H661" s="730"/>
      <c r="I661" s="719"/>
      <c r="J661" s="719"/>
      <c r="K661" s="719"/>
      <c r="L661" s="719"/>
      <c r="M661" s="719"/>
      <c r="N661" s="719"/>
      <c r="O661" s="719"/>
      <c r="P661" s="719"/>
      <c r="Q661" s="719"/>
      <c r="R661" s="72"/>
      <c r="S661" s="72"/>
      <c r="T661" s="72"/>
      <c r="U661" s="72"/>
      <c r="V661" s="72"/>
      <c r="W661" s="72"/>
      <c r="X661" s="72"/>
    </row>
    <row r="662" spans="1:24" ht="18.75" x14ac:dyDescent="0.25">
      <c r="A662" s="640">
        <v>9</v>
      </c>
      <c r="B662" s="818"/>
      <c r="C662" s="819"/>
      <c r="D662" s="820"/>
      <c r="E662" s="749">
        <f>IF(ISTEXT(D662),D662,(D662/D650)*E650)</f>
        <v>0</v>
      </c>
      <c r="F662" s="728">
        <v>3.1</v>
      </c>
      <c r="G662" s="729"/>
      <c r="H662" s="730"/>
      <c r="I662" s="719"/>
      <c r="J662" s="719"/>
      <c r="K662" s="719"/>
      <c r="L662" s="719"/>
      <c r="M662" s="719"/>
      <c r="N662" s="719"/>
      <c r="O662" s="719"/>
      <c r="P662" s="719"/>
      <c r="Q662" s="719"/>
      <c r="R662" s="72"/>
      <c r="S662" s="72"/>
      <c r="T662" s="72"/>
      <c r="U662" s="72"/>
      <c r="V662" s="72"/>
      <c r="W662" s="72"/>
      <c r="X662" s="72"/>
    </row>
    <row r="663" spans="1:24" ht="18.75" x14ac:dyDescent="0.25">
      <c r="A663" s="640">
        <v>9</v>
      </c>
      <c r="B663" s="818"/>
      <c r="C663" s="819"/>
      <c r="D663" s="820"/>
      <c r="E663" s="749">
        <f>IF(ISTEXT(D663),D663,(D663/D650)*E650)</f>
        <v>0</v>
      </c>
      <c r="F663" s="728">
        <v>3.2</v>
      </c>
      <c r="G663" s="729"/>
      <c r="H663" s="730"/>
      <c r="I663" s="719"/>
      <c r="J663" s="719"/>
      <c r="K663" s="719"/>
      <c r="L663" s="719"/>
      <c r="M663" s="719"/>
      <c r="N663" s="719"/>
      <c r="O663" s="719"/>
      <c r="P663" s="719"/>
      <c r="Q663" s="719"/>
      <c r="R663" s="72"/>
      <c r="S663" s="72"/>
      <c r="T663" s="72"/>
      <c r="U663" s="72"/>
      <c r="V663" s="72"/>
      <c r="W663" s="72"/>
      <c r="X663" s="72"/>
    </row>
    <row r="664" spans="1:24" ht="18.75" x14ac:dyDescent="0.25">
      <c r="A664" s="640">
        <v>9</v>
      </c>
      <c r="B664" s="818"/>
      <c r="C664" s="819"/>
      <c r="D664" s="820"/>
      <c r="E664" s="749">
        <f>IF(ISTEXT(D664),D664,(D664/D650)*E650)</f>
        <v>0</v>
      </c>
      <c r="F664" s="731" t="s">
        <v>330</v>
      </c>
      <c r="G664" s="729" t="s">
        <v>290</v>
      </c>
      <c r="H664" s="730"/>
      <c r="I664" s="719"/>
      <c r="J664" s="719"/>
      <c r="K664" s="719"/>
      <c r="L664" s="719"/>
      <c r="M664" s="719"/>
      <c r="N664" s="719"/>
      <c r="O664" s="719"/>
      <c r="P664" s="719"/>
      <c r="Q664" s="719"/>
      <c r="R664" s="72"/>
      <c r="S664" s="72"/>
      <c r="T664" s="72"/>
      <c r="U664" s="72"/>
      <c r="V664" s="72"/>
      <c r="W664" s="72"/>
      <c r="X664" s="72"/>
    </row>
    <row r="665" spans="1:24" ht="18.75" x14ac:dyDescent="0.25">
      <c r="A665" s="640">
        <v>9</v>
      </c>
      <c r="B665" s="818"/>
      <c r="C665" s="819"/>
      <c r="D665" s="820"/>
      <c r="E665" s="749">
        <f>IF(ISTEXT(D665),D665,(D665/D650)*E650)</f>
        <v>0</v>
      </c>
      <c r="F665" s="728">
        <v>4.0999999999999996</v>
      </c>
      <c r="G665" s="729"/>
      <c r="H665" s="730"/>
      <c r="I665" s="719"/>
      <c r="J665" s="719"/>
      <c r="K665" s="719"/>
      <c r="L665" s="719"/>
      <c r="M665" s="719"/>
      <c r="N665" s="719"/>
      <c r="O665" s="719"/>
      <c r="P665" s="719"/>
      <c r="Q665" s="719"/>
      <c r="R665" s="72"/>
      <c r="S665" s="72"/>
      <c r="T665" s="72"/>
      <c r="U665" s="72"/>
      <c r="V665" s="72"/>
      <c r="W665" s="72"/>
      <c r="X665" s="72"/>
    </row>
    <row r="666" spans="1:24" ht="18.75" x14ac:dyDescent="0.25">
      <c r="A666" s="640">
        <v>9</v>
      </c>
      <c r="B666" s="818"/>
      <c r="C666" s="819"/>
      <c r="D666" s="820"/>
      <c r="E666" s="749">
        <f>IF(ISTEXT(D666),D666,(D666/D650)*E650)</f>
        <v>0</v>
      </c>
      <c r="F666" s="728">
        <v>4.2</v>
      </c>
      <c r="G666" s="729"/>
      <c r="H666" s="730"/>
      <c r="I666" s="719"/>
      <c r="J666" s="719"/>
      <c r="K666" s="719"/>
      <c r="L666" s="719"/>
      <c r="M666" s="719"/>
      <c r="N666" s="719"/>
      <c r="O666" s="719"/>
      <c r="P666" s="719"/>
      <c r="Q666" s="719"/>
      <c r="R666" s="72"/>
      <c r="S666" s="72"/>
      <c r="T666" s="72"/>
      <c r="U666" s="72"/>
      <c r="V666" s="72"/>
      <c r="W666" s="72"/>
      <c r="X666" s="72"/>
    </row>
    <row r="667" spans="1:24" ht="18.75" x14ac:dyDescent="0.25">
      <c r="A667" s="640">
        <v>9</v>
      </c>
      <c r="B667" s="818"/>
      <c r="C667" s="819"/>
      <c r="D667" s="820"/>
      <c r="E667" s="749">
        <f>IF(ISTEXT(D667),D667,(D667/D650)*E650)</f>
        <v>0</v>
      </c>
      <c r="F667" s="731" t="s">
        <v>331</v>
      </c>
      <c r="G667" s="729" t="s">
        <v>291</v>
      </c>
      <c r="H667" s="730"/>
      <c r="I667" s="719"/>
      <c r="J667" s="719"/>
      <c r="K667" s="719"/>
      <c r="L667" s="719"/>
      <c r="M667" s="719"/>
      <c r="N667" s="719"/>
      <c r="O667" s="719"/>
      <c r="P667" s="719"/>
      <c r="Q667" s="719"/>
      <c r="R667" s="72"/>
      <c r="S667" s="72"/>
      <c r="T667" s="72"/>
      <c r="U667" s="72"/>
      <c r="V667" s="72"/>
      <c r="W667" s="72"/>
      <c r="X667" s="72"/>
    </row>
    <row r="668" spans="1:24" ht="18.75" x14ac:dyDescent="0.25">
      <c r="A668" s="640">
        <v>9</v>
      </c>
      <c r="B668" s="818"/>
      <c r="C668" s="819"/>
      <c r="D668" s="820"/>
      <c r="E668" s="749">
        <f>IF(ISTEXT(D668),D668,(D668/D650)*E650)</f>
        <v>0</v>
      </c>
      <c r="F668" s="728">
        <v>5.0999999999999996</v>
      </c>
      <c r="G668" s="729"/>
      <c r="H668" s="730"/>
      <c r="I668" s="719"/>
      <c r="J668" s="719"/>
      <c r="K668" s="719"/>
      <c r="L668" s="719"/>
      <c r="M668" s="719"/>
      <c r="N668" s="719"/>
      <c r="O668" s="719"/>
      <c r="P668" s="719"/>
      <c r="Q668" s="719"/>
      <c r="R668" s="72"/>
      <c r="S668" s="72"/>
      <c r="T668" s="72"/>
      <c r="U668" s="72"/>
      <c r="V668" s="72"/>
      <c r="W668" s="72"/>
      <c r="X668" s="72"/>
    </row>
    <row r="669" spans="1:24" ht="18.75" x14ac:dyDescent="0.25">
      <c r="A669" s="640">
        <v>9</v>
      </c>
      <c r="B669" s="818"/>
      <c r="C669" s="819"/>
      <c r="D669" s="820"/>
      <c r="E669" s="749">
        <f>IF(ISTEXT(D669),D669,(D669/D650)*E650)</f>
        <v>0</v>
      </c>
      <c r="F669" s="728">
        <v>5.2</v>
      </c>
      <c r="G669" s="729"/>
      <c r="H669" s="730"/>
      <c r="I669" s="719"/>
      <c r="J669" s="719"/>
      <c r="K669" s="719"/>
      <c r="L669" s="719"/>
      <c r="M669" s="719"/>
      <c r="N669" s="719"/>
      <c r="O669" s="719"/>
      <c r="P669" s="719"/>
      <c r="Q669" s="719"/>
      <c r="R669" s="72"/>
      <c r="S669" s="72"/>
      <c r="T669" s="72"/>
      <c r="U669" s="72"/>
      <c r="V669" s="72"/>
      <c r="W669" s="72"/>
      <c r="X669" s="72"/>
    </row>
    <row r="670" spans="1:24" ht="18.75" x14ac:dyDescent="0.25">
      <c r="A670" s="640">
        <v>9</v>
      </c>
      <c r="B670" s="818"/>
      <c r="C670" s="819"/>
      <c r="D670" s="820"/>
      <c r="E670" s="749">
        <f>IF(ISTEXT(D670),D670,(D670/D650)*E650)</f>
        <v>0</v>
      </c>
      <c r="F670" s="731"/>
      <c r="G670" s="729"/>
      <c r="H670" s="730"/>
      <c r="I670" s="719"/>
      <c r="J670" s="719"/>
      <c r="K670" s="719"/>
      <c r="L670" s="719"/>
      <c r="M670" s="719"/>
      <c r="N670" s="719"/>
      <c r="O670" s="719"/>
      <c r="P670" s="719"/>
      <c r="Q670" s="719"/>
      <c r="R670" s="72"/>
      <c r="S670" s="72"/>
      <c r="T670" s="72"/>
      <c r="U670" s="72"/>
      <c r="V670" s="72"/>
      <c r="W670" s="72"/>
      <c r="X670" s="72"/>
    </row>
    <row r="671" spans="1:24" ht="18.75" x14ac:dyDescent="0.25">
      <c r="A671" s="640">
        <v>9</v>
      </c>
      <c r="B671" s="818"/>
      <c r="C671" s="819"/>
      <c r="D671" s="820"/>
      <c r="E671" s="749">
        <f>IF(ISTEXT(D671),D671,(D671/D650)*E650)</f>
        <v>0</v>
      </c>
      <c r="F671" s="731"/>
      <c r="G671" s="729"/>
      <c r="H671" s="730"/>
      <c r="I671" s="719"/>
      <c r="J671" s="719"/>
      <c r="K671" s="719"/>
      <c r="L671" s="719"/>
      <c r="M671" s="719"/>
      <c r="N671" s="719"/>
      <c r="O671" s="719"/>
      <c r="P671" s="719"/>
      <c r="Q671" s="719"/>
      <c r="R671" s="72"/>
      <c r="S671" s="72"/>
      <c r="T671" s="72"/>
      <c r="U671" s="72"/>
      <c r="V671" s="72"/>
      <c r="W671" s="72"/>
      <c r="X671" s="72"/>
    </row>
    <row r="672" spans="1:24" ht="18.75" x14ac:dyDescent="0.25">
      <c r="A672" s="640">
        <v>9</v>
      </c>
      <c r="B672" s="818"/>
      <c r="C672" s="819"/>
      <c r="D672" s="820"/>
      <c r="E672" s="749">
        <f>IF(ISTEXT(D672),D672,(D672/D650)*E650)</f>
        <v>0</v>
      </c>
      <c r="F672" s="731"/>
      <c r="G672" s="729"/>
      <c r="H672" s="730"/>
      <c r="I672" s="719"/>
      <c r="J672" s="719"/>
      <c r="K672" s="719"/>
      <c r="L672" s="719"/>
      <c r="M672" s="719"/>
      <c r="N672" s="719"/>
      <c r="O672" s="719"/>
      <c r="P672" s="719"/>
      <c r="Q672" s="719"/>
      <c r="R672" s="72"/>
      <c r="S672" s="72"/>
      <c r="T672" s="72"/>
      <c r="U672" s="72"/>
      <c r="V672" s="72"/>
      <c r="W672" s="72"/>
      <c r="X672" s="72"/>
    </row>
    <row r="673" spans="1:24" ht="18.75" x14ac:dyDescent="0.25">
      <c r="A673" s="640">
        <v>9</v>
      </c>
      <c r="B673" s="818"/>
      <c r="C673" s="819"/>
      <c r="D673" s="820"/>
      <c r="E673" s="749">
        <f>IF(ISTEXT(D673),D673,(D673/D650)*E650)</f>
        <v>0</v>
      </c>
      <c r="F673" s="731"/>
      <c r="G673" s="729"/>
      <c r="H673" s="730"/>
      <c r="I673" s="719"/>
      <c r="J673" s="719"/>
      <c r="K673" s="719"/>
      <c r="L673" s="719"/>
      <c r="M673" s="719"/>
      <c r="N673" s="719"/>
      <c r="O673" s="719"/>
      <c r="P673" s="719"/>
      <c r="Q673" s="719"/>
      <c r="R673" s="72"/>
      <c r="S673" s="72"/>
      <c r="T673" s="72"/>
      <c r="U673" s="72"/>
      <c r="V673" s="72"/>
      <c r="W673" s="72"/>
      <c r="X673" s="72"/>
    </row>
    <row r="674" spans="1:24" ht="18.75" x14ac:dyDescent="0.25">
      <c r="A674" s="640">
        <v>9</v>
      </c>
      <c r="B674" s="818"/>
      <c r="C674" s="819"/>
      <c r="D674" s="820"/>
      <c r="E674" s="749">
        <f>IF(ISTEXT(D674),D674,(D674/D650)*E650)</f>
        <v>0</v>
      </c>
      <c r="F674" s="731"/>
      <c r="G674" s="729"/>
      <c r="H674" s="730"/>
      <c r="I674" s="719"/>
      <c r="J674" s="719"/>
      <c r="K674" s="719"/>
      <c r="L674" s="719"/>
      <c r="M674" s="719"/>
      <c r="N674" s="719"/>
      <c r="O674" s="719"/>
      <c r="P674" s="719"/>
      <c r="Q674" s="719"/>
      <c r="R674" s="72"/>
      <c r="S674" s="72"/>
      <c r="T674" s="72"/>
      <c r="U674" s="72"/>
      <c r="V674" s="72"/>
      <c r="W674" s="72"/>
      <c r="X674" s="72"/>
    </row>
    <row r="675" spans="1:24" ht="18.75" x14ac:dyDescent="0.25">
      <c r="A675" s="640">
        <v>9</v>
      </c>
      <c r="B675" s="818"/>
      <c r="C675" s="819" t="s">
        <v>294</v>
      </c>
      <c r="D675" s="820"/>
      <c r="E675" s="749">
        <f>IF(ISTEXT(D675),D675,(D675/D650)*E650)</f>
        <v>0</v>
      </c>
      <c r="F675" s="731"/>
      <c r="G675" s="729"/>
      <c r="H675" s="730"/>
      <c r="I675" s="719"/>
      <c r="J675" s="719"/>
      <c r="K675" s="719"/>
      <c r="L675" s="719"/>
      <c r="M675" s="719"/>
      <c r="N675" s="719"/>
      <c r="O675" s="719"/>
      <c r="P675" s="719"/>
      <c r="Q675" s="719"/>
      <c r="R675" s="72"/>
      <c r="S675" s="72"/>
      <c r="T675" s="72"/>
      <c r="U675" s="72"/>
      <c r="V675" s="72"/>
      <c r="W675" s="72"/>
      <c r="X675" s="72"/>
    </row>
    <row r="676" spans="1:24" ht="18.75" x14ac:dyDescent="0.25">
      <c r="A676" s="640">
        <v>9</v>
      </c>
      <c r="B676" s="818"/>
      <c r="C676" s="819" t="s">
        <v>9</v>
      </c>
      <c r="D676" s="820"/>
      <c r="E676" s="749">
        <f>IF(ISTEXT(D676),D676,(D676/D650)*E650)</f>
        <v>0</v>
      </c>
      <c r="F676" s="731"/>
      <c r="G676" s="729"/>
      <c r="H676" s="730"/>
      <c r="I676" s="719"/>
      <c r="J676" s="719"/>
      <c r="K676" s="719"/>
      <c r="L676" s="719"/>
      <c r="M676" s="719"/>
      <c r="N676" s="719"/>
      <c r="O676" s="719"/>
      <c r="P676" s="719"/>
      <c r="Q676" s="719"/>
      <c r="R676" s="72"/>
      <c r="S676" s="72"/>
      <c r="T676" s="72"/>
      <c r="U676" s="72"/>
      <c r="V676" s="72"/>
      <c r="W676" s="72"/>
      <c r="X676" s="72"/>
    </row>
    <row r="677" spans="1:24" ht="18.75" x14ac:dyDescent="0.25">
      <c r="A677" s="640">
        <v>9</v>
      </c>
      <c r="B677" s="818"/>
      <c r="C677" s="819" t="s">
        <v>86</v>
      </c>
      <c r="D677" s="820"/>
      <c r="E677" s="749">
        <f>IF(ISTEXT(D677),D677,(D677/D650)*E650)</f>
        <v>0</v>
      </c>
      <c r="F677" s="731"/>
      <c r="G677" s="729"/>
      <c r="H677" s="730"/>
      <c r="I677" s="719"/>
      <c r="J677" s="719"/>
      <c r="K677" s="719"/>
      <c r="L677" s="719"/>
      <c r="M677" s="719"/>
      <c r="N677" s="719"/>
      <c r="O677" s="719"/>
      <c r="P677" s="719"/>
      <c r="Q677" s="719"/>
      <c r="R677" s="72"/>
      <c r="S677" s="72"/>
      <c r="T677" s="72"/>
      <c r="U677" s="72"/>
      <c r="V677" s="72"/>
      <c r="W677" s="72"/>
      <c r="X677" s="72"/>
    </row>
    <row r="678" spans="1:24" ht="18.75" x14ac:dyDescent="0.25">
      <c r="A678" s="640">
        <v>9</v>
      </c>
      <c r="B678" s="818"/>
      <c r="C678" s="819" t="s">
        <v>84</v>
      </c>
      <c r="D678" s="820"/>
      <c r="E678" s="749">
        <f>IF(ISTEXT(D678),D678,(D678/D650)*E650)</f>
        <v>0</v>
      </c>
      <c r="F678" s="731"/>
      <c r="G678" s="729"/>
      <c r="H678" s="730"/>
      <c r="I678" s="719"/>
      <c r="J678" s="719"/>
      <c r="K678" s="719"/>
      <c r="L678" s="719"/>
      <c r="M678" s="719"/>
      <c r="N678" s="719"/>
      <c r="O678" s="719"/>
      <c r="P678" s="719"/>
      <c r="Q678" s="719"/>
      <c r="R678" s="72"/>
      <c r="S678" s="72"/>
      <c r="T678" s="72"/>
      <c r="U678" s="72"/>
      <c r="V678" s="72"/>
      <c r="W678" s="72"/>
      <c r="X678" s="72"/>
    </row>
    <row r="679" spans="1:24" ht="18.75" x14ac:dyDescent="0.25">
      <c r="A679" s="640">
        <v>9</v>
      </c>
      <c r="B679" s="818"/>
      <c r="C679" s="819" t="s">
        <v>371</v>
      </c>
      <c r="D679" s="820"/>
      <c r="E679" s="749">
        <f>IF(ISTEXT(D679),D679,(D679/D650)*E650)</f>
        <v>0</v>
      </c>
      <c r="F679" s="731"/>
      <c r="G679" s="729"/>
      <c r="H679" s="730"/>
      <c r="I679" s="719"/>
      <c r="J679" s="719"/>
      <c r="K679" s="719"/>
      <c r="L679" s="719"/>
      <c r="M679" s="719"/>
      <c r="N679" s="719"/>
      <c r="O679" s="719"/>
      <c r="P679" s="719"/>
      <c r="Q679" s="719"/>
      <c r="R679" s="72"/>
      <c r="S679" s="72"/>
      <c r="T679" s="72"/>
      <c r="U679" s="72"/>
      <c r="V679" s="72"/>
      <c r="W679" s="72"/>
      <c r="X679" s="72"/>
    </row>
    <row r="680" spans="1:24" ht="19.5" thickBot="1" x14ac:dyDescent="0.3">
      <c r="A680" s="724"/>
      <c r="B680" s="725"/>
      <c r="C680" s="726"/>
      <c r="D680" s="727"/>
      <c r="E680" s="821">
        <f>IF(ISTEXT(D680),D680,(D680/D650)*E650)</f>
        <v>0</v>
      </c>
      <c r="F680" s="822"/>
      <c r="G680" s="788"/>
      <c r="H680" s="823"/>
      <c r="I680" s="824"/>
      <c r="J680" s="824"/>
      <c r="K680" s="824"/>
      <c r="L680" s="824"/>
      <c r="M680" s="824"/>
      <c r="N680" s="824"/>
      <c r="O680" s="824"/>
      <c r="P680" s="824"/>
      <c r="Q680" s="824"/>
      <c r="R680" s="514"/>
      <c r="S680" s="514"/>
      <c r="T680" s="514"/>
      <c r="U680" s="514"/>
      <c r="V680" s="514"/>
      <c r="W680" s="514"/>
      <c r="X680" s="514"/>
    </row>
    <row r="681" spans="1:24" x14ac:dyDescent="0.25">
      <c r="A681" s="736"/>
    </row>
    <row r="682" spans="1:24" ht="15.75" thickBot="1" x14ac:dyDescent="0.3">
      <c r="A682" s="736"/>
    </row>
    <row r="683" spans="1:24" ht="18.75" x14ac:dyDescent="0.25">
      <c r="A683" s="693">
        <f>ROW()</f>
        <v>683</v>
      </c>
      <c r="B683" s="825" t="s">
        <v>441</v>
      </c>
      <c r="C683" s="826" t="s">
        <v>162</v>
      </c>
      <c r="D683" s="826" t="s">
        <v>162</v>
      </c>
      <c r="E683" s="696" t="s">
        <v>178</v>
      </c>
      <c r="F683" s="697" t="s">
        <v>373</v>
      </c>
      <c r="G683" s="697"/>
      <c r="H683" s="697"/>
      <c r="I683" s="697"/>
      <c r="J683" s="697"/>
      <c r="K683" s="698"/>
      <c r="L683" s="699"/>
      <c r="M683" s="699"/>
      <c r="N683" s="700"/>
      <c r="O683" s="701" t="s">
        <v>374</v>
      </c>
      <c r="P683" s="700"/>
      <c r="Q683" s="700"/>
      <c r="R683" s="700"/>
      <c r="S683" s="700"/>
      <c r="T683" s="700"/>
      <c r="U683" s="700"/>
      <c r="V683" s="700"/>
      <c r="W683" s="700"/>
      <c r="X683" s="700"/>
    </row>
    <row r="684" spans="1:24" ht="21" x14ac:dyDescent="0.25">
      <c r="A684" s="827"/>
      <c r="B684" s="1452" t="s">
        <v>375</v>
      </c>
      <c r="C684" s="1416" t="s">
        <v>342</v>
      </c>
      <c r="D684" s="1417">
        <v>1</v>
      </c>
      <c r="E684" s="1402">
        <v>10</v>
      </c>
      <c r="F684" s="704" t="s">
        <v>163</v>
      </c>
      <c r="G684" s="813" t="s">
        <v>440</v>
      </c>
      <c r="H684" s="706"/>
      <c r="I684" s="706"/>
      <c r="J684" s="706"/>
      <c r="K684" s="706"/>
      <c r="L684" s="707"/>
      <c r="M684" s="708"/>
      <c r="N684" s="708"/>
      <c r="O684" s="708"/>
      <c r="P684" s="708"/>
      <c r="Q684" s="708"/>
      <c r="R684" s="708"/>
      <c r="S684" s="708"/>
      <c r="T684" s="708"/>
      <c r="U684" s="708"/>
      <c r="V684" s="708"/>
      <c r="W684" s="708"/>
      <c r="X684" s="708"/>
    </row>
    <row r="685" spans="1:24" ht="18.75" x14ac:dyDescent="0.25">
      <c r="A685" s="827"/>
      <c r="B685" s="1452"/>
      <c r="C685" s="1416"/>
      <c r="D685" s="1417"/>
      <c r="E685" s="1402"/>
      <c r="F685" s="709"/>
      <c r="G685" s="709"/>
      <c r="H685" s="709"/>
      <c r="I685" s="709"/>
      <c r="J685" s="709"/>
      <c r="K685" s="709"/>
      <c r="L685" s="708"/>
      <c r="M685" s="708"/>
      <c r="N685" s="708"/>
      <c r="O685" s="708"/>
      <c r="P685" s="708"/>
      <c r="Q685" s="708"/>
      <c r="R685" s="72"/>
      <c r="S685" s="72"/>
      <c r="T685" s="72"/>
      <c r="U685" s="72"/>
      <c r="V685" s="72"/>
      <c r="W685" s="72"/>
      <c r="X685" s="72"/>
    </row>
    <row r="686" spans="1:24" ht="18.75" x14ac:dyDescent="0.25">
      <c r="A686" s="827"/>
      <c r="B686" s="828" t="s">
        <v>376</v>
      </c>
      <c r="C686" s="829"/>
      <c r="D686" s="830"/>
      <c r="E686" s="749">
        <f>IF(ISTEXT(D686),D686,(D686/D684)*E684)</f>
        <v>0</v>
      </c>
      <c r="F686" s="714" t="s">
        <v>377</v>
      </c>
      <c r="G686" s="715"/>
      <c r="H686" s="715"/>
      <c r="I686" s="716"/>
      <c r="J686" s="717"/>
      <c r="K686" s="718" t="s">
        <v>378</v>
      </c>
      <c r="L686" s="719"/>
      <c r="M686" s="719"/>
      <c r="N686" s="719"/>
      <c r="O686" s="720" t="s">
        <v>379</v>
      </c>
      <c r="P686" s="719"/>
      <c r="Q686" s="719"/>
      <c r="R686" s="72"/>
      <c r="S686" s="72"/>
      <c r="T686" s="72"/>
      <c r="U686" s="72"/>
      <c r="V686" s="72"/>
      <c r="W686" s="72"/>
      <c r="X686" s="72"/>
    </row>
    <row r="687" spans="1:24" ht="18.75" customHeight="1" x14ac:dyDescent="0.25">
      <c r="A687" s="831"/>
      <c r="B687" s="1439" t="s">
        <v>366</v>
      </c>
      <c r="C687" s="1441" t="s">
        <v>171</v>
      </c>
      <c r="D687" s="1443" t="s">
        <v>367</v>
      </c>
      <c r="E687" s="749"/>
      <c r="F687" s="721"/>
      <c r="G687" s="722"/>
      <c r="H687" s="722"/>
      <c r="I687" s="723"/>
      <c r="J687" s="723"/>
      <c r="K687" s="722"/>
      <c r="L687" s="719"/>
      <c r="M687" s="719"/>
      <c r="N687" s="719"/>
      <c r="O687" s="719"/>
      <c r="P687" s="719"/>
      <c r="Q687" s="719"/>
      <c r="R687" s="72"/>
      <c r="S687" s="72"/>
      <c r="T687" s="72"/>
      <c r="U687" s="72"/>
      <c r="V687" s="72"/>
      <c r="W687" s="72"/>
      <c r="X687" s="72"/>
    </row>
    <row r="688" spans="1:24" ht="18.75" x14ac:dyDescent="0.25">
      <c r="A688" s="831"/>
      <c r="B688" s="1440"/>
      <c r="C688" s="1442"/>
      <c r="D688" s="1444"/>
      <c r="E688" s="749"/>
      <c r="F688" s="721"/>
      <c r="G688" s="722"/>
      <c r="H688" s="722"/>
      <c r="I688" s="723"/>
      <c r="J688" s="723"/>
      <c r="K688" s="722"/>
      <c r="L688" s="719"/>
      <c r="M688" s="719"/>
      <c r="N688" s="719"/>
      <c r="O688" s="719"/>
      <c r="P688" s="719"/>
      <c r="Q688" s="719"/>
      <c r="R688" s="72"/>
      <c r="S688" s="72"/>
      <c r="T688" s="72"/>
      <c r="U688" s="72"/>
      <c r="V688" s="72"/>
      <c r="W688" s="72"/>
      <c r="X688" s="72"/>
    </row>
    <row r="689" spans="1:24" ht="18.75" x14ac:dyDescent="0.25">
      <c r="A689" s="724"/>
      <c r="B689" s="725"/>
      <c r="C689" s="726"/>
      <c r="D689" s="727"/>
      <c r="E689" s="749">
        <f>IF(ISTEXT(D689),D689,(D689/D684)*E684)</f>
        <v>0</v>
      </c>
      <c r="F689" s="731" t="s">
        <v>327</v>
      </c>
      <c r="G689" s="729" t="s">
        <v>186</v>
      </c>
      <c r="H689" s="730" t="s">
        <v>117</v>
      </c>
      <c r="I689" s="719"/>
      <c r="J689" s="719"/>
      <c r="K689" s="719"/>
      <c r="L689" s="719"/>
      <c r="M689" s="719"/>
      <c r="N689" s="719"/>
      <c r="O689" s="719"/>
      <c r="P689" s="719"/>
      <c r="Q689" s="719"/>
      <c r="R689" s="72"/>
      <c r="S689" s="72"/>
      <c r="T689" s="72"/>
      <c r="U689" s="72"/>
      <c r="V689" s="72"/>
      <c r="W689" s="72"/>
      <c r="X689" s="72"/>
    </row>
    <row r="690" spans="1:24" ht="18.75" x14ac:dyDescent="0.25">
      <c r="A690" s="640">
        <v>10</v>
      </c>
      <c r="B690" s="832" t="s">
        <v>25</v>
      </c>
      <c r="C690" s="833" t="s">
        <v>9</v>
      </c>
      <c r="D690" s="834">
        <v>0.25</v>
      </c>
      <c r="E690" s="749">
        <f>IF(ISTEXT(D690),D690,(D690/D684)*E684)</f>
        <v>2.5</v>
      </c>
      <c r="F690" s="728">
        <v>1.1000000000000001</v>
      </c>
      <c r="G690" s="729"/>
      <c r="H690" s="730"/>
      <c r="I690" s="719"/>
      <c r="J690" s="719"/>
      <c r="K690" s="719"/>
      <c r="L690" s="719"/>
      <c r="M690" s="719"/>
      <c r="N690" s="719"/>
      <c r="O690" s="719"/>
      <c r="P690" s="719"/>
      <c r="Q690" s="719"/>
      <c r="R690" s="72"/>
      <c r="S690" s="72"/>
      <c r="T690" s="72"/>
      <c r="U690" s="72"/>
      <c r="V690" s="72"/>
      <c r="W690" s="72"/>
      <c r="X690" s="72"/>
    </row>
    <row r="691" spans="1:24" ht="18.75" x14ac:dyDescent="0.25">
      <c r="A691" s="640">
        <v>10</v>
      </c>
      <c r="B691" s="832"/>
      <c r="C691" s="833"/>
      <c r="D691" s="834"/>
      <c r="E691" s="749">
        <f>IF(ISTEXT(D691),D691,(D691/D684)*E684)</f>
        <v>0</v>
      </c>
      <c r="F691" s="728">
        <v>1.2</v>
      </c>
      <c r="G691" s="729"/>
      <c r="H691" s="730"/>
      <c r="I691" s="719"/>
      <c r="J691" s="719"/>
      <c r="K691" s="719"/>
      <c r="L691" s="719"/>
      <c r="M691" s="719"/>
      <c r="N691" s="719"/>
      <c r="O691" s="719"/>
      <c r="P691" s="719"/>
      <c r="Q691" s="719"/>
      <c r="R691" s="72"/>
      <c r="S691" s="72"/>
      <c r="T691" s="72"/>
      <c r="U691" s="72"/>
      <c r="V691" s="72"/>
      <c r="W691" s="72"/>
      <c r="X691" s="72"/>
    </row>
    <row r="692" spans="1:24" ht="18.75" x14ac:dyDescent="0.25">
      <c r="A692" s="640">
        <v>10</v>
      </c>
      <c r="B692" s="832"/>
      <c r="C692" s="833"/>
      <c r="D692" s="834"/>
      <c r="E692" s="749">
        <f>IF(ISTEXT(D692),D692,(D692/D684)*E684)</f>
        <v>0</v>
      </c>
      <c r="F692" s="731" t="s">
        <v>328</v>
      </c>
      <c r="G692" s="729" t="s">
        <v>187</v>
      </c>
      <c r="H692" s="730"/>
      <c r="I692" s="719"/>
      <c r="J692" s="719"/>
      <c r="K692" s="719"/>
      <c r="L692" s="719"/>
      <c r="M692" s="719"/>
      <c r="N692" s="719"/>
      <c r="O692" s="719"/>
      <c r="P692" s="719"/>
      <c r="Q692" s="719"/>
      <c r="R692" s="72"/>
      <c r="S692" s="72"/>
      <c r="T692" s="72"/>
      <c r="U692" s="72"/>
      <c r="V692" s="72"/>
      <c r="W692" s="72"/>
      <c r="X692" s="72"/>
    </row>
    <row r="693" spans="1:24" ht="18.75" x14ac:dyDescent="0.25">
      <c r="A693" s="640">
        <v>10</v>
      </c>
      <c r="B693" s="832"/>
      <c r="C693" s="833"/>
      <c r="D693" s="834"/>
      <c r="E693" s="749">
        <f>IF(ISTEXT(D693),D693,(D693/D684)*E684)</f>
        <v>0</v>
      </c>
      <c r="F693" s="728">
        <v>2.1</v>
      </c>
      <c r="G693" s="729"/>
      <c r="H693" s="730"/>
      <c r="I693" s="719"/>
      <c r="J693" s="719"/>
      <c r="K693" s="719"/>
      <c r="L693" s="719"/>
      <c r="M693" s="719"/>
      <c r="N693" s="719"/>
      <c r="O693" s="719"/>
      <c r="P693" s="719"/>
      <c r="Q693" s="719"/>
      <c r="R693" s="72"/>
      <c r="S693" s="72"/>
      <c r="T693" s="72"/>
      <c r="U693" s="72"/>
      <c r="V693" s="72"/>
      <c r="W693" s="72"/>
      <c r="X693" s="72"/>
    </row>
    <row r="694" spans="1:24" ht="18.75" x14ac:dyDescent="0.25">
      <c r="A694" s="640">
        <v>10</v>
      </c>
      <c r="B694" s="832"/>
      <c r="C694" s="833"/>
      <c r="D694" s="834"/>
      <c r="E694" s="749">
        <f>IF(ISTEXT(D694),D694,(D694/D684)*E684)</f>
        <v>0</v>
      </c>
      <c r="F694" s="728">
        <v>2.2000000000000002</v>
      </c>
      <c r="G694" s="729"/>
      <c r="H694" s="730"/>
      <c r="I694" s="719"/>
      <c r="J694" s="719"/>
      <c r="K694" s="719"/>
      <c r="L694" s="719"/>
      <c r="M694" s="719"/>
      <c r="N694" s="719"/>
      <c r="O694" s="719"/>
      <c r="P694" s="719"/>
      <c r="Q694" s="719"/>
      <c r="R694" s="72"/>
      <c r="S694" s="72"/>
      <c r="T694" s="72"/>
      <c r="U694" s="72"/>
      <c r="V694" s="72"/>
      <c r="W694" s="72"/>
      <c r="X694" s="72"/>
    </row>
    <row r="695" spans="1:24" ht="18.75" x14ac:dyDescent="0.25">
      <c r="A695" s="640">
        <v>10</v>
      </c>
      <c r="B695" s="832"/>
      <c r="C695" s="833"/>
      <c r="D695" s="834"/>
      <c r="E695" s="749">
        <f>IF(ISTEXT(D695),D695,(D695/D684)*E684)</f>
        <v>0</v>
      </c>
      <c r="F695" s="731" t="s">
        <v>329</v>
      </c>
      <c r="G695" s="729" t="s">
        <v>268</v>
      </c>
      <c r="H695" s="730"/>
      <c r="I695" s="719"/>
      <c r="J695" s="719"/>
      <c r="K695" s="719"/>
      <c r="L695" s="719"/>
      <c r="M695" s="719"/>
      <c r="N695" s="719"/>
      <c r="O695" s="719"/>
      <c r="P695" s="719"/>
      <c r="Q695" s="719"/>
      <c r="R695" s="72"/>
      <c r="S695" s="72"/>
      <c r="T695" s="72"/>
      <c r="U695" s="72"/>
      <c r="V695" s="72"/>
      <c r="W695" s="72"/>
      <c r="X695" s="72"/>
    </row>
    <row r="696" spans="1:24" ht="18.75" x14ac:dyDescent="0.25">
      <c r="A696" s="640">
        <v>10</v>
      </c>
      <c r="B696" s="832"/>
      <c r="C696" s="833"/>
      <c r="D696" s="834"/>
      <c r="E696" s="749">
        <f>IF(ISTEXT(D696),D696,(D696/D684)*E684)</f>
        <v>0</v>
      </c>
      <c r="F696" s="728">
        <v>3.1</v>
      </c>
      <c r="G696" s="729"/>
      <c r="H696" s="730"/>
      <c r="I696" s="719"/>
      <c r="J696" s="719"/>
      <c r="K696" s="719"/>
      <c r="L696" s="719"/>
      <c r="M696" s="719"/>
      <c r="N696" s="719"/>
      <c r="O696" s="719"/>
      <c r="P696" s="719"/>
      <c r="Q696" s="719"/>
      <c r="R696" s="72"/>
      <c r="S696" s="72"/>
      <c r="T696" s="72"/>
      <c r="U696" s="72"/>
      <c r="V696" s="72"/>
      <c r="W696" s="72"/>
      <c r="X696" s="72"/>
    </row>
    <row r="697" spans="1:24" ht="18.75" x14ac:dyDescent="0.25">
      <c r="A697" s="640">
        <v>10</v>
      </c>
      <c r="B697" s="832"/>
      <c r="C697" s="833"/>
      <c r="D697" s="834"/>
      <c r="E697" s="749">
        <f>IF(ISTEXT(D697),D697,(D697/D684)*E684)</f>
        <v>0</v>
      </c>
      <c r="F697" s="728">
        <v>3.2</v>
      </c>
      <c r="G697" s="729"/>
      <c r="H697" s="730"/>
      <c r="I697" s="719"/>
      <c r="J697" s="719"/>
      <c r="K697" s="719"/>
      <c r="L697" s="719"/>
      <c r="M697" s="719"/>
      <c r="N697" s="719"/>
      <c r="O697" s="719"/>
      <c r="P697" s="719"/>
      <c r="Q697" s="719"/>
      <c r="R697" s="72"/>
      <c r="S697" s="72"/>
      <c r="T697" s="72"/>
      <c r="U697" s="72"/>
      <c r="V697" s="72"/>
      <c r="W697" s="72"/>
      <c r="X697" s="72"/>
    </row>
    <row r="698" spans="1:24" ht="18.75" x14ac:dyDescent="0.25">
      <c r="A698" s="640">
        <v>10</v>
      </c>
      <c r="B698" s="832"/>
      <c r="C698" s="833"/>
      <c r="D698" s="834"/>
      <c r="E698" s="749">
        <f>IF(ISTEXT(D698),D698,(D698/D684)*E684)</f>
        <v>0</v>
      </c>
      <c r="F698" s="731" t="s">
        <v>330</v>
      </c>
      <c r="G698" s="729" t="s">
        <v>290</v>
      </c>
      <c r="H698" s="730"/>
      <c r="I698" s="719"/>
      <c r="J698" s="719"/>
      <c r="K698" s="719"/>
      <c r="L698" s="719"/>
      <c r="M698" s="719"/>
      <c r="N698" s="719"/>
      <c r="O698" s="719"/>
      <c r="P698" s="719"/>
      <c r="Q698" s="719"/>
      <c r="R698" s="72"/>
      <c r="S698" s="72"/>
      <c r="T698" s="72"/>
      <c r="U698" s="72"/>
      <c r="V698" s="72"/>
      <c r="W698" s="72"/>
      <c r="X698" s="72"/>
    </row>
    <row r="699" spans="1:24" ht="18.75" x14ac:dyDescent="0.25">
      <c r="A699" s="640">
        <v>10</v>
      </c>
      <c r="B699" s="832"/>
      <c r="C699" s="833"/>
      <c r="D699" s="834"/>
      <c r="E699" s="749">
        <f>IF(ISTEXT(D699),D699,(D699/D684)*E684)</f>
        <v>0</v>
      </c>
      <c r="F699" s="728">
        <v>4.0999999999999996</v>
      </c>
      <c r="G699" s="729"/>
      <c r="H699" s="730"/>
      <c r="I699" s="719"/>
      <c r="J699" s="719"/>
      <c r="K699" s="719"/>
      <c r="L699" s="719"/>
      <c r="M699" s="719"/>
      <c r="N699" s="719"/>
      <c r="O699" s="719"/>
      <c r="P699" s="719"/>
      <c r="Q699" s="719"/>
      <c r="R699" s="72"/>
      <c r="S699" s="72"/>
      <c r="T699" s="72"/>
      <c r="U699" s="72"/>
      <c r="V699" s="72"/>
      <c r="W699" s="72"/>
      <c r="X699" s="72"/>
    </row>
    <row r="700" spans="1:24" ht="18.75" x14ac:dyDescent="0.25">
      <c r="A700" s="640">
        <v>10</v>
      </c>
      <c r="B700" s="832"/>
      <c r="C700" s="833"/>
      <c r="D700" s="834"/>
      <c r="E700" s="749">
        <f>IF(ISTEXT(D700),D700,(D700/D684)*E684)</f>
        <v>0</v>
      </c>
      <c r="F700" s="728">
        <v>4.2</v>
      </c>
      <c r="G700" s="729"/>
      <c r="H700" s="730"/>
      <c r="I700" s="719"/>
      <c r="J700" s="719"/>
      <c r="K700" s="719"/>
      <c r="L700" s="719"/>
      <c r="M700" s="719"/>
      <c r="N700" s="719"/>
      <c r="O700" s="719"/>
      <c r="P700" s="719"/>
      <c r="Q700" s="719"/>
      <c r="R700" s="72"/>
      <c r="S700" s="72"/>
      <c r="T700" s="72"/>
      <c r="U700" s="72"/>
      <c r="V700" s="72"/>
      <c r="W700" s="72"/>
      <c r="X700" s="72"/>
    </row>
    <row r="701" spans="1:24" ht="18.75" x14ac:dyDescent="0.25">
      <c r="A701" s="640">
        <v>10</v>
      </c>
      <c r="B701" s="832"/>
      <c r="C701" s="833"/>
      <c r="D701" s="834"/>
      <c r="E701" s="749">
        <f>IF(ISTEXT(D701),D701,(D701/D684)*E684)</f>
        <v>0</v>
      </c>
      <c r="F701" s="731" t="s">
        <v>331</v>
      </c>
      <c r="G701" s="729" t="s">
        <v>291</v>
      </c>
      <c r="H701" s="730"/>
      <c r="I701" s="719"/>
      <c r="J701" s="719"/>
      <c r="K701" s="719"/>
      <c r="L701" s="719"/>
      <c r="M701" s="719"/>
      <c r="N701" s="719"/>
      <c r="O701" s="719"/>
      <c r="P701" s="719"/>
      <c r="Q701" s="719"/>
      <c r="R701" s="72"/>
      <c r="S701" s="72"/>
      <c r="T701" s="72"/>
      <c r="U701" s="72"/>
      <c r="V701" s="72"/>
      <c r="W701" s="72"/>
      <c r="X701" s="72"/>
    </row>
    <row r="702" spans="1:24" ht="18.75" x14ac:dyDescent="0.25">
      <c r="A702" s="640">
        <v>10</v>
      </c>
      <c r="B702" s="832"/>
      <c r="C702" s="833"/>
      <c r="D702" s="834"/>
      <c r="E702" s="749">
        <f>IF(ISTEXT(D702),D702,(D702/D684)*E684)</f>
        <v>0</v>
      </c>
      <c r="F702" s="728">
        <v>5.0999999999999996</v>
      </c>
      <c r="G702" s="729"/>
      <c r="H702" s="730"/>
      <c r="I702" s="719"/>
      <c r="J702" s="719"/>
      <c r="K702" s="719"/>
      <c r="L702" s="719"/>
      <c r="M702" s="719"/>
      <c r="N702" s="719"/>
      <c r="O702" s="719"/>
      <c r="P702" s="719"/>
      <c r="Q702" s="719"/>
      <c r="R702" s="72"/>
      <c r="S702" s="72"/>
      <c r="T702" s="72"/>
      <c r="U702" s="72"/>
      <c r="V702" s="72"/>
      <c r="W702" s="72"/>
      <c r="X702" s="72"/>
    </row>
    <row r="703" spans="1:24" ht="18.75" x14ac:dyDescent="0.25">
      <c r="A703" s="640">
        <v>10</v>
      </c>
      <c r="B703" s="832"/>
      <c r="C703" s="833"/>
      <c r="D703" s="834"/>
      <c r="E703" s="749">
        <f>IF(ISTEXT(D703),D703,(D703/D684)*E684)</f>
        <v>0</v>
      </c>
      <c r="F703" s="728">
        <v>5.2</v>
      </c>
      <c r="G703" s="729"/>
      <c r="H703" s="730"/>
      <c r="I703" s="719"/>
      <c r="J703" s="719"/>
      <c r="K703" s="719"/>
      <c r="L703" s="719"/>
      <c r="M703" s="719"/>
      <c r="N703" s="719"/>
      <c r="O703" s="719"/>
      <c r="P703" s="719"/>
      <c r="Q703" s="719"/>
      <c r="R703" s="72"/>
      <c r="S703" s="72"/>
      <c r="T703" s="72"/>
      <c r="U703" s="72"/>
      <c r="V703" s="72"/>
      <c r="W703" s="72"/>
      <c r="X703" s="72"/>
    </row>
    <row r="704" spans="1:24" ht="18.75" x14ac:dyDescent="0.25">
      <c r="A704" s="640">
        <v>10</v>
      </c>
      <c r="B704" s="832"/>
      <c r="C704" s="833"/>
      <c r="D704" s="834"/>
      <c r="E704" s="749">
        <f>IF(ISTEXT(D704),D704,(D704/D684)*E684)</f>
        <v>0</v>
      </c>
      <c r="F704" s="731"/>
      <c r="G704" s="729"/>
      <c r="H704" s="730"/>
      <c r="I704" s="719"/>
      <c r="J704" s="719"/>
      <c r="K704" s="719"/>
      <c r="L704" s="719"/>
      <c r="M704" s="719"/>
      <c r="N704" s="719"/>
      <c r="O704" s="719"/>
      <c r="P704" s="719"/>
      <c r="Q704" s="719"/>
      <c r="R704" s="72"/>
      <c r="S704" s="72"/>
      <c r="T704" s="72"/>
      <c r="U704" s="72"/>
      <c r="V704" s="72"/>
      <c r="W704" s="72"/>
      <c r="X704" s="72"/>
    </row>
    <row r="705" spans="1:24" ht="18.75" x14ac:dyDescent="0.25">
      <c r="A705" s="640">
        <v>10</v>
      </c>
      <c r="B705" s="832"/>
      <c r="C705" s="833"/>
      <c r="D705" s="834"/>
      <c r="E705" s="749">
        <f>IF(ISTEXT(D705),D705,(D705/D684)*E684)</f>
        <v>0</v>
      </c>
      <c r="F705" s="731"/>
      <c r="G705" s="729"/>
      <c r="H705" s="730"/>
      <c r="I705" s="719"/>
      <c r="J705" s="719"/>
      <c r="K705" s="719"/>
      <c r="L705" s="719"/>
      <c r="M705" s="719"/>
      <c r="N705" s="719"/>
      <c r="O705" s="719"/>
      <c r="P705" s="719"/>
      <c r="Q705" s="719"/>
      <c r="R705" s="72"/>
      <c r="S705" s="72"/>
      <c r="T705" s="72"/>
      <c r="U705" s="72"/>
      <c r="V705" s="72"/>
      <c r="W705" s="72"/>
      <c r="X705" s="72"/>
    </row>
    <row r="706" spans="1:24" ht="18.75" x14ac:dyDescent="0.25">
      <c r="A706" s="640">
        <v>10</v>
      </c>
      <c r="B706" s="832"/>
      <c r="C706" s="833"/>
      <c r="D706" s="834"/>
      <c r="E706" s="749">
        <f>IF(ISTEXT(D706),D706,(D706/D684)*E684)</f>
        <v>0</v>
      </c>
      <c r="F706" s="731"/>
      <c r="G706" s="729"/>
      <c r="H706" s="730"/>
      <c r="I706" s="719"/>
      <c r="J706" s="719"/>
      <c r="K706" s="719"/>
      <c r="L706" s="719"/>
      <c r="M706" s="719"/>
      <c r="N706" s="719"/>
      <c r="O706" s="719"/>
      <c r="P706" s="719"/>
      <c r="Q706" s="719"/>
      <c r="R706" s="72"/>
      <c r="S706" s="72"/>
      <c r="T706" s="72"/>
      <c r="U706" s="72"/>
      <c r="V706" s="72"/>
      <c r="W706" s="72"/>
      <c r="X706" s="72"/>
    </row>
    <row r="707" spans="1:24" ht="18.75" x14ac:dyDescent="0.25">
      <c r="A707" s="640">
        <v>10</v>
      </c>
      <c r="B707" s="832"/>
      <c r="C707" s="833"/>
      <c r="D707" s="834"/>
      <c r="E707" s="749">
        <f>IF(ISTEXT(D707),D707,(D707/D684)*E684)</f>
        <v>0</v>
      </c>
      <c r="F707" s="731"/>
      <c r="G707" s="729"/>
      <c r="H707" s="730"/>
      <c r="I707" s="719"/>
      <c r="J707" s="719"/>
      <c r="K707" s="719"/>
      <c r="L707" s="719"/>
      <c r="M707" s="719"/>
      <c r="N707" s="719"/>
      <c r="O707" s="719"/>
      <c r="P707" s="719"/>
      <c r="Q707" s="719"/>
      <c r="R707" s="72"/>
      <c r="S707" s="72"/>
      <c r="T707" s="72"/>
      <c r="U707" s="72"/>
      <c r="V707" s="72"/>
      <c r="W707" s="72"/>
      <c r="X707" s="72"/>
    </row>
    <row r="708" spans="1:24" ht="18.75" x14ac:dyDescent="0.25">
      <c r="A708" s="640">
        <v>10</v>
      </c>
      <c r="B708" s="832"/>
      <c r="C708" s="833"/>
      <c r="D708" s="834"/>
      <c r="E708" s="749">
        <f>IF(ISTEXT(D708),D708,(D708/D684)*E684)</f>
        <v>0</v>
      </c>
      <c r="F708" s="731"/>
      <c r="G708" s="729"/>
      <c r="H708" s="730"/>
      <c r="I708" s="719"/>
      <c r="J708" s="719"/>
      <c r="K708" s="719"/>
      <c r="L708" s="719"/>
      <c r="M708" s="719"/>
      <c r="N708" s="719"/>
      <c r="O708" s="719"/>
      <c r="P708" s="719"/>
      <c r="Q708" s="719"/>
      <c r="R708" s="72"/>
      <c r="S708" s="72"/>
      <c r="T708" s="72"/>
      <c r="U708" s="72"/>
      <c r="V708" s="72"/>
      <c r="W708" s="72"/>
      <c r="X708" s="72"/>
    </row>
    <row r="709" spans="1:24" ht="18.75" x14ac:dyDescent="0.25">
      <c r="A709" s="640">
        <v>10</v>
      </c>
      <c r="B709" s="832"/>
      <c r="C709" s="833" t="s">
        <v>294</v>
      </c>
      <c r="D709" s="834"/>
      <c r="E709" s="749">
        <f>IF(ISTEXT(D709),D709,(D709/D684)*E684)</f>
        <v>0</v>
      </c>
      <c r="F709" s="731"/>
      <c r="G709" s="729"/>
      <c r="H709" s="730"/>
      <c r="I709" s="719"/>
      <c r="J709" s="719"/>
      <c r="K709" s="719"/>
      <c r="L709" s="719"/>
      <c r="M709" s="719"/>
      <c r="N709" s="719"/>
      <c r="O709" s="719"/>
      <c r="P709" s="719"/>
      <c r="Q709" s="719"/>
      <c r="R709" s="72"/>
      <c r="S709" s="72"/>
      <c r="T709" s="72"/>
      <c r="U709" s="72"/>
      <c r="V709" s="72"/>
      <c r="W709" s="72"/>
      <c r="X709" s="72"/>
    </row>
    <row r="710" spans="1:24" ht="18.75" x14ac:dyDescent="0.25">
      <c r="A710" s="640">
        <v>10</v>
      </c>
      <c r="B710" s="832"/>
      <c r="C710" s="833" t="s">
        <v>9</v>
      </c>
      <c r="D710" s="834"/>
      <c r="E710" s="749">
        <f>IF(ISTEXT(D710),D710,(D710/D684)*E684)</f>
        <v>0</v>
      </c>
      <c r="F710" s="731"/>
      <c r="G710" s="729"/>
      <c r="H710" s="730"/>
      <c r="I710" s="719"/>
      <c r="J710" s="719"/>
      <c r="K710" s="719"/>
      <c r="L710" s="719"/>
      <c r="M710" s="719"/>
      <c r="N710" s="719"/>
      <c r="O710" s="719"/>
      <c r="P710" s="719"/>
      <c r="Q710" s="719"/>
      <c r="R710" s="72"/>
      <c r="S710" s="72"/>
      <c r="T710" s="72"/>
      <c r="U710" s="72"/>
      <c r="V710" s="72"/>
      <c r="W710" s="72"/>
      <c r="X710" s="72"/>
    </row>
    <row r="711" spans="1:24" ht="18.75" x14ac:dyDescent="0.25">
      <c r="A711" s="640">
        <v>10</v>
      </c>
      <c r="B711" s="832"/>
      <c r="C711" s="833" t="s">
        <v>86</v>
      </c>
      <c r="D711" s="834"/>
      <c r="E711" s="749">
        <f>IF(ISTEXT(D711),D711,(D711/D684)*E684)</f>
        <v>0</v>
      </c>
      <c r="F711" s="731"/>
      <c r="G711" s="729"/>
      <c r="H711" s="730"/>
      <c r="I711" s="719"/>
      <c r="J711" s="719"/>
      <c r="K711" s="719"/>
      <c r="L711" s="719"/>
      <c r="M711" s="719"/>
      <c r="N711" s="719"/>
      <c r="O711" s="719"/>
      <c r="P711" s="719"/>
      <c r="Q711" s="719"/>
      <c r="R711" s="72"/>
      <c r="S711" s="72"/>
      <c r="T711" s="72"/>
      <c r="U711" s="72"/>
      <c r="V711" s="72"/>
      <c r="W711" s="72"/>
      <c r="X711" s="72"/>
    </row>
    <row r="712" spans="1:24" ht="18.75" x14ac:dyDescent="0.25">
      <c r="A712" s="640">
        <v>10</v>
      </c>
      <c r="B712" s="832"/>
      <c r="C712" s="833" t="s">
        <v>84</v>
      </c>
      <c r="D712" s="834"/>
      <c r="E712" s="749">
        <f>IF(ISTEXT(D712),D712,(D712/D684)*E684)</f>
        <v>0</v>
      </c>
      <c r="F712" s="731"/>
      <c r="G712" s="729"/>
      <c r="H712" s="730"/>
      <c r="I712" s="719"/>
      <c r="J712" s="719"/>
      <c r="K712" s="719"/>
      <c r="L712" s="719"/>
      <c r="M712" s="719"/>
      <c r="N712" s="719"/>
      <c r="O712" s="719"/>
      <c r="P712" s="719"/>
      <c r="Q712" s="719"/>
      <c r="R712" s="72"/>
      <c r="S712" s="72"/>
      <c r="T712" s="72"/>
      <c r="U712" s="72"/>
      <c r="V712" s="72"/>
      <c r="W712" s="72"/>
      <c r="X712" s="72"/>
    </row>
    <row r="713" spans="1:24" ht="18.75" x14ac:dyDescent="0.25">
      <c r="A713" s="640">
        <v>10</v>
      </c>
      <c r="B713" s="832"/>
      <c r="C713" s="833" t="s">
        <v>371</v>
      </c>
      <c r="D713" s="834"/>
      <c r="E713" s="749">
        <f>IF(ISTEXT(D713),D713,(D713/D684)*E684)</f>
        <v>0</v>
      </c>
      <c r="F713" s="731"/>
      <c r="G713" s="729"/>
      <c r="H713" s="730"/>
      <c r="I713" s="719"/>
      <c r="J713" s="719"/>
      <c r="K713" s="719"/>
      <c r="L713" s="719"/>
      <c r="M713" s="719"/>
      <c r="N713" s="719"/>
      <c r="O713" s="719"/>
      <c r="P713" s="719"/>
      <c r="Q713" s="719"/>
      <c r="R713" s="72"/>
      <c r="S713" s="72"/>
      <c r="T713" s="72"/>
      <c r="U713" s="72"/>
      <c r="V713" s="72"/>
      <c r="W713" s="72"/>
      <c r="X713" s="72"/>
    </row>
    <row r="714" spans="1:24" ht="19.5" thickBot="1" x14ac:dyDescent="0.3">
      <c r="A714" s="724"/>
      <c r="B714" s="725"/>
      <c r="C714" s="726"/>
      <c r="D714" s="727"/>
      <c r="E714" s="821"/>
      <c r="F714" s="514"/>
      <c r="G714" s="788"/>
      <c r="H714" s="514"/>
      <c r="I714" s="514"/>
      <c r="J714" s="514"/>
      <c r="K714" s="514"/>
      <c r="L714" s="514"/>
      <c r="M714" s="514"/>
      <c r="N714" s="514"/>
      <c r="O714" s="514"/>
      <c r="P714" s="514"/>
      <c r="Q714" s="514"/>
      <c r="R714" s="514"/>
      <c r="S714" s="514"/>
      <c r="T714" s="514"/>
      <c r="U714" s="514"/>
      <c r="V714" s="514"/>
      <c r="W714" s="514"/>
      <c r="X714" s="514"/>
    </row>
    <row r="715" spans="1:24" x14ac:dyDescent="0.25">
      <c r="A715" s="736"/>
    </row>
    <row r="716" spans="1:24" ht="15.75" thickBot="1" x14ac:dyDescent="0.3">
      <c r="A716" s="736"/>
    </row>
    <row r="717" spans="1:24" ht="18.75" x14ac:dyDescent="0.25">
      <c r="A717" s="693">
        <f>ROW()</f>
        <v>717</v>
      </c>
      <c r="B717" s="835" t="s">
        <v>442</v>
      </c>
      <c r="C717" s="836" t="s">
        <v>162</v>
      </c>
      <c r="D717" s="836" t="s">
        <v>162</v>
      </c>
      <c r="E717" s="696" t="s">
        <v>178</v>
      </c>
      <c r="F717" s="697" t="s">
        <v>373</v>
      </c>
      <c r="G717" s="697"/>
      <c r="H717" s="697"/>
      <c r="I717" s="697"/>
      <c r="J717" s="697"/>
      <c r="K717" s="698"/>
      <c r="L717" s="699"/>
      <c r="M717" s="699"/>
      <c r="N717" s="700"/>
      <c r="O717" s="701" t="s">
        <v>374</v>
      </c>
      <c r="P717" s="700"/>
      <c r="Q717" s="700"/>
      <c r="R717" s="700"/>
      <c r="S717" s="700"/>
      <c r="T717" s="700"/>
      <c r="U717" s="700"/>
      <c r="V717" s="700"/>
      <c r="W717" s="700"/>
      <c r="X717" s="700"/>
    </row>
    <row r="718" spans="1:24" ht="20.25" customHeight="1" x14ac:dyDescent="0.25">
      <c r="A718" s="837"/>
      <c r="B718" s="1445" t="s">
        <v>375</v>
      </c>
      <c r="C718" s="1416" t="s">
        <v>342</v>
      </c>
      <c r="D718" s="1417">
        <v>1</v>
      </c>
      <c r="E718" s="1402">
        <v>10</v>
      </c>
      <c r="F718" s="704" t="s">
        <v>163</v>
      </c>
      <c r="G718" s="813" t="s">
        <v>440</v>
      </c>
      <c r="H718" s="706"/>
      <c r="I718" s="706"/>
      <c r="J718" s="706"/>
      <c r="K718" s="706"/>
      <c r="L718" s="707"/>
      <c r="M718" s="708"/>
      <c r="N718" s="708"/>
      <c r="O718" s="708"/>
      <c r="P718" s="708"/>
      <c r="Q718" s="708"/>
      <c r="R718" s="708"/>
      <c r="S718" s="708"/>
      <c r="T718" s="708"/>
      <c r="U718" s="708"/>
      <c r="V718" s="708"/>
      <c r="W718" s="708"/>
      <c r="X718" s="708"/>
    </row>
    <row r="719" spans="1:24" ht="18.75" x14ac:dyDescent="0.25">
      <c r="A719" s="837"/>
      <c r="B719" s="1445"/>
      <c r="C719" s="1416"/>
      <c r="D719" s="1417"/>
      <c r="E719" s="1402"/>
      <c r="F719" s="709"/>
      <c r="G719" s="709"/>
      <c r="H719" s="709"/>
      <c r="I719" s="709"/>
      <c r="J719" s="709"/>
      <c r="K719" s="709"/>
      <c r="L719" s="708"/>
      <c r="M719" s="708"/>
      <c r="N719" s="708"/>
      <c r="O719" s="708"/>
      <c r="P719" s="708"/>
      <c r="Q719" s="708"/>
      <c r="R719" s="72"/>
      <c r="S719" s="72"/>
      <c r="T719" s="72"/>
      <c r="U719" s="72"/>
      <c r="V719" s="72"/>
      <c r="W719" s="72"/>
      <c r="X719" s="72"/>
    </row>
    <row r="720" spans="1:24" ht="18.75" x14ac:dyDescent="0.25">
      <c r="A720" s="837"/>
      <c r="B720" s="838" t="s">
        <v>376</v>
      </c>
      <c r="C720" s="839"/>
      <c r="D720" s="840"/>
      <c r="E720" s="749">
        <f>IF(ISTEXT(D720),D720,(D720/D718)*E718)</f>
        <v>0</v>
      </c>
      <c r="F720" s="714" t="s">
        <v>377</v>
      </c>
      <c r="G720" s="715"/>
      <c r="H720" s="715"/>
      <c r="I720" s="716"/>
      <c r="J720" s="717"/>
      <c r="K720" s="718" t="s">
        <v>378</v>
      </c>
      <c r="L720" s="719"/>
      <c r="M720" s="719"/>
      <c r="N720" s="719"/>
      <c r="O720" s="720" t="s">
        <v>379</v>
      </c>
      <c r="P720" s="719"/>
      <c r="Q720" s="719"/>
      <c r="R720" s="72"/>
      <c r="S720" s="72"/>
      <c r="T720" s="72"/>
      <c r="U720" s="72"/>
      <c r="V720" s="72"/>
      <c r="W720" s="72"/>
      <c r="X720" s="72"/>
    </row>
    <row r="721" spans="1:24" ht="18.75" x14ac:dyDescent="0.25">
      <c r="A721" s="841"/>
      <c r="B721" s="1432" t="s">
        <v>366</v>
      </c>
      <c r="C721" s="1434" t="s">
        <v>171</v>
      </c>
      <c r="D721" s="1436" t="s">
        <v>367</v>
      </c>
      <c r="E721" s="749"/>
      <c r="F721" s="721"/>
      <c r="G721" s="722"/>
      <c r="H721" s="722"/>
      <c r="I721" s="723"/>
      <c r="J721" s="723"/>
      <c r="K721" s="722"/>
      <c r="L721" s="719"/>
      <c r="M721" s="719"/>
      <c r="N721" s="719"/>
      <c r="O721" s="719"/>
      <c r="P721" s="719"/>
      <c r="Q721" s="719"/>
      <c r="R721" s="72"/>
      <c r="S721" s="72"/>
      <c r="T721" s="72"/>
      <c r="U721" s="72"/>
      <c r="V721" s="72"/>
      <c r="W721" s="72"/>
      <c r="X721" s="72"/>
    </row>
    <row r="722" spans="1:24" ht="18.75" x14ac:dyDescent="0.25">
      <c r="A722" s="841"/>
      <c r="B722" s="1433"/>
      <c r="C722" s="1435"/>
      <c r="D722" s="1437"/>
      <c r="E722" s="749"/>
      <c r="F722" s="721"/>
      <c r="G722" s="722"/>
      <c r="H722" s="722"/>
      <c r="I722" s="723"/>
      <c r="J722" s="723"/>
      <c r="K722" s="722"/>
      <c r="L722" s="719"/>
      <c r="M722" s="719"/>
      <c r="N722" s="719"/>
      <c r="O722" s="719"/>
      <c r="P722" s="719"/>
      <c r="Q722" s="719"/>
      <c r="R722" s="72"/>
      <c r="S722" s="72"/>
      <c r="T722" s="72"/>
      <c r="U722" s="72"/>
      <c r="V722" s="72"/>
      <c r="W722" s="72"/>
      <c r="X722" s="72"/>
    </row>
    <row r="723" spans="1:24" ht="18.75" x14ac:dyDescent="0.25">
      <c r="A723" s="724"/>
      <c r="B723" s="725"/>
      <c r="C723" s="726"/>
      <c r="D723" s="727"/>
      <c r="E723" s="749">
        <f>IF(ISTEXT(D723),D723,(D723/D718)*E718)</f>
        <v>0</v>
      </c>
      <c r="F723" s="731" t="s">
        <v>327</v>
      </c>
      <c r="G723" s="729" t="s">
        <v>186</v>
      </c>
      <c r="H723" s="730" t="s">
        <v>117</v>
      </c>
      <c r="I723" s="719"/>
      <c r="J723" s="719"/>
      <c r="K723" s="719"/>
      <c r="L723" s="719"/>
      <c r="M723" s="719"/>
      <c r="N723" s="719"/>
      <c r="O723" s="719"/>
      <c r="P723" s="719"/>
      <c r="Q723" s="719"/>
      <c r="R723" s="72"/>
      <c r="S723" s="72"/>
      <c r="T723" s="72"/>
      <c r="U723" s="72"/>
      <c r="V723" s="72"/>
      <c r="W723" s="72"/>
      <c r="X723" s="72"/>
    </row>
    <row r="724" spans="1:24" ht="18.75" x14ac:dyDescent="0.25">
      <c r="A724" s="640">
        <v>11</v>
      </c>
      <c r="B724" s="842" t="s">
        <v>25</v>
      </c>
      <c r="C724" s="843" t="s">
        <v>9</v>
      </c>
      <c r="D724" s="844">
        <v>0.25</v>
      </c>
      <c r="E724" s="749">
        <f>IF(ISTEXT(D724),D724,(D724/D718)*E718)</f>
        <v>2.5</v>
      </c>
      <c r="F724" s="728">
        <v>1.1000000000000001</v>
      </c>
      <c r="G724" s="729"/>
      <c r="H724" s="730"/>
      <c r="I724" s="719"/>
      <c r="J724" s="719"/>
      <c r="K724" s="719"/>
      <c r="L724" s="719"/>
      <c r="M724" s="719"/>
      <c r="N724" s="719"/>
      <c r="O724" s="719"/>
      <c r="P724" s="719"/>
      <c r="Q724" s="719"/>
      <c r="R724" s="72"/>
      <c r="S724" s="72"/>
      <c r="T724" s="72"/>
      <c r="U724" s="72"/>
      <c r="V724" s="72"/>
      <c r="W724" s="72"/>
      <c r="X724" s="72"/>
    </row>
    <row r="725" spans="1:24" ht="18.75" x14ac:dyDescent="0.25">
      <c r="A725" s="640">
        <v>11</v>
      </c>
      <c r="B725" s="842"/>
      <c r="C725" s="843"/>
      <c r="D725" s="844"/>
      <c r="E725" s="749">
        <f>IF(ISTEXT(D725),D725,(D725/D718)*E718)</f>
        <v>0</v>
      </c>
      <c r="F725" s="728">
        <v>1.2</v>
      </c>
      <c r="G725" s="729"/>
      <c r="H725" s="730"/>
      <c r="I725" s="719"/>
      <c r="J725" s="719"/>
      <c r="K725" s="719"/>
      <c r="L725" s="719"/>
      <c r="M725" s="719"/>
      <c r="N725" s="719"/>
      <c r="O725" s="719"/>
      <c r="P725" s="719"/>
      <c r="Q725" s="719"/>
      <c r="R725" s="72"/>
      <c r="S725" s="72"/>
      <c r="T725" s="72"/>
      <c r="U725" s="72"/>
      <c r="V725" s="72"/>
      <c r="W725" s="72"/>
      <c r="X725" s="72"/>
    </row>
    <row r="726" spans="1:24" ht="18.75" x14ac:dyDescent="0.25">
      <c r="A726" s="640">
        <v>11</v>
      </c>
      <c r="B726" s="842"/>
      <c r="C726" s="843"/>
      <c r="D726" s="844"/>
      <c r="E726" s="749">
        <f>IF(ISTEXT(D726),D726,(D726/D718)*E718)</f>
        <v>0</v>
      </c>
      <c r="F726" s="731" t="s">
        <v>328</v>
      </c>
      <c r="G726" s="729" t="s">
        <v>187</v>
      </c>
      <c r="H726" s="730"/>
      <c r="I726" s="719"/>
      <c r="J726" s="719"/>
      <c r="K726" s="719"/>
      <c r="L726" s="719"/>
      <c r="M726" s="719"/>
      <c r="N726" s="719"/>
      <c r="O726" s="719"/>
      <c r="P726" s="719"/>
      <c r="Q726" s="719"/>
      <c r="R726" s="72"/>
      <c r="S726" s="72"/>
      <c r="T726" s="72"/>
      <c r="U726" s="72"/>
      <c r="V726" s="72"/>
      <c r="W726" s="72"/>
      <c r="X726" s="72"/>
    </row>
    <row r="727" spans="1:24" ht="18.75" x14ac:dyDescent="0.25">
      <c r="A727" s="640">
        <v>11</v>
      </c>
      <c r="B727" s="842"/>
      <c r="C727" s="843"/>
      <c r="D727" s="844"/>
      <c r="E727" s="749">
        <f>IF(ISTEXT(D727),D727,(D727/D718)*E718)</f>
        <v>0</v>
      </c>
      <c r="F727" s="728">
        <v>2.1</v>
      </c>
      <c r="G727" s="729"/>
      <c r="H727" s="730"/>
      <c r="I727" s="719"/>
      <c r="J727" s="719"/>
      <c r="K727" s="719"/>
      <c r="L727" s="719"/>
      <c r="M727" s="719"/>
      <c r="N727" s="719"/>
      <c r="O727" s="719"/>
      <c r="P727" s="719"/>
      <c r="Q727" s="719"/>
      <c r="R727" s="72"/>
      <c r="S727" s="72"/>
      <c r="T727" s="72"/>
      <c r="U727" s="72"/>
      <c r="V727" s="72"/>
      <c r="W727" s="72"/>
      <c r="X727" s="72"/>
    </row>
    <row r="728" spans="1:24" ht="18.75" x14ac:dyDescent="0.25">
      <c r="A728" s="640">
        <v>11</v>
      </c>
      <c r="B728" s="842"/>
      <c r="C728" s="843"/>
      <c r="D728" s="844"/>
      <c r="E728" s="749">
        <f>IF(ISTEXT(D728),D728,(D728/D718)*E718)</f>
        <v>0</v>
      </c>
      <c r="F728" s="728">
        <v>2.2000000000000002</v>
      </c>
      <c r="G728" s="729"/>
      <c r="H728" s="730"/>
      <c r="I728" s="719"/>
      <c r="J728" s="719"/>
      <c r="K728" s="719"/>
      <c r="L728" s="719"/>
      <c r="M728" s="719"/>
      <c r="N728" s="719"/>
      <c r="O728" s="719"/>
      <c r="P728" s="719"/>
      <c r="Q728" s="719"/>
      <c r="R728" s="72"/>
      <c r="S728" s="72"/>
      <c r="T728" s="72"/>
      <c r="U728" s="72"/>
      <c r="V728" s="72"/>
      <c r="W728" s="72"/>
      <c r="X728" s="72"/>
    </row>
    <row r="729" spans="1:24" ht="18.75" x14ac:dyDescent="0.25">
      <c r="A729" s="640">
        <v>11</v>
      </c>
      <c r="B729" s="842"/>
      <c r="C729" s="843"/>
      <c r="D729" s="844"/>
      <c r="E729" s="749">
        <f>IF(ISTEXT(D729),D729,(D729/D718)*E718)</f>
        <v>0</v>
      </c>
      <c r="F729" s="731" t="s">
        <v>329</v>
      </c>
      <c r="G729" s="729" t="s">
        <v>268</v>
      </c>
      <c r="H729" s="730"/>
      <c r="I729" s="719"/>
      <c r="J729" s="719"/>
      <c r="K729" s="719"/>
      <c r="L729" s="719"/>
      <c r="M729" s="719"/>
      <c r="N729" s="719"/>
      <c r="O729" s="719"/>
      <c r="P729" s="719"/>
      <c r="Q729" s="719"/>
      <c r="R729" s="72"/>
      <c r="S729" s="72"/>
      <c r="T729" s="72"/>
      <c r="U729" s="72"/>
      <c r="V729" s="72"/>
      <c r="W729" s="72"/>
      <c r="X729" s="72"/>
    </row>
    <row r="730" spans="1:24" ht="18.75" x14ac:dyDescent="0.25">
      <c r="A730" s="640">
        <v>11</v>
      </c>
      <c r="B730" s="842"/>
      <c r="C730" s="843"/>
      <c r="D730" s="844"/>
      <c r="E730" s="749">
        <f>IF(ISTEXT(D730),D730,(D730/D718)*E718)</f>
        <v>0</v>
      </c>
      <c r="F730" s="728">
        <v>3.1</v>
      </c>
      <c r="G730" s="729"/>
      <c r="H730" s="730"/>
      <c r="I730" s="719"/>
      <c r="J730" s="719"/>
      <c r="K730" s="719"/>
      <c r="L730" s="719"/>
      <c r="M730" s="719"/>
      <c r="N730" s="719"/>
      <c r="O730" s="719"/>
      <c r="P730" s="719"/>
      <c r="Q730" s="719"/>
      <c r="R730" s="72"/>
      <c r="S730" s="72"/>
      <c r="T730" s="72"/>
      <c r="U730" s="72"/>
      <c r="V730" s="72"/>
      <c r="W730" s="72"/>
      <c r="X730" s="72"/>
    </row>
    <row r="731" spans="1:24" ht="18.75" x14ac:dyDescent="0.25">
      <c r="A731" s="640">
        <v>11</v>
      </c>
      <c r="B731" s="842"/>
      <c r="C731" s="843"/>
      <c r="D731" s="844"/>
      <c r="E731" s="749">
        <f>IF(ISTEXT(D731),D731,(D731/D718)*E718)</f>
        <v>0</v>
      </c>
      <c r="F731" s="728">
        <v>3.2</v>
      </c>
      <c r="G731" s="729"/>
      <c r="H731" s="730"/>
      <c r="I731" s="719"/>
      <c r="J731" s="719"/>
      <c r="K731" s="719"/>
      <c r="L731" s="719"/>
      <c r="M731" s="719"/>
      <c r="N731" s="719"/>
      <c r="O731" s="719"/>
      <c r="P731" s="719"/>
      <c r="Q731" s="719"/>
      <c r="R731" s="72"/>
      <c r="S731" s="72"/>
      <c r="T731" s="72"/>
      <c r="U731" s="72"/>
      <c r="V731" s="72"/>
      <c r="W731" s="72"/>
      <c r="X731" s="72"/>
    </row>
    <row r="732" spans="1:24" ht="18.75" x14ac:dyDescent="0.25">
      <c r="A732" s="640">
        <v>11</v>
      </c>
      <c r="B732" s="842"/>
      <c r="C732" s="843"/>
      <c r="D732" s="844"/>
      <c r="E732" s="749">
        <f>IF(ISTEXT(D732),D732,(D732/D718)*E718)</f>
        <v>0</v>
      </c>
      <c r="F732" s="731" t="s">
        <v>330</v>
      </c>
      <c r="G732" s="729" t="s">
        <v>290</v>
      </c>
      <c r="H732" s="730"/>
      <c r="I732" s="719"/>
      <c r="J732" s="719"/>
      <c r="K732" s="719"/>
      <c r="L732" s="719"/>
      <c r="M732" s="719"/>
      <c r="N732" s="719"/>
      <c r="O732" s="719"/>
      <c r="P732" s="719"/>
      <c r="Q732" s="719"/>
      <c r="R732" s="72"/>
      <c r="S732" s="72"/>
      <c r="T732" s="72"/>
      <c r="U732" s="72"/>
      <c r="V732" s="72"/>
      <c r="W732" s="72"/>
      <c r="X732" s="72"/>
    </row>
    <row r="733" spans="1:24" ht="18.75" x14ac:dyDescent="0.25">
      <c r="A733" s="640">
        <v>11</v>
      </c>
      <c r="B733" s="842"/>
      <c r="C733" s="843"/>
      <c r="D733" s="844"/>
      <c r="E733" s="749">
        <f>IF(ISTEXT(D733),D733,(D733/D718)*E718)</f>
        <v>0</v>
      </c>
      <c r="F733" s="728">
        <v>4.0999999999999996</v>
      </c>
      <c r="G733" s="729"/>
      <c r="H733" s="730"/>
      <c r="I733" s="719"/>
      <c r="J733" s="719"/>
      <c r="K733" s="719"/>
      <c r="L733" s="719"/>
      <c r="M733" s="719"/>
      <c r="N733" s="719"/>
      <c r="O733" s="719"/>
      <c r="P733" s="719"/>
      <c r="Q733" s="719"/>
      <c r="R733" s="72"/>
      <c r="S733" s="72"/>
      <c r="T733" s="72"/>
      <c r="U733" s="72"/>
      <c r="V733" s="72"/>
      <c r="W733" s="72"/>
      <c r="X733" s="72"/>
    </row>
    <row r="734" spans="1:24" ht="18.75" x14ac:dyDescent="0.25">
      <c r="A734" s="640">
        <v>11</v>
      </c>
      <c r="B734" s="842"/>
      <c r="C734" s="843"/>
      <c r="D734" s="844"/>
      <c r="E734" s="749">
        <f>IF(ISTEXT(D734),D734,(D734/D718)*E718)</f>
        <v>0</v>
      </c>
      <c r="F734" s="728">
        <v>4.2</v>
      </c>
      <c r="G734" s="729"/>
      <c r="H734" s="730"/>
      <c r="I734" s="719"/>
      <c r="J734" s="719"/>
      <c r="K734" s="719"/>
      <c r="L734" s="719"/>
      <c r="M734" s="719"/>
      <c r="N734" s="719"/>
      <c r="O734" s="719"/>
      <c r="P734" s="719"/>
      <c r="Q734" s="719"/>
      <c r="R734" s="72"/>
      <c r="S734" s="72"/>
      <c r="T734" s="72"/>
      <c r="U734" s="72"/>
      <c r="V734" s="72"/>
      <c r="W734" s="72"/>
      <c r="X734" s="72"/>
    </row>
    <row r="735" spans="1:24" ht="18.75" x14ac:dyDescent="0.25">
      <c r="A735" s="640">
        <v>11</v>
      </c>
      <c r="B735" s="842"/>
      <c r="C735" s="843"/>
      <c r="D735" s="844"/>
      <c r="E735" s="749">
        <f>IF(ISTEXT(D735),D735,(D735/D718)*E718)</f>
        <v>0</v>
      </c>
      <c r="F735" s="731" t="s">
        <v>331</v>
      </c>
      <c r="G735" s="729" t="s">
        <v>291</v>
      </c>
      <c r="H735" s="730"/>
      <c r="I735" s="719"/>
      <c r="J735" s="719"/>
      <c r="K735" s="719"/>
      <c r="L735" s="719"/>
      <c r="M735" s="719"/>
      <c r="N735" s="719"/>
      <c r="O735" s="719"/>
      <c r="P735" s="719"/>
      <c r="Q735" s="719"/>
      <c r="R735" s="72"/>
      <c r="S735" s="72"/>
      <c r="T735" s="72"/>
      <c r="U735" s="72"/>
      <c r="V735" s="72"/>
      <c r="W735" s="72"/>
      <c r="X735" s="72"/>
    </row>
    <row r="736" spans="1:24" ht="18.75" x14ac:dyDescent="0.25">
      <c r="A736" s="640">
        <v>11</v>
      </c>
      <c r="B736" s="842"/>
      <c r="C736" s="843"/>
      <c r="D736" s="844"/>
      <c r="E736" s="749">
        <f>IF(ISTEXT(D736),D736,(D736/D718)*E718)</f>
        <v>0</v>
      </c>
      <c r="F736" s="728">
        <v>5.0999999999999996</v>
      </c>
      <c r="G736" s="729"/>
      <c r="H736" s="730"/>
      <c r="I736" s="719"/>
      <c r="J736" s="719"/>
      <c r="K736" s="719"/>
      <c r="L736" s="719"/>
      <c r="M736" s="719"/>
      <c r="N736" s="719"/>
      <c r="O736" s="719"/>
      <c r="P736" s="719"/>
      <c r="Q736" s="719"/>
      <c r="R736" s="72"/>
      <c r="S736" s="72"/>
      <c r="T736" s="72"/>
      <c r="U736" s="72"/>
      <c r="V736" s="72"/>
      <c r="W736" s="72"/>
      <c r="X736" s="72"/>
    </row>
    <row r="737" spans="1:24" ht="18.75" x14ac:dyDescent="0.25">
      <c r="A737" s="640">
        <v>11</v>
      </c>
      <c r="B737" s="842"/>
      <c r="C737" s="843"/>
      <c r="D737" s="844"/>
      <c r="E737" s="749">
        <f>IF(ISTEXT(D737),D737,(D737/D718)*E718)</f>
        <v>0</v>
      </c>
      <c r="F737" s="728">
        <v>5.2</v>
      </c>
      <c r="G737" s="729"/>
      <c r="H737" s="730"/>
      <c r="I737" s="719"/>
      <c r="J737" s="719"/>
      <c r="K737" s="719"/>
      <c r="L737" s="719"/>
      <c r="M737" s="719"/>
      <c r="N737" s="719"/>
      <c r="O737" s="719"/>
      <c r="P737" s="719"/>
      <c r="Q737" s="719"/>
      <c r="R737" s="72"/>
      <c r="S737" s="72"/>
      <c r="T737" s="72"/>
      <c r="U737" s="72"/>
      <c r="V737" s="72"/>
      <c r="W737" s="72"/>
      <c r="X737" s="72"/>
    </row>
    <row r="738" spans="1:24" ht="18.75" x14ac:dyDescent="0.25">
      <c r="A738" s="640">
        <v>11</v>
      </c>
      <c r="B738" s="842"/>
      <c r="C738" s="843"/>
      <c r="D738" s="844"/>
      <c r="E738" s="749">
        <f>IF(ISTEXT(D738),D738,(D738/D718)*E718)</f>
        <v>0</v>
      </c>
      <c r="F738" s="731"/>
      <c r="G738" s="729"/>
      <c r="H738" s="730"/>
      <c r="I738" s="719"/>
      <c r="J738" s="719"/>
      <c r="K738" s="719"/>
      <c r="L738" s="719"/>
      <c r="M738" s="719"/>
      <c r="N738" s="719"/>
      <c r="O738" s="719"/>
      <c r="P738" s="719"/>
      <c r="Q738" s="719"/>
      <c r="R738" s="72"/>
      <c r="S738" s="72"/>
      <c r="T738" s="72"/>
      <c r="U738" s="72"/>
      <c r="V738" s="72"/>
      <c r="W738" s="72"/>
      <c r="X738" s="72"/>
    </row>
    <row r="739" spans="1:24" ht="18.75" x14ac:dyDescent="0.25">
      <c r="A739" s="640">
        <v>11</v>
      </c>
      <c r="B739" s="842"/>
      <c r="C739" s="843"/>
      <c r="D739" s="844"/>
      <c r="E739" s="749">
        <f>IF(ISTEXT(D739),D739,(D739/D718)*E718)</f>
        <v>0</v>
      </c>
      <c r="F739" s="731"/>
      <c r="G739" s="729"/>
      <c r="H739" s="730"/>
      <c r="I739" s="719"/>
      <c r="J739" s="719"/>
      <c r="K739" s="719"/>
      <c r="L739" s="719"/>
      <c r="M739" s="719"/>
      <c r="N739" s="719"/>
      <c r="O739" s="719"/>
      <c r="P739" s="719"/>
      <c r="Q739" s="719"/>
      <c r="R739" s="72"/>
      <c r="S739" s="72"/>
      <c r="T739" s="72"/>
      <c r="U739" s="72"/>
      <c r="V739" s="72"/>
      <c r="W739" s="72"/>
      <c r="X739" s="72"/>
    </row>
    <row r="740" spans="1:24" ht="18.75" x14ac:dyDescent="0.25">
      <c r="A740" s="640">
        <v>11</v>
      </c>
      <c r="B740" s="842"/>
      <c r="C740" s="843"/>
      <c r="D740" s="844"/>
      <c r="E740" s="749">
        <f>IF(ISTEXT(D740),D740,(D740/D718)*E718)</f>
        <v>0</v>
      </c>
      <c r="F740" s="731"/>
      <c r="G740" s="729"/>
      <c r="H740" s="730"/>
      <c r="I740" s="719"/>
      <c r="J740" s="719"/>
      <c r="K740" s="719"/>
      <c r="L740" s="719"/>
      <c r="M740" s="719"/>
      <c r="N740" s="719"/>
      <c r="O740" s="719"/>
      <c r="P740" s="719"/>
      <c r="Q740" s="719"/>
      <c r="R740" s="72"/>
      <c r="S740" s="72"/>
      <c r="T740" s="72"/>
      <c r="U740" s="72"/>
      <c r="V740" s="72"/>
      <c r="W740" s="72"/>
      <c r="X740" s="72"/>
    </row>
    <row r="741" spans="1:24" ht="18.75" x14ac:dyDescent="0.25">
      <c r="A741" s="640">
        <v>11</v>
      </c>
      <c r="B741" s="842"/>
      <c r="C741" s="843"/>
      <c r="D741" s="844"/>
      <c r="E741" s="749">
        <f>IF(ISTEXT(D741),D741,(D741/D718)*E718)</f>
        <v>0</v>
      </c>
      <c r="F741" s="731"/>
      <c r="G741" s="729"/>
      <c r="H741" s="730"/>
      <c r="I741" s="719"/>
      <c r="J741" s="719"/>
      <c r="K741" s="719"/>
      <c r="L741" s="719"/>
      <c r="M741" s="719"/>
      <c r="N741" s="719"/>
      <c r="O741" s="719"/>
      <c r="P741" s="719"/>
      <c r="Q741" s="719"/>
      <c r="R741" s="72"/>
      <c r="S741" s="72"/>
      <c r="T741" s="72"/>
      <c r="U741" s="72"/>
      <c r="V741" s="72"/>
      <c r="W741" s="72"/>
      <c r="X741" s="72"/>
    </row>
    <row r="742" spans="1:24" ht="18.75" x14ac:dyDescent="0.25">
      <c r="A742" s="640">
        <v>11</v>
      </c>
      <c r="B742" s="842"/>
      <c r="C742" s="843"/>
      <c r="D742" s="844"/>
      <c r="E742" s="749">
        <f>IF(ISTEXT(D742),D742,(D742/D718)*E718)</f>
        <v>0</v>
      </c>
      <c r="F742" s="731"/>
      <c r="G742" s="729"/>
      <c r="H742" s="730"/>
      <c r="I742" s="719"/>
      <c r="J742" s="719"/>
      <c r="K742" s="719"/>
      <c r="L742" s="719"/>
      <c r="M742" s="719"/>
      <c r="N742" s="719"/>
      <c r="O742" s="719"/>
      <c r="P742" s="719"/>
      <c r="Q742" s="719"/>
      <c r="R742" s="72"/>
      <c r="S742" s="72"/>
      <c r="T742" s="72"/>
      <c r="U742" s="72"/>
      <c r="V742" s="72"/>
      <c r="W742" s="72"/>
      <c r="X742" s="72"/>
    </row>
    <row r="743" spans="1:24" ht="18.75" x14ac:dyDescent="0.25">
      <c r="A743" s="640">
        <v>11</v>
      </c>
      <c r="B743" s="842"/>
      <c r="C743" s="843" t="s">
        <v>294</v>
      </c>
      <c r="D743" s="844"/>
      <c r="E743" s="749">
        <f>IF(ISTEXT(D743),D743,(D743/D718)*E718)</f>
        <v>0</v>
      </c>
      <c r="F743" s="731"/>
      <c r="G743" s="729"/>
      <c r="H743" s="730"/>
      <c r="I743" s="719"/>
      <c r="J743" s="719"/>
      <c r="K743" s="719"/>
      <c r="L743" s="719"/>
      <c r="M743" s="719"/>
      <c r="N743" s="719"/>
      <c r="O743" s="719"/>
      <c r="P743" s="719"/>
      <c r="Q743" s="719"/>
      <c r="R743" s="72"/>
      <c r="S743" s="72"/>
      <c r="T743" s="72"/>
      <c r="U743" s="72"/>
      <c r="V743" s="72"/>
      <c r="W743" s="72"/>
      <c r="X743" s="72"/>
    </row>
    <row r="744" spans="1:24" ht="18.75" x14ac:dyDescent="0.25">
      <c r="A744" s="640">
        <v>11</v>
      </c>
      <c r="B744" s="842"/>
      <c r="C744" s="843" t="s">
        <v>9</v>
      </c>
      <c r="D744" s="844"/>
      <c r="E744" s="749">
        <f>IF(ISTEXT(D744),D744,(D744/D718)*E718)</f>
        <v>0</v>
      </c>
      <c r="F744" s="731"/>
      <c r="G744" s="729"/>
      <c r="H744" s="730"/>
      <c r="I744" s="719"/>
      <c r="J744" s="719"/>
      <c r="K744" s="719"/>
      <c r="L744" s="719"/>
      <c r="M744" s="719"/>
      <c r="N744" s="719"/>
      <c r="O744" s="719"/>
      <c r="P744" s="719"/>
      <c r="Q744" s="719"/>
      <c r="R744" s="72"/>
      <c r="S744" s="72"/>
      <c r="T744" s="72"/>
      <c r="U744" s="72"/>
      <c r="V744" s="72"/>
      <c r="W744" s="72"/>
      <c r="X744" s="72"/>
    </row>
    <row r="745" spans="1:24" ht="18.75" x14ac:dyDescent="0.25">
      <c r="A745" s="640">
        <v>11</v>
      </c>
      <c r="B745" s="842"/>
      <c r="C745" s="843" t="s">
        <v>86</v>
      </c>
      <c r="D745" s="844"/>
      <c r="E745" s="749">
        <f>IF(ISTEXT(D745),D745,(D745/D718)*E718)</f>
        <v>0</v>
      </c>
      <c r="F745" s="731"/>
      <c r="G745" s="729"/>
      <c r="H745" s="730"/>
      <c r="I745" s="719"/>
      <c r="J745" s="719"/>
      <c r="K745" s="719"/>
      <c r="L745" s="719"/>
      <c r="M745" s="719"/>
      <c r="N745" s="719"/>
      <c r="O745" s="719"/>
      <c r="P745" s="719"/>
      <c r="Q745" s="719"/>
      <c r="R745" s="72"/>
      <c r="S745" s="72"/>
      <c r="T745" s="72"/>
      <c r="U745" s="72"/>
      <c r="V745" s="72"/>
      <c r="W745" s="72"/>
      <c r="X745" s="72"/>
    </row>
    <row r="746" spans="1:24" ht="18.75" x14ac:dyDescent="0.25">
      <c r="A746" s="640">
        <v>11</v>
      </c>
      <c r="B746" s="842"/>
      <c r="C746" s="843" t="s">
        <v>84</v>
      </c>
      <c r="D746" s="844"/>
      <c r="E746" s="749">
        <f>IF(ISTEXT(D746),D746,(D746/D718)*E718)</f>
        <v>0</v>
      </c>
      <c r="F746" s="731"/>
      <c r="G746" s="729"/>
      <c r="H746" s="730"/>
      <c r="I746" s="719"/>
      <c r="J746" s="719"/>
      <c r="K746" s="719"/>
      <c r="L746" s="719"/>
      <c r="M746" s="719"/>
      <c r="N746" s="719"/>
      <c r="O746" s="719"/>
      <c r="P746" s="719"/>
      <c r="Q746" s="719"/>
      <c r="R746" s="72"/>
      <c r="S746" s="72"/>
      <c r="T746" s="72"/>
      <c r="U746" s="72"/>
      <c r="V746" s="72"/>
      <c r="W746" s="72"/>
      <c r="X746" s="72"/>
    </row>
    <row r="747" spans="1:24" ht="18.75" x14ac:dyDescent="0.25">
      <c r="A747" s="640">
        <v>11</v>
      </c>
      <c r="B747" s="842"/>
      <c r="C747" s="843" t="s">
        <v>371</v>
      </c>
      <c r="D747" s="844"/>
      <c r="E747" s="749">
        <f>IF(ISTEXT(D747),D747,(D747/D718)*E718)</f>
        <v>0</v>
      </c>
      <c r="F747" s="731"/>
      <c r="G747" s="729"/>
      <c r="H747" s="730"/>
      <c r="I747" s="719"/>
      <c r="J747" s="719"/>
      <c r="K747" s="719"/>
      <c r="L747" s="719"/>
      <c r="M747" s="719"/>
      <c r="N747" s="719"/>
      <c r="O747" s="719"/>
      <c r="P747" s="719"/>
      <c r="Q747" s="719"/>
      <c r="R747" s="72"/>
      <c r="S747" s="72"/>
      <c r="T747" s="72"/>
      <c r="U747" s="72"/>
      <c r="V747" s="72"/>
      <c r="W747" s="72"/>
      <c r="X747" s="72"/>
    </row>
    <row r="748" spans="1:24" ht="19.5" thickBot="1" x14ac:dyDescent="0.3">
      <c r="A748" s="724"/>
      <c r="B748" s="725"/>
      <c r="C748" s="726"/>
      <c r="D748" s="727"/>
      <c r="E748" s="845">
        <f>IF(ISTEXT(D748),D748,(D748/D718)*E718)</f>
        <v>0</v>
      </c>
      <c r="F748" s="514"/>
      <c r="G748" s="788"/>
      <c r="H748" s="514"/>
      <c r="I748" s="514"/>
      <c r="J748" s="514"/>
      <c r="K748" s="514"/>
      <c r="L748" s="514"/>
      <c r="M748" s="514"/>
      <c r="N748" s="514"/>
      <c r="O748" s="514"/>
      <c r="P748" s="514"/>
      <c r="Q748" s="514"/>
      <c r="R748" s="514"/>
      <c r="S748" s="514"/>
      <c r="T748" s="514"/>
      <c r="U748" s="514"/>
      <c r="V748" s="514"/>
      <c r="W748" s="514"/>
      <c r="X748" s="514"/>
    </row>
    <row r="749" spans="1:24" x14ac:dyDescent="0.25">
      <c r="A749" s="736"/>
    </row>
    <row r="750" spans="1:24" ht="15.75" thickBot="1" x14ac:dyDescent="0.3">
      <c r="A750" s="736"/>
    </row>
    <row r="751" spans="1:24" ht="18.75" x14ac:dyDescent="0.25">
      <c r="A751" s="693">
        <f>ROW()</f>
        <v>751</v>
      </c>
      <c r="B751" s="846" t="s">
        <v>443</v>
      </c>
      <c r="C751" s="847" t="s">
        <v>162</v>
      </c>
      <c r="D751" s="847" t="s">
        <v>162</v>
      </c>
      <c r="E751" s="696" t="s">
        <v>178</v>
      </c>
      <c r="F751" s="697" t="s">
        <v>373</v>
      </c>
      <c r="G751" s="697"/>
      <c r="H751" s="697"/>
      <c r="I751" s="697"/>
      <c r="J751" s="697"/>
      <c r="K751" s="698"/>
      <c r="L751" s="699"/>
      <c r="M751" s="699"/>
      <c r="N751" s="700"/>
      <c r="O751" s="701" t="s">
        <v>374</v>
      </c>
      <c r="P751" s="700"/>
      <c r="Q751" s="700"/>
      <c r="R751" s="700"/>
      <c r="S751" s="700"/>
      <c r="T751" s="700"/>
      <c r="U751" s="700"/>
      <c r="V751" s="700"/>
      <c r="W751" s="700"/>
      <c r="X751" s="700"/>
    </row>
    <row r="752" spans="1:24" ht="21" x14ac:dyDescent="0.25">
      <c r="A752" s="848"/>
      <c r="B752" s="1438" t="s">
        <v>375</v>
      </c>
      <c r="C752" s="1416" t="s">
        <v>342</v>
      </c>
      <c r="D752" s="1417">
        <v>1</v>
      </c>
      <c r="E752" s="1402">
        <v>10</v>
      </c>
      <c r="F752" s="704" t="s">
        <v>163</v>
      </c>
      <c r="G752" s="813" t="s">
        <v>440</v>
      </c>
      <c r="H752" s="706"/>
      <c r="I752" s="706"/>
      <c r="J752" s="706"/>
      <c r="K752" s="706"/>
      <c r="L752" s="707"/>
      <c r="M752" s="708"/>
      <c r="N752" s="708"/>
      <c r="O752" s="708"/>
      <c r="P752" s="708"/>
      <c r="Q752" s="708"/>
      <c r="R752" s="708"/>
      <c r="S752" s="708"/>
      <c r="T752" s="708"/>
      <c r="U752" s="708"/>
      <c r="V752" s="708"/>
      <c r="W752" s="708"/>
      <c r="X752" s="708"/>
    </row>
    <row r="753" spans="1:24" ht="18.75" x14ac:dyDescent="0.25">
      <c r="A753" s="848"/>
      <c r="B753" s="1438"/>
      <c r="C753" s="1416"/>
      <c r="D753" s="1417"/>
      <c r="E753" s="1402"/>
      <c r="F753" s="709"/>
      <c r="G753" s="709"/>
      <c r="H753" s="709"/>
      <c r="I753" s="709"/>
      <c r="J753" s="709"/>
      <c r="K753" s="709"/>
      <c r="L753" s="708"/>
      <c r="M753" s="708"/>
      <c r="N753" s="708"/>
      <c r="O753" s="708"/>
      <c r="P753" s="708"/>
      <c r="Q753" s="708"/>
      <c r="R753" s="72"/>
      <c r="S753" s="72"/>
      <c r="T753" s="72"/>
      <c r="U753" s="72"/>
      <c r="V753" s="72"/>
      <c r="W753" s="72"/>
      <c r="X753" s="72"/>
    </row>
    <row r="754" spans="1:24" ht="18.75" x14ac:dyDescent="0.25">
      <c r="A754" s="848"/>
      <c r="B754" s="849" t="s">
        <v>376</v>
      </c>
      <c r="C754" s="850"/>
      <c r="D754" s="851"/>
      <c r="E754" s="749">
        <f>IF(ISTEXT(D754),D754,(D754/D752)*E752)</f>
        <v>0</v>
      </c>
      <c r="F754" s="714" t="s">
        <v>377</v>
      </c>
      <c r="G754" s="715"/>
      <c r="H754" s="715"/>
      <c r="I754" s="716"/>
      <c r="J754" s="717"/>
      <c r="K754" s="718" t="s">
        <v>378</v>
      </c>
      <c r="L754" s="719"/>
      <c r="M754" s="719"/>
      <c r="N754" s="719"/>
      <c r="O754" s="720" t="s">
        <v>379</v>
      </c>
      <c r="P754" s="719"/>
      <c r="Q754" s="719"/>
      <c r="R754" s="72"/>
      <c r="S754" s="72"/>
      <c r="T754" s="72"/>
      <c r="U754" s="72"/>
      <c r="V754" s="72"/>
      <c r="W754" s="72"/>
      <c r="X754" s="72"/>
    </row>
    <row r="755" spans="1:24" ht="18.75" x14ac:dyDescent="0.25">
      <c r="A755" s="852"/>
      <c r="B755" s="1425" t="s">
        <v>366</v>
      </c>
      <c r="C755" s="1427" t="s">
        <v>171</v>
      </c>
      <c r="D755" s="1429" t="s">
        <v>367</v>
      </c>
      <c r="E755" s="749"/>
      <c r="F755" s="853"/>
      <c r="G755" s="854"/>
      <c r="H755" s="855"/>
      <c r="I755" s="856"/>
      <c r="J755" s="856"/>
      <c r="K755" s="856"/>
      <c r="L755" s="856"/>
      <c r="M755" s="719"/>
      <c r="N755" s="719"/>
      <c r="O755" s="719"/>
      <c r="P755" s="719"/>
      <c r="Q755" s="719"/>
      <c r="R755" s="72"/>
      <c r="S755" s="72"/>
      <c r="T755" s="72"/>
      <c r="U755" s="72"/>
      <c r="V755" s="72"/>
      <c r="W755" s="72"/>
      <c r="X755" s="72"/>
    </row>
    <row r="756" spans="1:24" ht="18.75" x14ac:dyDescent="0.25">
      <c r="A756" s="852"/>
      <c r="B756" s="1426"/>
      <c r="C756" s="1428"/>
      <c r="D756" s="1430"/>
      <c r="E756" s="749"/>
      <c r="F756" s="721"/>
      <c r="G756" s="722"/>
      <c r="H756" s="722"/>
      <c r="I756" s="723"/>
      <c r="J756" s="723"/>
      <c r="K756" s="719"/>
      <c r="L756" s="719"/>
      <c r="M756" s="719"/>
      <c r="N756" s="719"/>
      <c r="O756" s="719"/>
      <c r="P756" s="719"/>
      <c r="Q756" s="719"/>
      <c r="R756" s="72"/>
      <c r="S756" s="72"/>
      <c r="T756" s="72"/>
      <c r="U756" s="72"/>
      <c r="V756" s="72"/>
      <c r="W756" s="72"/>
      <c r="X756" s="72"/>
    </row>
    <row r="757" spans="1:24" ht="18.75" x14ac:dyDescent="0.25">
      <c r="A757" s="724"/>
      <c r="B757" s="725"/>
      <c r="C757" s="726"/>
      <c r="D757" s="727"/>
      <c r="E757" s="749">
        <f>IF(ISTEXT(D757),D757,(D757/D752)*E752)</f>
        <v>0</v>
      </c>
      <c r="F757" s="731" t="s">
        <v>327</v>
      </c>
      <c r="G757" s="729" t="s">
        <v>186</v>
      </c>
      <c r="H757" s="730" t="s">
        <v>117</v>
      </c>
      <c r="I757" s="719"/>
      <c r="J757" s="719"/>
      <c r="K757" s="719"/>
      <c r="L757" s="719"/>
      <c r="M757" s="719"/>
      <c r="N757" s="719"/>
      <c r="O757" s="719"/>
      <c r="P757" s="719"/>
      <c r="Q757" s="719"/>
      <c r="R757" s="72"/>
      <c r="S757" s="72"/>
      <c r="T757" s="72"/>
      <c r="U757" s="72"/>
      <c r="V757" s="72"/>
      <c r="W757" s="72"/>
      <c r="X757" s="72"/>
    </row>
    <row r="758" spans="1:24" ht="18.75" x14ac:dyDescent="0.25">
      <c r="A758" s="640">
        <v>12</v>
      </c>
      <c r="B758" s="857" t="s">
        <v>25</v>
      </c>
      <c r="C758" s="858" t="s">
        <v>9</v>
      </c>
      <c r="D758" s="859">
        <v>0.25</v>
      </c>
      <c r="E758" s="749">
        <f>IF(ISTEXT(D758),D758,(D758/D752)*E752)</f>
        <v>2.5</v>
      </c>
      <c r="F758" s="728">
        <v>1.1000000000000001</v>
      </c>
      <c r="G758" s="729"/>
      <c r="H758" s="730"/>
      <c r="I758" s="719"/>
      <c r="J758" s="719"/>
      <c r="K758" s="719"/>
      <c r="L758" s="719"/>
      <c r="M758" s="719"/>
      <c r="N758" s="719"/>
      <c r="O758" s="719"/>
      <c r="P758" s="719"/>
      <c r="Q758" s="719"/>
      <c r="R758" s="72"/>
      <c r="S758" s="72"/>
      <c r="T758" s="72"/>
      <c r="U758" s="72"/>
      <c r="V758" s="72"/>
      <c r="W758" s="72"/>
      <c r="X758" s="72"/>
    </row>
    <row r="759" spans="1:24" ht="18.75" x14ac:dyDescent="0.25">
      <c r="A759" s="640">
        <v>12</v>
      </c>
      <c r="B759" s="857"/>
      <c r="C759" s="858"/>
      <c r="D759" s="859"/>
      <c r="E759" s="749">
        <f>IF(ISTEXT(D759),D759,(D759/D752)*E752)</f>
        <v>0</v>
      </c>
      <c r="F759" s="728">
        <v>1.2</v>
      </c>
      <c r="G759" s="729"/>
      <c r="H759" s="730"/>
      <c r="I759" s="719"/>
      <c r="J759" s="719"/>
      <c r="K759" s="719"/>
      <c r="L759" s="719"/>
      <c r="M759" s="719"/>
      <c r="N759" s="719"/>
      <c r="O759" s="719"/>
      <c r="P759" s="719"/>
      <c r="Q759" s="719"/>
      <c r="R759" s="72"/>
      <c r="S759" s="72"/>
      <c r="T759" s="72"/>
      <c r="U759" s="72"/>
      <c r="V759" s="72"/>
      <c r="W759" s="72"/>
      <c r="X759" s="72"/>
    </row>
    <row r="760" spans="1:24" ht="18.75" x14ac:dyDescent="0.25">
      <c r="A760" s="640">
        <v>12</v>
      </c>
      <c r="B760" s="857"/>
      <c r="C760" s="858"/>
      <c r="D760" s="859"/>
      <c r="E760" s="749">
        <f>IF(ISTEXT(D760),D760,(D760/D752)*E752)</f>
        <v>0</v>
      </c>
      <c r="F760" s="731" t="s">
        <v>328</v>
      </c>
      <c r="G760" s="729" t="s">
        <v>187</v>
      </c>
      <c r="H760" s="730"/>
      <c r="I760" s="719"/>
      <c r="J760" s="719"/>
      <c r="K760" s="719"/>
      <c r="L760" s="719"/>
      <c r="M760" s="719"/>
      <c r="N760" s="719"/>
      <c r="O760" s="719"/>
      <c r="P760" s="719"/>
      <c r="Q760" s="719"/>
      <c r="R760" s="72"/>
      <c r="S760" s="72"/>
      <c r="T760" s="72"/>
      <c r="U760" s="72"/>
      <c r="V760" s="72"/>
      <c r="W760" s="72"/>
      <c r="X760" s="72"/>
    </row>
    <row r="761" spans="1:24" ht="18.75" x14ac:dyDescent="0.25">
      <c r="A761" s="640">
        <v>12</v>
      </c>
      <c r="B761" s="857"/>
      <c r="C761" s="858"/>
      <c r="D761" s="859"/>
      <c r="E761" s="749">
        <f>IF(ISTEXT(D761),D761,(D761/D752)*E752)</f>
        <v>0</v>
      </c>
      <c r="F761" s="728">
        <v>2.1</v>
      </c>
      <c r="G761" s="729"/>
      <c r="H761" s="730"/>
      <c r="I761" s="719"/>
      <c r="J761" s="719"/>
      <c r="K761" s="719"/>
      <c r="L761" s="719"/>
      <c r="M761" s="719"/>
      <c r="N761" s="719"/>
      <c r="O761" s="719"/>
      <c r="P761" s="719"/>
      <c r="Q761" s="719"/>
      <c r="R761" s="72"/>
      <c r="S761" s="72"/>
      <c r="T761" s="72"/>
      <c r="U761" s="72"/>
      <c r="V761" s="72"/>
      <c r="W761" s="72"/>
      <c r="X761" s="72"/>
    </row>
    <row r="762" spans="1:24" ht="18.75" x14ac:dyDescent="0.25">
      <c r="A762" s="640">
        <v>12</v>
      </c>
      <c r="B762" s="857"/>
      <c r="C762" s="858"/>
      <c r="D762" s="859"/>
      <c r="E762" s="749">
        <f>IF(ISTEXT(D762),D762,(D762/D752)*E752)</f>
        <v>0</v>
      </c>
      <c r="F762" s="728">
        <v>2.2000000000000002</v>
      </c>
      <c r="G762" s="729"/>
      <c r="H762" s="730"/>
      <c r="I762" s="719"/>
      <c r="J762" s="719"/>
      <c r="K762" s="719"/>
      <c r="L762" s="719"/>
      <c r="M762" s="719"/>
      <c r="N762" s="719"/>
      <c r="O762" s="719"/>
      <c r="P762" s="719"/>
      <c r="Q762" s="719"/>
      <c r="R762" s="72"/>
      <c r="S762" s="72"/>
      <c r="T762" s="72"/>
      <c r="U762" s="72"/>
      <c r="V762" s="72"/>
      <c r="W762" s="72"/>
      <c r="X762" s="72"/>
    </row>
    <row r="763" spans="1:24" ht="18.75" x14ac:dyDescent="0.25">
      <c r="A763" s="640">
        <v>12</v>
      </c>
      <c r="B763" s="857"/>
      <c r="C763" s="858"/>
      <c r="D763" s="859"/>
      <c r="E763" s="749">
        <f>IF(ISTEXT(D763),D763,(D763/D752)*E752)</f>
        <v>0</v>
      </c>
      <c r="F763" s="731" t="s">
        <v>329</v>
      </c>
      <c r="G763" s="729" t="s">
        <v>268</v>
      </c>
      <c r="H763" s="730"/>
      <c r="I763" s="719"/>
      <c r="J763" s="719"/>
      <c r="K763" s="719"/>
      <c r="L763" s="719"/>
      <c r="M763" s="719"/>
      <c r="N763" s="719"/>
      <c r="O763" s="719"/>
      <c r="P763" s="719"/>
      <c r="Q763" s="719"/>
      <c r="R763" s="72"/>
      <c r="S763" s="72"/>
      <c r="T763" s="72"/>
      <c r="U763" s="72"/>
      <c r="V763" s="72"/>
      <c r="W763" s="72"/>
      <c r="X763" s="72"/>
    </row>
    <row r="764" spans="1:24" ht="18.75" x14ac:dyDescent="0.25">
      <c r="A764" s="640">
        <v>12</v>
      </c>
      <c r="B764" s="857"/>
      <c r="C764" s="858"/>
      <c r="D764" s="859"/>
      <c r="E764" s="749">
        <f>IF(ISTEXT(D764),D764,(D764/D752)*E752)</f>
        <v>0</v>
      </c>
      <c r="F764" s="728">
        <v>3.1</v>
      </c>
      <c r="G764" s="729"/>
      <c r="H764" s="730"/>
      <c r="I764" s="719"/>
      <c r="J764" s="719"/>
      <c r="K764" s="719"/>
      <c r="L764" s="719"/>
      <c r="M764" s="719"/>
      <c r="N764" s="719"/>
      <c r="O764" s="719"/>
      <c r="P764" s="719"/>
      <c r="Q764" s="719"/>
      <c r="R764" s="72"/>
      <c r="S764" s="72"/>
      <c r="T764" s="72"/>
      <c r="U764" s="72"/>
      <c r="V764" s="72"/>
      <c r="W764" s="72"/>
      <c r="X764" s="72"/>
    </row>
    <row r="765" spans="1:24" ht="18.75" x14ac:dyDescent="0.25">
      <c r="A765" s="640">
        <v>12</v>
      </c>
      <c r="B765" s="857"/>
      <c r="C765" s="858"/>
      <c r="D765" s="859"/>
      <c r="E765" s="749">
        <f>IF(ISTEXT(D765),D765,(D765/D752)*E752)</f>
        <v>0</v>
      </c>
      <c r="F765" s="728">
        <v>3.2</v>
      </c>
      <c r="G765" s="729"/>
      <c r="H765" s="730"/>
      <c r="I765" s="719"/>
      <c r="J765" s="719"/>
      <c r="K765" s="719"/>
      <c r="L765" s="719"/>
      <c r="M765" s="719"/>
      <c r="N765" s="719"/>
      <c r="O765" s="719"/>
      <c r="P765" s="719"/>
      <c r="Q765" s="719"/>
      <c r="R765" s="72"/>
      <c r="S765" s="72"/>
      <c r="T765" s="72"/>
      <c r="U765" s="72"/>
      <c r="V765" s="72"/>
      <c r="W765" s="72"/>
      <c r="X765" s="72"/>
    </row>
    <row r="766" spans="1:24" ht="18.75" x14ac:dyDescent="0.25">
      <c r="A766" s="640">
        <v>12</v>
      </c>
      <c r="B766" s="857"/>
      <c r="C766" s="858"/>
      <c r="D766" s="859"/>
      <c r="E766" s="749">
        <f>IF(ISTEXT(D766),D766,(D766/D752)*E752)</f>
        <v>0</v>
      </c>
      <c r="F766" s="731" t="s">
        <v>330</v>
      </c>
      <c r="G766" s="729" t="s">
        <v>290</v>
      </c>
      <c r="H766" s="730"/>
      <c r="I766" s="719"/>
      <c r="J766" s="719"/>
      <c r="K766" s="719"/>
      <c r="L766" s="719"/>
      <c r="M766" s="719"/>
      <c r="N766" s="719"/>
      <c r="O766" s="719"/>
      <c r="P766" s="719"/>
      <c r="Q766" s="719"/>
      <c r="R766" s="72"/>
      <c r="S766" s="72"/>
      <c r="T766" s="72"/>
      <c r="U766" s="72"/>
      <c r="V766" s="72"/>
      <c r="W766" s="72"/>
      <c r="X766" s="72"/>
    </row>
    <row r="767" spans="1:24" ht="18.75" x14ac:dyDescent="0.25">
      <c r="A767" s="640">
        <v>12</v>
      </c>
      <c r="B767" s="857"/>
      <c r="C767" s="858"/>
      <c r="D767" s="859"/>
      <c r="E767" s="749">
        <f>IF(ISTEXT(D767),D767,(D767/D752)*E752)</f>
        <v>0</v>
      </c>
      <c r="F767" s="728">
        <v>4.0999999999999996</v>
      </c>
      <c r="G767" s="729"/>
      <c r="H767" s="730"/>
      <c r="I767" s="719"/>
      <c r="J767" s="719"/>
      <c r="K767" s="719"/>
      <c r="L767" s="719"/>
      <c r="M767" s="719"/>
      <c r="N767" s="719"/>
      <c r="O767" s="719"/>
      <c r="P767" s="719"/>
      <c r="Q767" s="719"/>
      <c r="R767" s="72"/>
      <c r="S767" s="72"/>
      <c r="T767" s="72"/>
      <c r="U767" s="72"/>
      <c r="V767" s="72"/>
      <c r="W767" s="72"/>
      <c r="X767" s="72"/>
    </row>
    <row r="768" spans="1:24" ht="18.75" x14ac:dyDescent="0.25">
      <c r="A768" s="640">
        <v>12</v>
      </c>
      <c r="B768" s="857"/>
      <c r="C768" s="858"/>
      <c r="D768" s="859"/>
      <c r="E768" s="749">
        <f>IF(ISTEXT(D768),D768,(D768/D752)*E752)</f>
        <v>0</v>
      </c>
      <c r="F768" s="728">
        <v>4.2</v>
      </c>
      <c r="G768" s="729"/>
      <c r="H768" s="730"/>
      <c r="I768" s="719"/>
      <c r="J768" s="719"/>
      <c r="K768" s="719"/>
      <c r="L768" s="719"/>
      <c r="M768" s="719"/>
      <c r="N768" s="719"/>
      <c r="O768" s="719"/>
      <c r="P768" s="719"/>
      <c r="Q768" s="719"/>
      <c r="R768" s="72"/>
      <c r="S768" s="72"/>
      <c r="T768" s="72"/>
      <c r="U768" s="72"/>
      <c r="V768" s="72"/>
      <c r="W768" s="72"/>
      <c r="X768" s="72"/>
    </row>
    <row r="769" spans="1:24" ht="18.75" x14ac:dyDescent="0.25">
      <c r="A769" s="640">
        <v>12</v>
      </c>
      <c r="B769" s="857"/>
      <c r="C769" s="858"/>
      <c r="D769" s="859"/>
      <c r="E769" s="749">
        <f>IF(ISTEXT(D769),D769,(D769/D752)*E752)</f>
        <v>0</v>
      </c>
      <c r="F769" s="731" t="s">
        <v>331</v>
      </c>
      <c r="G769" s="729" t="s">
        <v>291</v>
      </c>
      <c r="H769" s="730"/>
      <c r="I769" s="719"/>
      <c r="J769" s="719"/>
      <c r="K769" s="719"/>
      <c r="L769" s="719"/>
      <c r="M769" s="719"/>
      <c r="N769" s="719"/>
      <c r="O769" s="719"/>
      <c r="P769" s="719"/>
      <c r="Q769" s="719"/>
      <c r="R769" s="72"/>
      <c r="S769" s="72"/>
      <c r="T769" s="72"/>
      <c r="U769" s="72"/>
      <c r="V769" s="72"/>
      <c r="W769" s="72"/>
      <c r="X769" s="72"/>
    </row>
    <row r="770" spans="1:24" ht="18.75" x14ac:dyDescent="0.25">
      <c r="A770" s="640">
        <v>12</v>
      </c>
      <c r="B770" s="857"/>
      <c r="C770" s="858"/>
      <c r="D770" s="859"/>
      <c r="E770" s="749">
        <f>IF(ISTEXT(D770),D770,(D770/D752)*E752)</f>
        <v>0</v>
      </c>
      <c r="F770" s="728">
        <v>5.0999999999999996</v>
      </c>
      <c r="G770" s="729"/>
      <c r="H770" s="730"/>
      <c r="I770" s="719"/>
      <c r="J770" s="719"/>
      <c r="K770" s="719"/>
      <c r="L770" s="719"/>
      <c r="M770" s="719"/>
      <c r="N770" s="719"/>
      <c r="O770" s="719"/>
      <c r="P770" s="719"/>
      <c r="Q770" s="719"/>
      <c r="R770" s="72"/>
      <c r="S770" s="72"/>
      <c r="T770" s="72"/>
      <c r="U770" s="72"/>
      <c r="V770" s="72"/>
      <c r="W770" s="72"/>
      <c r="X770" s="72"/>
    </row>
    <row r="771" spans="1:24" ht="18.75" x14ac:dyDescent="0.25">
      <c r="A771" s="640">
        <v>12</v>
      </c>
      <c r="B771" s="857"/>
      <c r="C771" s="858"/>
      <c r="D771" s="859"/>
      <c r="E771" s="749">
        <f>IF(ISTEXT(D771),D771,(D771/D752)*E752)</f>
        <v>0</v>
      </c>
      <c r="F771" s="728">
        <v>5.2</v>
      </c>
      <c r="G771" s="729"/>
      <c r="H771" s="730"/>
      <c r="I771" s="719"/>
      <c r="J771" s="719"/>
      <c r="K771" s="719"/>
      <c r="L771" s="719"/>
      <c r="M771" s="719"/>
      <c r="N771" s="719"/>
      <c r="O771" s="719"/>
      <c r="P771" s="719"/>
      <c r="Q771" s="719"/>
      <c r="R771" s="72"/>
      <c r="S771" s="72"/>
      <c r="T771" s="72"/>
      <c r="U771" s="72"/>
      <c r="V771" s="72"/>
      <c r="W771" s="72"/>
      <c r="X771" s="72"/>
    </row>
    <row r="772" spans="1:24" ht="18.75" x14ac:dyDescent="0.25">
      <c r="A772" s="640">
        <v>12</v>
      </c>
      <c r="B772" s="857"/>
      <c r="C772" s="858"/>
      <c r="D772" s="859"/>
      <c r="E772" s="749">
        <f>IF(ISTEXT(D772),D772,(D772/D752)*E752)</f>
        <v>0</v>
      </c>
      <c r="F772" s="731"/>
      <c r="G772" s="729"/>
      <c r="H772" s="730"/>
      <c r="I772" s="719"/>
      <c r="J772" s="719"/>
      <c r="K772" s="719"/>
      <c r="L772" s="719"/>
      <c r="M772" s="719"/>
      <c r="N772" s="719"/>
      <c r="O772" s="719"/>
      <c r="P772" s="719"/>
      <c r="Q772" s="719"/>
      <c r="R772" s="72"/>
      <c r="S772" s="72"/>
      <c r="T772" s="72"/>
      <c r="U772" s="72"/>
      <c r="V772" s="72"/>
      <c r="W772" s="72"/>
      <c r="X772" s="72"/>
    </row>
    <row r="773" spans="1:24" ht="18.75" x14ac:dyDescent="0.25">
      <c r="A773" s="640">
        <v>12</v>
      </c>
      <c r="B773" s="857"/>
      <c r="C773" s="858"/>
      <c r="D773" s="859"/>
      <c r="E773" s="749">
        <f>IF(ISTEXT(D773),D773,(D773/D752)*E752)</f>
        <v>0</v>
      </c>
      <c r="F773" s="731"/>
      <c r="G773" s="729"/>
      <c r="H773" s="730"/>
      <c r="I773" s="719"/>
      <c r="J773" s="719"/>
      <c r="K773" s="719"/>
      <c r="L773" s="719"/>
      <c r="M773" s="719"/>
      <c r="N773" s="719"/>
      <c r="O773" s="719"/>
      <c r="P773" s="719"/>
      <c r="Q773" s="719"/>
      <c r="R773" s="72"/>
      <c r="S773" s="72"/>
      <c r="T773" s="72"/>
      <c r="U773" s="72"/>
      <c r="V773" s="72"/>
      <c r="W773" s="72"/>
      <c r="X773" s="72"/>
    </row>
    <row r="774" spans="1:24" ht="18.75" x14ac:dyDescent="0.25">
      <c r="A774" s="640">
        <v>12</v>
      </c>
      <c r="B774" s="857"/>
      <c r="C774" s="858"/>
      <c r="D774" s="859"/>
      <c r="E774" s="749">
        <f>IF(ISTEXT(D774),D774,(D774/D752)*E752)</f>
        <v>0</v>
      </c>
      <c r="F774" s="731"/>
      <c r="G774" s="729"/>
      <c r="H774" s="730"/>
      <c r="I774" s="719"/>
      <c r="J774" s="719"/>
      <c r="K774" s="719"/>
      <c r="L774" s="719"/>
      <c r="M774" s="719"/>
      <c r="N774" s="719"/>
      <c r="O774" s="719"/>
      <c r="P774" s="719"/>
      <c r="Q774" s="719"/>
      <c r="R774" s="72"/>
      <c r="S774" s="72"/>
      <c r="T774" s="72"/>
      <c r="U774" s="72"/>
      <c r="V774" s="72"/>
      <c r="W774" s="72"/>
      <c r="X774" s="72"/>
    </row>
    <row r="775" spans="1:24" ht="18.75" x14ac:dyDescent="0.25">
      <c r="A775" s="640">
        <v>12</v>
      </c>
      <c r="B775" s="857"/>
      <c r="C775" s="858"/>
      <c r="D775" s="859"/>
      <c r="E775" s="749">
        <f>IF(ISTEXT(D775),D775,(D775/D752)*E752)</f>
        <v>0</v>
      </c>
      <c r="F775" s="731"/>
      <c r="G775" s="729"/>
      <c r="H775" s="730"/>
      <c r="I775" s="719"/>
      <c r="J775" s="719"/>
      <c r="K775" s="719"/>
      <c r="L775" s="719"/>
      <c r="M775" s="719"/>
      <c r="N775" s="719"/>
      <c r="O775" s="719"/>
      <c r="P775" s="719"/>
      <c r="Q775" s="719"/>
      <c r="R775" s="72"/>
      <c r="S775" s="72"/>
      <c r="T775" s="72"/>
      <c r="U775" s="72"/>
      <c r="V775" s="72"/>
      <c r="W775" s="72"/>
      <c r="X775" s="72"/>
    </row>
    <row r="776" spans="1:24" ht="18.75" x14ac:dyDescent="0.25">
      <c r="A776" s="640">
        <v>12</v>
      </c>
      <c r="B776" s="857"/>
      <c r="C776" s="858"/>
      <c r="D776" s="859"/>
      <c r="E776" s="749">
        <f>IF(ISTEXT(D776),D776,(D776/D752)*E752)</f>
        <v>0</v>
      </c>
      <c r="F776" s="731"/>
      <c r="G776" s="729"/>
      <c r="H776" s="730"/>
      <c r="I776" s="719"/>
      <c r="J776" s="719"/>
      <c r="K776" s="719"/>
      <c r="L776" s="719"/>
      <c r="M776" s="719"/>
      <c r="N776" s="719"/>
      <c r="O776" s="719"/>
      <c r="P776" s="719"/>
      <c r="Q776" s="719"/>
      <c r="R776" s="72"/>
      <c r="S776" s="72"/>
      <c r="T776" s="72"/>
      <c r="U776" s="72"/>
      <c r="V776" s="72"/>
      <c r="W776" s="72"/>
      <c r="X776" s="72"/>
    </row>
    <row r="777" spans="1:24" ht="18.75" x14ac:dyDescent="0.25">
      <c r="A777" s="640">
        <v>12</v>
      </c>
      <c r="B777" s="857"/>
      <c r="C777" s="858" t="s">
        <v>294</v>
      </c>
      <c r="D777" s="859"/>
      <c r="E777" s="749">
        <f>IF(ISTEXT(D777),D777,(D777/D752)*E752)</f>
        <v>0</v>
      </c>
      <c r="F777" s="731"/>
      <c r="G777" s="729"/>
      <c r="H777" s="730"/>
      <c r="I777" s="719"/>
      <c r="J777" s="719"/>
      <c r="K777" s="719"/>
      <c r="L777" s="719"/>
      <c r="M777" s="719"/>
      <c r="N777" s="719"/>
      <c r="O777" s="719"/>
      <c r="P777" s="719"/>
      <c r="Q777" s="719"/>
      <c r="R777" s="72"/>
      <c r="S777" s="72"/>
      <c r="T777" s="72"/>
      <c r="U777" s="72"/>
      <c r="V777" s="72"/>
      <c r="W777" s="72"/>
      <c r="X777" s="72"/>
    </row>
    <row r="778" spans="1:24" ht="18.75" x14ac:dyDescent="0.25">
      <c r="A778" s="640">
        <v>12</v>
      </c>
      <c r="B778" s="857"/>
      <c r="C778" s="858" t="s">
        <v>9</v>
      </c>
      <c r="D778" s="859"/>
      <c r="E778" s="749">
        <f>IF(ISTEXT(D778),D778,(D778/D752)*E752)</f>
        <v>0</v>
      </c>
      <c r="F778" s="731"/>
      <c r="G778" s="729"/>
      <c r="H778" s="730"/>
      <c r="I778" s="719"/>
      <c r="J778" s="719"/>
      <c r="K778" s="719"/>
      <c r="L778" s="719"/>
      <c r="M778" s="719"/>
      <c r="N778" s="719"/>
      <c r="O778" s="719"/>
      <c r="P778" s="719"/>
      <c r="Q778" s="719"/>
      <c r="R778" s="72"/>
      <c r="S778" s="72"/>
      <c r="T778" s="72"/>
      <c r="U778" s="72"/>
      <c r="V778" s="72"/>
      <c r="W778" s="72"/>
      <c r="X778" s="72"/>
    </row>
    <row r="779" spans="1:24" ht="18.75" x14ac:dyDescent="0.25">
      <c r="A779" s="640">
        <v>12</v>
      </c>
      <c r="B779" s="857"/>
      <c r="C779" s="858" t="s">
        <v>86</v>
      </c>
      <c r="D779" s="859"/>
      <c r="E779" s="749">
        <f>IF(ISTEXT(D779),D779,(D779/D752)*E752)</f>
        <v>0</v>
      </c>
      <c r="F779" s="731"/>
      <c r="G779" s="729"/>
      <c r="H779" s="730"/>
      <c r="I779" s="719"/>
      <c r="J779" s="719"/>
      <c r="K779" s="719"/>
      <c r="L779" s="719"/>
      <c r="M779" s="719"/>
      <c r="N779" s="719"/>
      <c r="O779" s="719"/>
      <c r="P779" s="719"/>
      <c r="Q779" s="719"/>
      <c r="R779" s="72"/>
      <c r="S779" s="72"/>
      <c r="T779" s="72"/>
      <c r="U779" s="72"/>
      <c r="V779" s="72"/>
      <c r="W779" s="72"/>
      <c r="X779" s="72"/>
    </row>
    <row r="780" spans="1:24" ht="18.75" x14ac:dyDescent="0.25">
      <c r="A780" s="640">
        <v>12</v>
      </c>
      <c r="B780" s="857"/>
      <c r="C780" s="858" t="s">
        <v>84</v>
      </c>
      <c r="D780" s="859"/>
      <c r="E780" s="749">
        <f>IF(ISTEXT(D780),D780,(D780/D752)*E752)</f>
        <v>0</v>
      </c>
      <c r="F780" s="731"/>
      <c r="G780" s="729"/>
      <c r="H780" s="730"/>
      <c r="I780" s="719"/>
      <c r="J780" s="719"/>
      <c r="K780" s="719"/>
      <c r="L780" s="719"/>
      <c r="M780" s="719"/>
      <c r="N780" s="719"/>
      <c r="O780" s="719"/>
      <c r="P780" s="719"/>
      <c r="Q780" s="719"/>
      <c r="R780" s="72"/>
      <c r="S780" s="72"/>
      <c r="T780" s="72"/>
      <c r="U780" s="72"/>
      <c r="V780" s="72"/>
      <c r="W780" s="72"/>
      <c r="X780" s="72"/>
    </row>
    <row r="781" spans="1:24" ht="18.75" x14ac:dyDescent="0.25">
      <c r="A781" s="640">
        <v>12</v>
      </c>
      <c r="B781" s="857"/>
      <c r="C781" s="858" t="s">
        <v>371</v>
      </c>
      <c r="D781" s="859"/>
      <c r="E781" s="749">
        <f>IF(ISTEXT(D781),D781,(D781/D752)*E752)</f>
        <v>0</v>
      </c>
      <c r="F781" s="731"/>
      <c r="G781" s="729"/>
      <c r="H781" s="730"/>
      <c r="I781" s="719"/>
      <c r="J781" s="719"/>
      <c r="K781" s="719"/>
      <c r="L781" s="719"/>
      <c r="M781" s="719"/>
      <c r="N781" s="719"/>
      <c r="O781" s="719"/>
      <c r="P781" s="719"/>
      <c r="Q781" s="719"/>
      <c r="R781" s="72"/>
      <c r="S781" s="72"/>
      <c r="T781" s="72"/>
      <c r="U781" s="72"/>
      <c r="V781" s="72"/>
      <c r="W781" s="72"/>
      <c r="X781" s="72"/>
    </row>
    <row r="782" spans="1:24" ht="19.5" thickBot="1" x14ac:dyDescent="0.3">
      <c r="A782" s="724"/>
      <c r="B782" s="725"/>
      <c r="C782" s="726"/>
      <c r="D782" s="727"/>
      <c r="E782" s="821">
        <f>IF(ISTEXT(D782),D782,(D782/D752)*E752)</f>
        <v>0</v>
      </c>
      <c r="F782" s="514"/>
      <c r="G782" s="788"/>
      <c r="H782" s="514"/>
      <c r="I782" s="514"/>
      <c r="J782" s="514"/>
      <c r="K782" s="514"/>
      <c r="L782" s="514"/>
      <c r="M782" s="514"/>
      <c r="N782" s="514"/>
      <c r="O782" s="514"/>
      <c r="P782" s="514"/>
      <c r="Q782" s="514"/>
      <c r="R782" s="514"/>
      <c r="S782" s="514"/>
      <c r="T782" s="514"/>
      <c r="U782" s="514"/>
      <c r="V782" s="514"/>
      <c r="W782" s="514"/>
      <c r="X782" s="514"/>
    </row>
    <row r="783" spans="1:24" x14ac:dyDescent="0.25">
      <c r="A783" s="736"/>
    </row>
    <row r="784" spans="1:24" ht="15.75" thickBot="1" x14ac:dyDescent="0.3">
      <c r="A784" s="736"/>
    </row>
    <row r="785" spans="1:24" ht="18.75" x14ac:dyDescent="0.25">
      <c r="A785" s="693">
        <f>ROW()</f>
        <v>785</v>
      </c>
      <c r="B785" s="860" t="s">
        <v>444</v>
      </c>
      <c r="C785" s="861" t="s">
        <v>162</v>
      </c>
      <c r="D785" s="861" t="s">
        <v>162</v>
      </c>
      <c r="E785" s="696" t="s">
        <v>178</v>
      </c>
      <c r="F785" s="697" t="s">
        <v>373</v>
      </c>
      <c r="G785" s="697"/>
      <c r="H785" s="697"/>
      <c r="I785" s="697"/>
      <c r="J785" s="697"/>
      <c r="K785" s="698"/>
      <c r="L785" s="699"/>
      <c r="M785" s="699"/>
      <c r="N785" s="700"/>
      <c r="O785" s="701" t="s">
        <v>374</v>
      </c>
      <c r="P785" s="700"/>
      <c r="Q785" s="700"/>
      <c r="R785" s="700"/>
      <c r="S785" s="700"/>
      <c r="T785" s="700"/>
      <c r="U785" s="700"/>
      <c r="V785" s="700"/>
      <c r="W785" s="700"/>
      <c r="X785" s="700"/>
    </row>
    <row r="786" spans="1:24" ht="20.25" customHeight="1" x14ac:dyDescent="0.25">
      <c r="A786" s="862"/>
      <c r="B786" s="1431" t="s">
        <v>375</v>
      </c>
      <c r="C786" s="1416" t="s">
        <v>342</v>
      </c>
      <c r="D786" s="1417">
        <v>1</v>
      </c>
      <c r="E786" s="1402">
        <v>10</v>
      </c>
      <c r="F786" s="704" t="s">
        <v>163</v>
      </c>
      <c r="G786" s="813" t="s">
        <v>440</v>
      </c>
      <c r="H786" s="706"/>
      <c r="I786" s="706"/>
      <c r="J786" s="706"/>
      <c r="K786" s="706"/>
      <c r="L786" s="707"/>
      <c r="M786" s="708"/>
      <c r="N786" s="708"/>
      <c r="O786" s="708"/>
      <c r="P786" s="708"/>
      <c r="Q786" s="708"/>
      <c r="R786" s="708"/>
      <c r="S786" s="708"/>
      <c r="T786" s="708"/>
      <c r="U786" s="708"/>
      <c r="V786" s="708"/>
      <c r="W786" s="708"/>
      <c r="X786" s="708"/>
    </row>
    <row r="787" spans="1:24" ht="18.75" customHeight="1" x14ac:dyDescent="0.25">
      <c r="A787" s="862"/>
      <c r="B787" s="1431"/>
      <c r="C787" s="1416"/>
      <c r="D787" s="1417"/>
      <c r="E787" s="1402"/>
      <c r="F787" s="709"/>
      <c r="G787" s="709"/>
      <c r="H787" s="709"/>
      <c r="I787" s="709"/>
      <c r="J787" s="709"/>
      <c r="K787" s="709"/>
      <c r="L787" s="708"/>
      <c r="M787" s="708"/>
      <c r="N787" s="708"/>
      <c r="O787" s="708"/>
      <c r="P787" s="708"/>
      <c r="Q787" s="708"/>
      <c r="R787" s="72"/>
      <c r="S787" s="72"/>
      <c r="T787" s="72"/>
      <c r="U787" s="72"/>
      <c r="V787" s="72"/>
      <c r="W787" s="72"/>
      <c r="X787" s="72"/>
    </row>
    <row r="788" spans="1:24" ht="18.75" x14ac:dyDescent="0.25">
      <c r="A788" s="862"/>
      <c r="B788" s="863" t="s">
        <v>376</v>
      </c>
      <c r="C788" s="864"/>
      <c r="D788" s="865"/>
      <c r="E788" s="749">
        <f>IF(ISTEXT(D788),D788,(D788/D786)*E786)</f>
        <v>0</v>
      </c>
      <c r="F788" s="714" t="s">
        <v>377</v>
      </c>
      <c r="G788" s="715"/>
      <c r="H788" s="715"/>
      <c r="I788" s="716"/>
      <c r="J788" s="717"/>
      <c r="K788" s="718" t="s">
        <v>378</v>
      </c>
      <c r="L788" s="719"/>
      <c r="M788" s="719"/>
      <c r="N788" s="719"/>
      <c r="O788" s="720" t="s">
        <v>379</v>
      </c>
      <c r="P788" s="719"/>
      <c r="Q788" s="719"/>
      <c r="R788" s="72"/>
      <c r="S788" s="72"/>
      <c r="T788" s="72"/>
      <c r="U788" s="72"/>
      <c r="V788" s="72"/>
      <c r="W788" s="72"/>
      <c r="X788" s="72"/>
    </row>
    <row r="789" spans="1:24" ht="18.75" x14ac:dyDescent="0.25">
      <c r="A789" s="866"/>
      <c r="B789" s="1418" t="s">
        <v>366</v>
      </c>
      <c r="C789" s="1420" t="s">
        <v>171</v>
      </c>
      <c r="D789" s="1422" t="s">
        <v>367</v>
      </c>
      <c r="E789" s="749"/>
      <c r="F789" s="853"/>
      <c r="G789" s="854"/>
      <c r="H789" s="855"/>
      <c r="I789" s="856"/>
      <c r="J789" s="856"/>
      <c r="K789" s="856"/>
      <c r="L789" s="856"/>
      <c r="M789" s="856"/>
      <c r="N789" s="856"/>
      <c r="O789" s="719"/>
      <c r="P789" s="719"/>
      <c r="Q789" s="719"/>
      <c r="R789" s="72"/>
      <c r="S789" s="72"/>
      <c r="T789" s="72"/>
      <c r="U789" s="72"/>
      <c r="V789" s="72"/>
      <c r="W789" s="72"/>
      <c r="X789" s="72"/>
    </row>
    <row r="790" spans="1:24" ht="18.75" x14ac:dyDescent="0.25">
      <c r="A790" s="866"/>
      <c r="B790" s="1419"/>
      <c r="C790" s="1421"/>
      <c r="D790" s="1423"/>
      <c r="E790" s="749"/>
      <c r="F790" s="721"/>
      <c r="G790" s="722"/>
      <c r="H790" s="722"/>
      <c r="I790" s="723"/>
      <c r="J790" s="723"/>
      <c r="K790" s="722"/>
      <c r="L790" s="719"/>
      <c r="M790" s="719"/>
      <c r="N790" s="719"/>
      <c r="O790" s="719"/>
      <c r="P790" s="719"/>
      <c r="Q790" s="719"/>
      <c r="R790" s="72"/>
      <c r="S790" s="72"/>
      <c r="T790" s="72"/>
      <c r="U790" s="72"/>
      <c r="V790" s="72"/>
      <c r="W790" s="72"/>
      <c r="X790" s="72"/>
    </row>
    <row r="791" spans="1:24" ht="18.75" x14ac:dyDescent="0.25">
      <c r="A791" s="724"/>
      <c r="B791" s="725"/>
      <c r="C791" s="726"/>
      <c r="D791" s="727"/>
      <c r="E791" s="749">
        <f>IF(ISTEXT(D791),D791,(D791/D786)*E786)</f>
        <v>0</v>
      </c>
      <c r="F791" s="731" t="s">
        <v>327</v>
      </c>
      <c r="G791" s="729" t="s">
        <v>186</v>
      </c>
      <c r="H791" s="730" t="s">
        <v>117</v>
      </c>
      <c r="I791" s="719"/>
      <c r="J791" s="719"/>
      <c r="K791" s="719"/>
      <c r="L791" s="719"/>
      <c r="M791" s="719"/>
      <c r="N791" s="719"/>
      <c r="O791" s="719"/>
      <c r="P791" s="719"/>
      <c r="Q791" s="719"/>
      <c r="R791" s="72"/>
      <c r="S791" s="72"/>
      <c r="T791" s="72"/>
      <c r="U791" s="72"/>
      <c r="V791" s="72"/>
      <c r="W791" s="72"/>
      <c r="X791" s="72"/>
    </row>
    <row r="792" spans="1:24" ht="18.75" x14ac:dyDescent="0.25">
      <c r="A792" s="640">
        <v>13</v>
      </c>
      <c r="B792" s="867" t="s">
        <v>25</v>
      </c>
      <c r="C792" s="868" t="s">
        <v>9</v>
      </c>
      <c r="D792" s="869">
        <v>0.25</v>
      </c>
      <c r="E792" s="749">
        <f>IF(ISTEXT(D792),D792,(D792/D786)*E786)</f>
        <v>2.5</v>
      </c>
      <c r="F792" s="728">
        <v>1.1000000000000001</v>
      </c>
      <c r="G792" s="729"/>
      <c r="H792" s="730"/>
      <c r="I792" s="719"/>
      <c r="J792" s="719"/>
      <c r="K792" s="719"/>
      <c r="L792" s="719"/>
      <c r="M792" s="719"/>
      <c r="N792" s="719"/>
      <c r="O792" s="719"/>
      <c r="P792" s="719"/>
      <c r="Q792" s="719"/>
      <c r="R792" s="72"/>
      <c r="S792" s="72"/>
      <c r="T792" s="72"/>
      <c r="U792" s="72"/>
      <c r="V792" s="72"/>
      <c r="W792" s="72"/>
      <c r="X792" s="72"/>
    </row>
    <row r="793" spans="1:24" ht="18.75" x14ac:dyDescent="0.25">
      <c r="A793" s="640">
        <v>13</v>
      </c>
      <c r="B793" s="867"/>
      <c r="C793" s="868"/>
      <c r="D793" s="869"/>
      <c r="E793" s="749">
        <f>IF(ISTEXT(D793),D793,(D793/D786)*E786)</f>
        <v>0</v>
      </c>
      <c r="F793" s="728">
        <v>1.2</v>
      </c>
      <c r="G793" s="729"/>
      <c r="H793" s="730"/>
      <c r="I793" s="719"/>
      <c r="J793" s="719"/>
      <c r="K793" s="719"/>
      <c r="L793" s="719"/>
      <c r="M793" s="719"/>
      <c r="N793" s="719"/>
      <c r="O793" s="719"/>
      <c r="P793" s="719"/>
      <c r="Q793" s="719"/>
      <c r="R793" s="72"/>
      <c r="S793" s="72"/>
      <c r="T793" s="72"/>
      <c r="U793" s="72"/>
      <c r="V793" s="72"/>
      <c r="W793" s="72"/>
      <c r="X793" s="72"/>
    </row>
    <row r="794" spans="1:24" ht="18.75" x14ac:dyDescent="0.25">
      <c r="A794" s="640">
        <v>13</v>
      </c>
      <c r="B794" s="867"/>
      <c r="C794" s="868"/>
      <c r="D794" s="869"/>
      <c r="E794" s="749">
        <f>IF(ISTEXT(D794),D794,(D794/D786)*E786)</f>
        <v>0</v>
      </c>
      <c r="F794" s="731" t="s">
        <v>328</v>
      </c>
      <c r="G794" s="729" t="s">
        <v>187</v>
      </c>
      <c r="H794" s="730"/>
      <c r="I794" s="719"/>
      <c r="J794" s="719"/>
      <c r="K794" s="719"/>
      <c r="L794" s="719"/>
      <c r="M794" s="719"/>
      <c r="N794" s="719"/>
      <c r="O794" s="719"/>
      <c r="P794" s="719"/>
      <c r="Q794" s="719"/>
      <c r="R794" s="72"/>
      <c r="S794" s="72"/>
      <c r="T794" s="72"/>
      <c r="U794" s="72"/>
      <c r="V794" s="72"/>
      <c r="W794" s="72"/>
      <c r="X794" s="72"/>
    </row>
    <row r="795" spans="1:24" ht="18.75" x14ac:dyDescent="0.25">
      <c r="A795" s="640">
        <v>13</v>
      </c>
      <c r="B795" s="867"/>
      <c r="C795" s="868"/>
      <c r="D795" s="869"/>
      <c r="E795" s="749">
        <f>IF(ISTEXT(D795),D795,(D795/D786)*E786)</f>
        <v>0</v>
      </c>
      <c r="F795" s="728">
        <v>2.1</v>
      </c>
      <c r="G795" s="729"/>
      <c r="H795" s="730"/>
      <c r="I795" s="719"/>
      <c r="J795" s="719"/>
      <c r="K795" s="719"/>
      <c r="L795" s="719"/>
      <c r="M795" s="719"/>
      <c r="N795" s="719"/>
      <c r="O795" s="719"/>
      <c r="P795" s="719"/>
      <c r="Q795" s="719"/>
      <c r="R795" s="72"/>
      <c r="S795" s="72"/>
      <c r="T795" s="72"/>
      <c r="U795" s="72"/>
      <c r="V795" s="72"/>
      <c r="W795" s="72"/>
      <c r="X795" s="72"/>
    </row>
    <row r="796" spans="1:24" ht="18.75" x14ac:dyDescent="0.25">
      <c r="A796" s="640">
        <v>13</v>
      </c>
      <c r="B796" s="867"/>
      <c r="C796" s="868"/>
      <c r="D796" s="869"/>
      <c r="E796" s="749">
        <f>IF(ISTEXT(D796),D796,(D796/D786)*E786)</f>
        <v>0</v>
      </c>
      <c r="F796" s="728">
        <v>2.2000000000000002</v>
      </c>
      <c r="G796" s="729"/>
      <c r="H796" s="730"/>
      <c r="I796" s="719"/>
      <c r="J796" s="719"/>
      <c r="K796" s="719"/>
      <c r="L796" s="719"/>
      <c r="M796" s="719"/>
      <c r="N796" s="719"/>
      <c r="O796" s="719"/>
      <c r="P796" s="719"/>
      <c r="Q796" s="719"/>
      <c r="R796" s="72"/>
      <c r="S796" s="72"/>
      <c r="T796" s="72"/>
      <c r="U796" s="72"/>
      <c r="V796" s="72"/>
      <c r="W796" s="72"/>
      <c r="X796" s="72"/>
    </row>
    <row r="797" spans="1:24" ht="18.75" x14ac:dyDescent="0.25">
      <c r="A797" s="640">
        <v>13</v>
      </c>
      <c r="B797" s="867"/>
      <c r="C797" s="868"/>
      <c r="D797" s="869"/>
      <c r="E797" s="749">
        <f>IF(ISTEXT(D797),D797,(D797/D786)*E786)</f>
        <v>0</v>
      </c>
      <c r="F797" s="731" t="s">
        <v>329</v>
      </c>
      <c r="G797" s="729" t="s">
        <v>268</v>
      </c>
      <c r="H797" s="730"/>
      <c r="I797" s="719"/>
      <c r="J797" s="719"/>
      <c r="K797" s="719"/>
      <c r="L797" s="719"/>
      <c r="M797" s="719"/>
      <c r="N797" s="719"/>
      <c r="O797" s="719"/>
      <c r="P797" s="719"/>
      <c r="Q797" s="719"/>
      <c r="R797" s="72"/>
      <c r="S797" s="72"/>
      <c r="T797" s="72"/>
      <c r="U797" s="72"/>
      <c r="V797" s="72"/>
      <c r="W797" s="72"/>
      <c r="X797" s="72"/>
    </row>
    <row r="798" spans="1:24" ht="18.75" x14ac:dyDescent="0.25">
      <c r="A798" s="640">
        <v>13</v>
      </c>
      <c r="B798" s="867"/>
      <c r="C798" s="868"/>
      <c r="D798" s="869"/>
      <c r="E798" s="749">
        <f>IF(ISTEXT(D798),D798,(D798/D786)*E786)</f>
        <v>0</v>
      </c>
      <c r="F798" s="728">
        <v>3.1</v>
      </c>
      <c r="G798" s="729"/>
      <c r="H798" s="730"/>
      <c r="I798" s="719"/>
      <c r="J798" s="719"/>
      <c r="K798" s="719"/>
      <c r="L798" s="719"/>
      <c r="M798" s="719"/>
      <c r="N798" s="719"/>
      <c r="O798" s="719"/>
      <c r="P798" s="719"/>
      <c r="Q798" s="719"/>
      <c r="R798" s="72"/>
      <c r="S798" s="72"/>
      <c r="T798" s="72"/>
      <c r="U798" s="72"/>
      <c r="V798" s="72"/>
      <c r="W798" s="72"/>
      <c r="X798" s="72"/>
    </row>
    <row r="799" spans="1:24" ht="18.75" x14ac:dyDescent="0.25">
      <c r="A799" s="640">
        <v>13</v>
      </c>
      <c r="B799" s="867"/>
      <c r="C799" s="868"/>
      <c r="D799" s="869"/>
      <c r="E799" s="749">
        <f>IF(ISTEXT(D799),D799,(D799/D786)*E786)</f>
        <v>0</v>
      </c>
      <c r="F799" s="728">
        <v>3.2</v>
      </c>
      <c r="G799" s="729"/>
      <c r="H799" s="730"/>
      <c r="I799" s="719"/>
      <c r="J799" s="719"/>
      <c r="K799" s="719"/>
      <c r="L799" s="719"/>
      <c r="M799" s="719"/>
      <c r="N799" s="719"/>
      <c r="O799" s="719"/>
      <c r="P799" s="719"/>
      <c r="Q799" s="719"/>
      <c r="R799" s="72"/>
      <c r="S799" s="72"/>
      <c r="T799" s="72"/>
      <c r="U799" s="72"/>
      <c r="V799" s="72"/>
      <c r="W799" s="72"/>
      <c r="X799" s="72"/>
    </row>
    <row r="800" spans="1:24" ht="18.75" x14ac:dyDescent="0.25">
      <c r="A800" s="640">
        <v>13</v>
      </c>
      <c r="B800" s="867"/>
      <c r="C800" s="868"/>
      <c r="D800" s="869"/>
      <c r="E800" s="749">
        <f>IF(ISTEXT(D800),D800,(D800/D786)*E786)</f>
        <v>0</v>
      </c>
      <c r="F800" s="731" t="s">
        <v>330</v>
      </c>
      <c r="G800" s="729" t="s">
        <v>290</v>
      </c>
      <c r="H800" s="730"/>
      <c r="I800" s="719"/>
      <c r="J800" s="719"/>
      <c r="K800" s="719"/>
      <c r="L800" s="719"/>
      <c r="M800" s="719"/>
      <c r="N800" s="719"/>
      <c r="O800" s="719"/>
      <c r="P800" s="719"/>
      <c r="Q800" s="719"/>
      <c r="R800" s="72"/>
      <c r="S800" s="72"/>
      <c r="T800" s="72"/>
      <c r="U800" s="72"/>
      <c r="V800" s="72"/>
      <c r="W800" s="72"/>
      <c r="X800" s="72"/>
    </row>
    <row r="801" spans="1:24" ht="18.75" x14ac:dyDescent="0.25">
      <c r="A801" s="640">
        <v>13</v>
      </c>
      <c r="B801" s="867"/>
      <c r="C801" s="868"/>
      <c r="D801" s="869"/>
      <c r="E801" s="749">
        <f>IF(ISTEXT(D801),D801,(D801/D786)*E786)</f>
        <v>0</v>
      </c>
      <c r="F801" s="728">
        <v>4.0999999999999996</v>
      </c>
      <c r="G801" s="729"/>
      <c r="H801" s="730"/>
      <c r="I801" s="719"/>
      <c r="J801" s="719"/>
      <c r="K801" s="719"/>
      <c r="L801" s="719"/>
      <c r="M801" s="719"/>
      <c r="N801" s="719"/>
      <c r="O801" s="719"/>
      <c r="P801" s="719"/>
      <c r="Q801" s="719"/>
      <c r="R801" s="72"/>
      <c r="S801" s="72"/>
      <c r="T801" s="72"/>
      <c r="U801" s="72"/>
      <c r="V801" s="72"/>
      <c r="W801" s="72"/>
      <c r="X801" s="72"/>
    </row>
    <row r="802" spans="1:24" ht="18.75" x14ac:dyDescent="0.25">
      <c r="A802" s="640">
        <v>13</v>
      </c>
      <c r="B802" s="867"/>
      <c r="C802" s="868"/>
      <c r="D802" s="869"/>
      <c r="E802" s="749">
        <f>IF(ISTEXT(D802),D802,(D802/D786)*E786)</f>
        <v>0</v>
      </c>
      <c r="F802" s="728">
        <v>4.2</v>
      </c>
      <c r="G802" s="729"/>
      <c r="H802" s="730"/>
      <c r="I802" s="719"/>
      <c r="J802" s="719"/>
      <c r="K802" s="719"/>
      <c r="L802" s="719"/>
      <c r="M802" s="719"/>
      <c r="N802" s="719"/>
      <c r="O802" s="719"/>
      <c r="P802" s="719"/>
      <c r="Q802" s="719"/>
      <c r="R802" s="72"/>
      <c r="S802" s="72"/>
      <c r="T802" s="72"/>
      <c r="U802" s="72"/>
      <c r="V802" s="72"/>
      <c r="W802" s="72"/>
      <c r="X802" s="72"/>
    </row>
    <row r="803" spans="1:24" ht="18.75" x14ac:dyDescent="0.25">
      <c r="A803" s="640">
        <v>13</v>
      </c>
      <c r="B803" s="867"/>
      <c r="C803" s="868"/>
      <c r="D803" s="869"/>
      <c r="E803" s="749">
        <f>IF(ISTEXT(D803),D803,(D803/D786)*E786)</f>
        <v>0</v>
      </c>
      <c r="F803" s="731" t="s">
        <v>331</v>
      </c>
      <c r="G803" s="729" t="s">
        <v>291</v>
      </c>
      <c r="H803" s="730"/>
      <c r="I803" s="719"/>
      <c r="J803" s="719"/>
      <c r="K803" s="719"/>
      <c r="L803" s="719"/>
      <c r="M803" s="719"/>
      <c r="N803" s="719"/>
      <c r="O803" s="719"/>
      <c r="P803" s="719"/>
      <c r="Q803" s="719"/>
      <c r="R803" s="72"/>
      <c r="S803" s="72"/>
      <c r="T803" s="72"/>
      <c r="U803" s="72"/>
      <c r="V803" s="72"/>
      <c r="W803" s="72"/>
      <c r="X803" s="72"/>
    </row>
    <row r="804" spans="1:24" ht="18.75" x14ac:dyDescent="0.25">
      <c r="A804" s="640">
        <v>13</v>
      </c>
      <c r="B804" s="867"/>
      <c r="C804" s="868"/>
      <c r="D804" s="869"/>
      <c r="E804" s="749">
        <f>IF(ISTEXT(D804),D804,(D804/D786)*E786)</f>
        <v>0</v>
      </c>
      <c r="F804" s="728">
        <v>5.0999999999999996</v>
      </c>
      <c r="G804" s="729"/>
      <c r="H804" s="730"/>
      <c r="I804" s="719"/>
      <c r="J804" s="719"/>
      <c r="K804" s="719"/>
      <c r="L804" s="719"/>
      <c r="M804" s="719"/>
      <c r="N804" s="719"/>
      <c r="O804" s="719"/>
      <c r="P804" s="719"/>
      <c r="Q804" s="719"/>
      <c r="R804" s="72"/>
      <c r="S804" s="72"/>
      <c r="T804" s="72"/>
      <c r="U804" s="72"/>
      <c r="V804" s="72"/>
      <c r="W804" s="72"/>
      <c r="X804" s="72"/>
    </row>
    <row r="805" spans="1:24" ht="18.75" x14ac:dyDescent="0.25">
      <c r="A805" s="640">
        <v>13</v>
      </c>
      <c r="B805" s="867"/>
      <c r="C805" s="868"/>
      <c r="D805" s="869"/>
      <c r="E805" s="749">
        <f>IF(ISTEXT(D805),D805,(D805/D786)*E786)</f>
        <v>0</v>
      </c>
      <c r="F805" s="728">
        <v>5.2</v>
      </c>
      <c r="G805" s="729"/>
      <c r="H805" s="730"/>
      <c r="I805" s="719"/>
      <c r="J805" s="719"/>
      <c r="K805" s="719"/>
      <c r="L805" s="719"/>
      <c r="M805" s="719"/>
      <c r="N805" s="719"/>
      <c r="O805" s="719"/>
      <c r="P805" s="719"/>
      <c r="Q805" s="719"/>
      <c r="R805" s="72"/>
      <c r="S805" s="72"/>
      <c r="T805" s="72"/>
      <c r="U805" s="72"/>
      <c r="V805" s="72"/>
      <c r="W805" s="72"/>
      <c r="X805" s="72"/>
    </row>
    <row r="806" spans="1:24" ht="18.75" x14ac:dyDescent="0.25">
      <c r="A806" s="640">
        <v>13</v>
      </c>
      <c r="B806" s="867"/>
      <c r="C806" s="868"/>
      <c r="D806" s="869"/>
      <c r="E806" s="749">
        <f>IF(ISTEXT(D806),D806,(D806/D786)*E786)</f>
        <v>0</v>
      </c>
      <c r="F806" s="731"/>
      <c r="G806" s="729"/>
      <c r="H806" s="730"/>
      <c r="I806" s="719"/>
      <c r="J806" s="719"/>
      <c r="K806" s="719"/>
      <c r="L806" s="719"/>
      <c r="M806" s="719"/>
      <c r="N806" s="719"/>
      <c r="O806" s="719"/>
      <c r="P806" s="719"/>
      <c r="Q806" s="719"/>
      <c r="R806" s="72"/>
      <c r="S806" s="72"/>
      <c r="T806" s="72"/>
      <c r="U806" s="72"/>
      <c r="V806" s="72"/>
      <c r="W806" s="72"/>
      <c r="X806" s="72"/>
    </row>
    <row r="807" spans="1:24" ht="18.75" x14ac:dyDescent="0.25">
      <c r="A807" s="640">
        <v>13</v>
      </c>
      <c r="B807" s="867"/>
      <c r="C807" s="868"/>
      <c r="D807" s="869"/>
      <c r="E807" s="749">
        <f>IF(ISTEXT(D807),D807,(D807/D786)*E786)</f>
        <v>0</v>
      </c>
      <c r="F807" s="731"/>
      <c r="G807" s="729"/>
      <c r="H807" s="730"/>
      <c r="I807" s="719"/>
      <c r="J807" s="719"/>
      <c r="K807" s="719"/>
      <c r="L807" s="719"/>
      <c r="M807" s="719"/>
      <c r="N807" s="719"/>
      <c r="O807" s="719"/>
      <c r="P807" s="719"/>
      <c r="Q807" s="719"/>
      <c r="R807" s="72"/>
      <c r="S807" s="72"/>
      <c r="T807" s="72"/>
      <c r="U807" s="72"/>
      <c r="V807" s="72"/>
      <c r="W807" s="72"/>
      <c r="X807" s="72"/>
    </row>
    <row r="808" spans="1:24" ht="18.75" x14ac:dyDescent="0.25">
      <c r="A808" s="640">
        <v>13</v>
      </c>
      <c r="B808" s="867"/>
      <c r="C808" s="868"/>
      <c r="D808" s="869"/>
      <c r="E808" s="749">
        <f>IF(ISTEXT(D808),D808,(D808/D786)*E786)</f>
        <v>0</v>
      </c>
      <c r="F808" s="731"/>
      <c r="G808" s="729"/>
      <c r="H808" s="730"/>
      <c r="I808" s="719"/>
      <c r="J808" s="719"/>
      <c r="K808" s="719"/>
      <c r="L808" s="719"/>
      <c r="M808" s="719"/>
      <c r="N808" s="719"/>
      <c r="O808" s="719"/>
      <c r="P808" s="719"/>
      <c r="Q808" s="719"/>
      <c r="R808" s="72"/>
      <c r="S808" s="72"/>
      <c r="T808" s="72"/>
      <c r="U808" s="72"/>
      <c r="V808" s="72"/>
      <c r="W808" s="72"/>
      <c r="X808" s="72"/>
    </row>
    <row r="809" spans="1:24" ht="18.75" x14ac:dyDescent="0.25">
      <c r="A809" s="640">
        <v>13</v>
      </c>
      <c r="B809" s="867"/>
      <c r="C809" s="868"/>
      <c r="D809" s="869"/>
      <c r="E809" s="749">
        <f>IF(ISTEXT(D809),D809,(D809/D786)*E786)</f>
        <v>0</v>
      </c>
      <c r="F809" s="731"/>
      <c r="G809" s="729"/>
      <c r="H809" s="730"/>
      <c r="I809" s="719"/>
      <c r="J809" s="719"/>
      <c r="K809" s="719"/>
      <c r="L809" s="719"/>
      <c r="M809" s="719"/>
      <c r="N809" s="719"/>
      <c r="O809" s="719"/>
      <c r="P809" s="719"/>
      <c r="Q809" s="719"/>
      <c r="R809" s="72"/>
      <c r="S809" s="72"/>
      <c r="T809" s="72"/>
      <c r="U809" s="72"/>
      <c r="V809" s="72"/>
      <c r="W809" s="72"/>
      <c r="X809" s="72"/>
    </row>
    <row r="810" spans="1:24" ht="18.75" x14ac:dyDescent="0.25">
      <c r="A810" s="640">
        <v>13</v>
      </c>
      <c r="B810" s="867"/>
      <c r="C810" s="868"/>
      <c r="D810" s="869"/>
      <c r="E810" s="749">
        <f>IF(ISTEXT(D810),D810,(D810/D786)*E786)</f>
        <v>0</v>
      </c>
      <c r="F810" s="731"/>
      <c r="G810" s="729"/>
      <c r="H810" s="730"/>
      <c r="I810" s="719"/>
      <c r="J810" s="719"/>
      <c r="K810" s="719"/>
      <c r="L810" s="719"/>
      <c r="M810" s="719"/>
      <c r="N810" s="719"/>
      <c r="O810" s="719"/>
      <c r="P810" s="719"/>
      <c r="Q810" s="719"/>
      <c r="R810" s="72"/>
      <c r="S810" s="72"/>
      <c r="T810" s="72"/>
      <c r="U810" s="72"/>
      <c r="V810" s="72"/>
      <c r="W810" s="72"/>
      <c r="X810" s="72"/>
    </row>
    <row r="811" spans="1:24" ht="18.75" x14ac:dyDescent="0.25">
      <c r="A811" s="640">
        <v>13</v>
      </c>
      <c r="B811" s="867"/>
      <c r="C811" s="868" t="s">
        <v>294</v>
      </c>
      <c r="D811" s="869"/>
      <c r="E811" s="749">
        <f>IF(ISTEXT(D811),D811,(D811/D786)*E786)</f>
        <v>0</v>
      </c>
      <c r="F811" s="731"/>
      <c r="G811" s="729"/>
      <c r="H811" s="730"/>
      <c r="I811" s="719"/>
      <c r="J811" s="719"/>
      <c r="K811" s="719"/>
      <c r="L811" s="719"/>
      <c r="M811" s="719"/>
      <c r="N811" s="719"/>
      <c r="O811" s="719"/>
      <c r="P811" s="719"/>
      <c r="Q811" s="719"/>
      <c r="R811" s="72"/>
      <c r="S811" s="72"/>
      <c r="T811" s="72"/>
      <c r="U811" s="72"/>
      <c r="V811" s="72"/>
      <c r="W811" s="72"/>
      <c r="X811" s="72"/>
    </row>
    <row r="812" spans="1:24" ht="18.75" x14ac:dyDescent="0.25">
      <c r="A812" s="640">
        <v>13</v>
      </c>
      <c r="B812" s="867"/>
      <c r="C812" s="868" t="s">
        <v>9</v>
      </c>
      <c r="D812" s="869"/>
      <c r="E812" s="749">
        <f>IF(ISTEXT(D812),D812,(D812/D786)*E786)</f>
        <v>0</v>
      </c>
      <c r="F812" s="731"/>
      <c r="G812" s="729"/>
      <c r="H812" s="730"/>
      <c r="I812" s="719"/>
      <c r="J812" s="719"/>
      <c r="K812" s="719"/>
      <c r="L812" s="719"/>
      <c r="M812" s="719"/>
      <c r="N812" s="719"/>
      <c r="O812" s="719"/>
      <c r="P812" s="719"/>
      <c r="Q812" s="719"/>
      <c r="R812" s="72"/>
      <c r="S812" s="72"/>
      <c r="T812" s="72"/>
      <c r="U812" s="72"/>
      <c r="V812" s="72"/>
      <c r="W812" s="72"/>
      <c r="X812" s="72"/>
    </row>
    <row r="813" spans="1:24" ht="18.75" x14ac:dyDescent="0.25">
      <c r="A813" s="640">
        <v>13</v>
      </c>
      <c r="B813" s="867"/>
      <c r="C813" s="868" t="s">
        <v>86</v>
      </c>
      <c r="D813" s="869"/>
      <c r="E813" s="749">
        <f>IF(ISTEXT(D813),D813,(D813/D786)*E786)</f>
        <v>0</v>
      </c>
      <c r="F813" s="731"/>
      <c r="G813" s="729"/>
      <c r="H813" s="730"/>
      <c r="I813" s="719"/>
      <c r="J813" s="719"/>
      <c r="K813" s="719"/>
      <c r="L813" s="719"/>
      <c r="M813" s="719"/>
      <c r="N813" s="719"/>
      <c r="O813" s="719"/>
      <c r="P813" s="719"/>
      <c r="Q813" s="719"/>
      <c r="R813" s="72"/>
      <c r="S813" s="72"/>
      <c r="T813" s="72"/>
      <c r="U813" s="72"/>
      <c r="V813" s="72"/>
      <c r="W813" s="72"/>
      <c r="X813" s="72"/>
    </row>
    <row r="814" spans="1:24" ht="18.75" x14ac:dyDescent="0.25">
      <c r="A814" s="640">
        <v>13</v>
      </c>
      <c r="B814" s="867"/>
      <c r="C814" s="868" t="s">
        <v>84</v>
      </c>
      <c r="D814" s="869"/>
      <c r="E814" s="749">
        <f>IF(ISTEXT(D814),D814,(D814/D786)*E786)</f>
        <v>0</v>
      </c>
      <c r="F814" s="731"/>
      <c r="G814" s="729"/>
      <c r="H814" s="730"/>
      <c r="I814" s="719"/>
      <c r="J814" s="719"/>
      <c r="K814" s="719"/>
      <c r="L814" s="719"/>
      <c r="M814" s="719"/>
      <c r="N814" s="719"/>
      <c r="O814" s="719"/>
      <c r="P814" s="719"/>
      <c r="Q814" s="719"/>
      <c r="R814" s="72"/>
      <c r="S814" s="72"/>
      <c r="T814" s="72"/>
      <c r="U814" s="72"/>
      <c r="V814" s="72"/>
      <c r="W814" s="72"/>
      <c r="X814" s="72"/>
    </row>
    <row r="815" spans="1:24" ht="18.75" x14ac:dyDescent="0.25">
      <c r="A815" s="640">
        <v>13</v>
      </c>
      <c r="B815" s="867"/>
      <c r="C815" s="868" t="s">
        <v>371</v>
      </c>
      <c r="D815" s="869"/>
      <c r="E815" s="749">
        <f>IF(ISTEXT(D815),D815,(D815/D786)*E786)</f>
        <v>0</v>
      </c>
      <c r="F815" s="731"/>
      <c r="G815" s="729"/>
      <c r="H815" s="730"/>
      <c r="I815" s="719"/>
      <c r="J815" s="719"/>
      <c r="K815" s="719"/>
      <c r="L815" s="719"/>
      <c r="M815" s="719"/>
      <c r="N815" s="719"/>
      <c r="O815" s="719"/>
      <c r="P815" s="719"/>
      <c r="Q815" s="719"/>
      <c r="R815" s="72"/>
      <c r="S815" s="72"/>
      <c r="T815" s="72"/>
      <c r="U815" s="72"/>
      <c r="V815" s="72"/>
      <c r="W815" s="72"/>
      <c r="X815" s="72"/>
    </row>
    <row r="816" spans="1:24" ht="19.5" thickBot="1" x14ac:dyDescent="0.3">
      <c r="A816" s="724"/>
      <c r="B816" s="725"/>
      <c r="C816" s="726"/>
      <c r="D816" s="727"/>
      <c r="E816" s="821">
        <f>IF(ISTEXT(D816),D816,(D816/D786)*E786)</f>
        <v>0</v>
      </c>
      <c r="F816" s="514"/>
      <c r="G816" s="788"/>
      <c r="H816" s="514"/>
      <c r="I816" s="514"/>
      <c r="J816" s="514"/>
      <c r="K816" s="514"/>
      <c r="L816" s="514"/>
      <c r="M816" s="514"/>
      <c r="N816" s="514"/>
      <c r="O816" s="514"/>
      <c r="P816" s="514"/>
      <c r="Q816" s="514"/>
      <c r="R816" s="514"/>
      <c r="S816" s="514"/>
      <c r="T816" s="514"/>
      <c r="U816" s="514"/>
      <c r="V816" s="514"/>
      <c r="W816" s="514"/>
      <c r="X816" s="514"/>
    </row>
    <row r="817" spans="1:24" x14ac:dyDescent="0.25">
      <c r="A817" s="736"/>
    </row>
    <row r="818" spans="1:24" ht="15.75" thickBot="1" x14ac:dyDescent="0.3">
      <c r="A818" s="736"/>
    </row>
    <row r="819" spans="1:24" ht="18.75" x14ac:dyDescent="0.25">
      <c r="A819" s="693">
        <f>ROW()</f>
        <v>819</v>
      </c>
      <c r="B819" s="870" t="s">
        <v>445</v>
      </c>
      <c r="C819" s="871" t="s">
        <v>162</v>
      </c>
      <c r="D819" s="871" t="s">
        <v>162</v>
      </c>
      <c r="E819" s="696" t="s">
        <v>178</v>
      </c>
      <c r="F819" s="697" t="s">
        <v>373</v>
      </c>
      <c r="G819" s="697"/>
      <c r="H819" s="697"/>
      <c r="I819" s="697"/>
      <c r="J819" s="697"/>
      <c r="K819" s="698"/>
      <c r="L819" s="699"/>
      <c r="M819" s="699"/>
      <c r="N819" s="700"/>
      <c r="O819" s="701" t="s">
        <v>374</v>
      </c>
      <c r="P819" s="700"/>
      <c r="Q819" s="700"/>
      <c r="R819" s="700"/>
      <c r="S819" s="700"/>
      <c r="T819" s="700"/>
      <c r="U819" s="700"/>
      <c r="V819" s="700"/>
      <c r="W819" s="700"/>
      <c r="X819" s="700"/>
    </row>
    <row r="820" spans="1:24" ht="21" x14ac:dyDescent="0.25">
      <c r="A820" s="872"/>
      <c r="B820" s="1424" t="s">
        <v>375</v>
      </c>
      <c r="C820" s="1416" t="s">
        <v>342</v>
      </c>
      <c r="D820" s="1417">
        <v>1</v>
      </c>
      <c r="E820" s="1402">
        <v>10</v>
      </c>
      <c r="F820" s="704" t="s">
        <v>163</v>
      </c>
      <c r="G820" s="813" t="s">
        <v>440</v>
      </c>
      <c r="H820" s="706"/>
      <c r="I820" s="706"/>
      <c r="J820" s="706"/>
      <c r="K820" s="706"/>
      <c r="L820" s="707"/>
      <c r="M820" s="708"/>
      <c r="N820" s="708"/>
      <c r="O820" s="708"/>
      <c r="P820" s="708"/>
      <c r="Q820" s="708"/>
      <c r="R820" s="708"/>
      <c r="S820" s="708"/>
      <c r="T820" s="708"/>
      <c r="U820" s="708"/>
      <c r="V820" s="708"/>
      <c r="W820" s="708"/>
      <c r="X820" s="708"/>
    </row>
    <row r="821" spans="1:24" ht="18.75" x14ac:dyDescent="0.25">
      <c r="A821" s="872"/>
      <c r="B821" s="1424"/>
      <c r="C821" s="1416"/>
      <c r="D821" s="1417"/>
      <c r="E821" s="1402"/>
      <c r="F821" s="709"/>
      <c r="G821" s="709"/>
      <c r="H821" s="709"/>
      <c r="I821" s="709"/>
      <c r="J821" s="709"/>
      <c r="K821" s="709"/>
      <c r="L821" s="708"/>
      <c r="M821" s="708"/>
      <c r="N821" s="708"/>
      <c r="O821" s="708"/>
      <c r="P821" s="708"/>
      <c r="Q821" s="708"/>
      <c r="R821" s="72"/>
      <c r="S821" s="72"/>
      <c r="T821" s="72"/>
      <c r="U821" s="72"/>
      <c r="V821" s="72"/>
      <c r="W821" s="72"/>
      <c r="X821" s="72"/>
    </row>
    <row r="822" spans="1:24" ht="18.75" x14ac:dyDescent="0.25">
      <c r="A822" s="872"/>
      <c r="B822" s="873" t="s">
        <v>376</v>
      </c>
      <c r="C822" s="874"/>
      <c r="D822" s="875"/>
      <c r="E822" s="749">
        <f>IF(ISTEXT(D822),D822,(D822/D820)*E820)</f>
        <v>0</v>
      </c>
      <c r="F822" s="714" t="s">
        <v>377</v>
      </c>
      <c r="G822" s="715"/>
      <c r="H822" s="715"/>
      <c r="I822" s="716"/>
      <c r="J822" s="717"/>
      <c r="K822" s="718" t="s">
        <v>378</v>
      </c>
      <c r="L822" s="719"/>
      <c r="M822" s="719"/>
      <c r="N822" s="719"/>
      <c r="O822" s="720" t="s">
        <v>379</v>
      </c>
      <c r="P822" s="719"/>
      <c r="Q822" s="719"/>
      <c r="R822" s="72"/>
      <c r="S822" s="72"/>
      <c r="T822" s="72"/>
      <c r="U822" s="72"/>
      <c r="V822" s="72"/>
      <c r="W822" s="72"/>
      <c r="X822" s="72"/>
    </row>
    <row r="823" spans="1:24" ht="18.75" x14ac:dyDescent="0.25">
      <c r="A823" s="876"/>
      <c r="B823" s="1409" t="s">
        <v>366</v>
      </c>
      <c r="C823" s="1411" t="s">
        <v>171</v>
      </c>
      <c r="D823" s="1413" t="s">
        <v>367</v>
      </c>
      <c r="E823" s="749"/>
      <c r="F823" s="853"/>
      <c r="G823" s="854"/>
      <c r="H823" s="855"/>
      <c r="I823" s="856"/>
      <c r="J823" s="856"/>
      <c r="K823" s="856"/>
      <c r="L823" s="856"/>
      <c r="M823" s="856"/>
      <c r="N823" s="856"/>
      <c r="O823" s="719"/>
      <c r="P823" s="719"/>
      <c r="Q823" s="719"/>
      <c r="R823" s="72"/>
      <c r="S823" s="72"/>
      <c r="T823" s="72"/>
      <c r="U823" s="72"/>
      <c r="V823" s="72"/>
      <c r="W823" s="72"/>
      <c r="X823" s="72"/>
    </row>
    <row r="824" spans="1:24" ht="18.75" x14ac:dyDescent="0.25">
      <c r="A824" s="876"/>
      <c r="B824" s="1410"/>
      <c r="C824" s="1412"/>
      <c r="D824" s="1414"/>
      <c r="E824" s="749"/>
      <c r="F824" s="731"/>
      <c r="G824" s="729"/>
      <c r="H824" s="730"/>
      <c r="I824" s="719"/>
      <c r="J824" s="719"/>
      <c r="K824" s="719"/>
      <c r="L824" s="719"/>
      <c r="M824" s="719"/>
      <c r="N824" s="719"/>
      <c r="O824" s="719"/>
      <c r="P824" s="719"/>
      <c r="Q824" s="719"/>
      <c r="R824" s="72"/>
      <c r="S824" s="72"/>
      <c r="T824" s="72"/>
      <c r="U824" s="72"/>
      <c r="V824" s="72"/>
      <c r="W824" s="72"/>
      <c r="X824" s="72"/>
    </row>
    <row r="825" spans="1:24" ht="18.75" x14ac:dyDescent="0.25">
      <c r="A825" s="724"/>
      <c r="B825" s="725"/>
      <c r="C825" s="726"/>
      <c r="D825" s="727"/>
      <c r="E825" s="749">
        <f>IF(ISTEXT(D825),D825,(D825/D820)*E820)</f>
        <v>0</v>
      </c>
      <c r="F825" s="731" t="s">
        <v>327</v>
      </c>
      <c r="G825" s="729" t="s">
        <v>186</v>
      </c>
      <c r="H825" s="730" t="s">
        <v>117</v>
      </c>
      <c r="I825" s="719"/>
      <c r="J825" s="719"/>
      <c r="K825" s="719"/>
      <c r="L825" s="719"/>
      <c r="M825" s="719"/>
      <c r="N825" s="719"/>
      <c r="O825" s="719"/>
      <c r="P825" s="719"/>
      <c r="Q825" s="719"/>
      <c r="R825" s="72"/>
      <c r="S825" s="72"/>
      <c r="T825" s="72"/>
      <c r="U825" s="72"/>
      <c r="V825" s="72"/>
      <c r="W825" s="72"/>
      <c r="X825" s="72"/>
    </row>
    <row r="826" spans="1:24" ht="18.75" x14ac:dyDescent="0.25">
      <c r="A826" s="640">
        <v>14</v>
      </c>
      <c r="B826" s="877" t="s">
        <v>25</v>
      </c>
      <c r="C826" s="874" t="s">
        <v>9</v>
      </c>
      <c r="D826" s="878">
        <v>0.25</v>
      </c>
      <c r="E826" s="749">
        <f>IF(ISTEXT(D826),D826,(D826/D820)*E820)</f>
        <v>2.5</v>
      </c>
      <c r="F826" s="728">
        <v>1.1000000000000001</v>
      </c>
      <c r="G826" s="729"/>
      <c r="H826" s="730"/>
      <c r="I826" s="719"/>
      <c r="J826" s="719"/>
      <c r="K826" s="719"/>
      <c r="L826" s="719"/>
      <c r="M826" s="719"/>
      <c r="N826" s="719"/>
      <c r="O826" s="719"/>
      <c r="P826" s="719"/>
      <c r="Q826" s="719"/>
      <c r="R826" s="72"/>
      <c r="S826" s="72"/>
      <c r="T826" s="72"/>
      <c r="U826" s="72"/>
      <c r="V826" s="72"/>
      <c r="W826" s="72"/>
      <c r="X826" s="72"/>
    </row>
    <row r="827" spans="1:24" ht="18.75" x14ac:dyDescent="0.25">
      <c r="A827" s="640">
        <v>14</v>
      </c>
      <c r="B827" s="877"/>
      <c r="C827" s="874"/>
      <c r="D827" s="878"/>
      <c r="E827" s="749">
        <f>IF(ISTEXT(D827),D827,(D827/D820)*E820)</f>
        <v>0</v>
      </c>
      <c r="F827" s="728">
        <v>1.2</v>
      </c>
      <c r="G827" s="729"/>
      <c r="H827" s="730"/>
      <c r="I827" s="719"/>
      <c r="J827" s="719"/>
      <c r="K827" s="719"/>
      <c r="L827" s="719"/>
      <c r="M827" s="719"/>
      <c r="N827" s="719"/>
      <c r="O827" s="719"/>
      <c r="P827" s="719"/>
      <c r="Q827" s="719"/>
      <c r="R827" s="72"/>
      <c r="S827" s="72"/>
      <c r="T827" s="72"/>
      <c r="U827" s="72"/>
      <c r="V827" s="72"/>
      <c r="W827" s="72"/>
      <c r="X827" s="72"/>
    </row>
    <row r="828" spans="1:24" ht="18.75" x14ac:dyDescent="0.25">
      <c r="A828" s="640">
        <v>14</v>
      </c>
      <c r="B828" s="877"/>
      <c r="C828" s="874"/>
      <c r="D828" s="878"/>
      <c r="E828" s="749">
        <f>IF(ISTEXT(D828),D828,(D828/D820)*E820)</f>
        <v>0</v>
      </c>
      <c r="F828" s="731" t="s">
        <v>328</v>
      </c>
      <c r="G828" s="729" t="s">
        <v>187</v>
      </c>
      <c r="H828" s="730"/>
      <c r="I828" s="719"/>
      <c r="J828" s="719"/>
      <c r="K828" s="719"/>
      <c r="L828" s="719"/>
      <c r="M828" s="719"/>
      <c r="N828" s="719"/>
      <c r="O828" s="719"/>
      <c r="P828" s="719"/>
      <c r="Q828" s="719"/>
      <c r="R828" s="72"/>
      <c r="S828" s="72"/>
      <c r="T828" s="72"/>
      <c r="U828" s="72"/>
      <c r="V828" s="72"/>
      <c r="W828" s="72"/>
      <c r="X828" s="72"/>
    </row>
    <row r="829" spans="1:24" ht="18.75" x14ac:dyDescent="0.25">
      <c r="A829" s="640">
        <v>14</v>
      </c>
      <c r="B829" s="877"/>
      <c r="C829" s="874"/>
      <c r="D829" s="878"/>
      <c r="E829" s="749">
        <f>IF(ISTEXT(D829),D829,(D829/D820)*E820)</f>
        <v>0</v>
      </c>
      <c r="F829" s="728">
        <v>2.1</v>
      </c>
      <c r="G829" s="729"/>
      <c r="H829" s="730"/>
      <c r="I829" s="719"/>
      <c r="J829" s="719"/>
      <c r="K829" s="719"/>
      <c r="L829" s="719"/>
      <c r="M829" s="719"/>
      <c r="N829" s="719"/>
      <c r="O829" s="719"/>
      <c r="P829" s="719"/>
      <c r="Q829" s="719"/>
      <c r="R829" s="72"/>
      <c r="S829" s="72"/>
      <c r="T829" s="72"/>
      <c r="U829" s="72"/>
      <c r="V829" s="72"/>
      <c r="W829" s="72"/>
      <c r="X829" s="72"/>
    </row>
    <row r="830" spans="1:24" ht="18.75" x14ac:dyDescent="0.25">
      <c r="A830" s="640">
        <v>14</v>
      </c>
      <c r="B830" s="877"/>
      <c r="C830" s="874"/>
      <c r="D830" s="878"/>
      <c r="E830" s="749">
        <f>IF(ISTEXT(D830),D830,(D830/D820)*E820)</f>
        <v>0</v>
      </c>
      <c r="F830" s="728">
        <v>2.2000000000000002</v>
      </c>
      <c r="G830" s="729"/>
      <c r="H830" s="730"/>
      <c r="I830" s="719"/>
      <c r="J830" s="719"/>
      <c r="K830" s="719"/>
      <c r="L830" s="719"/>
      <c r="M830" s="719"/>
      <c r="N830" s="719"/>
      <c r="O830" s="719"/>
      <c r="P830" s="719"/>
      <c r="Q830" s="719"/>
      <c r="R830" s="72"/>
      <c r="S830" s="72"/>
      <c r="T830" s="72"/>
      <c r="U830" s="72"/>
      <c r="V830" s="72"/>
      <c r="W830" s="72"/>
      <c r="X830" s="72"/>
    </row>
    <row r="831" spans="1:24" ht="18.75" x14ac:dyDescent="0.25">
      <c r="A831" s="640">
        <v>14</v>
      </c>
      <c r="B831" s="877"/>
      <c r="C831" s="874"/>
      <c r="D831" s="878"/>
      <c r="E831" s="749">
        <f>IF(ISTEXT(D831),D831,(D831/D820)*E820)</f>
        <v>0</v>
      </c>
      <c r="F831" s="731" t="s">
        <v>329</v>
      </c>
      <c r="G831" s="729" t="s">
        <v>268</v>
      </c>
      <c r="H831" s="730"/>
      <c r="I831" s="719"/>
      <c r="J831" s="719"/>
      <c r="K831" s="719"/>
      <c r="L831" s="719"/>
      <c r="M831" s="719"/>
      <c r="N831" s="719"/>
      <c r="O831" s="719"/>
      <c r="P831" s="719"/>
      <c r="Q831" s="719"/>
      <c r="R831" s="72"/>
      <c r="S831" s="72"/>
      <c r="T831" s="72"/>
      <c r="U831" s="72"/>
      <c r="V831" s="72"/>
      <c r="W831" s="72"/>
      <c r="X831" s="72"/>
    </row>
    <row r="832" spans="1:24" ht="18.75" x14ac:dyDescent="0.25">
      <c r="A832" s="640">
        <v>14</v>
      </c>
      <c r="B832" s="877"/>
      <c r="C832" s="874"/>
      <c r="D832" s="878"/>
      <c r="E832" s="749">
        <f>IF(ISTEXT(D832),D832,(D832/D820)*E820)</f>
        <v>0</v>
      </c>
      <c r="F832" s="728">
        <v>3.1</v>
      </c>
      <c r="G832" s="729"/>
      <c r="H832" s="730"/>
      <c r="I832" s="719"/>
      <c r="J832" s="719"/>
      <c r="K832" s="719"/>
      <c r="L832" s="719"/>
      <c r="M832" s="719"/>
      <c r="N832" s="719"/>
      <c r="O832" s="719"/>
      <c r="P832" s="719"/>
      <c r="Q832" s="719"/>
      <c r="R832" s="72"/>
      <c r="S832" s="72"/>
      <c r="T832" s="72"/>
      <c r="U832" s="72"/>
      <c r="V832" s="72"/>
      <c r="W832" s="72"/>
      <c r="X832" s="72"/>
    </row>
    <row r="833" spans="1:24" ht="18.75" x14ac:dyDescent="0.25">
      <c r="A833" s="640">
        <v>14</v>
      </c>
      <c r="B833" s="877"/>
      <c r="C833" s="874"/>
      <c r="D833" s="878"/>
      <c r="E833" s="749">
        <f>IF(ISTEXT(D833),D833,(D833/D820)*E820)</f>
        <v>0</v>
      </c>
      <c r="F833" s="728">
        <v>3.2</v>
      </c>
      <c r="G833" s="729"/>
      <c r="H833" s="730"/>
      <c r="I833" s="719"/>
      <c r="J833" s="719"/>
      <c r="K833" s="719"/>
      <c r="L833" s="719"/>
      <c r="M833" s="719"/>
      <c r="N833" s="719"/>
      <c r="O833" s="719"/>
      <c r="P833" s="719"/>
      <c r="Q833" s="719"/>
      <c r="R833" s="72"/>
      <c r="S833" s="72"/>
      <c r="T833" s="72"/>
      <c r="U833" s="72"/>
      <c r="V833" s="72"/>
      <c r="W833" s="72"/>
      <c r="X833" s="72"/>
    </row>
    <row r="834" spans="1:24" ht="18.75" x14ac:dyDescent="0.25">
      <c r="A834" s="640">
        <v>14</v>
      </c>
      <c r="B834" s="877"/>
      <c r="C834" s="874"/>
      <c r="D834" s="878"/>
      <c r="E834" s="749">
        <f>IF(ISTEXT(D834),D834,(D834/D820)*E820)</f>
        <v>0</v>
      </c>
      <c r="F834" s="731" t="s">
        <v>330</v>
      </c>
      <c r="G834" s="729" t="s">
        <v>290</v>
      </c>
      <c r="H834" s="730"/>
      <c r="I834" s="719"/>
      <c r="J834" s="719"/>
      <c r="K834" s="719"/>
      <c r="L834" s="719"/>
      <c r="M834" s="719"/>
      <c r="N834" s="719"/>
      <c r="O834" s="719"/>
      <c r="P834" s="719"/>
      <c r="Q834" s="719"/>
      <c r="R834" s="72"/>
      <c r="S834" s="72"/>
      <c r="T834" s="72"/>
      <c r="U834" s="72"/>
      <c r="V834" s="72"/>
      <c r="W834" s="72"/>
      <c r="X834" s="72"/>
    </row>
    <row r="835" spans="1:24" ht="18.75" x14ac:dyDescent="0.25">
      <c r="A835" s="640">
        <v>14</v>
      </c>
      <c r="B835" s="877"/>
      <c r="C835" s="874"/>
      <c r="D835" s="878"/>
      <c r="E835" s="749">
        <f>IF(ISTEXT(D835),D835,(D835/D820)*E820)</f>
        <v>0</v>
      </c>
      <c r="F835" s="728">
        <v>4.0999999999999996</v>
      </c>
      <c r="G835" s="729"/>
      <c r="H835" s="730"/>
      <c r="I835" s="719"/>
      <c r="J835" s="719"/>
      <c r="K835" s="719"/>
      <c r="L835" s="719"/>
      <c r="M835" s="719"/>
      <c r="N835" s="719"/>
      <c r="O835" s="719"/>
      <c r="P835" s="719"/>
      <c r="Q835" s="719"/>
      <c r="R835" s="72"/>
      <c r="S835" s="72"/>
      <c r="T835" s="72"/>
      <c r="U835" s="72"/>
      <c r="V835" s="72"/>
      <c r="W835" s="72"/>
      <c r="X835" s="72"/>
    </row>
    <row r="836" spans="1:24" ht="18.75" x14ac:dyDescent="0.25">
      <c r="A836" s="640">
        <v>14</v>
      </c>
      <c r="B836" s="877"/>
      <c r="C836" s="874"/>
      <c r="D836" s="878"/>
      <c r="E836" s="749">
        <f>IF(ISTEXT(D836),D836,(D836/D820)*E820)</f>
        <v>0</v>
      </c>
      <c r="F836" s="728">
        <v>4.2</v>
      </c>
      <c r="G836" s="729"/>
      <c r="H836" s="730"/>
      <c r="I836" s="719"/>
      <c r="J836" s="719"/>
      <c r="K836" s="719"/>
      <c r="L836" s="719"/>
      <c r="M836" s="719"/>
      <c r="N836" s="719"/>
      <c r="O836" s="719"/>
      <c r="P836" s="719"/>
      <c r="Q836" s="719"/>
      <c r="R836" s="72"/>
      <c r="S836" s="72"/>
      <c r="T836" s="72"/>
      <c r="U836" s="72"/>
      <c r="V836" s="72"/>
      <c r="W836" s="72"/>
      <c r="X836" s="72"/>
    </row>
    <row r="837" spans="1:24" ht="18.75" x14ac:dyDescent="0.25">
      <c r="A837" s="640">
        <v>14</v>
      </c>
      <c r="B837" s="877"/>
      <c r="C837" s="874"/>
      <c r="D837" s="878"/>
      <c r="E837" s="749">
        <f>IF(ISTEXT(D837),D837,(D837/D820)*E820)</f>
        <v>0</v>
      </c>
      <c r="F837" s="731" t="s">
        <v>331</v>
      </c>
      <c r="G837" s="729" t="s">
        <v>291</v>
      </c>
      <c r="H837" s="730"/>
      <c r="I837" s="719"/>
      <c r="J837" s="719"/>
      <c r="K837" s="719"/>
      <c r="L837" s="719"/>
      <c r="M837" s="719"/>
      <c r="N837" s="719"/>
      <c r="O837" s="719"/>
      <c r="P837" s="719"/>
      <c r="Q837" s="719"/>
      <c r="R837" s="72"/>
      <c r="S837" s="72"/>
      <c r="T837" s="72"/>
      <c r="U837" s="72"/>
      <c r="V837" s="72"/>
      <c r="W837" s="72"/>
      <c r="X837" s="72"/>
    </row>
    <row r="838" spans="1:24" ht="18.75" x14ac:dyDescent="0.25">
      <c r="A838" s="640">
        <v>14</v>
      </c>
      <c r="B838" s="877"/>
      <c r="C838" s="874"/>
      <c r="D838" s="878"/>
      <c r="E838" s="749">
        <f>IF(ISTEXT(D838),D838,(D838/D820)*E820)</f>
        <v>0</v>
      </c>
      <c r="F838" s="728">
        <v>5.0999999999999996</v>
      </c>
      <c r="G838" s="729"/>
      <c r="H838" s="730"/>
      <c r="I838" s="719"/>
      <c r="J838" s="719"/>
      <c r="K838" s="719"/>
      <c r="L838" s="719"/>
      <c r="M838" s="719"/>
      <c r="N838" s="719"/>
      <c r="O838" s="719"/>
      <c r="P838" s="719"/>
      <c r="Q838" s="719"/>
      <c r="R838" s="72"/>
      <c r="S838" s="72"/>
      <c r="T838" s="72"/>
      <c r="U838" s="72"/>
      <c r="V838" s="72"/>
      <c r="W838" s="72"/>
      <c r="X838" s="72"/>
    </row>
    <row r="839" spans="1:24" ht="18.75" x14ac:dyDescent="0.25">
      <c r="A839" s="640">
        <v>14</v>
      </c>
      <c r="B839" s="877"/>
      <c r="C839" s="874"/>
      <c r="D839" s="878"/>
      <c r="E839" s="749">
        <f>IF(ISTEXT(D839),D839,(D839/D820)*E820)</f>
        <v>0</v>
      </c>
      <c r="F839" s="728">
        <v>5.2</v>
      </c>
      <c r="G839" s="729"/>
      <c r="H839" s="730"/>
      <c r="I839" s="719"/>
      <c r="J839" s="719"/>
      <c r="K839" s="719"/>
      <c r="L839" s="719"/>
      <c r="M839" s="719"/>
      <c r="N839" s="719"/>
      <c r="O839" s="719"/>
      <c r="P839" s="719"/>
      <c r="Q839" s="719"/>
      <c r="R839" s="72"/>
      <c r="S839" s="72"/>
      <c r="T839" s="72"/>
      <c r="U839" s="72"/>
      <c r="V839" s="72"/>
      <c r="W839" s="72"/>
      <c r="X839" s="72"/>
    </row>
    <row r="840" spans="1:24" ht="18.75" x14ac:dyDescent="0.25">
      <c r="A840" s="640">
        <v>14</v>
      </c>
      <c r="B840" s="877"/>
      <c r="C840" s="874"/>
      <c r="D840" s="878"/>
      <c r="E840" s="749">
        <f>IF(ISTEXT(D840),D840,(D840/D820)*E820)</f>
        <v>0</v>
      </c>
      <c r="F840" s="731"/>
      <c r="G840" s="729"/>
      <c r="H840" s="730"/>
      <c r="I840" s="719"/>
      <c r="J840" s="719"/>
      <c r="K840" s="719"/>
      <c r="L840" s="719"/>
      <c r="M840" s="719"/>
      <c r="N840" s="719"/>
      <c r="O840" s="719"/>
      <c r="P840" s="719"/>
      <c r="Q840" s="719"/>
      <c r="R840" s="72"/>
      <c r="S840" s="72"/>
      <c r="T840" s="72"/>
      <c r="U840" s="72"/>
      <c r="V840" s="72"/>
      <c r="W840" s="72"/>
      <c r="X840" s="72"/>
    </row>
    <row r="841" spans="1:24" ht="18.75" x14ac:dyDescent="0.25">
      <c r="A841" s="640">
        <v>14</v>
      </c>
      <c r="B841" s="877"/>
      <c r="C841" s="874"/>
      <c r="D841" s="878"/>
      <c r="E841" s="749">
        <f>IF(ISTEXT(D841),D841,(D841/D820)*E820)</f>
        <v>0</v>
      </c>
      <c r="F841" s="731"/>
      <c r="G841" s="729"/>
      <c r="H841" s="730"/>
      <c r="I841" s="719"/>
      <c r="J841" s="719"/>
      <c r="K841" s="719"/>
      <c r="L841" s="719"/>
      <c r="M841" s="719"/>
      <c r="N841" s="719"/>
      <c r="O841" s="719"/>
      <c r="P841" s="719"/>
      <c r="Q841" s="719"/>
      <c r="R841" s="72"/>
      <c r="S841" s="72"/>
      <c r="T841" s="72"/>
      <c r="U841" s="72"/>
      <c r="V841" s="72"/>
      <c r="W841" s="72"/>
      <c r="X841" s="72"/>
    </row>
    <row r="842" spans="1:24" ht="18.75" x14ac:dyDescent="0.25">
      <c r="A842" s="640">
        <v>14</v>
      </c>
      <c r="B842" s="877"/>
      <c r="C842" s="874"/>
      <c r="D842" s="878"/>
      <c r="E842" s="749">
        <f>IF(ISTEXT(D842),D842,(D842/D820)*E820)</f>
        <v>0</v>
      </c>
      <c r="F842" s="731"/>
      <c r="G842" s="729"/>
      <c r="H842" s="730"/>
      <c r="I842" s="719"/>
      <c r="J842" s="719"/>
      <c r="K842" s="719"/>
      <c r="L842" s="719"/>
      <c r="M842" s="719"/>
      <c r="N842" s="719"/>
      <c r="O842" s="719"/>
      <c r="P842" s="719"/>
      <c r="Q842" s="719"/>
      <c r="R842" s="72"/>
      <c r="S842" s="72"/>
      <c r="T842" s="72"/>
      <c r="U842" s="72"/>
      <c r="V842" s="72"/>
      <c r="W842" s="72"/>
      <c r="X842" s="72"/>
    </row>
    <row r="843" spans="1:24" ht="18.75" x14ac:dyDescent="0.25">
      <c r="A843" s="640">
        <v>14</v>
      </c>
      <c r="B843" s="877"/>
      <c r="C843" s="874"/>
      <c r="D843" s="878"/>
      <c r="E843" s="749">
        <f>IF(ISTEXT(D843),D843,(D843/D820)*E820)</f>
        <v>0</v>
      </c>
      <c r="F843" s="731"/>
      <c r="G843" s="729"/>
      <c r="H843" s="730"/>
      <c r="I843" s="719"/>
      <c r="J843" s="719"/>
      <c r="K843" s="719"/>
      <c r="L843" s="719"/>
      <c r="M843" s="719"/>
      <c r="N843" s="719"/>
      <c r="O843" s="719"/>
      <c r="P843" s="719"/>
      <c r="Q843" s="719"/>
      <c r="R843" s="72"/>
      <c r="S843" s="72"/>
      <c r="T843" s="72"/>
      <c r="U843" s="72"/>
      <c r="V843" s="72"/>
      <c r="W843" s="72"/>
      <c r="X843" s="72"/>
    </row>
    <row r="844" spans="1:24" ht="18.75" x14ac:dyDescent="0.25">
      <c r="A844" s="640">
        <v>14</v>
      </c>
      <c r="B844" s="877"/>
      <c r="C844" s="874"/>
      <c r="D844" s="878"/>
      <c r="E844" s="749">
        <f>IF(ISTEXT(D844),D844,(D844/D820)*E820)</f>
        <v>0</v>
      </c>
      <c r="F844" s="731"/>
      <c r="G844" s="729"/>
      <c r="H844" s="730"/>
      <c r="I844" s="719"/>
      <c r="J844" s="719"/>
      <c r="K844" s="719"/>
      <c r="L844" s="719"/>
      <c r="M844" s="719"/>
      <c r="N844" s="719"/>
      <c r="O844" s="719"/>
      <c r="P844" s="719"/>
      <c r="Q844" s="719"/>
      <c r="R844" s="72"/>
      <c r="S844" s="72"/>
      <c r="T844" s="72"/>
      <c r="U844" s="72"/>
      <c r="V844" s="72"/>
      <c r="W844" s="72"/>
      <c r="X844" s="72"/>
    </row>
    <row r="845" spans="1:24" ht="18.75" x14ac:dyDescent="0.25">
      <c r="A845" s="640">
        <v>14</v>
      </c>
      <c r="B845" s="877"/>
      <c r="C845" s="874" t="s">
        <v>294</v>
      </c>
      <c r="D845" s="878"/>
      <c r="E845" s="749">
        <f>IF(ISTEXT(D845),D845,(D845/D820)*E820)</f>
        <v>0</v>
      </c>
      <c r="F845" s="731"/>
      <c r="G845" s="729"/>
      <c r="H845" s="730"/>
      <c r="I845" s="719"/>
      <c r="J845" s="719"/>
      <c r="K845" s="719"/>
      <c r="L845" s="719"/>
      <c r="M845" s="719"/>
      <c r="N845" s="719"/>
      <c r="O845" s="719"/>
      <c r="P845" s="719"/>
      <c r="Q845" s="719"/>
      <c r="R845" s="72"/>
      <c r="S845" s="72"/>
      <c r="T845" s="72"/>
      <c r="U845" s="72"/>
      <c r="V845" s="72"/>
      <c r="W845" s="72"/>
      <c r="X845" s="72"/>
    </row>
    <row r="846" spans="1:24" ht="18.75" x14ac:dyDescent="0.25">
      <c r="A846" s="640">
        <v>14</v>
      </c>
      <c r="B846" s="877"/>
      <c r="C846" s="874" t="s">
        <v>9</v>
      </c>
      <c r="D846" s="878"/>
      <c r="E846" s="749">
        <f>IF(ISTEXT(D846),D846,(D846/D820)*E820)</f>
        <v>0</v>
      </c>
      <c r="F846" s="731"/>
      <c r="G846" s="729"/>
      <c r="H846" s="730"/>
      <c r="I846" s="719"/>
      <c r="J846" s="719"/>
      <c r="K846" s="719"/>
      <c r="L846" s="719"/>
      <c r="M846" s="719"/>
      <c r="N846" s="719"/>
      <c r="O846" s="719"/>
      <c r="P846" s="719"/>
      <c r="Q846" s="719"/>
      <c r="R846" s="72"/>
      <c r="S846" s="72"/>
      <c r="T846" s="72"/>
      <c r="U846" s="72"/>
      <c r="V846" s="72"/>
      <c r="W846" s="72"/>
      <c r="X846" s="72"/>
    </row>
    <row r="847" spans="1:24" ht="18.75" x14ac:dyDescent="0.25">
      <c r="A847" s="640">
        <v>14</v>
      </c>
      <c r="B847" s="877"/>
      <c r="C847" s="874" t="s">
        <v>86</v>
      </c>
      <c r="D847" s="878"/>
      <c r="E847" s="749">
        <f>IF(ISTEXT(D847),D847,(D847/D820)*E820)</f>
        <v>0</v>
      </c>
      <c r="F847" s="731"/>
      <c r="G847" s="729"/>
      <c r="H847" s="730"/>
      <c r="I847" s="719"/>
      <c r="J847" s="719"/>
      <c r="K847" s="719"/>
      <c r="L847" s="719"/>
      <c r="M847" s="719"/>
      <c r="N847" s="719"/>
      <c r="O847" s="719"/>
      <c r="P847" s="719"/>
      <c r="Q847" s="719"/>
      <c r="R847" s="72"/>
      <c r="S847" s="72"/>
      <c r="T847" s="72"/>
      <c r="U847" s="72"/>
      <c r="V847" s="72"/>
      <c r="W847" s="72"/>
      <c r="X847" s="72"/>
    </row>
    <row r="848" spans="1:24" ht="18.75" x14ac:dyDescent="0.25">
      <c r="A848" s="640">
        <v>14</v>
      </c>
      <c r="B848" s="877"/>
      <c r="C848" s="874" t="s">
        <v>84</v>
      </c>
      <c r="D848" s="878"/>
      <c r="E848" s="749">
        <f>IF(ISTEXT(D848),D848,(D848/D820)*E820)</f>
        <v>0</v>
      </c>
      <c r="F848" s="731"/>
      <c r="G848" s="729"/>
      <c r="H848" s="730"/>
      <c r="I848" s="719"/>
      <c r="J848" s="719"/>
      <c r="K848" s="719"/>
      <c r="L848" s="719"/>
      <c r="M848" s="719"/>
      <c r="N848" s="719"/>
      <c r="O848" s="719"/>
      <c r="P848" s="719"/>
      <c r="Q848" s="719"/>
      <c r="R848" s="72"/>
      <c r="S848" s="72"/>
      <c r="T848" s="72"/>
      <c r="U848" s="72"/>
      <c r="V848" s="72"/>
      <c r="W848" s="72"/>
      <c r="X848" s="72"/>
    </row>
    <row r="849" spans="1:24" ht="18.75" x14ac:dyDescent="0.25">
      <c r="A849" s="640">
        <v>14</v>
      </c>
      <c r="B849" s="877"/>
      <c r="C849" s="874" t="s">
        <v>371</v>
      </c>
      <c r="D849" s="878"/>
      <c r="E849" s="749">
        <f>IF(ISTEXT(D849),D849,(D849/D820)*E820)</f>
        <v>0</v>
      </c>
      <c r="F849" s="731"/>
      <c r="G849" s="729"/>
      <c r="H849" s="730"/>
      <c r="I849" s="719"/>
      <c r="J849" s="719"/>
      <c r="K849" s="719"/>
      <c r="L849" s="719"/>
      <c r="M849" s="719"/>
      <c r="N849" s="719"/>
      <c r="O849" s="719"/>
      <c r="P849" s="719"/>
      <c r="Q849" s="719"/>
      <c r="R849" s="72"/>
      <c r="S849" s="72"/>
      <c r="T849" s="72"/>
      <c r="U849" s="72"/>
      <c r="V849" s="72"/>
      <c r="W849" s="72"/>
      <c r="X849" s="72"/>
    </row>
    <row r="850" spans="1:24" ht="19.5" thickBot="1" x14ac:dyDescent="0.3">
      <c r="A850" s="724"/>
      <c r="B850" s="725"/>
      <c r="C850" s="726"/>
      <c r="D850" s="727"/>
      <c r="E850" s="845">
        <f>IF(ISTEXT(D850),D850,(D850/D820)*E820)</f>
        <v>0</v>
      </c>
      <c r="F850" s="514"/>
      <c r="G850" s="788"/>
      <c r="H850" s="514"/>
      <c r="I850" s="514"/>
      <c r="J850" s="514"/>
      <c r="K850" s="514"/>
      <c r="L850" s="514"/>
      <c r="M850" s="514"/>
      <c r="N850" s="514"/>
      <c r="O850" s="514"/>
      <c r="P850" s="514"/>
      <c r="Q850" s="514"/>
      <c r="R850" s="514"/>
      <c r="S850" s="514"/>
      <c r="T850" s="514"/>
      <c r="U850" s="514"/>
      <c r="V850" s="514"/>
      <c r="W850" s="514"/>
      <c r="X850" s="514"/>
    </row>
    <row r="851" spans="1:24" x14ac:dyDescent="0.25">
      <c r="A851" s="736"/>
    </row>
    <row r="852" spans="1:24" ht="15.75" thickBot="1" x14ac:dyDescent="0.3">
      <c r="A852" s="736"/>
    </row>
    <row r="853" spans="1:24" ht="18.75" x14ac:dyDescent="0.25">
      <c r="A853" s="693">
        <f>ROW()</f>
        <v>853</v>
      </c>
      <c r="B853" s="879" t="s">
        <v>446</v>
      </c>
      <c r="C853" s="880" t="s">
        <v>162</v>
      </c>
      <c r="D853" s="880" t="s">
        <v>162</v>
      </c>
      <c r="E853" s="696" t="s">
        <v>178</v>
      </c>
      <c r="F853" s="697" t="s">
        <v>373</v>
      </c>
      <c r="G853" s="697"/>
      <c r="H853" s="697"/>
      <c r="I853" s="697"/>
      <c r="J853" s="697"/>
      <c r="K853" s="698"/>
      <c r="L853" s="699"/>
      <c r="M853" s="699"/>
      <c r="N853" s="700"/>
      <c r="O853" s="701" t="s">
        <v>374</v>
      </c>
      <c r="P853" s="700"/>
      <c r="Q853" s="700"/>
      <c r="R853" s="700"/>
      <c r="S853" s="700"/>
      <c r="T853" s="700"/>
      <c r="U853" s="700"/>
      <c r="V853" s="700"/>
      <c r="W853" s="700"/>
      <c r="X853" s="700"/>
    </row>
    <row r="854" spans="1:24" ht="21" x14ac:dyDescent="0.25">
      <c r="A854" s="881"/>
      <c r="B854" s="1415" t="s">
        <v>375</v>
      </c>
      <c r="C854" s="1416" t="s">
        <v>342</v>
      </c>
      <c r="D854" s="1417">
        <v>1</v>
      </c>
      <c r="E854" s="1402">
        <v>10</v>
      </c>
      <c r="F854" s="704" t="s">
        <v>163</v>
      </c>
      <c r="G854" s="813" t="s">
        <v>440</v>
      </c>
      <c r="H854" s="706"/>
      <c r="I854" s="706"/>
      <c r="J854" s="706"/>
      <c r="K854" s="706"/>
      <c r="L854" s="707"/>
      <c r="M854" s="708"/>
      <c r="N854" s="708"/>
      <c r="O854" s="708"/>
      <c r="P854" s="708"/>
      <c r="Q854" s="708"/>
      <c r="R854" s="708"/>
      <c r="S854" s="708"/>
      <c r="T854" s="708"/>
      <c r="U854" s="708"/>
      <c r="V854" s="708"/>
      <c r="W854" s="708"/>
      <c r="X854" s="708"/>
    </row>
    <row r="855" spans="1:24" ht="18.75" x14ac:dyDescent="0.25">
      <c r="A855" s="881"/>
      <c r="B855" s="1415"/>
      <c r="C855" s="1416"/>
      <c r="D855" s="1417"/>
      <c r="E855" s="1402"/>
      <c r="F855" s="709"/>
      <c r="G855" s="709"/>
      <c r="H855" s="709"/>
      <c r="I855" s="709"/>
      <c r="J855" s="709"/>
      <c r="K855" s="709"/>
      <c r="L855" s="708"/>
      <c r="M855" s="708"/>
      <c r="N855" s="708"/>
      <c r="O855" s="708"/>
      <c r="P855" s="708"/>
      <c r="Q855" s="708"/>
      <c r="R855" s="72"/>
      <c r="S855" s="72"/>
      <c r="T855" s="72"/>
      <c r="U855" s="72"/>
      <c r="V855" s="72"/>
      <c r="W855" s="72"/>
      <c r="X855" s="72"/>
    </row>
    <row r="856" spans="1:24" ht="18.75" x14ac:dyDescent="0.25">
      <c r="A856" s="881"/>
      <c r="B856" s="882" t="s">
        <v>376</v>
      </c>
      <c r="C856" s="883"/>
      <c r="D856" s="884"/>
      <c r="E856" s="749">
        <f>IF(ISTEXT(D856),D856,(D856/D854)*E854)</f>
        <v>0</v>
      </c>
      <c r="F856" s="714" t="s">
        <v>377</v>
      </c>
      <c r="G856" s="715"/>
      <c r="H856" s="715"/>
      <c r="I856" s="716"/>
      <c r="J856" s="717"/>
      <c r="K856" s="718" t="s">
        <v>378</v>
      </c>
      <c r="L856" s="719"/>
      <c r="M856" s="719"/>
      <c r="N856" s="719"/>
      <c r="O856" s="720" t="s">
        <v>379</v>
      </c>
      <c r="P856" s="719"/>
      <c r="Q856" s="719"/>
      <c r="R856" s="72"/>
      <c r="S856" s="72"/>
      <c r="T856" s="72"/>
      <c r="U856" s="72"/>
      <c r="V856" s="72"/>
      <c r="W856" s="72"/>
      <c r="X856" s="72"/>
    </row>
    <row r="857" spans="1:24" ht="18.75" x14ac:dyDescent="0.25">
      <c r="A857" s="885"/>
      <c r="B857" s="1403" t="s">
        <v>366</v>
      </c>
      <c r="C857" s="1405" t="s">
        <v>171</v>
      </c>
      <c r="D857" s="1407" t="s">
        <v>367</v>
      </c>
      <c r="E857" s="749"/>
      <c r="F857" s="853"/>
      <c r="G857" s="854"/>
      <c r="H857" s="855"/>
      <c r="I857" s="856"/>
      <c r="J857" s="856"/>
      <c r="K857" s="856"/>
      <c r="L857" s="856"/>
      <c r="M857" s="856"/>
      <c r="N857" s="856"/>
      <c r="O857" s="719"/>
      <c r="P857" s="719"/>
      <c r="Q857" s="719"/>
      <c r="R857" s="72"/>
      <c r="S857" s="72"/>
      <c r="T857" s="72"/>
      <c r="U857" s="72"/>
      <c r="V857" s="72"/>
      <c r="W857" s="72"/>
      <c r="X857" s="72"/>
    </row>
    <row r="858" spans="1:24" ht="18.75" x14ac:dyDescent="0.25">
      <c r="A858" s="885"/>
      <c r="B858" s="1404"/>
      <c r="C858" s="1406"/>
      <c r="D858" s="1408"/>
      <c r="E858" s="749"/>
      <c r="F858" s="731"/>
      <c r="G858" s="729"/>
      <c r="H858" s="730"/>
      <c r="I858" s="719"/>
      <c r="J858" s="719"/>
      <c r="K858" s="719"/>
      <c r="L858" s="719"/>
      <c r="M858" s="719"/>
      <c r="N858" s="719"/>
      <c r="O858" s="719"/>
      <c r="P858" s="719"/>
      <c r="Q858" s="719"/>
      <c r="R858" s="72"/>
      <c r="S858" s="72"/>
      <c r="T858" s="72"/>
      <c r="U858" s="72"/>
      <c r="V858" s="72"/>
      <c r="W858" s="72"/>
      <c r="X858" s="72"/>
    </row>
    <row r="859" spans="1:24" ht="18.75" x14ac:dyDescent="0.25">
      <c r="A859" s="724"/>
      <c r="B859" s="725"/>
      <c r="C859" s="726"/>
      <c r="D859" s="727"/>
      <c r="E859" s="749">
        <f>IF(ISTEXT(D859),D859,(D859/D854)*E854)</f>
        <v>0</v>
      </c>
      <c r="F859" s="731" t="s">
        <v>327</v>
      </c>
      <c r="G859" s="729" t="s">
        <v>186</v>
      </c>
      <c r="H859" s="730" t="s">
        <v>117</v>
      </c>
      <c r="I859" s="719"/>
      <c r="J859" s="719"/>
      <c r="K859" s="719"/>
      <c r="L859" s="719"/>
      <c r="M859" s="719"/>
      <c r="N859" s="719"/>
      <c r="O859" s="719"/>
      <c r="P859" s="719"/>
      <c r="Q859" s="719"/>
      <c r="R859" s="72"/>
      <c r="S859" s="72"/>
      <c r="T859" s="72"/>
      <c r="U859" s="72"/>
      <c r="V859" s="72"/>
      <c r="W859" s="72"/>
      <c r="X859" s="72"/>
    </row>
    <row r="860" spans="1:24" ht="18.75" x14ac:dyDescent="0.25">
      <c r="A860" s="640">
        <v>15</v>
      </c>
      <c r="B860" s="886" t="s">
        <v>25</v>
      </c>
      <c r="C860" s="883" t="s">
        <v>9</v>
      </c>
      <c r="D860" s="887">
        <v>0.25</v>
      </c>
      <c r="E860" s="749">
        <f>IF(ISTEXT(D860),D860,(D860/D854)*E854)</f>
        <v>2.5</v>
      </c>
      <c r="F860" s="728">
        <v>1.1000000000000001</v>
      </c>
      <c r="G860" s="729"/>
      <c r="H860" s="730"/>
      <c r="I860" s="719"/>
      <c r="J860" s="719"/>
      <c r="K860" s="719"/>
      <c r="L860" s="719"/>
      <c r="M860" s="719"/>
      <c r="N860" s="719"/>
      <c r="O860" s="719"/>
      <c r="P860" s="719"/>
      <c r="Q860" s="719"/>
      <c r="R860" s="72"/>
      <c r="S860" s="72"/>
      <c r="T860" s="72"/>
      <c r="U860" s="72"/>
      <c r="V860" s="72"/>
      <c r="W860" s="72"/>
      <c r="X860" s="72"/>
    </row>
    <row r="861" spans="1:24" ht="18.75" x14ac:dyDescent="0.25">
      <c r="A861" s="640">
        <v>15</v>
      </c>
      <c r="B861" s="886"/>
      <c r="C861" s="883"/>
      <c r="D861" s="887"/>
      <c r="E861" s="749">
        <f>IF(ISTEXT(D861),D861,(D861/D854)*E854)</f>
        <v>0</v>
      </c>
      <c r="F861" s="728">
        <v>1.2</v>
      </c>
      <c r="G861" s="729"/>
      <c r="H861" s="730"/>
      <c r="I861" s="719"/>
      <c r="J861" s="719"/>
      <c r="K861" s="719"/>
      <c r="L861" s="719"/>
      <c r="M861" s="719"/>
      <c r="N861" s="719"/>
      <c r="O861" s="719"/>
      <c r="P861" s="719"/>
      <c r="Q861" s="719"/>
      <c r="R861" s="72"/>
      <c r="S861" s="72"/>
      <c r="T861" s="72"/>
      <c r="U861" s="72"/>
      <c r="V861" s="72"/>
      <c r="W861" s="72"/>
      <c r="X861" s="72"/>
    </row>
    <row r="862" spans="1:24" ht="18.75" x14ac:dyDescent="0.25">
      <c r="A862" s="640">
        <v>15</v>
      </c>
      <c r="B862" s="886"/>
      <c r="C862" s="883"/>
      <c r="D862" s="887"/>
      <c r="E862" s="749">
        <f>IF(ISTEXT(D862),D862,(D862/D854)*E854)</f>
        <v>0</v>
      </c>
      <c r="F862" s="731" t="s">
        <v>328</v>
      </c>
      <c r="G862" s="729" t="s">
        <v>187</v>
      </c>
      <c r="H862" s="730"/>
      <c r="I862" s="719"/>
      <c r="J862" s="719"/>
      <c r="K862" s="719"/>
      <c r="L862" s="719"/>
      <c r="M862" s="719"/>
      <c r="N862" s="719"/>
      <c r="O862" s="719"/>
      <c r="P862" s="719"/>
      <c r="Q862" s="719"/>
      <c r="R862" s="72"/>
      <c r="S862" s="72"/>
      <c r="T862" s="72"/>
      <c r="U862" s="72"/>
      <c r="V862" s="72"/>
      <c r="W862" s="72"/>
      <c r="X862" s="72"/>
    </row>
    <row r="863" spans="1:24" ht="18.75" x14ac:dyDescent="0.25">
      <c r="A863" s="640">
        <v>15</v>
      </c>
      <c r="B863" s="886"/>
      <c r="C863" s="883"/>
      <c r="D863" s="887"/>
      <c r="E863" s="749">
        <f>IF(ISTEXT(D863),D863,(D863/D854)*E854)</f>
        <v>0</v>
      </c>
      <c r="F863" s="728">
        <v>2.1</v>
      </c>
      <c r="G863" s="729"/>
      <c r="H863" s="730"/>
      <c r="I863" s="719"/>
      <c r="J863" s="719"/>
      <c r="K863" s="719"/>
      <c r="L863" s="719"/>
      <c r="M863" s="719"/>
      <c r="N863" s="719"/>
      <c r="O863" s="719"/>
      <c r="P863" s="719"/>
      <c r="Q863" s="719"/>
      <c r="R863" s="72"/>
      <c r="S863" s="72"/>
      <c r="T863" s="72"/>
      <c r="U863" s="72"/>
      <c r="V863" s="72"/>
      <c r="W863" s="72"/>
      <c r="X863" s="72"/>
    </row>
    <row r="864" spans="1:24" ht="18.75" x14ac:dyDescent="0.25">
      <c r="A864" s="640">
        <v>15</v>
      </c>
      <c r="B864" s="886"/>
      <c r="C864" s="883"/>
      <c r="D864" s="887"/>
      <c r="E864" s="749">
        <f>IF(ISTEXT(D864),D864,(D864/D854)*E854)</f>
        <v>0</v>
      </c>
      <c r="F864" s="728">
        <v>2.2000000000000002</v>
      </c>
      <c r="G864" s="729"/>
      <c r="H864" s="730"/>
      <c r="I864" s="719"/>
      <c r="J864" s="719"/>
      <c r="K864" s="719"/>
      <c r="L864" s="719"/>
      <c r="M864" s="719"/>
      <c r="N864" s="719"/>
      <c r="O864" s="719"/>
      <c r="P864" s="719"/>
      <c r="Q864" s="719"/>
      <c r="R864" s="72"/>
      <c r="S864" s="72"/>
      <c r="T864" s="72"/>
      <c r="U864" s="72"/>
      <c r="V864" s="72"/>
      <c r="W864" s="72"/>
      <c r="X864" s="72"/>
    </row>
    <row r="865" spans="1:24" ht="18.75" x14ac:dyDescent="0.25">
      <c r="A865" s="640">
        <v>15</v>
      </c>
      <c r="B865" s="886"/>
      <c r="C865" s="883"/>
      <c r="D865" s="887"/>
      <c r="E865" s="749">
        <f>IF(ISTEXT(D865),D865,(D865/D854)*E854)</f>
        <v>0</v>
      </c>
      <c r="F865" s="731" t="s">
        <v>329</v>
      </c>
      <c r="G865" s="729" t="s">
        <v>268</v>
      </c>
      <c r="H865" s="730"/>
      <c r="I865" s="719"/>
      <c r="J865" s="719"/>
      <c r="K865" s="719"/>
      <c r="L865" s="719"/>
      <c r="M865" s="719"/>
      <c r="N865" s="719"/>
      <c r="O865" s="719"/>
      <c r="P865" s="719"/>
      <c r="Q865" s="719"/>
      <c r="R865" s="72"/>
      <c r="S865" s="72"/>
      <c r="T865" s="72"/>
      <c r="U865" s="72"/>
      <c r="V865" s="72"/>
      <c r="W865" s="72"/>
      <c r="X865" s="72"/>
    </row>
    <row r="866" spans="1:24" ht="18.75" x14ac:dyDescent="0.25">
      <c r="A866" s="640">
        <v>15</v>
      </c>
      <c r="B866" s="886"/>
      <c r="C866" s="883"/>
      <c r="D866" s="887"/>
      <c r="E866" s="749">
        <f>IF(ISTEXT(D866),D866,(D866/D854)*E854)</f>
        <v>0</v>
      </c>
      <c r="F866" s="728">
        <v>3.1</v>
      </c>
      <c r="G866" s="729"/>
      <c r="H866" s="730"/>
      <c r="I866" s="719"/>
      <c r="J866" s="719"/>
      <c r="K866" s="719"/>
      <c r="L866" s="719"/>
      <c r="M866" s="719"/>
      <c r="N866" s="719"/>
      <c r="O866" s="719"/>
      <c r="P866" s="719"/>
      <c r="Q866" s="719"/>
      <c r="R866" s="72"/>
      <c r="S866" s="72"/>
      <c r="T866" s="72"/>
      <c r="U866" s="72"/>
      <c r="V866" s="72"/>
      <c r="W866" s="72"/>
      <c r="X866" s="72"/>
    </row>
    <row r="867" spans="1:24" ht="18.75" x14ac:dyDescent="0.25">
      <c r="A867" s="640">
        <v>15</v>
      </c>
      <c r="B867" s="886"/>
      <c r="C867" s="883"/>
      <c r="D867" s="887"/>
      <c r="E867" s="749">
        <f>IF(ISTEXT(D867),D867,(D867/D854)*E854)</f>
        <v>0</v>
      </c>
      <c r="F867" s="728">
        <v>3.2</v>
      </c>
      <c r="G867" s="729"/>
      <c r="H867" s="730"/>
      <c r="I867" s="719"/>
      <c r="J867" s="719"/>
      <c r="K867" s="719"/>
      <c r="L867" s="719"/>
      <c r="M867" s="719"/>
      <c r="N867" s="719"/>
      <c r="O867" s="719"/>
      <c r="P867" s="719"/>
      <c r="Q867" s="719"/>
      <c r="R867" s="72"/>
      <c r="S867" s="72"/>
      <c r="T867" s="72"/>
      <c r="U867" s="72"/>
      <c r="V867" s="72"/>
      <c r="W867" s="72"/>
      <c r="X867" s="72"/>
    </row>
    <row r="868" spans="1:24" ht="18.75" x14ac:dyDescent="0.25">
      <c r="A868" s="640">
        <v>15</v>
      </c>
      <c r="B868" s="886"/>
      <c r="C868" s="883"/>
      <c r="D868" s="887"/>
      <c r="E868" s="749">
        <f>IF(ISTEXT(D868),D868,(D868/D854)*E854)</f>
        <v>0</v>
      </c>
      <c r="F868" s="731" t="s">
        <v>330</v>
      </c>
      <c r="G868" s="729" t="s">
        <v>290</v>
      </c>
      <c r="H868" s="730"/>
      <c r="I868" s="719"/>
      <c r="J868" s="719"/>
      <c r="K868" s="719"/>
      <c r="L868" s="719"/>
      <c r="M868" s="719"/>
      <c r="N868" s="719"/>
      <c r="O868" s="719"/>
      <c r="P868" s="719"/>
      <c r="Q868" s="719"/>
      <c r="R868" s="72"/>
      <c r="S868" s="72"/>
      <c r="T868" s="72"/>
      <c r="U868" s="72"/>
      <c r="V868" s="72"/>
      <c r="W868" s="72"/>
      <c r="X868" s="72"/>
    </row>
    <row r="869" spans="1:24" ht="18.75" x14ac:dyDescent="0.25">
      <c r="A869" s="640">
        <v>15</v>
      </c>
      <c r="B869" s="886"/>
      <c r="C869" s="883"/>
      <c r="D869" s="887"/>
      <c r="E869" s="749">
        <f>IF(ISTEXT(D869),D869,(D869/D854)*E854)</f>
        <v>0</v>
      </c>
      <c r="F869" s="728">
        <v>4.0999999999999996</v>
      </c>
      <c r="G869" s="729"/>
      <c r="H869" s="730"/>
      <c r="I869" s="719"/>
      <c r="J869" s="719"/>
      <c r="K869" s="719"/>
      <c r="L869" s="719"/>
      <c r="M869" s="719"/>
      <c r="N869" s="719"/>
      <c r="O869" s="719"/>
      <c r="P869" s="719"/>
      <c r="Q869" s="719"/>
      <c r="R869" s="72"/>
      <c r="S869" s="72"/>
      <c r="T869" s="72"/>
      <c r="U869" s="72"/>
      <c r="V869" s="72"/>
      <c r="W869" s="72"/>
      <c r="X869" s="72"/>
    </row>
    <row r="870" spans="1:24" ht="18.75" x14ac:dyDescent="0.25">
      <c r="A870" s="640">
        <v>15</v>
      </c>
      <c r="B870" s="886"/>
      <c r="C870" s="883"/>
      <c r="D870" s="887"/>
      <c r="E870" s="749">
        <f>IF(ISTEXT(D870),D870,(D870/D854)*E854)</f>
        <v>0</v>
      </c>
      <c r="F870" s="728">
        <v>4.2</v>
      </c>
      <c r="G870" s="729"/>
      <c r="H870" s="730"/>
      <c r="I870" s="719"/>
      <c r="J870" s="719"/>
      <c r="K870" s="719"/>
      <c r="L870" s="719"/>
      <c r="M870" s="719"/>
      <c r="N870" s="719"/>
      <c r="O870" s="719"/>
      <c r="P870" s="719"/>
      <c r="Q870" s="719"/>
      <c r="R870" s="72"/>
      <c r="S870" s="72"/>
      <c r="T870" s="72"/>
      <c r="U870" s="72"/>
      <c r="V870" s="72"/>
      <c r="W870" s="72"/>
      <c r="X870" s="72"/>
    </row>
    <row r="871" spans="1:24" ht="18.75" x14ac:dyDescent="0.25">
      <c r="A871" s="640">
        <v>15</v>
      </c>
      <c r="B871" s="886"/>
      <c r="C871" s="883"/>
      <c r="D871" s="887"/>
      <c r="E871" s="749">
        <f>IF(ISTEXT(D871),D871,(D871/D854)*E854)</f>
        <v>0</v>
      </c>
      <c r="F871" s="731" t="s">
        <v>331</v>
      </c>
      <c r="G871" s="729" t="s">
        <v>291</v>
      </c>
      <c r="H871" s="730"/>
      <c r="I871" s="719"/>
      <c r="J871" s="719"/>
      <c r="K871" s="719"/>
      <c r="L871" s="719"/>
      <c r="M871" s="719"/>
      <c r="N871" s="719"/>
      <c r="O871" s="719"/>
      <c r="P871" s="719"/>
      <c r="Q871" s="719"/>
      <c r="R871" s="72"/>
      <c r="S871" s="72"/>
      <c r="T871" s="72"/>
      <c r="U871" s="72"/>
      <c r="V871" s="72"/>
      <c r="W871" s="72"/>
      <c r="X871" s="72"/>
    </row>
    <row r="872" spans="1:24" ht="18.75" x14ac:dyDescent="0.25">
      <c r="A872" s="640">
        <v>15</v>
      </c>
      <c r="B872" s="886"/>
      <c r="C872" s="883"/>
      <c r="D872" s="887"/>
      <c r="E872" s="749">
        <f>IF(ISTEXT(D872),D872,(D872/D854)*E854)</f>
        <v>0</v>
      </c>
      <c r="F872" s="728">
        <v>5.0999999999999996</v>
      </c>
      <c r="G872" s="729"/>
      <c r="H872" s="730"/>
      <c r="I872" s="719"/>
      <c r="J872" s="719"/>
      <c r="K872" s="719"/>
      <c r="L872" s="719"/>
      <c r="M872" s="719"/>
      <c r="N872" s="719"/>
      <c r="O872" s="719"/>
      <c r="P872" s="719"/>
      <c r="Q872" s="719"/>
      <c r="R872" s="72"/>
      <c r="S872" s="72"/>
      <c r="T872" s="72"/>
      <c r="U872" s="72"/>
      <c r="V872" s="72"/>
      <c r="W872" s="72"/>
      <c r="X872" s="72"/>
    </row>
    <row r="873" spans="1:24" ht="18.75" x14ac:dyDescent="0.25">
      <c r="A873" s="640">
        <v>15</v>
      </c>
      <c r="B873" s="886"/>
      <c r="C873" s="883"/>
      <c r="D873" s="887"/>
      <c r="E873" s="749">
        <f>IF(ISTEXT(D873),D873,(D873/D854)*E854)</f>
        <v>0</v>
      </c>
      <c r="F873" s="728">
        <v>5.2</v>
      </c>
      <c r="G873" s="729"/>
      <c r="H873" s="730"/>
      <c r="I873" s="719"/>
      <c r="J873" s="719"/>
      <c r="K873" s="719"/>
      <c r="L873" s="719"/>
      <c r="M873" s="719"/>
      <c r="N873" s="719"/>
      <c r="O873" s="719"/>
      <c r="P873" s="719"/>
      <c r="Q873" s="719"/>
      <c r="R873" s="72"/>
      <c r="S873" s="72"/>
      <c r="T873" s="72"/>
      <c r="U873" s="72"/>
      <c r="V873" s="72"/>
      <c r="W873" s="72"/>
      <c r="X873" s="72"/>
    </row>
    <row r="874" spans="1:24" ht="18.75" x14ac:dyDescent="0.25">
      <c r="A874" s="640">
        <v>15</v>
      </c>
      <c r="B874" s="886"/>
      <c r="C874" s="883"/>
      <c r="D874" s="887"/>
      <c r="E874" s="749">
        <f>IF(ISTEXT(D874),D874,(D874/D854)*E854)</f>
        <v>0</v>
      </c>
      <c r="F874" s="731"/>
      <c r="G874" s="729"/>
      <c r="H874" s="730"/>
      <c r="I874" s="719"/>
      <c r="J874" s="719"/>
      <c r="K874" s="719"/>
      <c r="L874" s="719"/>
      <c r="M874" s="719"/>
      <c r="N874" s="719"/>
      <c r="O874" s="719"/>
      <c r="P874" s="719"/>
      <c r="Q874" s="719"/>
      <c r="R874" s="72"/>
      <c r="S874" s="72"/>
      <c r="T874" s="72"/>
      <c r="U874" s="72"/>
      <c r="V874" s="72"/>
      <c r="W874" s="72"/>
      <c r="X874" s="72"/>
    </row>
    <row r="875" spans="1:24" ht="18.75" x14ac:dyDescent="0.25">
      <c r="A875" s="640">
        <v>15</v>
      </c>
      <c r="B875" s="886"/>
      <c r="C875" s="883"/>
      <c r="D875" s="887"/>
      <c r="E875" s="749">
        <f>IF(ISTEXT(D875),D875,(D875/D854)*E854)</f>
        <v>0</v>
      </c>
      <c r="F875" s="731"/>
      <c r="G875" s="729"/>
      <c r="H875" s="730"/>
      <c r="I875" s="719"/>
      <c r="J875" s="719"/>
      <c r="K875" s="719"/>
      <c r="L875" s="719"/>
      <c r="M875" s="719"/>
      <c r="N875" s="719"/>
      <c r="O875" s="719"/>
      <c r="P875" s="719"/>
      <c r="Q875" s="719"/>
      <c r="R875" s="72"/>
      <c r="S875" s="72"/>
      <c r="T875" s="72"/>
      <c r="U875" s="72"/>
      <c r="V875" s="72"/>
      <c r="W875" s="72"/>
      <c r="X875" s="72"/>
    </row>
    <row r="876" spans="1:24" ht="18.75" x14ac:dyDescent="0.25">
      <c r="A876" s="640">
        <v>15</v>
      </c>
      <c r="B876" s="886"/>
      <c r="C876" s="883"/>
      <c r="D876" s="887"/>
      <c r="E876" s="749">
        <f>IF(ISTEXT(D876),D876,(D876/D854)*E854)</f>
        <v>0</v>
      </c>
      <c r="F876" s="731"/>
      <c r="G876" s="729"/>
      <c r="H876" s="730"/>
      <c r="I876" s="719"/>
      <c r="J876" s="719"/>
      <c r="K876" s="719"/>
      <c r="L876" s="719"/>
      <c r="M876" s="719"/>
      <c r="N876" s="719"/>
      <c r="O876" s="719"/>
      <c r="P876" s="719"/>
      <c r="Q876" s="719"/>
      <c r="R876" s="72"/>
      <c r="S876" s="72"/>
      <c r="T876" s="72"/>
      <c r="U876" s="72"/>
      <c r="V876" s="72"/>
      <c r="W876" s="72"/>
      <c r="X876" s="72"/>
    </row>
    <row r="877" spans="1:24" ht="18.75" x14ac:dyDescent="0.25">
      <c r="A877" s="640">
        <v>15</v>
      </c>
      <c r="B877" s="886"/>
      <c r="C877" s="883"/>
      <c r="D877" s="887"/>
      <c r="E877" s="749">
        <f>IF(ISTEXT(D877),D877,(D877/D854)*E854)</f>
        <v>0</v>
      </c>
      <c r="F877" s="731"/>
      <c r="G877" s="729"/>
      <c r="H877" s="730"/>
      <c r="I877" s="719"/>
      <c r="J877" s="719"/>
      <c r="K877" s="719"/>
      <c r="L877" s="719"/>
      <c r="M877" s="719"/>
      <c r="N877" s="719"/>
      <c r="O877" s="719"/>
      <c r="P877" s="719"/>
      <c r="Q877" s="719"/>
      <c r="R877" s="72"/>
      <c r="S877" s="72"/>
      <c r="T877" s="72"/>
      <c r="U877" s="72"/>
      <c r="V877" s="72"/>
      <c r="W877" s="72"/>
      <c r="X877" s="72"/>
    </row>
    <row r="878" spans="1:24" ht="18.75" x14ac:dyDescent="0.25">
      <c r="A878" s="640">
        <v>15</v>
      </c>
      <c r="B878" s="886"/>
      <c r="C878" s="883"/>
      <c r="D878" s="887"/>
      <c r="E878" s="749">
        <f>IF(ISTEXT(D878),D878,(D878/D854)*E854)</f>
        <v>0</v>
      </c>
      <c r="F878" s="731"/>
      <c r="G878" s="729"/>
      <c r="H878" s="730"/>
      <c r="I878" s="719"/>
      <c r="J878" s="719"/>
      <c r="K878" s="719"/>
      <c r="L878" s="719"/>
      <c r="M878" s="719"/>
      <c r="N878" s="719"/>
      <c r="O878" s="719"/>
      <c r="P878" s="719"/>
      <c r="Q878" s="719"/>
      <c r="R878" s="72"/>
      <c r="S878" s="72"/>
      <c r="T878" s="72"/>
      <c r="U878" s="72"/>
      <c r="V878" s="72"/>
      <c r="W878" s="72"/>
      <c r="X878" s="72"/>
    </row>
    <row r="879" spans="1:24" ht="18.75" x14ac:dyDescent="0.25">
      <c r="A879" s="640">
        <v>15</v>
      </c>
      <c r="B879" s="886"/>
      <c r="C879" s="883" t="s">
        <v>294</v>
      </c>
      <c r="D879" s="887"/>
      <c r="E879" s="749">
        <f>IF(ISTEXT(D879),D879,(D879/D854)*E854)</f>
        <v>0</v>
      </c>
      <c r="F879" s="731"/>
      <c r="G879" s="729"/>
      <c r="H879" s="730"/>
      <c r="I879" s="719"/>
      <c r="J879" s="719"/>
      <c r="K879" s="719"/>
      <c r="L879" s="719"/>
      <c r="M879" s="719"/>
      <c r="N879" s="719"/>
      <c r="O879" s="719"/>
      <c r="P879" s="719"/>
      <c r="Q879" s="719"/>
      <c r="R879" s="72"/>
      <c r="S879" s="72"/>
      <c r="T879" s="72"/>
      <c r="U879" s="72"/>
      <c r="V879" s="72"/>
      <c r="W879" s="72"/>
      <c r="X879" s="72"/>
    </row>
    <row r="880" spans="1:24" ht="18.75" x14ac:dyDescent="0.25">
      <c r="A880" s="640">
        <v>15</v>
      </c>
      <c r="B880" s="886"/>
      <c r="C880" s="883" t="s">
        <v>9</v>
      </c>
      <c r="D880" s="887"/>
      <c r="E880" s="749">
        <f>IF(ISTEXT(D880),D880,(D880/D854)*E854)</f>
        <v>0</v>
      </c>
      <c r="F880" s="731"/>
      <c r="G880" s="729"/>
      <c r="H880" s="730"/>
      <c r="I880" s="719"/>
      <c r="J880" s="719"/>
      <c r="K880" s="719"/>
      <c r="L880" s="719"/>
      <c r="M880" s="719"/>
      <c r="N880" s="719"/>
      <c r="O880" s="719"/>
      <c r="P880" s="719"/>
      <c r="Q880" s="719"/>
      <c r="R880" s="72"/>
      <c r="S880" s="72"/>
      <c r="T880" s="72"/>
      <c r="U880" s="72"/>
      <c r="V880" s="72"/>
      <c r="W880" s="72"/>
      <c r="X880" s="72"/>
    </row>
    <row r="881" spans="1:24" ht="18.75" x14ac:dyDescent="0.25">
      <c r="A881" s="640">
        <v>15</v>
      </c>
      <c r="B881" s="886"/>
      <c r="C881" s="883" t="s">
        <v>86</v>
      </c>
      <c r="D881" s="887"/>
      <c r="E881" s="749">
        <f>IF(ISTEXT(D881),D881,(D881/D854)*E854)</f>
        <v>0</v>
      </c>
      <c r="F881" s="731"/>
      <c r="G881" s="729"/>
      <c r="H881" s="730"/>
      <c r="I881" s="719"/>
      <c r="J881" s="719"/>
      <c r="K881" s="719"/>
      <c r="L881" s="719"/>
      <c r="M881" s="719"/>
      <c r="N881" s="719"/>
      <c r="O881" s="719"/>
      <c r="P881" s="719"/>
      <c r="Q881" s="719"/>
      <c r="R881" s="72"/>
      <c r="S881" s="72"/>
      <c r="T881" s="72"/>
      <c r="U881" s="72"/>
      <c r="V881" s="72"/>
      <c r="W881" s="72"/>
      <c r="X881" s="72"/>
    </row>
    <row r="882" spans="1:24" ht="18.75" x14ac:dyDescent="0.25">
      <c r="A882" s="640">
        <v>15</v>
      </c>
      <c r="B882" s="886"/>
      <c r="C882" s="883" t="s">
        <v>84</v>
      </c>
      <c r="D882" s="887"/>
      <c r="E882" s="749">
        <f>IF(ISTEXT(D882),D882,(D882/D854)*E854)</f>
        <v>0</v>
      </c>
      <c r="F882" s="731"/>
      <c r="G882" s="729"/>
      <c r="H882" s="730"/>
      <c r="I882" s="719"/>
      <c r="J882" s="719"/>
      <c r="K882" s="719"/>
      <c r="L882" s="719"/>
      <c r="M882" s="719"/>
      <c r="N882" s="719"/>
      <c r="O882" s="719"/>
      <c r="P882" s="719"/>
      <c r="Q882" s="719"/>
      <c r="R882" s="72"/>
      <c r="S882" s="72"/>
      <c r="T882" s="72"/>
      <c r="U882" s="72"/>
      <c r="V882" s="72"/>
      <c r="W882" s="72"/>
      <c r="X882" s="72"/>
    </row>
    <row r="883" spans="1:24" ht="18.75" x14ac:dyDescent="0.25">
      <c r="A883" s="640">
        <v>15</v>
      </c>
      <c r="B883" s="886"/>
      <c r="C883" s="883" t="s">
        <v>371</v>
      </c>
      <c r="D883" s="887"/>
      <c r="E883" s="749">
        <f>IF(ISTEXT(D883),D883,(D883/D854)*E854)</f>
        <v>0</v>
      </c>
      <c r="F883" s="731"/>
      <c r="G883" s="729"/>
      <c r="H883" s="730"/>
      <c r="I883" s="719"/>
      <c r="J883" s="719"/>
      <c r="K883" s="719"/>
      <c r="L883" s="719"/>
      <c r="M883" s="719"/>
      <c r="N883" s="719"/>
      <c r="O883" s="719"/>
      <c r="P883" s="719"/>
      <c r="Q883" s="719"/>
      <c r="R883" s="72"/>
      <c r="S883" s="72"/>
      <c r="T883" s="72"/>
      <c r="U883" s="72"/>
      <c r="V883" s="72"/>
      <c r="W883" s="72"/>
      <c r="X883" s="72"/>
    </row>
    <row r="884" spans="1:24" ht="18.75" thickBot="1" x14ac:dyDescent="0.3">
      <c r="A884" s="724"/>
      <c r="B884" s="725"/>
      <c r="C884" s="726"/>
      <c r="D884" s="727"/>
      <c r="E884" s="888"/>
      <c r="F884" s="514"/>
      <c r="G884" s="788"/>
      <c r="H884" s="514"/>
      <c r="I884" s="514"/>
      <c r="J884" s="514"/>
      <c r="K884" s="514"/>
      <c r="L884" s="514"/>
      <c r="M884" s="514"/>
      <c r="N884" s="514"/>
      <c r="O884" s="514"/>
      <c r="P884" s="514"/>
      <c r="Q884" s="514"/>
      <c r="R884" s="514"/>
      <c r="S884" s="514"/>
      <c r="T884" s="514"/>
      <c r="U884" s="514"/>
      <c r="V884" s="514"/>
      <c r="W884" s="514"/>
      <c r="X884" s="514"/>
    </row>
  </sheetData>
  <mergeCells count="202">
    <mergeCell ref="AY376:BE378"/>
    <mergeCell ref="BI2:BM7"/>
    <mergeCell ref="AZ62:BE63"/>
    <mergeCell ref="BA10:BC18"/>
    <mergeCell ref="BK11:BM13"/>
    <mergeCell ref="BF16:BH16"/>
    <mergeCell ref="AY19:AY20"/>
    <mergeCell ref="AZ19:AZ20"/>
    <mergeCell ref="BA19:BC20"/>
    <mergeCell ref="BA21:BC22"/>
    <mergeCell ref="BF22:BG22"/>
    <mergeCell ref="B2:AW4"/>
    <mergeCell ref="B5:U9"/>
    <mergeCell ref="V5:AW9"/>
    <mergeCell ref="B10:D16"/>
    <mergeCell ref="E16:G16"/>
    <mergeCell ref="H16:J16"/>
    <mergeCell ref="K16:M16"/>
    <mergeCell ref="N16:P16"/>
    <mergeCell ref="Q16:S16"/>
    <mergeCell ref="T16:V16"/>
    <mergeCell ref="AO16:AQ16"/>
    <mergeCell ref="AR16:AT16"/>
    <mergeCell ref="AU16:AW16"/>
    <mergeCell ref="AC16:AE16"/>
    <mergeCell ref="AF16:AH16"/>
    <mergeCell ref="AI16:AK16"/>
    <mergeCell ref="AL16:AN16"/>
    <mergeCell ref="W16:Y16"/>
    <mergeCell ref="Z16:AB16"/>
    <mergeCell ref="AC19:AE20"/>
    <mergeCell ref="AF19:AH20"/>
    <mergeCell ref="AI19:AK20"/>
    <mergeCell ref="AL19:AN20"/>
    <mergeCell ref="AO19:AQ20"/>
    <mergeCell ref="B17:D18"/>
    <mergeCell ref="E17:G17"/>
    <mergeCell ref="H17:J17"/>
    <mergeCell ref="K17:M17"/>
    <mergeCell ref="N17:P17"/>
    <mergeCell ref="Q17:S17"/>
    <mergeCell ref="T17:V17"/>
    <mergeCell ref="AA18:AB18"/>
    <mergeCell ref="AO17:AQ17"/>
    <mergeCell ref="F18:G18"/>
    <mergeCell ref="I18:J18"/>
    <mergeCell ref="L18:M18"/>
    <mergeCell ref="O18:P18"/>
    <mergeCell ref="R18:S18"/>
    <mergeCell ref="U18:V18"/>
    <mergeCell ref="X18:Y18"/>
    <mergeCell ref="W17:Y17"/>
    <mergeCell ref="Z17:AB17"/>
    <mergeCell ref="AR17:AT17"/>
    <mergeCell ref="AU17:AW17"/>
    <mergeCell ref="AC17:AE17"/>
    <mergeCell ref="AF17:AH17"/>
    <mergeCell ref="AI17:AK17"/>
    <mergeCell ref="AL17:AN17"/>
    <mergeCell ref="AS18:AT18"/>
    <mergeCell ref="AV18:AW18"/>
    <mergeCell ref="AD18:AE18"/>
    <mergeCell ref="AG18:AH18"/>
    <mergeCell ref="AJ18:AK18"/>
    <mergeCell ref="AM18:AN18"/>
    <mergeCell ref="AP18:AQ18"/>
    <mergeCell ref="AL374:AN374"/>
    <mergeCell ref="AO374:AQ374"/>
    <mergeCell ref="AR374:AT374"/>
    <mergeCell ref="AU374:AW374"/>
    <mergeCell ref="AI374:AK374"/>
    <mergeCell ref="B19:D20"/>
    <mergeCell ref="E19:G20"/>
    <mergeCell ref="H19:J20"/>
    <mergeCell ref="B21:B22"/>
    <mergeCell ref="C21:C22"/>
    <mergeCell ref="D21:D22"/>
    <mergeCell ref="E374:G374"/>
    <mergeCell ref="H374:J374"/>
    <mergeCell ref="K374:M374"/>
    <mergeCell ref="N374:P374"/>
    <mergeCell ref="Q374:S374"/>
    <mergeCell ref="Z19:AB20"/>
    <mergeCell ref="K19:M20"/>
    <mergeCell ref="N19:P20"/>
    <mergeCell ref="Q19:S20"/>
    <mergeCell ref="T19:V20"/>
    <mergeCell ref="W19:Y20"/>
    <mergeCell ref="AR19:AT20"/>
    <mergeCell ref="AU19:AW20"/>
    <mergeCell ref="B378:B379"/>
    <mergeCell ref="C378:C379"/>
    <mergeCell ref="D378:D379"/>
    <mergeCell ref="E378:E379"/>
    <mergeCell ref="T374:V374"/>
    <mergeCell ref="W374:Y374"/>
    <mergeCell ref="Z374:AB374"/>
    <mergeCell ref="AC374:AE374"/>
    <mergeCell ref="AF374:AH374"/>
    <mergeCell ref="B381:B382"/>
    <mergeCell ref="C381:C382"/>
    <mergeCell ref="D381:D382"/>
    <mergeCell ref="H389:Q390"/>
    <mergeCell ref="H401:Q402"/>
    <mergeCell ref="B412:B413"/>
    <mergeCell ref="C412:C413"/>
    <mergeCell ref="D412:D413"/>
    <mergeCell ref="E412:E413"/>
    <mergeCell ref="E446:E447"/>
    <mergeCell ref="B449:B450"/>
    <mergeCell ref="C449:C450"/>
    <mergeCell ref="D449:D450"/>
    <mergeCell ref="B480:B481"/>
    <mergeCell ref="C480:C481"/>
    <mergeCell ref="D480:D481"/>
    <mergeCell ref="E480:E481"/>
    <mergeCell ref="B415:B416"/>
    <mergeCell ref="C415:C416"/>
    <mergeCell ref="D415:D416"/>
    <mergeCell ref="B446:B447"/>
    <mergeCell ref="C446:C447"/>
    <mergeCell ref="D446:D447"/>
    <mergeCell ref="E514:E515"/>
    <mergeCell ref="B517:B518"/>
    <mergeCell ref="C517:C518"/>
    <mergeCell ref="D517:D518"/>
    <mergeCell ref="B548:B549"/>
    <mergeCell ref="C548:C549"/>
    <mergeCell ref="D548:D549"/>
    <mergeCell ref="E548:E549"/>
    <mergeCell ref="B483:B484"/>
    <mergeCell ref="C483:C484"/>
    <mergeCell ref="D483:D484"/>
    <mergeCell ref="B514:B515"/>
    <mergeCell ref="C514:C515"/>
    <mergeCell ref="D514:D515"/>
    <mergeCell ref="E582:E583"/>
    <mergeCell ref="B585:B586"/>
    <mergeCell ref="C585:C586"/>
    <mergeCell ref="D585:D586"/>
    <mergeCell ref="B616:B617"/>
    <mergeCell ref="C616:C617"/>
    <mergeCell ref="D616:D617"/>
    <mergeCell ref="E616:E617"/>
    <mergeCell ref="B551:B552"/>
    <mergeCell ref="C551:C552"/>
    <mergeCell ref="D551:D552"/>
    <mergeCell ref="B582:B583"/>
    <mergeCell ref="C582:C583"/>
    <mergeCell ref="D582:D583"/>
    <mergeCell ref="E650:E651"/>
    <mergeCell ref="B653:B654"/>
    <mergeCell ref="C653:C654"/>
    <mergeCell ref="D653:D654"/>
    <mergeCell ref="B684:B685"/>
    <mergeCell ref="C684:C685"/>
    <mergeCell ref="D684:D685"/>
    <mergeCell ref="E684:E685"/>
    <mergeCell ref="B619:B620"/>
    <mergeCell ref="C619:C620"/>
    <mergeCell ref="D619:D620"/>
    <mergeCell ref="B650:B651"/>
    <mergeCell ref="C650:C651"/>
    <mergeCell ref="D650:D651"/>
    <mergeCell ref="E718:E719"/>
    <mergeCell ref="B721:B722"/>
    <mergeCell ref="C721:C722"/>
    <mergeCell ref="D721:D722"/>
    <mergeCell ref="B752:B753"/>
    <mergeCell ref="C752:C753"/>
    <mergeCell ref="D752:D753"/>
    <mergeCell ref="E752:E753"/>
    <mergeCell ref="B687:B688"/>
    <mergeCell ref="C687:C688"/>
    <mergeCell ref="D687:D688"/>
    <mergeCell ref="B718:B719"/>
    <mergeCell ref="C718:C719"/>
    <mergeCell ref="D718:D719"/>
    <mergeCell ref="E786:E787"/>
    <mergeCell ref="B789:B790"/>
    <mergeCell ref="C789:C790"/>
    <mergeCell ref="D789:D790"/>
    <mergeCell ref="B820:B821"/>
    <mergeCell ref="C820:C821"/>
    <mergeCell ref="D820:D821"/>
    <mergeCell ref="E820:E821"/>
    <mergeCell ref="B755:B756"/>
    <mergeCell ref="C755:C756"/>
    <mergeCell ref="D755:D756"/>
    <mergeCell ref="B786:B787"/>
    <mergeCell ref="C786:C787"/>
    <mergeCell ref="D786:D787"/>
    <mergeCell ref="E854:E855"/>
    <mergeCell ref="B857:B858"/>
    <mergeCell ref="C857:C858"/>
    <mergeCell ref="D857:D858"/>
    <mergeCell ref="B823:B824"/>
    <mergeCell ref="C823:C824"/>
    <mergeCell ref="D823:D824"/>
    <mergeCell ref="B854:B855"/>
    <mergeCell ref="C854:C855"/>
    <mergeCell ref="D854:D85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5061B-F92F-45C3-8A88-BEA9A7882539}">
  <dimension ref="A1:BN884"/>
  <sheetViews>
    <sheetView workbookViewId="0">
      <selection activeCell="AF22" sqref="AF22"/>
    </sheetView>
  </sheetViews>
  <sheetFormatPr baseColWidth="10" defaultRowHeight="15" x14ac:dyDescent="0.25"/>
  <cols>
    <col min="1" max="1" width="3" style="67" customWidth="1"/>
    <col min="2" max="2" width="35.42578125" style="67" customWidth="1"/>
    <col min="3" max="3" width="12.5703125" style="67" customWidth="1"/>
    <col min="4" max="4" width="11.7109375" style="67" customWidth="1"/>
    <col min="5" max="5" width="10" style="67" customWidth="1"/>
    <col min="6" max="6" width="10.5703125" style="67" customWidth="1"/>
    <col min="7" max="7" width="11.7109375" style="67" customWidth="1"/>
    <col min="8" max="8" width="7.7109375" style="67" customWidth="1"/>
    <col min="9" max="9" width="10.5703125" style="67" customWidth="1"/>
    <col min="10" max="10" width="11.7109375" style="67" customWidth="1"/>
    <col min="11" max="11" width="7.7109375" style="67" customWidth="1"/>
    <col min="12" max="12" width="10.5703125" style="67" customWidth="1"/>
    <col min="13" max="13" width="11.7109375" style="67" customWidth="1"/>
    <col min="14" max="14" width="7.7109375" style="67" customWidth="1"/>
    <col min="15" max="15" width="10.5703125" style="67" customWidth="1"/>
    <col min="16" max="16" width="11.7109375" style="67" customWidth="1"/>
    <col min="17" max="17" width="7.7109375" style="67" customWidth="1"/>
    <col min="18" max="18" width="10.5703125" style="67" customWidth="1"/>
    <col min="19" max="19" width="11.7109375" style="67" customWidth="1"/>
    <col min="20" max="20" width="7.7109375" style="67" customWidth="1"/>
    <col min="21" max="21" width="10.5703125" style="67" customWidth="1"/>
    <col min="22" max="22" width="11.7109375" style="67" customWidth="1"/>
    <col min="23" max="23" width="7.7109375" style="67" customWidth="1"/>
    <col min="24" max="24" width="10.5703125" style="67" customWidth="1"/>
    <col min="25" max="25" width="11.7109375" style="67" customWidth="1"/>
    <col min="26" max="26" width="7.7109375" style="67" customWidth="1"/>
    <col min="27" max="27" width="10.5703125" style="67" customWidth="1"/>
    <col min="28" max="28" width="11.7109375" style="67" customWidth="1"/>
    <col min="29" max="29" width="7.7109375" style="67" customWidth="1"/>
    <col min="30" max="30" width="10.5703125" style="67" customWidth="1"/>
    <col min="31" max="31" width="11.7109375" style="67" customWidth="1"/>
    <col min="32" max="32" width="7.7109375" style="67" customWidth="1"/>
    <col min="33" max="33" width="10.5703125" style="67" customWidth="1"/>
    <col min="34" max="34" width="11.7109375" style="67" customWidth="1"/>
    <col min="35" max="35" width="7.7109375" style="67" customWidth="1"/>
    <col min="36" max="36" width="10.5703125" style="67" customWidth="1"/>
    <col min="37" max="37" width="11.7109375" style="67" customWidth="1"/>
    <col min="38" max="38" width="7.7109375" style="67" customWidth="1"/>
    <col min="39" max="39" width="10.5703125" style="67" customWidth="1"/>
    <col min="40" max="40" width="11.7109375" style="67" customWidth="1"/>
    <col min="41" max="41" width="7.7109375" style="67" customWidth="1"/>
    <col min="42" max="42" width="10.5703125" style="67" customWidth="1"/>
    <col min="43" max="43" width="11.7109375" style="67" customWidth="1"/>
    <col min="44" max="44" width="7.7109375" style="67" customWidth="1"/>
    <col min="45" max="45" width="10.5703125" style="67" customWidth="1"/>
    <col min="46" max="46" width="11.7109375" style="67" customWidth="1"/>
    <col min="47" max="47" width="7.7109375" style="67" customWidth="1"/>
    <col min="48" max="48" width="10.5703125" style="67" customWidth="1"/>
    <col min="49" max="52" width="11.42578125" style="67"/>
    <col min="53" max="53" width="30" style="67" customWidth="1"/>
    <col min="54" max="207" width="11.42578125" style="67"/>
    <col min="208" max="208" width="2.7109375" style="67" customWidth="1"/>
    <col min="209" max="209" width="35.42578125" style="67" customWidth="1"/>
    <col min="210" max="210" width="11.42578125" style="67"/>
    <col min="211" max="211" width="11.7109375" style="67" customWidth="1"/>
    <col min="212" max="213" width="7.7109375" style="67" customWidth="1"/>
    <col min="214" max="214" width="11.7109375" style="67" customWidth="1"/>
    <col min="215" max="216" width="7.7109375" style="67" customWidth="1"/>
    <col min="217" max="217" width="11.7109375" style="67" customWidth="1"/>
    <col min="218" max="219" width="7.7109375" style="67" customWidth="1"/>
    <col min="220" max="220" width="11.7109375" style="67" customWidth="1"/>
    <col min="221" max="222" width="7.7109375" style="67" customWidth="1"/>
    <col min="223" max="223" width="11.7109375" style="67" customWidth="1"/>
    <col min="224" max="225" width="7.7109375" style="67" customWidth="1"/>
    <col min="226" max="226" width="11.7109375" style="67" customWidth="1"/>
    <col min="227" max="228" width="7.7109375" style="67" customWidth="1"/>
    <col min="229" max="229" width="11.7109375" style="67" customWidth="1"/>
    <col min="230" max="231" width="7.7109375" style="67" customWidth="1"/>
    <col min="232" max="232" width="11.7109375" style="67" customWidth="1"/>
    <col min="233" max="234" width="7.7109375" style="67" customWidth="1"/>
    <col min="235" max="235" width="11.7109375" style="67" customWidth="1"/>
    <col min="236" max="237" width="7.7109375" style="67" customWidth="1"/>
    <col min="238" max="238" width="11.7109375" style="67" customWidth="1"/>
    <col min="239" max="240" width="7.7109375" style="67" customWidth="1"/>
    <col min="241" max="241" width="11.7109375" style="67" customWidth="1"/>
    <col min="242" max="243" width="7.7109375" style="67" customWidth="1"/>
    <col min="244" max="244" width="11.7109375" style="67" customWidth="1"/>
    <col min="245" max="246" width="7.7109375" style="67" customWidth="1"/>
    <col min="247" max="247" width="11.7109375" style="67" customWidth="1"/>
    <col min="248" max="249" width="7.7109375" style="67" customWidth="1"/>
    <col min="250" max="250" width="11.7109375" style="67" customWidth="1"/>
    <col min="251" max="252" width="7.7109375" style="67" customWidth="1"/>
    <col min="253" max="253" width="11.7109375" style="67" customWidth="1"/>
    <col min="254" max="255" width="7.7109375" style="67" customWidth="1"/>
    <col min="256" max="256" width="35.42578125" style="67" customWidth="1"/>
    <col min="257" max="16384" width="11.42578125" style="67"/>
  </cols>
  <sheetData>
    <row r="1" spans="1:66" ht="15.75" thickBot="1" x14ac:dyDescent="0.3">
      <c r="A1" s="431">
        <v>2</v>
      </c>
      <c r="B1" s="431">
        <v>11</v>
      </c>
      <c r="C1" s="431">
        <v>11</v>
      </c>
      <c r="D1" s="431">
        <v>11</v>
      </c>
      <c r="E1" s="431"/>
      <c r="F1" s="431"/>
      <c r="G1" s="431">
        <v>11</v>
      </c>
      <c r="H1" s="431"/>
      <c r="I1" s="431"/>
      <c r="J1" s="431">
        <v>11</v>
      </c>
      <c r="K1" s="431"/>
      <c r="L1" s="431"/>
      <c r="M1" s="431">
        <v>11</v>
      </c>
      <c r="N1" s="431"/>
      <c r="O1" s="431"/>
      <c r="P1" s="431">
        <v>11</v>
      </c>
      <c r="Q1" s="431"/>
      <c r="R1" s="431"/>
      <c r="S1" s="431">
        <v>11</v>
      </c>
      <c r="T1" s="431"/>
      <c r="U1" s="431"/>
      <c r="V1" s="617">
        <v>11</v>
      </c>
      <c r="W1" s="617"/>
      <c r="X1" s="617"/>
      <c r="Y1" s="617">
        <v>11</v>
      </c>
      <c r="Z1" s="617"/>
      <c r="AA1" s="617"/>
      <c r="AB1" s="617">
        <v>11</v>
      </c>
      <c r="AC1" s="617"/>
      <c r="AD1" s="617"/>
      <c r="AE1" s="617">
        <v>11</v>
      </c>
      <c r="AF1" s="617"/>
      <c r="AG1" s="617"/>
      <c r="AH1" s="617">
        <v>11</v>
      </c>
      <c r="AI1" s="617"/>
      <c r="AJ1" s="617"/>
      <c r="AK1" s="617">
        <v>11</v>
      </c>
      <c r="AL1" s="617"/>
      <c r="AM1" s="617"/>
      <c r="AN1" s="617">
        <v>11</v>
      </c>
      <c r="AO1" s="617"/>
      <c r="AP1" s="617"/>
      <c r="AQ1" s="617">
        <v>11</v>
      </c>
      <c r="AR1" s="617"/>
      <c r="AS1" s="617"/>
      <c r="AT1" s="617">
        <v>35</v>
      </c>
      <c r="AU1" s="617"/>
      <c r="AV1" s="617"/>
      <c r="AW1" s="617"/>
      <c r="BH1" s="610"/>
      <c r="BN1" s="610"/>
    </row>
    <row r="2" spans="1:66" ht="15.75" customHeight="1" thickTop="1" x14ac:dyDescent="0.25">
      <c r="A2" s="433"/>
      <c r="B2" s="1526" t="s">
        <v>362</v>
      </c>
      <c r="C2" s="1527"/>
      <c r="D2" s="1527"/>
      <c r="E2" s="1527"/>
      <c r="F2" s="1527"/>
      <c r="G2" s="1527"/>
      <c r="H2" s="1527"/>
      <c r="I2" s="1527"/>
      <c r="J2" s="1527"/>
      <c r="K2" s="1527"/>
      <c r="L2" s="1527"/>
      <c r="M2" s="1527"/>
      <c r="N2" s="1527"/>
      <c r="O2" s="1527"/>
      <c r="P2" s="1527"/>
      <c r="Q2" s="1527"/>
      <c r="R2" s="1527"/>
      <c r="S2" s="1527"/>
      <c r="T2" s="1527"/>
      <c r="U2" s="1527"/>
      <c r="V2" s="1527"/>
      <c r="W2" s="1527"/>
      <c r="X2" s="1527"/>
      <c r="Y2" s="1527"/>
      <c r="Z2" s="1527"/>
      <c r="AA2" s="1527"/>
      <c r="AB2" s="1527"/>
      <c r="AC2" s="1527"/>
      <c r="AD2" s="1527"/>
      <c r="AE2" s="1527"/>
      <c r="AF2" s="1527"/>
      <c r="AG2" s="1527"/>
      <c r="AH2" s="1527"/>
      <c r="AI2" s="1527"/>
      <c r="AJ2" s="1527"/>
      <c r="AK2" s="1527"/>
      <c r="AL2" s="1527"/>
      <c r="AM2" s="1527"/>
      <c r="AN2" s="1527"/>
      <c r="AO2" s="1527"/>
      <c r="AP2" s="1527"/>
      <c r="AQ2" s="1527"/>
      <c r="AR2" s="1527"/>
      <c r="AS2" s="1527"/>
      <c r="AT2" s="1527"/>
      <c r="AU2" s="1527"/>
      <c r="AV2" s="1527"/>
      <c r="AW2" s="1527"/>
      <c r="AY2" s="962"/>
      <c r="AZ2" s="963"/>
      <c r="BA2" s="963"/>
      <c r="BB2" s="963"/>
      <c r="BC2" s="963"/>
      <c r="BD2" s="963"/>
      <c r="BE2" s="963"/>
      <c r="BF2" s="963"/>
      <c r="BG2" s="964"/>
      <c r="BH2" s="610"/>
      <c r="BI2" s="1552" t="s">
        <v>951</v>
      </c>
      <c r="BJ2" s="1552"/>
      <c r="BK2" s="1552"/>
      <c r="BL2" s="1552"/>
      <c r="BM2" s="1552"/>
      <c r="BN2" s="610"/>
    </row>
    <row r="3" spans="1:66" ht="15" customHeight="1" x14ac:dyDescent="0.25">
      <c r="A3" s="433"/>
      <c r="B3" s="1528"/>
      <c r="C3" s="1529"/>
      <c r="D3" s="1529"/>
      <c r="E3" s="1529"/>
      <c r="F3" s="1529"/>
      <c r="G3" s="1529"/>
      <c r="H3" s="1529"/>
      <c r="I3" s="1529"/>
      <c r="J3" s="1529"/>
      <c r="K3" s="1529"/>
      <c r="L3" s="1529"/>
      <c r="M3" s="1529"/>
      <c r="N3" s="1529"/>
      <c r="O3" s="1529"/>
      <c r="P3" s="1529"/>
      <c r="Q3" s="1529"/>
      <c r="R3" s="1529"/>
      <c r="S3" s="1529"/>
      <c r="T3" s="1529"/>
      <c r="U3" s="1529"/>
      <c r="V3" s="1529"/>
      <c r="W3" s="1529"/>
      <c r="X3" s="1529"/>
      <c r="Y3" s="1529"/>
      <c r="Z3" s="1529"/>
      <c r="AA3" s="1529"/>
      <c r="AB3" s="1529"/>
      <c r="AC3" s="1529"/>
      <c r="AD3" s="1529"/>
      <c r="AE3" s="1529"/>
      <c r="AF3" s="1529"/>
      <c r="AG3" s="1529"/>
      <c r="AH3" s="1529"/>
      <c r="AI3" s="1529"/>
      <c r="AJ3" s="1529"/>
      <c r="AK3" s="1529"/>
      <c r="AL3" s="1529"/>
      <c r="AM3" s="1529"/>
      <c r="AN3" s="1529"/>
      <c r="AO3" s="1529"/>
      <c r="AP3" s="1529"/>
      <c r="AQ3" s="1529"/>
      <c r="AR3" s="1529"/>
      <c r="AS3" s="1529"/>
      <c r="AT3" s="1529"/>
      <c r="AU3" s="1529"/>
      <c r="AV3" s="1529"/>
      <c r="AW3" s="1529"/>
      <c r="AY3" s="965"/>
      <c r="AZ3" s="969" t="s">
        <v>964</v>
      </c>
      <c r="BA3" s="611"/>
      <c r="BB3" s="611"/>
      <c r="BC3" s="611"/>
      <c r="BD3" s="611"/>
      <c r="BE3" s="611"/>
      <c r="BF3" s="611"/>
      <c r="BG3" s="966"/>
      <c r="BH3" s="610"/>
      <c r="BI3" s="1552"/>
      <c r="BJ3" s="1552"/>
      <c r="BK3" s="1552"/>
      <c r="BL3" s="1552"/>
      <c r="BM3" s="1552"/>
      <c r="BN3" s="610"/>
    </row>
    <row r="4" spans="1:66" ht="15" customHeight="1" x14ac:dyDescent="0.25">
      <c r="A4" s="433"/>
      <c r="B4" s="1528"/>
      <c r="C4" s="1529"/>
      <c r="D4" s="1529"/>
      <c r="E4" s="1529"/>
      <c r="F4" s="1529"/>
      <c r="G4" s="1529"/>
      <c r="H4" s="1529"/>
      <c r="I4" s="1529"/>
      <c r="J4" s="1529"/>
      <c r="K4" s="1529"/>
      <c r="L4" s="1529"/>
      <c r="M4" s="1529"/>
      <c r="N4" s="1529"/>
      <c r="O4" s="1529"/>
      <c r="P4" s="1529"/>
      <c r="Q4" s="1529"/>
      <c r="R4" s="1529"/>
      <c r="S4" s="1529"/>
      <c r="T4" s="1529"/>
      <c r="U4" s="1529"/>
      <c r="V4" s="1529"/>
      <c r="W4" s="1529"/>
      <c r="X4" s="1529"/>
      <c r="Y4" s="1529"/>
      <c r="Z4" s="1529"/>
      <c r="AA4" s="1529"/>
      <c r="AB4" s="1529"/>
      <c r="AC4" s="1529"/>
      <c r="AD4" s="1529"/>
      <c r="AE4" s="1529"/>
      <c r="AF4" s="1529"/>
      <c r="AG4" s="1529"/>
      <c r="AH4" s="1529"/>
      <c r="AI4" s="1529"/>
      <c r="AJ4" s="1529"/>
      <c r="AK4" s="1529"/>
      <c r="AL4" s="1529"/>
      <c r="AM4" s="1529"/>
      <c r="AN4" s="1529"/>
      <c r="AO4" s="1529"/>
      <c r="AP4" s="1529"/>
      <c r="AQ4" s="1529"/>
      <c r="AR4" s="1529"/>
      <c r="AS4" s="1529"/>
      <c r="AT4" s="1529"/>
      <c r="AU4" s="1529"/>
      <c r="AV4" s="1529"/>
      <c r="AW4" s="1529"/>
      <c r="AY4" s="965"/>
      <c r="AZ4" s="959" t="s">
        <v>966</v>
      </c>
      <c r="BA4" s="611"/>
      <c r="BB4" s="611"/>
      <c r="BC4" s="611"/>
      <c r="BD4" s="611"/>
      <c r="BE4" s="611"/>
      <c r="BF4" s="611"/>
      <c r="BG4" s="966"/>
      <c r="BH4" s="610"/>
      <c r="BI4" s="1552"/>
      <c r="BJ4" s="1552"/>
      <c r="BK4" s="1552"/>
      <c r="BL4" s="1552"/>
      <c r="BM4" s="1552"/>
      <c r="BN4" s="610"/>
    </row>
    <row r="5" spans="1:66" ht="15" customHeight="1" x14ac:dyDescent="0.25">
      <c r="A5" s="433"/>
      <c r="B5" s="1296" t="s">
        <v>950</v>
      </c>
      <c r="C5" s="1296"/>
      <c r="D5" s="1296"/>
      <c r="E5" s="1296"/>
      <c r="F5" s="1296"/>
      <c r="G5" s="1296"/>
      <c r="H5" s="1296"/>
      <c r="I5" s="1296"/>
      <c r="J5" s="1296"/>
      <c r="K5" s="1296"/>
      <c r="L5" s="1296"/>
      <c r="M5" s="1296"/>
      <c r="N5" s="1296"/>
      <c r="O5" s="1296"/>
      <c r="P5" s="1296"/>
      <c r="Q5" s="1296"/>
      <c r="R5" s="1296"/>
      <c r="S5" s="1296"/>
      <c r="T5" s="1296"/>
      <c r="U5" s="1296"/>
      <c r="V5" s="1530" t="str">
        <f>B5</f>
        <v>Nom de votre répertoire ICI….....Mode d'emploi colonne AZ</v>
      </c>
      <c r="W5" s="1530"/>
      <c r="X5" s="1530"/>
      <c r="Y5" s="1530"/>
      <c r="Z5" s="1530"/>
      <c r="AA5" s="1530"/>
      <c r="AB5" s="1530"/>
      <c r="AC5" s="1530"/>
      <c r="AD5" s="1530"/>
      <c r="AE5" s="1530"/>
      <c r="AF5" s="1530"/>
      <c r="AG5" s="1530"/>
      <c r="AH5" s="1530"/>
      <c r="AI5" s="1530"/>
      <c r="AJ5" s="1530"/>
      <c r="AK5" s="1530"/>
      <c r="AL5" s="1530"/>
      <c r="AM5" s="1530"/>
      <c r="AN5" s="1530"/>
      <c r="AO5" s="1530"/>
      <c r="AP5" s="1530"/>
      <c r="AQ5" s="1530"/>
      <c r="AR5" s="1530"/>
      <c r="AS5" s="1530"/>
      <c r="AT5" s="1530"/>
      <c r="AU5" s="1530"/>
      <c r="AV5" s="1530"/>
      <c r="AW5" s="1530"/>
      <c r="AY5" s="965"/>
      <c r="AZ5" s="959" t="s">
        <v>965</v>
      </c>
      <c r="BA5" s="611"/>
      <c r="BB5" s="611"/>
      <c r="BC5" s="611"/>
      <c r="BD5" s="611"/>
      <c r="BE5" s="611"/>
      <c r="BF5" s="611"/>
      <c r="BG5" s="966"/>
      <c r="BH5" s="610"/>
      <c r="BI5" s="1552"/>
      <c r="BJ5" s="1552"/>
      <c r="BK5" s="1552"/>
      <c r="BL5" s="1552"/>
      <c r="BM5" s="1552"/>
      <c r="BN5" s="610"/>
    </row>
    <row r="6" spans="1:66" ht="18" customHeight="1" x14ac:dyDescent="0.25">
      <c r="A6" s="433"/>
      <c r="B6" s="1296"/>
      <c r="C6" s="1296"/>
      <c r="D6" s="1296"/>
      <c r="E6" s="1296"/>
      <c r="F6" s="1296"/>
      <c r="G6" s="1296"/>
      <c r="H6" s="1296"/>
      <c r="I6" s="1296"/>
      <c r="J6" s="1296"/>
      <c r="K6" s="1296"/>
      <c r="L6" s="1296"/>
      <c r="M6" s="1296"/>
      <c r="N6" s="1296"/>
      <c r="O6" s="1296"/>
      <c r="P6" s="1296"/>
      <c r="Q6" s="1296"/>
      <c r="R6" s="1296"/>
      <c r="S6" s="1296"/>
      <c r="T6" s="1296"/>
      <c r="U6" s="1296"/>
      <c r="V6" s="1530"/>
      <c r="W6" s="1530"/>
      <c r="X6" s="1530"/>
      <c r="Y6" s="1530"/>
      <c r="Z6" s="1530"/>
      <c r="AA6" s="1530"/>
      <c r="AB6" s="1530"/>
      <c r="AC6" s="1530"/>
      <c r="AD6" s="1530"/>
      <c r="AE6" s="1530"/>
      <c r="AF6" s="1530"/>
      <c r="AG6" s="1530"/>
      <c r="AH6" s="1530"/>
      <c r="AI6" s="1530"/>
      <c r="AJ6" s="1530"/>
      <c r="AK6" s="1530"/>
      <c r="AL6" s="1530"/>
      <c r="AM6" s="1530"/>
      <c r="AN6" s="1530"/>
      <c r="AO6" s="1530"/>
      <c r="AP6" s="1530"/>
      <c r="AQ6" s="1530"/>
      <c r="AR6" s="1530"/>
      <c r="AS6" s="1530"/>
      <c r="AT6" s="1530"/>
      <c r="AU6" s="1530"/>
      <c r="AV6" s="1530"/>
      <c r="AW6" s="1530"/>
      <c r="AY6" s="965"/>
      <c r="AZ6" s="959" t="s">
        <v>967</v>
      </c>
      <c r="BA6" s="611"/>
      <c r="BB6" s="611"/>
      <c r="BC6" s="611"/>
      <c r="BD6" s="611"/>
      <c r="BE6" s="611"/>
      <c r="BF6" s="611"/>
      <c r="BG6" s="966"/>
      <c r="BH6" s="610"/>
      <c r="BI6" s="1552"/>
      <c r="BJ6" s="1552"/>
      <c r="BK6" s="1552"/>
      <c r="BL6" s="1552"/>
      <c r="BM6" s="1552"/>
      <c r="BN6" s="610"/>
    </row>
    <row r="7" spans="1:66" ht="18.75" customHeight="1" thickBot="1" x14ac:dyDescent="0.3">
      <c r="A7" s="433"/>
      <c r="B7" s="1296"/>
      <c r="C7" s="1296"/>
      <c r="D7" s="1296"/>
      <c r="E7" s="1296"/>
      <c r="F7" s="1296"/>
      <c r="G7" s="1296"/>
      <c r="H7" s="1296"/>
      <c r="I7" s="1296"/>
      <c r="J7" s="1296"/>
      <c r="K7" s="1296"/>
      <c r="L7" s="1296"/>
      <c r="M7" s="1296"/>
      <c r="N7" s="1296"/>
      <c r="O7" s="1296"/>
      <c r="P7" s="1296"/>
      <c r="Q7" s="1296"/>
      <c r="R7" s="1296"/>
      <c r="S7" s="1296"/>
      <c r="T7" s="1296"/>
      <c r="U7" s="1296"/>
      <c r="V7" s="1530"/>
      <c r="W7" s="1530"/>
      <c r="X7" s="1530"/>
      <c r="Y7" s="1530"/>
      <c r="Z7" s="1530"/>
      <c r="AA7" s="1530"/>
      <c r="AB7" s="1530"/>
      <c r="AC7" s="1530"/>
      <c r="AD7" s="1530"/>
      <c r="AE7" s="1530"/>
      <c r="AF7" s="1530"/>
      <c r="AG7" s="1530"/>
      <c r="AH7" s="1530"/>
      <c r="AI7" s="1530"/>
      <c r="AJ7" s="1530"/>
      <c r="AK7" s="1530"/>
      <c r="AL7" s="1530"/>
      <c r="AM7" s="1530"/>
      <c r="AN7" s="1530"/>
      <c r="AO7" s="1530"/>
      <c r="AP7" s="1530"/>
      <c r="AQ7" s="1530"/>
      <c r="AR7" s="1530"/>
      <c r="AS7" s="1530"/>
      <c r="AT7" s="1530"/>
      <c r="AU7" s="1530"/>
      <c r="AV7" s="1530"/>
      <c r="AW7" s="1530"/>
      <c r="AY7" s="967"/>
      <c r="AZ7" s="968"/>
      <c r="BA7" s="968"/>
      <c r="BB7" s="968"/>
      <c r="BC7" s="968"/>
      <c r="BD7" s="968"/>
      <c r="BE7" s="968"/>
      <c r="BF7" s="968"/>
      <c r="BG7" s="997"/>
      <c r="BH7" s="610"/>
      <c r="BI7" s="1552"/>
      <c r="BJ7" s="1552"/>
      <c r="BK7" s="1552"/>
      <c r="BL7" s="1552"/>
      <c r="BM7" s="1552"/>
      <c r="BN7" s="610"/>
    </row>
    <row r="8" spans="1:66" ht="15.75" customHeight="1" thickTop="1" x14ac:dyDescent="0.25">
      <c r="A8" s="433"/>
      <c r="B8" s="1296"/>
      <c r="C8" s="1296"/>
      <c r="D8" s="1296"/>
      <c r="E8" s="1296"/>
      <c r="F8" s="1296"/>
      <c r="G8" s="1296"/>
      <c r="H8" s="1296"/>
      <c r="I8" s="1296"/>
      <c r="J8" s="1296"/>
      <c r="K8" s="1296"/>
      <c r="L8" s="1296"/>
      <c r="M8" s="1296"/>
      <c r="N8" s="1296"/>
      <c r="O8" s="1296"/>
      <c r="P8" s="1296"/>
      <c r="Q8" s="1296"/>
      <c r="R8" s="1296"/>
      <c r="S8" s="1296"/>
      <c r="T8" s="1296"/>
      <c r="U8" s="1296"/>
      <c r="V8" s="1530"/>
      <c r="W8" s="1530"/>
      <c r="X8" s="1530"/>
      <c r="Y8" s="1530"/>
      <c r="Z8" s="1530"/>
      <c r="AA8" s="1530"/>
      <c r="AB8" s="1530"/>
      <c r="AC8" s="1530"/>
      <c r="AD8" s="1530"/>
      <c r="AE8" s="1530"/>
      <c r="AF8" s="1530"/>
      <c r="AG8" s="1530"/>
      <c r="AH8" s="1530"/>
      <c r="AI8" s="1530"/>
      <c r="AJ8" s="1530"/>
      <c r="AK8" s="1530"/>
      <c r="AL8" s="1530"/>
      <c r="AM8" s="1530"/>
      <c r="AN8" s="1530"/>
      <c r="AO8" s="1530"/>
      <c r="AP8" s="1530"/>
      <c r="AQ8" s="1530"/>
      <c r="AR8" s="1530"/>
      <c r="AS8" s="1530"/>
      <c r="AT8" s="1530"/>
      <c r="AU8" s="1530"/>
      <c r="AV8" s="1530"/>
      <c r="AW8" s="1530"/>
      <c r="AY8" s="610"/>
      <c r="AZ8" s="610"/>
      <c r="BA8" s="610"/>
      <c r="BB8" s="610"/>
      <c r="BC8" s="610"/>
      <c r="BD8" s="610"/>
      <c r="BE8" s="610"/>
      <c r="BF8" s="610"/>
      <c r="BG8" s="610"/>
      <c r="BH8" s="610"/>
      <c r="BI8" s="610"/>
      <c r="BJ8" s="610"/>
      <c r="BK8" s="610"/>
      <c r="BL8" s="610"/>
      <c r="BM8" s="610"/>
      <c r="BN8" s="610"/>
    </row>
    <row r="9" spans="1:66" ht="15" customHeight="1" x14ac:dyDescent="0.25">
      <c r="A9" s="433"/>
      <c r="B9" s="1297"/>
      <c r="C9" s="1297"/>
      <c r="D9" s="1297"/>
      <c r="E9" s="1297"/>
      <c r="F9" s="1297"/>
      <c r="G9" s="1297"/>
      <c r="H9" s="1297"/>
      <c r="I9" s="1297"/>
      <c r="J9" s="1297"/>
      <c r="K9" s="1297"/>
      <c r="L9" s="1297"/>
      <c r="M9" s="1297"/>
      <c r="N9" s="1297"/>
      <c r="O9" s="1297"/>
      <c r="P9" s="1297"/>
      <c r="Q9" s="1297"/>
      <c r="R9" s="1297"/>
      <c r="S9" s="1297"/>
      <c r="T9" s="1297"/>
      <c r="U9" s="1297"/>
      <c r="V9" s="1531"/>
      <c r="W9" s="1531"/>
      <c r="X9" s="1531"/>
      <c r="Y9" s="1531"/>
      <c r="Z9" s="1531"/>
      <c r="AA9" s="1531"/>
      <c r="AB9" s="1531"/>
      <c r="AC9" s="1531"/>
      <c r="AD9" s="1531"/>
      <c r="AE9" s="1531"/>
      <c r="AF9" s="1531"/>
      <c r="AG9" s="1531"/>
      <c r="AH9" s="1531"/>
      <c r="AI9" s="1531"/>
      <c r="AJ9" s="1531"/>
      <c r="AK9" s="1531"/>
      <c r="AL9" s="1531"/>
      <c r="AM9" s="1531"/>
      <c r="AN9" s="1531"/>
      <c r="AO9" s="1531"/>
      <c r="AP9" s="1531"/>
      <c r="AQ9" s="1531"/>
      <c r="AR9" s="1531"/>
      <c r="AS9" s="1531"/>
      <c r="AT9" s="1531"/>
      <c r="AU9" s="1531"/>
      <c r="AV9" s="1531"/>
      <c r="AW9" s="1531"/>
      <c r="AY9" s="610"/>
      <c r="AZ9" s="610"/>
      <c r="BA9" s="610"/>
      <c r="BB9" s="610"/>
      <c r="BC9" s="610"/>
      <c r="BD9" s="610"/>
      <c r="BE9" s="610"/>
      <c r="BF9" s="610"/>
      <c r="BG9" s="610"/>
      <c r="BH9" s="610"/>
      <c r="BI9" s="610"/>
      <c r="BJ9" s="610"/>
      <c r="BK9" s="610"/>
      <c r="BL9" s="610"/>
      <c r="BM9" s="610"/>
      <c r="BN9" s="610"/>
    </row>
    <row r="10" spans="1:66" ht="15.75" customHeight="1" x14ac:dyDescent="0.25">
      <c r="A10" s="433"/>
      <c r="B10" s="1532" t="s">
        <v>363</v>
      </c>
      <c r="C10" s="1532"/>
      <c r="D10" s="1532"/>
      <c r="E10" s="998" t="s">
        <v>364</v>
      </c>
      <c r="F10" s="1002">
        <f>G21+1</f>
        <v>378</v>
      </c>
      <c r="G10" s="620">
        <v>1</v>
      </c>
      <c r="H10" s="621" t="str">
        <f>G378</f>
        <v>Saisissez le nom du plat et de l'Auteur</v>
      </c>
      <c r="I10" s="621"/>
      <c r="J10" s="621"/>
      <c r="K10" s="621"/>
      <c r="L10" s="621"/>
      <c r="M10" s="621"/>
      <c r="N10" s="621"/>
      <c r="O10" s="621"/>
      <c r="P10" s="622"/>
      <c r="Q10" s="622"/>
      <c r="R10" s="622"/>
      <c r="S10" s="998"/>
      <c r="T10" s="998" t="s">
        <v>364</v>
      </c>
      <c r="U10" s="1002">
        <f>V21+1</f>
        <v>548</v>
      </c>
      <c r="V10" s="984">
        <v>6</v>
      </c>
      <c r="W10" s="621" t="str">
        <f>G548</f>
        <v>Saisissez le nom du plat et de l'Auteur</v>
      </c>
      <c r="X10" s="621"/>
      <c r="Y10" s="621"/>
      <c r="Z10" s="621"/>
      <c r="AA10" s="621"/>
      <c r="AB10" s="621"/>
      <c r="AC10" s="621"/>
      <c r="AD10" s="621"/>
      <c r="AE10" s="999"/>
      <c r="AF10" s="998" t="s">
        <v>364</v>
      </c>
      <c r="AG10" s="1002">
        <f>AK21+1</f>
        <v>718</v>
      </c>
      <c r="AH10" s="990">
        <v>11</v>
      </c>
      <c r="AI10" s="977" t="str">
        <f>G718</f>
        <v>Saisissez le nom du plat et de l'Auteur</v>
      </c>
      <c r="AJ10" s="977"/>
      <c r="AK10" s="977"/>
      <c r="AL10" s="977"/>
      <c r="AM10" s="977"/>
      <c r="AN10" s="977"/>
      <c r="AO10" s="977"/>
      <c r="AP10" s="977"/>
      <c r="AQ10" s="977"/>
      <c r="AR10" s="622"/>
      <c r="AS10" s="622"/>
      <c r="AT10" s="622"/>
      <c r="AU10" s="434"/>
      <c r="AV10" s="434"/>
      <c r="AW10" s="434"/>
      <c r="AY10" s="954">
        <f>ROW()</f>
        <v>10</v>
      </c>
      <c r="AZ10" s="953" t="s">
        <v>954</v>
      </c>
      <c r="BA10" s="1554" t="s">
        <v>952</v>
      </c>
      <c r="BB10" s="1554"/>
      <c r="BC10" s="1555"/>
      <c r="BD10" s="610"/>
      <c r="BE10" s="610" t="s">
        <v>962</v>
      </c>
      <c r="BF10" s="610"/>
      <c r="BG10" s="610"/>
      <c r="BH10" s="610"/>
      <c r="BI10" s="610"/>
      <c r="BJ10" s="610"/>
      <c r="BK10" s="610"/>
      <c r="BL10" s="610"/>
      <c r="BM10" s="610"/>
      <c r="BN10" s="610"/>
    </row>
    <row r="11" spans="1:66" ht="15.75" customHeight="1" x14ac:dyDescent="0.25">
      <c r="A11" s="433"/>
      <c r="B11" s="1532"/>
      <c r="C11" s="1532"/>
      <c r="D11" s="1532"/>
      <c r="E11" s="998" t="s">
        <v>364</v>
      </c>
      <c r="F11" s="1002">
        <f>J21+1</f>
        <v>412</v>
      </c>
      <c r="G11" s="982">
        <v>2</v>
      </c>
      <c r="H11" s="977" t="str">
        <f>G412</f>
        <v>Saisissez le nom du plat et de l'Auteur</v>
      </c>
      <c r="I11" s="977"/>
      <c r="J11" s="977"/>
      <c r="K11" s="977"/>
      <c r="L11" s="977"/>
      <c r="M11" s="977"/>
      <c r="N11" s="977"/>
      <c r="O11" s="977"/>
      <c r="P11" s="622"/>
      <c r="Q11" s="622"/>
      <c r="R11" s="622"/>
      <c r="S11" s="998"/>
      <c r="T11" s="998" t="s">
        <v>364</v>
      </c>
      <c r="U11" s="1002">
        <f>Y21+1</f>
        <v>582</v>
      </c>
      <c r="V11" s="987">
        <v>7</v>
      </c>
      <c r="W11" s="977" t="str">
        <f>G582</f>
        <v>Saisissez le nom du plat et de l'Auteur</v>
      </c>
      <c r="X11" s="977"/>
      <c r="Y11" s="977"/>
      <c r="Z11" s="977"/>
      <c r="AA11" s="977"/>
      <c r="AB11" s="977"/>
      <c r="AC11" s="977"/>
      <c r="AD11" s="977"/>
      <c r="AE11" s="999"/>
      <c r="AF11" s="998" t="s">
        <v>364</v>
      </c>
      <c r="AG11" s="1002">
        <f>AN21+1</f>
        <v>752</v>
      </c>
      <c r="AH11" s="981">
        <v>12</v>
      </c>
      <c r="AI11" s="977" t="str">
        <f>G752</f>
        <v>Saisissez le nom du plat et de l'Auteur</v>
      </c>
      <c r="AJ11" s="977"/>
      <c r="AK11" s="977"/>
      <c r="AL11" s="977"/>
      <c r="AM11" s="977"/>
      <c r="AN11" s="977"/>
      <c r="AO11" s="977"/>
      <c r="AP11" s="977"/>
      <c r="AQ11" s="977"/>
      <c r="AR11" s="622"/>
      <c r="AS11" s="622"/>
      <c r="AT11" s="622"/>
      <c r="AU11" s="434"/>
      <c r="AV11" s="434"/>
      <c r="AW11" s="434"/>
      <c r="AY11" s="954">
        <f>ROW()</f>
        <v>11</v>
      </c>
      <c r="AZ11" s="953" t="s">
        <v>954</v>
      </c>
      <c r="BA11" s="1556"/>
      <c r="BB11" s="1556"/>
      <c r="BC11" s="1557"/>
      <c r="BD11" s="610"/>
      <c r="BE11" s="955">
        <v>10</v>
      </c>
      <c r="BF11" s="618" t="s">
        <v>364</v>
      </c>
      <c r="BG11" s="619">
        <v>378</v>
      </c>
      <c r="BH11" s="620">
        <v>1</v>
      </c>
      <c r="BI11" s="621" t="s">
        <v>237</v>
      </c>
      <c r="BJ11" s="621"/>
      <c r="BK11" s="1558" t="s">
        <v>961</v>
      </c>
      <c r="BL11" s="1558"/>
      <c r="BM11" s="1558"/>
      <c r="BN11" s="610"/>
    </row>
    <row r="12" spans="1:66" ht="15.75" customHeight="1" x14ac:dyDescent="0.25">
      <c r="A12" s="433"/>
      <c r="B12" s="1532"/>
      <c r="C12" s="1532"/>
      <c r="D12" s="1532"/>
      <c r="E12" s="998" t="s">
        <v>364</v>
      </c>
      <c r="F12" s="1002">
        <f>M21+1</f>
        <v>446</v>
      </c>
      <c r="G12" s="978">
        <v>3</v>
      </c>
      <c r="H12" s="977" t="str">
        <f>G446</f>
        <v>Saisissez le nom du plat et de l'Auteur</v>
      </c>
      <c r="I12" s="977"/>
      <c r="J12" s="977"/>
      <c r="K12" s="977"/>
      <c r="L12" s="977"/>
      <c r="M12" s="977"/>
      <c r="N12" s="977"/>
      <c r="O12" s="977"/>
      <c r="P12" s="622"/>
      <c r="Q12" s="622"/>
      <c r="R12" s="622"/>
      <c r="S12" s="998"/>
      <c r="T12" s="998" t="s">
        <v>364</v>
      </c>
      <c r="U12" s="1002">
        <f>AB21+1</f>
        <v>616</v>
      </c>
      <c r="V12" s="988">
        <v>8</v>
      </c>
      <c r="W12" s="977" t="str">
        <f>G616</f>
        <v>Saisissez le nom du plat et de l'Auteur</v>
      </c>
      <c r="X12" s="977"/>
      <c r="Y12" s="977"/>
      <c r="Z12" s="977"/>
      <c r="AA12" s="977"/>
      <c r="AB12" s="977"/>
      <c r="AC12" s="977"/>
      <c r="AD12" s="977"/>
      <c r="AE12" s="999"/>
      <c r="AF12" s="998" t="s">
        <v>364</v>
      </c>
      <c r="AG12" s="1002">
        <f>AQ21+1</f>
        <v>786</v>
      </c>
      <c r="AH12" s="985">
        <v>13</v>
      </c>
      <c r="AI12" s="977" t="str">
        <f>G786</f>
        <v>Saisissez le nom du plat et de l'Auteur</v>
      </c>
      <c r="AJ12" s="977"/>
      <c r="AK12" s="977"/>
      <c r="AL12" s="977"/>
      <c r="AM12" s="977"/>
      <c r="AN12" s="977"/>
      <c r="AO12" s="977"/>
      <c r="AP12" s="977"/>
      <c r="AQ12" s="977"/>
      <c r="AR12" s="622"/>
      <c r="AS12" s="622"/>
      <c r="AT12" s="622"/>
      <c r="AU12" s="434"/>
      <c r="AV12" s="434"/>
      <c r="AW12" s="434"/>
      <c r="AY12" s="954">
        <f>ROW()</f>
        <v>12</v>
      </c>
      <c r="AZ12" s="953" t="s">
        <v>954</v>
      </c>
      <c r="BA12" s="1556"/>
      <c r="BB12" s="1556"/>
      <c r="BC12" s="1557"/>
      <c r="BD12" s="610"/>
      <c r="BE12" s="610"/>
      <c r="BF12" s="610"/>
      <c r="BG12" s="610"/>
      <c r="BH12" s="610"/>
      <c r="BI12" s="610"/>
      <c r="BJ12" s="610"/>
      <c r="BK12" s="1558"/>
      <c r="BL12" s="1558"/>
      <c r="BM12" s="1558"/>
      <c r="BN12" s="610"/>
    </row>
    <row r="13" spans="1:66" ht="15.75" customHeight="1" x14ac:dyDescent="0.25">
      <c r="A13" s="433"/>
      <c r="B13" s="1532"/>
      <c r="C13" s="1532"/>
      <c r="D13" s="1532"/>
      <c r="E13" s="998" t="s">
        <v>364</v>
      </c>
      <c r="F13" s="1002">
        <f>P21+1</f>
        <v>480</v>
      </c>
      <c r="G13" s="983">
        <v>4</v>
      </c>
      <c r="H13" s="977" t="str">
        <f>G480</f>
        <v>Saisissez le nom du plat et de l'Auteur</v>
      </c>
      <c r="I13" s="977"/>
      <c r="J13" s="977"/>
      <c r="K13" s="977"/>
      <c r="L13" s="977"/>
      <c r="M13" s="977"/>
      <c r="N13" s="977"/>
      <c r="O13" s="977"/>
      <c r="P13" s="622"/>
      <c r="Q13" s="622"/>
      <c r="R13" s="622"/>
      <c r="S13" s="998"/>
      <c r="T13" s="998" t="s">
        <v>364</v>
      </c>
      <c r="U13" s="1002">
        <f>AE21+1</f>
        <v>650</v>
      </c>
      <c r="V13" s="989">
        <v>9</v>
      </c>
      <c r="W13" s="977" t="str">
        <f>G650</f>
        <v>Saisissez le nom du plat et de l'Auteur</v>
      </c>
      <c r="X13" s="977"/>
      <c r="Y13" s="977"/>
      <c r="Z13" s="977"/>
      <c r="AA13" s="977"/>
      <c r="AB13" s="977"/>
      <c r="AC13" s="977"/>
      <c r="AD13" s="977"/>
      <c r="AE13" s="1000"/>
      <c r="AF13" s="1001" t="s">
        <v>364</v>
      </c>
      <c r="AG13" s="1003">
        <f>AT21+1</f>
        <v>752</v>
      </c>
      <c r="AH13" s="986">
        <v>14</v>
      </c>
      <c r="AI13" s="977" t="str">
        <f>G820</f>
        <v>Saisissez le nom du plat et de l'Auteur</v>
      </c>
      <c r="AJ13" s="977"/>
      <c r="AK13" s="977"/>
      <c r="AL13" s="977"/>
      <c r="AM13" s="977"/>
      <c r="AN13" s="977"/>
      <c r="AO13" s="977"/>
      <c r="AP13" s="977"/>
      <c r="AQ13" s="977"/>
      <c r="AR13" s="622"/>
      <c r="AS13" s="622"/>
      <c r="AT13" s="622"/>
      <c r="AU13" s="434"/>
      <c r="AV13" s="434"/>
      <c r="AW13" s="434"/>
      <c r="AY13" s="954">
        <f>ROW()</f>
        <v>13</v>
      </c>
      <c r="AZ13" s="953" t="s">
        <v>954</v>
      </c>
      <c r="BA13" s="1556"/>
      <c r="BB13" s="1556"/>
      <c r="BC13" s="1557"/>
      <c r="BD13" s="610"/>
      <c r="BE13" s="610"/>
      <c r="BF13" s="610"/>
      <c r="BG13" s="610"/>
      <c r="BH13" s="610"/>
      <c r="BI13" s="610"/>
      <c r="BJ13" s="610"/>
      <c r="BK13" s="1558"/>
      <c r="BL13" s="1558"/>
      <c r="BM13" s="1558"/>
      <c r="BN13" s="610"/>
    </row>
    <row r="14" spans="1:66" ht="15.75" customHeight="1" x14ac:dyDescent="0.25">
      <c r="A14" s="433"/>
      <c r="B14" s="1532"/>
      <c r="C14" s="1532"/>
      <c r="D14" s="1532"/>
      <c r="E14" s="998" t="s">
        <v>364</v>
      </c>
      <c r="F14" s="1002">
        <f>S21+1</f>
        <v>514</v>
      </c>
      <c r="G14" s="979">
        <v>5</v>
      </c>
      <c r="H14" s="977" t="str">
        <f>G514</f>
        <v>Saisissez le nom du plat et de l'Auteur</v>
      </c>
      <c r="I14" s="977"/>
      <c r="J14" s="977"/>
      <c r="K14" s="977"/>
      <c r="L14" s="977"/>
      <c r="M14" s="977"/>
      <c r="N14" s="977"/>
      <c r="O14" s="977"/>
      <c r="P14" s="622"/>
      <c r="Q14" s="622"/>
      <c r="R14" s="622"/>
      <c r="S14" s="998"/>
      <c r="T14" s="998" t="s">
        <v>364</v>
      </c>
      <c r="U14" s="1002">
        <f>AH21+1</f>
        <v>684</v>
      </c>
      <c r="V14" s="980">
        <v>10</v>
      </c>
      <c r="W14" s="977" t="str">
        <f>G684</f>
        <v>Saisissez le nom du plat et de l'Auteur</v>
      </c>
      <c r="X14" s="977"/>
      <c r="Y14" s="977"/>
      <c r="Z14" s="977"/>
      <c r="AA14" s="977"/>
      <c r="AB14" s="977"/>
      <c r="AC14" s="977"/>
      <c r="AD14" s="977"/>
      <c r="AE14" s="1000"/>
      <c r="AF14" s="1001" t="s">
        <v>364</v>
      </c>
      <c r="AG14" s="1003">
        <f>AW21+1</f>
        <v>854</v>
      </c>
      <c r="AH14" s="632">
        <v>15</v>
      </c>
      <c r="AI14" s="977" t="str">
        <f>G854</f>
        <v>Saisissez le nom du plat et de l'Auteur</v>
      </c>
      <c r="AJ14" s="977"/>
      <c r="AK14" s="977"/>
      <c r="AL14" s="977"/>
      <c r="AM14" s="977"/>
      <c r="AN14" s="977"/>
      <c r="AO14" s="977"/>
      <c r="AP14" s="977"/>
      <c r="AQ14" s="977"/>
      <c r="AR14" s="622"/>
      <c r="AS14" s="622"/>
      <c r="AT14" s="622"/>
      <c r="AU14" s="434"/>
      <c r="AV14" s="434"/>
      <c r="AW14" s="434"/>
      <c r="AY14" s="954">
        <f>ROW()</f>
        <v>14</v>
      </c>
      <c r="AZ14" s="953" t="s">
        <v>954</v>
      </c>
      <c r="BA14" s="1556"/>
      <c r="BB14" s="1556"/>
      <c r="BC14" s="1557"/>
      <c r="BD14" s="610"/>
      <c r="BE14" s="610"/>
      <c r="BF14" s="610"/>
      <c r="BG14" s="610"/>
      <c r="BH14" s="610"/>
      <c r="BI14" s="610"/>
      <c r="BJ14" s="610"/>
      <c r="BK14" s="610"/>
      <c r="BL14" s="610"/>
      <c r="BM14" s="610"/>
      <c r="BN14" s="610"/>
    </row>
    <row r="15" spans="1:66" ht="15.75" customHeight="1" x14ac:dyDescent="0.25">
      <c r="A15" s="433"/>
      <c r="B15" s="1532"/>
      <c r="C15" s="1532"/>
      <c r="D15" s="1532"/>
      <c r="E15" s="977"/>
      <c r="F15" s="977"/>
      <c r="G15" s="977"/>
      <c r="H15" s="977"/>
      <c r="I15" s="977"/>
      <c r="J15" s="977"/>
      <c r="K15" s="977"/>
      <c r="L15" s="977"/>
      <c r="M15" s="977"/>
      <c r="N15" s="977"/>
      <c r="O15" s="977"/>
      <c r="P15" s="977"/>
      <c r="Q15" s="977"/>
      <c r="R15" s="977"/>
      <c r="S15" s="977"/>
      <c r="T15" s="977"/>
      <c r="U15" s="977"/>
      <c r="V15" s="977"/>
      <c r="W15" s="977"/>
      <c r="X15" s="977"/>
      <c r="Y15" s="977"/>
      <c r="Z15" s="977"/>
      <c r="AA15" s="977"/>
      <c r="AB15" s="977"/>
      <c r="AC15" s="977"/>
      <c r="AD15" s="434"/>
      <c r="AE15" s="434"/>
      <c r="AF15" s="434"/>
      <c r="AG15" s="434"/>
      <c r="AH15" s="434"/>
      <c r="AI15" s="977"/>
      <c r="AJ15" s="977"/>
      <c r="AK15" s="977"/>
      <c r="AL15" s="977"/>
      <c r="AM15" s="977"/>
      <c r="AN15" s="977"/>
      <c r="AO15" s="977"/>
      <c r="AP15" s="445"/>
      <c r="AQ15" s="445"/>
      <c r="AR15" s="434"/>
      <c r="AS15" s="434"/>
      <c r="AT15" s="434"/>
      <c r="AU15" s="434"/>
      <c r="AV15" s="434"/>
      <c r="AW15" s="434"/>
      <c r="AY15" s="954">
        <f>ROW()</f>
        <v>15</v>
      </c>
      <c r="AZ15" s="953" t="s">
        <v>954</v>
      </c>
      <c r="BA15" s="1556"/>
      <c r="BB15" s="1556"/>
      <c r="BC15" s="1557"/>
      <c r="BD15" s="610"/>
      <c r="BE15" s="610" t="s">
        <v>962</v>
      </c>
      <c r="BF15" s="610"/>
      <c r="BG15" s="610"/>
      <c r="BH15" s="610"/>
      <c r="BI15" s="610"/>
      <c r="BJ15" s="610"/>
      <c r="BK15" s="610"/>
      <c r="BL15" s="610"/>
      <c r="BM15" s="610"/>
      <c r="BN15" s="610"/>
    </row>
    <row r="16" spans="1:66" ht="15.75" customHeight="1" x14ac:dyDescent="0.25">
      <c r="A16" s="433"/>
      <c r="B16" s="1532"/>
      <c r="C16" s="1532"/>
      <c r="D16" s="1532"/>
      <c r="E16" s="1306">
        <v>1</v>
      </c>
      <c r="F16" s="1306"/>
      <c r="G16" s="1306"/>
      <c r="H16" s="1533">
        <v>2</v>
      </c>
      <c r="I16" s="1533"/>
      <c r="J16" s="1533"/>
      <c r="K16" s="1534">
        <v>3</v>
      </c>
      <c r="L16" s="1534"/>
      <c r="M16" s="1534"/>
      <c r="N16" s="1535">
        <v>4</v>
      </c>
      <c r="O16" s="1535"/>
      <c r="P16" s="1535"/>
      <c r="Q16" s="1341">
        <v>5</v>
      </c>
      <c r="R16" s="1341"/>
      <c r="S16" s="1341"/>
      <c r="T16" s="1536">
        <v>6</v>
      </c>
      <c r="U16" s="1536"/>
      <c r="V16" s="1536"/>
      <c r="W16" s="1541">
        <v>7</v>
      </c>
      <c r="X16" s="1541"/>
      <c r="Y16" s="1541"/>
      <c r="Z16" s="1542">
        <v>8</v>
      </c>
      <c r="AA16" s="1542"/>
      <c r="AB16" s="1542"/>
      <c r="AC16" s="1539">
        <v>9</v>
      </c>
      <c r="AD16" s="1539"/>
      <c r="AE16" s="1539"/>
      <c r="AF16" s="1331">
        <v>10</v>
      </c>
      <c r="AG16" s="1331"/>
      <c r="AH16" s="1331"/>
      <c r="AI16" s="1540">
        <v>11</v>
      </c>
      <c r="AJ16" s="1540"/>
      <c r="AK16" s="1540"/>
      <c r="AL16" s="1332">
        <v>12</v>
      </c>
      <c r="AM16" s="1332"/>
      <c r="AN16" s="1332"/>
      <c r="AO16" s="1537">
        <v>13</v>
      </c>
      <c r="AP16" s="1537"/>
      <c r="AQ16" s="1537"/>
      <c r="AR16" s="1538">
        <v>14</v>
      </c>
      <c r="AS16" s="1538"/>
      <c r="AT16" s="1538"/>
      <c r="AU16" s="1319">
        <v>15</v>
      </c>
      <c r="AV16" s="1319"/>
      <c r="AW16" s="1319"/>
      <c r="AY16" s="954">
        <f>ROW()</f>
        <v>16</v>
      </c>
      <c r="AZ16" s="953" t="s">
        <v>954</v>
      </c>
      <c r="BA16" s="1556"/>
      <c r="BB16" s="1556"/>
      <c r="BC16" s="1557"/>
      <c r="BD16" s="610"/>
      <c r="BE16" s="955">
        <f>ROW()</f>
        <v>16</v>
      </c>
      <c r="BF16" s="1306">
        <v>1</v>
      </c>
      <c r="BG16" s="1306"/>
      <c r="BH16" s="1306"/>
      <c r="BI16" s="610" t="s">
        <v>960</v>
      </c>
      <c r="BJ16" s="610"/>
      <c r="BK16" s="610"/>
      <c r="BL16" s="610"/>
      <c r="BM16" s="610"/>
      <c r="BN16" s="610"/>
    </row>
    <row r="17" spans="1:66" ht="27" customHeight="1" x14ac:dyDescent="0.25">
      <c r="A17" s="433"/>
      <c r="B17" s="1524" t="s">
        <v>365</v>
      </c>
      <c r="C17" s="1524"/>
      <c r="D17" s="1525"/>
      <c r="E17" s="1519" t="str">
        <f>H10</f>
        <v>Saisissez le nom du plat et de l'Auteur</v>
      </c>
      <c r="F17" s="1520"/>
      <c r="G17" s="1521"/>
      <c r="H17" s="1519" t="str">
        <f>H11</f>
        <v>Saisissez le nom du plat et de l'Auteur</v>
      </c>
      <c r="I17" s="1520"/>
      <c r="J17" s="1521"/>
      <c r="K17" s="1519" t="str">
        <f>H12</f>
        <v>Saisissez le nom du plat et de l'Auteur</v>
      </c>
      <c r="L17" s="1520"/>
      <c r="M17" s="1521"/>
      <c r="N17" s="1519" t="str">
        <f>H13</f>
        <v>Saisissez le nom du plat et de l'Auteur</v>
      </c>
      <c r="O17" s="1520"/>
      <c r="P17" s="1521"/>
      <c r="Q17" s="1519" t="str">
        <f>H14</f>
        <v>Saisissez le nom du plat et de l'Auteur</v>
      </c>
      <c r="R17" s="1520"/>
      <c r="S17" s="1521"/>
      <c r="T17" s="1519" t="str">
        <f>W10</f>
        <v>Saisissez le nom du plat et de l'Auteur</v>
      </c>
      <c r="U17" s="1520"/>
      <c r="V17" s="1521"/>
      <c r="W17" s="1519" t="str">
        <f>W11</f>
        <v>Saisissez le nom du plat et de l'Auteur</v>
      </c>
      <c r="X17" s="1520"/>
      <c r="Y17" s="1521"/>
      <c r="Z17" s="1519" t="str">
        <f>W12</f>
        <v>Saisissez le nom du plat et de l'Auteur</v>
      </c>
      <c r="AA17" s="1520"/>
      <c r="AB17" s="1521"/>
      <c r="AC17" s="1519" t="str">
        <f>W13</f>
        <v>Saisissez le nom du plat et de l'Auteur</v>
      </c>
      <c r="AD17" s="1520"/>
      <c r="AE17" s="1521"/>
      <c r="AF17" s="1519" t="str">
        <f>W14</f>
        <v>Saisissez le nom du plat et de l'Auteur</v>
      </c>
      <c r="AG17" s="1520"/>
      <c r="AH17" s="1521"/>
      <c r="AI17" s="1519" t="str">
        <f>AI10</f>
        <v>Saisissez le nom du plat et de l'Auteur</v>
      </c>
      <c r="AJ17" s="1520"/>
      <c r="AK17" s="1521"/>
      <c r="AL17" s="1519" t="str">
        <f>AI11</f>
        <v>Saisissez le nom du plat et de l'Auteur</v>
      </c>
      <c r="AM17" s="1520"/>
      <c r="AN17" s="1521"/>
      <c r="AO17" s="1519" t="str">
        <f>AI12</f>
        <v>Saisissez le nom du plat et de l'Auteur</v>
      </c>
      <c r="AP17" s="1520"/>
      <c r="AQ17" s="1521"/>
      <c r="AR17" s="1519" t="str">
        <f>AI13</f>
        <v>Saisissez le nom du plat et de l'Auteur</v>
      </c>
      <c r="AS17" s="1520"/>
      <c r="AT17" s="1521"/>
      <c r="AU17" s="1519" t="str">
        <f>AI14</f>
        <v>Saisissez le nom du plat et de l'Auteur</v>
      </c>
      <c r="AV17" s="1520"/>
      <c r="AW17" s="1521"/>
      <c r="AY17" s="954">
        <f>ROW()</f>
        <v>17</v>
      </c>
      <c r="AZ17" s="953" t="s">
        <v>954</v>
      </c>
      <c r="BA17" s="1556"/>
      <c r="BB17" s="1556"/>
      <c r="BC17" s="1557"/>
      <c r="BD17" s="610"/>
      <c r="BE17" s="610"/>
      <c r="BF17" s="610"/>
      <c r="BG17" s="610"/>
      <c r="BH17" s="610"/>
      <c r="BI17" s="610"/>
      <c r="BJ17" s="610"/>
      <c r="BK17" s="610"/>
      <c r="BL17" s="610"/>
      <c r="BM17" s="610"/>
      <c r="BN17" s="610"/>
    </row>
    <row r="18" spans="1:66" ht="29.25" customHeight="1" x14ac:dyDescent="0.25">
      <c r="A18" s="433"/>
      <c r="B18" s="1524"/>
      <c r="C18" s="1524"/>
      <c r="D18" s="1525"/>
      <c r="E18" s="633">
        <f>D378</f>
        <v>1</v>
      </c>
      <c r="F18" s="1522" t="str">
        <f>C378</f>
        <v>couverts</v>
      </c>
      <c r="G18" s="1523"/>
      <c r="H18" s="633">
        <f>D412</f>
        <v>1</v>
      </c>
      <c r="I18" s="1522" t="str">
        <f>C412</f>
        <v>couverts</v>
      </c>
      <c r="J18" s="1523"/>
      <c r="K18" s="633">
        <f>D446</f>
        <v>1</v>
      </c>
      <c r="L18" s="1522" t="str">
        <f>C446</f>
        <v>couverts</v>
      </c>
      <c r="M18" s="1523"/>
      <c r="N18" s="633">
        <f>D480</f>
        <v>1</v>
      </c>
      <c r="O18" s="1522" t="str">
        <f>C480</f>
        <v>couverts</v>
      </c>
      <c r="P18" s="1523"/>
      <c r="Q18" s="633">
        <f>D514</f>
        <v>1</v>
      </c>
      <c r="R18" s="1522" t="str">
        <f>C514</f>
        <v>couverts</v>
      </c>
      <c r="S18" s="1523"/>
      <c r="T18" s="633">
        <f>D548</f>
        <v>1</v>
      </c>
      <c r="U18" s="1522" t="str">
        <f>C548</f>
        <v>couverts</v>
      </c>
      <c r="V18" s="1523"/>
      <c r="W18" s="633">
        <f>D582</f>
        <v>1</v>
      </c>
      <c r="X18" s="1522" t="str">
        <f>C582</f>
        <v>couverts</v>
      </c>
      <c r="Y18" s="1523"/>
      <c r="Z18" s="633">
        <f>D616</f>
        <v>1</v>
      </c>
      <c r="AA18" s="1522" t="str">
        <f>C616</f>
        <v>couverts</v>
      </c>
      <c r="AB18" s="1523"/>
      <c r="AC18" s="633">
        <f>D650</f>
        <v>1</v>
      </c>
      <c r="AD18" s="1522" t="str">
        <f>C650</f>
        <v>couverts</v>
      </c>
      <c r="AE18" s="1523"/>
      <c r="AF18" s="633">
        <f>D684</f>
        <v>1</v>
      </c>
      <c r="AG18" s="1522" t="str">
        <f>C684</f>
        <v>couverts</v>
      </c>
      <c r="AH18" s="1523"/>
      <c r="AI18" s="633">
        <f>D718</f>
        <v>1</v>
      </c>
      <c r="AJ18" s="1522" t="str">
        <f>C718</f>
        <v>couverts</v>
      </c>
      <c r="AK18" s="1523"/>
      <c r="AL18" s="633">
        <f>D752</f>
        <v>1</v>
      </c>
      <c r="AM18" s="1522" t="str">
        <f>C752</f>
        <v>couverts</v>
      </c>
      <c r="AN18" s="1523"/>
      <c r="AO18" s="633">
        <f>D786</f>
        <v>1</v>
      </c>
      <c r="AP18" s="1522" t="str">
        <f>C786</f>
        <v>couverts</v>
      </c>
      <c r="AQ18" s="1523"/>
      <c r="AR18" s="633">
        <f>D820</f>
        <v>1</v>
      </c>
      <c r="AS18" s="1522" t="str">
        <f>C820</f>
        <v>couverts</v>
      </c>
      <c r="AT18" s="1523"/>
      <c r="AU18" s="633">
        <f>D854</f>
        <v>1</v>
      </c>
      <c r="AV18" s="1522" t="str">
        <f>C854</f>
        <v>couverts</v>
      </c>
      <c r="AW18" s="1523"/>
      <c r="AY18" s="954">
        <f>ROW()</f>
        <v>18</v>
      </c>
      <c r="AZ18" s="953" t="s">
        <v>954</v>
      </c>
      <c r="BA18" s="1556"/>
      <c r="BB18" s="1556"/>
      <c r="BC18" s="1557"/>
      <c r="BD18" s="610"/>
      <c r="BE18" s="610"/>
      <c r="BF18" s="610"/>
      <c r="BG18" s="610"/>
      <c r="BH18" s="610"/>
      <c r="BI18" s="610"/>
      <c r="BJ18" s="610"/>
      <c r="BK18" s="610"/>
      <c r="BL18" s="610"/>
      <c r="BM18" s="610"/>
      <c r="BN18" s="610"/>
    </row>
    <row r="19" spans="1:66" ht="15.75" customHeight="1" x14ac:dyDescent="0.25">
      <c r="A19" s="433"/>
      <c r="B19" s="1342" t="s">
        <v>307</v>
      </c>
      <c r="C19" s="1342"/>
      <c r="D19" s="1511"/>
      <c r="E19" s="1350">
        <v>10</v>
      </c>
      <c r="F19" s="1351"/>
      <c r="G19" s="1512"/>
      <c r="H19" s="1350">
        <v>10</v>
      </c>
      <c r="I19" s="1351"/>
      <c r="J19" s="1512"/>
      <c r="K19" s="1350">
        <v>10</v>
      </c>
      <c r="L19" s="1351"/>
      <c r="M19" s="1512"/>
      <c r="N19" s="1350">
        <v>10</v>
      </c>
      <c r="O19" s="1351"/>
      <c r="P19" s="1512"/>
      <c r="Q19" s="1350">
        <v>10</v>
      </c>
      <c r="R19" s="1351"/>
      <c r="S19" s="1512"/>
      <c r="T19" s="1350">
        <v>10</v>
      </c>
      <c r="U19" s="1351"/>
      <c r="V19" s="1512"/>
      <c r="W19" s="1350">
        <v>10</v>
      </c>
      <c r="X19" s="1351"/>
      <c r="Y19" s="1512"/>
      <c r="Z19" s="1350">
        <v>10</v>
      </c>
      <c r="AA19" s="1351"/>
      <c r="AB19" s="1512"/>
      <c r="AC19" s="1350">
        <v>10</v>
      </c>
      <c r="AD19" s="1351"/>
      <c r="AE19" s="1512"/>
      <c r="AF19" s="1350">
        <v>10</v>
      </c>
      <c r="AG19" s="1351"/>
      <c r="AH19" s="1512"/>
      <c r="AI19" s="1350">
        <v>10</v>
      </c>
      <c r="AJ19" s="1351"/>
      <c r="AK19" s="1512"/>
      <c r="AL19" s="1350">
        <v>10</v>
      </c>
      <c r="AM19" s="1351"/>
      <c r="AN19" s="1512"/>
      <c r="AO19" s="1350">
        <v>10</v>
      </c>
      <c r="AP19" s="1351"/>
      <c r="AQ19" s="1512"/>
      <c r="AR19" s="1350">
        <v>10</v>
      </c>
      <c r="AS19" s="1351"/>
      <c r="AT19" s="1512"/>
      <c r="AU19" s="1350">
        <v>10</v>
      </c>
      <c r="AV19" s="1351"/>
      <c r="AW19" s="1512"/>
      <c r="AY19" s="1559" t="s">
        <v>954</v>
      </c>
      <c r="AZ19" s="1559" t="s">
        <v>954</v>
      </c>
      <c r="BA19" s="1561" t="s">
        <v>953</v>
      </c>
      <c r="BB19" s="1561"/>
      <c r="BC19" s="1562"/>
      <c r="BD19" s="610"/>
      <c r="BE19" s="610"/>
      <c r="BF19" s="610"/>
      <c r="BG19" s="610"/>
      <c r="BH19" s="610"/>
      <c r="BI19" s="610"/>
      <c r="BJ19" s="610"/>
      <c r="BK19" s="610"/>
      <c r="BL19" s="610"/>
      <c r="BM19" s="610"/>
      <c r="BN19" s="610"/>
    </row>
    <row r="20" spans="1:66" ht="29.25" customHeight="1" x14ac:dyDescent="0.25">
      <c r="A20" s="433"/>
      <c r="B20" s="1342"/>
      <c r="C20" s="1342"/>
      <c r="D20" s="1511"/>
      <c r="E20" s="1350"/>
      <c r="F20" s="1351"/>
      <c r="G20" s="1512"/>
      <c r="H20" s="1350"/>
      <c r="I20" s="1351"/>
      <c r="J20" s="1512"/>
      <c r="K20" s="1350"/>
      <c r="L20" s="1351"/>
      <c r="M20" s="1512"/>
      <c r="N20" s="1350"/>
      <c r="O20" s="1351"/>
      <c r="P20" s="1512"/>
      <c r="Q20" s="1350"/>
      <c r="R20" s="1351"/>
      <c r="S20" s="1512"/>
      <c r="T20" s="1350"/>
      <c r="U20" s="1351"/>
      <c r="V20" s="1512"/>
      <c r="W20" s="1350"/>
      <c r="X20" s="1351"/>
      <c r="Y20" s="1512"/>
      <c r="Z20" s="1350"/>
      <c r="AA20" s="1351"/>
      <c r="AB20" s="1512"/>
      <c r="AC20" s="1350"/>
      <c r="AD20" s="1351"/>
      <c r="AE20" s="1512"/>
      <c r="AF20" s="1350"/>
      <c r="AG20" s="1351"/>
      <c r="AH20" s="1512"/>
      <c r="AI20" s="1350"/>
      <c r="AJ20" s="1351"/>
      <c r="AK20" s="1512"/>
      <c r="AL20" s="1350"/>
      <c r="AM20" s="1351"/>
      <c r="AN20" s="1512"/>
      <c r="AO20" s="1350"/>
      <c r="AP20" s="1351"/>
      <c r="AQ20" s="1512"/>
      <c r="AR20" s="1350"/>
      <c r="AS20" s="1351"/>
      <c r="AT20" s="1512"/>
      <c r="AU20" s="1350"/>
      <c r="AV20" s="1351"/>
      <c r="AW20" s="1512"/>
      <c r="AY20" s="1560"/>
      <c r="AZ20" s="1560"/>
      <c r="BA20" s="1563"/>
      <c r="BB20" s="1563"/>
      <c r="BC20" s="1564"/>
      <c r="BD20" s="610"/>
      <c r="BE20" s="610" t="s">
        <v>962</v>
      </c>
      <c r="BF20" s="610"/>
      <c r="BG20" s="610"/>
      <c r="BH20" s="610"/>
      <c r="BI20" s="610"/>
      <c r="BJ20" s="610"/>
      <c r="BK20" s="610"/>
      <c r="BL20" s="610"/>
      <c r="BM20" s="610"/>
      <c r="BN20" s="610"/>
    </row>
    <row r="21" spans="1:66" ht="16.5" customHeight="1" x14ac:dyDescent="0.25">
      <c r="A21" s="433"/>
      <c r="B21" s="1513" t="s">
        <v>366</v>
      </c>
      <c r="C21" s="1515" t="s">
        <v>171</v>
      </c>
      <c r="D21" s="1517" t="s">
        <v>367</v>
      </c>
      <c r="E21" s="634"/>
      <c r="F21" s="635" t="s">
        <v>368</v>
      </c>
      <c r="G21" s="636">
        <f>A377</f>
        <v>377</v>
      </c>
      <c r="H21" s="634"/>
      <c r="I21" s="635" t="s">
        <v>368</v>
      </c>
      <c r="J21" s="636">
        <f>A411</f>
        <v>411</v>
      </c>
      <c r="K21" s="634"/>
      <c r="L21" s="635" t="s">
        <v>368</v>
      </c>
      <c r="M21" s="636">
        <f>A445</f>
        <v>445</v>
      </c>
      <c r="N21" s="634"/>
      <c r="O21" s="635" t="s">
        <v>368</v>
      </c>
      <c r="P21" s="636">
        <f>A479</f>
        <v>479</v>
      </c>
      <c r="Q21" s="634"/>
      <c r="R21" s="635" t="s">
        <v>368</v>
      </c>
      <c r="S21" s="636">
        <f>A513</f>
        <v>513</v>
      </c>
      <c r="T21" s="634"/>
      <c r="U21" s="635" t="s">
        <v>368</v>
      </c>
      <c r="V21" s="636">
        <f>A547</f>
        <v>547</v>
      </c>
      <c r="W21" s="634"/>
      <c r="X21" s="635" t="s">
        <v>368</v>
      </c>
      <c r="Y21" s="636">
        <f>A581</f>
        <v>581</v>
      </c>
      <c r="Z21" s="634"/>
      <c r="AA21" s="635" t="s">
        <v>368</v>
      </c>
      <c r="AB21" s="636">
        <f>A615</f>
        <v>615</v>
      </c>
      <c r="AC21" s="634"/>
      <c r="AD21" s="635" t="s">
        <v>368</v>
      </c>
      <c r="AE21" s="636">
        <f>A649</f>
        <v>649</v>
      </c>
      <c r="AF21" s="634"/>
      <c r="AG21" s="635" t="s">
        <v>368</v>
      </c>
      <c r="AH21" s="636">
        <f>A683</f>
        <v>683</v>
      </c>
      <c r="AI21" s="634"/>
      <c r="AJ21" s="635" t="s">
        <v>368</v>
      </c>
      <c r="AK21" s="636">
        <f>A717</f>
        <v>717</v>
      </c>
      <c r="AL21" s="634"/>
      <c r="AM21" s="635" t="s">
        <v>368</v>
      </c>
      <c r="AN21" s="636">
        <f>A751</f>
        <v>751</v>
      </c>
      <c r="AO21" s="634"/>
      <c r="AP21" s="635" t="s">
        <v>368</v>
      </c>
      <c r="AQ21" s="636">
        <f>A785</f>
        <v>785</v>
      </c>
      <c r="AR21" s="634"/>
      <c r="AS21" s="635" t="s">
        <v>368</v>
      </c>
      <c r="AT21" s="636">
        <f>A751</f>
        <v>751</v>
      </c>
      <c r="AU21" s="634"/>
      <c r="AV21" s="635" t="s">
        <v>368</v>
      </c>
      <c r="AW21" s="636">
        <f>A853</f>
        <v>853</v>
      </c>
      <c r="AY21" s="954">
        <f>ROW()</f>
        <v>21</v>
      </c>
      <c r="AZ21" s="953" t="s">
        <v>954</v>
      </c>
      <c r="BA21" s="1565" t="s">
        <v>952</v>
      </c>
      <c r="BB21" s="1565"/>
      <c r="BC21" s="1566"/>
      <c r="BD21" s="610"/>
      <c r="BE21" s="955">
        <f>ROW()</f>
        <v>21</v>
      </c>
      <c r="BF21" s="634"/>
      <c r="BG21" s="635" t="s">
        <v>368</v>
      </c>
      <c r="BH21" s="636">
        <v>377</v>
      </c>
      <c r="BI21" s="610"/>
      <c r="BJ21" s="610"/>
      <c r="BK21" s="610"/>
      <c r="BL21" s="610"/>
      <c r="BM21" s="610"/>
      <c r="BN21" s="610"/>
    </row>
    <row r="22" spans="1:66" ht="16.5" customHeight="1" x14ac:dyDescent="0.25">
      <c r="A22" s="433"/>
      <c r="B22" s="1514"/>
      <c r="C22" s="1516"/>
      <c r="D22" s="1518"/>
      <c r="E22" s="637">
        <f>E18</f>
        <v>1</v>
      </c>
      <c r="F22" s="638"/>
      <c r="G22" s="639">
        <f>E19</f>
        <v>10</v>
      </c>
      <c r="H22" s="637">
        <f>H18</f>
        <v>1</v>
      </c>
      <c r="I22" s="638"/>
      <c r="J22" s="639">
        <f>H19</f>
        <v>10</v>
      </c>
      <c r="K22" s="637">
        <f>K18</f>
        <v>1</v>
      </c>
      <c r="L22" s="638"/>
      <c r="M22" s="639">
        <f>K19</f>
        <v>10</v>
      </c>
      <c r="N22" s="637">
        <f>N18</f>
        <v>1</v>
      </c>
      <c r="O22" s="638"/>
      <c r="P22" s="639">
        <f>N19</f>
        <v>10</v>
      </c>
      <c r="Q22" s="637">
        <f>Q18</f>
        <v>1</v>
      </c>
      <c r="R22" s="638"/>
      <c r="S22" s="639">
        <f>Q19</f>
        <v>10</v>
      </c>
      <c r="T22" s="637">
        <f>T18</f>
        <v>1</v>
      </c>
      <c r="U22" s="638"/>
      <c r="V22" s="639">
        <f>T19</f>
        <v>10</v>
      </c>
      <c r="W22" s="637">
        <f>W18</f>
        <v>1</v>
      </c>
      <c r="X22" s="638"/>
      <c r="Y22" s="639">
        <f>W19</f>
        <v>10</v>
      </c>
      <c r="Z22" s="637">
        <f>Z18</f>
        <v>1</v>
      </c>
      <c r="AA22" s="638"/>
      <c r="AB22" s="639">
        <f>Z19</f>
        <v>10</v>
      </c>
      <c r="AC22" s="637">
        <f>AC18</f>
        <v>1</v>
      </c>
      <c r="AD22" s="638"/>
      <c r="AE22" s="639">
        <f>AC19</f>
        <v>10</v>
      </c>
      <c r="AF22" s="637">
        <f>AF18</f>
        <v>1</v>
      </c>
      <c r="AG22" s="638"/>
      <c r="AH22" s="639">
        <f>AF19</f>
        <v>10</v>
      </c>
      <c r="AI22" s="637">
        <f>AI18</f>
        <v>1</v>
      </c>
      <c r="AJ22" s="638"/>
      <c r="AK22" s="639">
        <f>AI19</f>
        <v>10</v>
      </c>
      <c r="AL22" s="637">
        <f>AL18</f>
        <v>1</v>
      </c>
      <c r="AM22" s="638"/>
      <c r="AN22" s="639">
        <f>AL19</f>
        <v>10</v>
      </c>
      <c r="AO22" s="637">
        <f>AO18</f>
        <v>1</v>
      </c>
      <c r="AP22" s="638"/>
      <c r="AQ22" s="639">
        <f>AO19</f>
        <v>10</v>
      </c>
      <c r="AR22" s="637">
        <f>AR18</f>
        <v>1</v>
      </c>
      <c r="AS22" s="638"/>
      <c r="AT22" s="639">
        <f>AR19</f>
        <v>10</v>
      </c>
      <c r="AU22" s="637">
        <f>AU18</f>
        <v>1</v>
      </c>
      <c r="AV22" s="638"/>
      <c r="AW22" s="639">
        <f>AU19</f>
        <v>10</v>
      </c>
      <c r="AY22" s="954">
        <f>ROW()</f>
        <v>22</v>
      </c>
      <c r="AZ22" s="953" t="s">
        <v>954</v>
      </c>
      <c r="BA22" s="1567"/>
      <c r="BB22" s="1567"/>
      <c r="BC22" s="1568"/>
      <c r="BD22" s="610"/>
      <c r="BF22" s="1569" t="s">
        <v>963</v>
      </c>
      <c r="BG22" s="1570"/>
      <c r="BH22" s="636">
        <v>853</v>
      </c>
      <c r="BI22" s="610"/>
      <c r="BJ22" s="610"/>
      <c r="BK22" s="610"/>
      <c r="BL22" s="610"/>
      <c r="BM22" s="610"/>
      <c r="BN22" s="610"/>
    </row>
    <row r="23" spans="1:66" ht="18.75" x14ac:dyDescent="0.25">
      <c r="A23" s="640"/>
      <c r="B23" s="934"/>
      <c r="C23" s="991"/>
      <c r="D23" s="992"/>
      <c r="E23" s="644" t="str">
        <f>IF(A23=E16,D23,"")</f>
        <v/>
      </c>
      <c r="F23" s="645" t="str">
        <f>IF(A23=E16,C23,"")</f>
        <v/>
      </c>
      <c r="G23" s="646" t="str">
        <f>IF(ISTEXT(E23),E23,(E23/E22)*G22)</f>
        <v/>
      </c>
      <c r="H23" s="644" t="str">
        <f>IF(A23=H16,D23,"")</f>
        <v/>
      </c>
      <c r="I23" s="647" t="str">
        <f>IF(A23=H16,C23,"")</f>
        <v/>
      </c>
      <c r="J23" s="648" t="str">
        <f>IF(ISTEXT(H23),H23,(H23/H22)*J22)</f>
        <v/>
      </c>
      <c r="K23" s="644" t="str">
        <f>IF(A23=K16,D23,"")</f>
        <v/>
      </c>
      <c r="L23" s="649" t="str">
        <f>IF(A23=K16,C23,"")</f>
        <v/>
      </c>
      <c r="M23" s="650" t="str">
        <f>IF(ISTEXT(K23),K23,(K23/K22)*M22)</f>
        <v/>
      </c>
      <c r="N23" s="644" t="str">
        <f>IF(A23=N16,D23,"")</f>
        <v/>
      </c>
      <c r="O23" s="651" t="str">
        <f>IF(A23=N16,C23,"")</f>
        <v/>
      </c>
      <c r="P23" s="652" t="str">
        <f>IF(ISTEXT(N23),N23,(N23/N22)*P22)</f>
        <v/>
      </c>
      <c r="Q23" s="644" t="str">
        <f>IF(A23=Q16,D23,"")</f>
        <v/>
      </c>
      <c r="R23" s="653" t="str">
        <f>IF(A23=Q16,C23,"")</f>
        <v/>
      </c>
      <c r="S23" s="654" t="str">
        <f>IF(ISTEXT(Q23),Q23,(Q23/Q22)*S22)</f>
        <v/>
      </c>
      <c r="T23" s="644" t="str">
        <f>IF(A23=T16,D23,"")</f>
        <v/>
      </c>
      <c r="U23" s="655" t="str">
        <f>IF(A23=T16,C23,"")</f>
        <v/>
      </c>
      <c r="V23" s="656" t="str">
        <f>IF(ISTEXT(T23),T23,(T23/T22)*V22)</f>
        <v/>
      </c>
      <c r="W23" s="644" t="str">
        <f>IF(A23=W16,D23,"")</f>
        <v/>
      </c>
      <c r="X23" s="657" t="str">
        <f>IF(A23=W16,C23,"")</f>
        <v/>
      </c>
      <c r="Y23" s="658" t="str">
        <f>IF(ISTEXT(W23),W23,(W23/W22)*Y22)</f>
        <v/>
      </c>
      <c r="Z23" s="644" t="str">
        <f>IF(A23=Z16,D23,"")</f>
        <v/>
      </c>
      <c r="AA23" s="659" t="str">
        <f>IF(A23=Z16,C23,"")</f>
        <v/>
      </c>
      <c r="AB23" s="660" t="str">
        <f>IF(ISTEXT(Z23),Z23,(Z23/Z22)*AB22)</f>
        <v/>
      </c>
      <c r="AC23" s="644" t="str">
        <f>IF(A23=AC16,D23,"")</f>
        <v/>
      </c>
      <c r="AD23" s="661" t="str">
        <f>IF(A23=AC16,C23,"")</f>
        <v/>
      </c>
      <c r="AE23" s="662" t="str">
        <f>IF(ISTEXT(AC23),AC23,(AC23/AC22)*AE22)</f>
        <v/>
      </c>
      <c r="AF23" s="644" t="str">
        <f>IF(A23=AF16,D23,"")</f>
        <v/>
      </c>
      <c r="AG23" s="663" t="str">
        <f>IF(A23=AF16,C23,"")</f>
        <v/>
      </c>
      <c r="AH23" s="664" t="str">
        <f>IF(ISTEXT(AF23),AF23,(AF23/AF22)*AH22)</f>
        <v/>
      </c>
      <c r="AI23" s="644" t="str">
        <f>IF(A23=AI16,D23,"")</f>
        <v/>
      </c>
      <c r="AJ23" s="665" t="str">
        <f>IF(A23=AI16,C23,"")</f>
        <v/>
      </c>
      <c r="AK23" s="666" t="str">
        <f>IF(ISTEXT(AI23),AI23,(AI23/AI22)*AK22)</f>
        <v/>
      </c>
      <c r="AL23" s="644" t="str">
        <f>IF(A23=AL16,D23,"")</f>
        <v/>
      </c>
      <c r="AM23" s="667" t="str">
        <f>IF(A23=AL16,C23,"")</f>
        <v/>
      </c>
      <c r="AN23" s="668" t="str">
        <f>IF(ISTEXT(AL23),AL23,(AL23/AL22)*AN22)</f>
        <v/>
      </c>
      <c r="AO23" s="644" t="str">
        <f>IF(A23=AO16,D23,"")</f>
        <v/>
      </c>
      <c r="AP23" s="669" t="str">
        <f>IF(A23=AO16,C23,"")</f>
        <v/>
      </c>
      <c r="AQ23" s="670" t="str">
        <f>IF(ISTEXT(AO23),AO23,(AO23/AO22)*AQ22)</f>
        <v/>
      </c>
      <c r="AR23" s="644" t="str">
        <f>IF(A23=AR16,D23,"")</f>
        <v/>
      </c>
      <c r="AS23" s="671" t="str">
        <f>IF(A23=AR16,C23,"")</f>
        <v/>
      </c>
      <c r="AT23" s="672" t="str">
        <f>IF(ISTEXT(AR23),AR23,(AR23/AR22)*AT22)</f>
        <v/>
      </c>
      <c r="AU23" s="644" t="str">
        <f>IF(A23=AU16,D23,"")</f>
        <v/>
      </c>
      <c r="AV23" s="673" t="str">
        <f>IF(A23=AU16,C23,"")</f>
        <v/>
      </c>
      <c r="AW23" s="674" t="str">
        <f>IF(ISTEXT(AU23),AU23,(AU23/AU22)*AW22)</f>
        <v/>
      </c>
      <c r="AY23" s="610"/>
      <c r="AZ23" s="610"/>
      <c r="BA23" s="610"/>
      <c r="BB23" s="610"/>
      <c r="BC23" s="610"/>
      <c r="BD23" s="610"/>
      <c r="BE23" s="610"/>
      <c r="BF23" s="610"/>
      <c r="BG23" s="610"/>
      <c r="BH23" s="610"/>
      <c r="BI23" s="610"/>
      <c r="BJ23" s="610"/>
      <c r="BK23" s="610"/>
      <c r="BL23" s="610"/>
      <c r="BM23" s="610"/>
      <c r="BN23" s="610"/>
    </row>
    <row r="24" spans="1:66" ht="18.75" x14ac:dyDescent="0.25">
      <c r="A24" s="994" t="s">
        <v>186</v>
      </c>
      <c r="B24" s="993" t="s">
        <v>187</v>
      </c>
      <c r="C24" s="995" t="s">
        <v>268</v>
      </c>
      <c r="D24" s="996" t="s">
        <v>290</v>
      </c>
      <c r="E24" s="644" t="str">
        <f>IF(A24=E16,D24,"")</f>
        <v/>
      </c>
      <c r="F24" s="645" t="str">
        <f>IF(A24=E16,C24,"")</f>
        <v/>
      </c>
      <c r="G24" s="646" t="str">
        <f>IF(ISTEXT(E24),E24,(E24/E22)*G22)</f>
        <v/>
      </c>
      <c r="H24" s="644" t="str">
        <f>IF(A24=H16,D24,"")</f>
        <v/>
      </c>
      <c r="I24" s="647" t="str">
        <f>IF(A24=H16,C24,"")</f>
        <v/>
      </c>
      <c r="J24" s="648" t="str">
        <f>IF(ISTEXT(H24),H24,(H24/H22)*J22)</f>
        <v/>
      </c>
      <c r="K24" s="644" t="str">
        <f>IF(A24=K16,D24,"")</f>
        <v/>
      </c>
      <c r="L24" s="649" t="str">
        <f>IF(A24=K16,C24,"")</f>
        <v/>
      </c>
      <c r="M24" s="650" t="str">
        <f>IF(ISTEXT(K24),K24,(K24/K22)*M22)</f>
        <v/>
      </c>
      <c r="N24" s="644" t="str">
        <f>IF(A24=N16,D24,"")</f>
        <v/>
      </c>
      <c r="O24" s="651" t="str">
        <f>IF(A24=N16,C24,"")</f>
        <v/>
      </c>
      <c r="P24" s="652" t="str">
        <f>IF(ISTEXT(N24),N24,(N24/N22)*P22)</f>
        <v/>
      </c>
      <c r="Q24" s="644" t="str">
        <f>IF(A24=Q16,D24,"")</f>
        <v/>
      </c>
      <c r="R24" s="653" t="str">
        <f>IF(A24=Q16,C24,"")</f>
        <v/>
      </c>
      <c r="S24" s="654" t="str">
        <f>IF(ISTEXT(Q24),Q24,(Q24/Q22)*S22)</f>
        <v/>
      </c>
      <c r="T24" s="644" t="str">
        <f>IF(A24=T16,D24,"")</f>
        <v/>
      </c>
      <c r="U24" s="655" t="str">
        <f>IF(A24=T16,C24,"")</f>
        <v/>
      </c>
      <c r="V24" s="656" t="str">
        <f>IF(ISTEXT(T24),T24,(T24/T22)*V22)</f>
        <v/>
      </c>
      <c r="W24" s="644" t="str">
        <f>IF(A24=W16,D24,"")</f>
        <v/>
      </c>
      <c r="X24" s="657" t="str">
        <f>IF(A24=W16,C24,"")</f>
        <v/>
      </c>
      <c r="Y24" s="658" t="str">
        <f>IF(ISTEXT(W24),W24,(W24/W22)*Y22)</f>
        <v/>
      </c>
      <c r="Z24" s="644" t="str">
        <f>IF(A24=Z16,D24,"")</f>
        <v/>
      </c>
      <c r="AA24" s="659" t="str">
        <f>IF(A24=Z16,C24,"")</f>
        <v/>
      </c>
      <c r="AB24" s="660" t="str">
        <f>IF(ISTEXT(Z24),Z24,(Z24/Z22)*AB22)</f>
        <v/>
      </c>
      <c r="AC24" s="644" t="str">
        <f>IF(A24=AC16,D24,"")</f>
        <v/>
      </c>
      <c r="AD24" s="661" t="str">
        <f>IF(A24=AC16,C24,"")</f>
        <v/>
      </c>
      <c r="AE24" s="662" t="str">
        <f>IF(ISTEXT(AC24),AC24,(AC24/AC22)*AE22)</f>
        <v/>
      </c>
      <c r="AF24" s="644" t="str">
        <f>IF(A24=AF16,D24,"")</f>
        <v/>
      </c>
      <c r="AG24" s="663" t="str">
        <f>IF(A24=AF16,C24,"")</f>
        <v/>
      </c>
      <c r="AH24" s="664" t="str">
        <f>IF(ISTEXT(AF24),AF24,(AF24/AF22)*AH22)</f>
        <v/>
      </c>
      <c r="AI24" s="644" t="str">
        <f>IF(A24=AI16,D24,"")</f>
        <v/>
      </c>
      <c r="AJ24" s="665" t="str">
        <f>IF(A24=AI16,C24,"")</f>
        <v/>
      </c>
      <c r="AK24" s="666" t="str">
        <f>IF(ISTEXT(AI24),AI24,(AI24/AI22)*AK22)</f>
        <v/>
      </c>
      <c r="AL24" s="644" t="str">
        <f>IF(A24=AL16,D24,"")</f>
        <v/>
      </c>
      <c r="AM24" s="667" t="str">
        <f>IF(A24=AL16,C24,"")</f>
        <v/>
      </c>
      <c r="AN24" s="668" t="str">
        <f>IF(ISTEXT(AL24),AL24,(AL24/AL22)*AN22)</f>
        <v/>
      </c>
      <c r="AO24" s="644" t="str">
        <f>IF(A24=AO16,D24,"")</f>
        <v/>
      </c>
      <c r="AP24" s="669" t="str">
        <f>IF(A24=AO16,C24,"")</f>
        <v/>
      </c>
      <c r="AQ24" s="670" t="str">
        <f>IF(ISTEXT(AO24),AO24,(AO24/AO22)*AQ22)</f>
        <v/>
      </c>
      <c r="AR24" s="644" t="str">
        <f>IF(A24=AR16,D24,"")</f>
        <v/>
      </c>
      <c r="AS24" s="671" t="str">
        <f>IF(A24=AR16,C24,"")</f>
        <v/>
      </c>
      <c r="AT24" s="672" t="str">
        <f>IF(ISTEXT(AR24),AR24,(AR24/AR22)*AT22)</f>
        <v/>
      </c>
      <c r="AU24" s="644" t="str">
        <f>IF(A24=AU16,D24,"")</f>
        <v/>
      </c>
      <c r="AV24" s="673" t="str">
        <f>IF(A24=AU16,C24,"")</f>
        <v/>
      </c>
      <c r="AW24" s="674" t="str">
        <f>IF(ISTEXT(AU24),AU24,(AU24/AU22)*AW22)</f>
        <v/>
      </c>
      <c r="AY24" s="610"/>
      <c r="AZ24" s="950" t="s">
        <v>369</v>
      </c>
      <c r="BA24" s="950"/>
      <c r="BD24" s="610"/>
      <c r="BE24" s="610"/>
      <c r="BF24" s="610"/>
      <c r="BG24" s="610"/>
      <c r="BH24" s="610"/>
      <c r="BI24" s="610"/>
      <c r="BJ24" s="610"/>
      <c r="BK24" s="610"/>
      <c r="BL24" s="610"/>
      <c r="BM24" s="610"/>
      <c r="BN24" s="610"/>
    </row>
    <row r="25" spans="1:66" ht="18.75" x14ac:dyDescent="0.3">
      <c r="A25" s="640"/>
      <c r="B25" s="934" t="s">
        <v>976</v>
      </c>
      <c r="C25" s="991"/>
      <c r="D25" s="992"/>
      <c r="E25" s="644" t="str">
        <f>IF(A25=E16,D25,"")</f>
        <v/>
      </c>
      <c r="F25" s="645" t="str">
        <f>IF(A25=E16,C25,"")</f>
        <v/>
      </c>
      <c r="G25" s="646" t="str">
        <f>IF(ISTEXT(E25),E25,(E25/E22)*G22)</f>
        <v/>
      </c>
      <c r="H25" s="644" t="str">
        <f>IF(A25=H16,D25,"")</f>
        <v/>
      </c>
      <c r="I25" s="647" t="str">
        <f>IF(A25=H16,C25,"")</f>
        <v/>
      </c>
      <c r="J25" s="648" t="str">
        <f>IF(ISTEXT(H25),H25,(H25/H22)*J22)</f>
        <v/>
      </c>
      <c r="K25" s="644" t="str">
        <f>IF(A25=K16,D25,"")</f>
        <v/>
      </c>
      <c r="L25" s="649" t="str">
        <f>IF(A25=K16,C25,"")</f>
        <v/>
      </c>
      <c r="M25" s="650" t="str">
        <f>IF(ISTEXT(K25),K25,(K25/K22)*M22)</f>
        <v/>
      </c>
      <c r="N25" s="644" t="str">
        <f>IF(A25=N16,D25,"")</f>
        <v/>
      </c>
      <c r="O25" s="651" t="str">
        <f>IF(A25=N16,C25,"")</f>
        <v/>
      </c>
      <c r="P25" s="652" t="str">
        <f>IF(ISTEXT(N25),N25,(N25/N22)*P22)</f>
        <v/>
      </c>
      <c r="Q25" s="644" t="str">
        <f>IF(A25=Q16,D25,"")</f>
        <v/>
      </c>
      <c r="R25" s="653" t="str">
        <f>IF(A25=Q16,C25,"")</f>
        <v/>
      </c>
      <c r="S25" s="654" t="str">
        <f>IF(ISTEXT(Q25),Q25,(Q25/Q22)*S22)</f>
        <v/>
      </c>
      <c r="T25" s="644" t="str">
        <f>IF(A25=T16,D25,"")</f>
        <v/>
      </c>
      <c r="U25" s="655" t="str">
        <f>IF(A25=T16,C25,"")</f>
        <v/>
      </c>
      <c r="V25" s="656" t="str">
        <f>IF(ISTEXT(T25),T25,(T25/T22)*V22)</f>
        <v/>
      </c>
      <c r="W25" s="644" t="str">
        <f>IF(A25=W16,D25,"")</f>
        <v/>
      </c>
      <c r="X25" s="657" t="str">
        <f>IF(A25=W16,C25,"")</f>
        <v/>
      </c>
      <c r="Y25" s="658" t="str">
        <f>IF(ISTEXT(W25),W25,(W25/W22)*Y22)</f>
        <v/>
      </c>
      <c r="Z25" s="644" t="str">
        <f>IF(A25=Z16,D25,"")</f>
        <v/>
      </c>
      <c r="AA25" s="659" t="str">
        <f>IF(A25=Z16,C25,"")</f>
        <v/>
      </c>
      <c r="AB25" s="660" t="str">
        <f>IF(ISTEXT(Z25),Z25,(Z25/Z22)*AB22)</f>
        <v/>
      </c>
      <c r="AC25" s="644" t="str">
        <f>IF(A25=AC16,D25,"")</f>
        <v/>
      </c>
      <c r="AD25" s="661" t="str">
        <f>IF(A25=AC16,C25,"")</f>
        <v/>
      </c>
      <c r="AE25" s="662" t="str">
        <f>IF(ISTEXT(AC25),AC25,(AC25/AC22)*AE22)</f>
        <v/>
      </c>
      <c r="AF25" s="644" t="str">
        <f>IF(A25=AF16,D25,"")</f>
        <v/>
      </c>
      <c r="AG25" s="663" t="str">
        <f>IF(A25=AF16,C25,"")</f>
        <v/>
      </c>
      <c r="AH25" s="664" t="str">
        <f>IF(ISTEXT(AF25),AF25,(AF25/AF22)*AH22)</f>
        <v/>
      </c>
      <c r="AI25" s="644" t="str">
        <f>IF(A25=AI16,D25,"")</f>
        <v/>
      </c>
      <c r="AJ25" s="665" t="str">
        <f>IF(A25=AI16,C25,"")</f>
        <v/>
      </c>
      <c r="AK25" s="666" t="str">
        <f>IF(ISTEXT(AI25),AI25,(AI25/AI22)*AK22)</f>
        <v/>
      </c>
      <c r="AL25" s="644" t="str">
        <f>IF(A25=AL16,D25,"")</f>
        <v/>
      </c>
      <c r="AM25" s="667" t="str">
        <f>IF(A25=AL16,C25,"")</f>
        <v/>
      </c>
      <c r="AN25" s="668" t="str">
        <f>IF(ISTEXT(AL25),AL25,(AL25/AL22)*AN22)</f>
        <v/>
      </c>
      <c r="AO25" s="644" t="str">
        <f>IF(A25=AO16,D25,"")</f>
        <v/>
      </c>
      <c r="AP25" s="669" t="str">
        <f>IF(A25=AO16,C25,"")</f>
        <v/>
      </c>
      <c r="AQ25" s="670" t="str">
        <f>IF(ISTEXT(AO25),AO25,(AO25/AO22)*AQ22)</f>
        <v/>
      </c>
      <c r="AR25" s="644" t="str">
        <f>IF(A25=AR16,D25,"")</f>
        <v/>
      </c>
      <c r="AS25" s="671" t="str">
        <f>IF(A25=AR16,C25,"")</f>
        <v/>
      </c>
      <c r="AT25" s="672" t="str">
        <f>IF(ISTEXT(AR25),AR25,(AR25/AR22)*AT22)</f>
        <v/>
      </c>
      <c r="AU25" s="644" t="str">
        <f>IF(A25=AU16,D25,"")</f>
        <v/>
      </c>
      <c r="AV25" s="673" t="str">
        <f>IF(A25=AU16,C25,"")</f>
        <v/>
      </c>
      <c r="AW25" s="674" t="str">
        <f>IF(ISTEXT(AU25),AU25,(AU25/AU22)*AW22)</f>
        <v/>
      </c>
      <c r="AY25" s="610"/>
      <c r="AZ25" s="958" t="s">
        <v>186</v>
      </c>
      <c r="BA25" s="951" t="s">
        <v>187</v>
      </c>
      <c r="BB25" s="951" t="s">
        <v>268</v>
      </c>
      <c r="BC25" s="951" t="s">
        <v>290</v>
      </c>
      <c r="BD25" s="610"/>
      <c r="BE25" s="610"/>
      <c r="BF25" s="610"/>
      <c r="BG25" s="610"/>
      <c r="BH25" s="610"/>
      <c r="BI25" s="610"/>
      <c r="BJ25" s="610"/>
      <c r="BK25" s="610"/>
      <c r="BL25" s="610"/>
      <c r="BM25" s="610"/>
      <c r="BN25" s="610"/>
    </row>
    <row r="26" spans="1:66" ht="18.75" x14ac:dyDescent="0.25">
      <c r="A26" s="640"/>
      <c r="B26" s="934" t="s">
        <v>977</v>
      </c>
      <c r="C26" s="991"/>
      <c r="D26" s="992"/>
      <c r="E26" s="644" t="str">
        <f>IF(A26=E16,D26,"")</f>
        <v/>
      </c>
      <c r="F26" s="645" t="str">
        <f>IF(A26=E16,C26,"")</f>
        <v/>
      </c>
      <c r="G26" s="646" t="str">
        <f>IF(ISTEXT(E26),E26,(E26/E22)*G22)</f>
        <v/>
      </c>
      <c r="H26" s="644" t="str">
        <f>IF(A26=H16,D26,"")</f>
        <v/>
      </c>
      <c r="I26" s="647" t="str">
        <f>IF(A26=H16,C26,"")</f>
        <v/>
      </c>
      <c r="J26" s="648" t="str">
        <f>IF(ISTEXT(H26),H26,(H26/H22)*J22)</f>
        <v/>
      </c>
      <c r="K26" s="644" t="str">
        <f>IF(A26=K16,D26,"")</f>
        <v/>
      </c>
      <c r="L26" s="649" t="str">
        <f>IF(A26=K16,C26,"")</f>
        <v/>
      </c>
      <c r="M26" s="650" t="str">
        <f>IF(ISTEXT(K26),K26,(K26/K22)*M22)</f>
        <v/>
      </c>
      <c r="N26" s="644" t="str">
        <f>IF(A26=N16,D26,"")</f>
        <v/>
      </c>
      <c r="O26" s="651" t="str">
        <f>IF(A26=N16,C26,"")</f>
        <v/>
      </c>
      <c r="P26" s="652" t="str">
        <f>IF(ISTEXT(N26),N26,(N26/N22)*P22)</f>
        <v/>
      </c>
      <c r="Q26" s="644" t="str">
        <f>IF(A26=Q16,D26,"")</f>
        <v/>
      </c>
      <c r="R26" s="653" t="str">
        <f>IF(A26=Q16,C26,"")</f>
        <v/>
      </c>
      <c r="S26" s="654" t="str">
        <f>IF(ISTEXT(Q26),Q26,(Q26/Q22)*S22)</f>
        <v/>
      </c>
      <c r="T26" s="644" t="str">
        <f>IF(A26=T16,D26,"")</f>
        <v/>
      </c>
      <c r="U26" s="655" t="str">
        <f>IF(A26=T16,C26,"")</f>
        <v/>
      </c>
      <c r="V26" s="656" t="str">
        <f>IF(ISTEXT(T26),T26,(T26/T22)*V22)</f>
        <v/>
      </c>
      <c r="W26" s="644" t="str">
        <f>IF(A26=W16,D26,"")</f>
        <v/>
      </c>
      <c r="X26" s="657" t="str">
        <f>IF(A26=W16,C26,"")</f>
        <v/>
      </c>
      <c r="Y26" s="658" t="str">
        <f>IF(ISTEXT(W26),W26,(W26/W22)*Y22)</f>
        <v/>
      </c>
      <c r="Z26" s="644" t="str">
        <f>IF(A26=Z16,D26,"")</f>
        <v/>
      </c>
      <c r="AA26" s="659" t="str">
        <f>IF(A26=Z16,C26,"")</f>
        <v/>
      </c>
      <c r="AB26" s="660" t="str">
        <f>IF(ISTEXT(Z26),Z26,(Z26/Z22)*AB22)</f>
        <v/>
      </c>
      <c r="AC26" s="644" t="str">
        <f>IF(A26=AC16,D26,"")</f>
        <v/>
      </c>
      <c r="AD26" s="661" t="str">
        <f>IF(A26=AC16,C26,"")</f>
        <v/>
      </c>
      <c r="AE26" s="662" t="str">
        <f>IF(ISTEXT(AC26),AC26,(AC26/AC22)*AE22)</f>
        <v/>
      </c>
      <c r="AF26" s="644" t="str">
        <f>IF(A26=AF16,D26,"")</f>
        <v/>
      </c>
      <c r="AG26" s="663" t="str">
        <f>IF(A26=AF16,C26,"")</f>
        <v/>
      </c>
      <c r="AH26" s="664" t="str">
        <f>IF(ISTEXT(AF26),AF26,(AF26/AF22)*AH22)</f>
        <v/>
      </c>
      <c r="AI26" s="644" t="str">
        <f>IF(A26=AI16,D26,"")</f>
        <v/>
      </c>
      <c r="AJ26" s="665" t="str">
        <f>IF(A26=AI16,C26,"")</f>
        <v/>
      </c>
      <c r="AK26" s="666" t="str">
        <f>IF(ISTEXT(AI26),AI26,(AI26/AI22)*AK22)</f>
        <v/>
      </c>
      <c r="AL26" s="644" t="str">
        <f>IF(A26=AL16,D26,"")</f>
        <v/>
      </c>
      <c r="AM26" s="667" t="str">
        <f>IF(A26=AL16,C26,"")</f>
        <v/>
      </c>
      <c r="AN26" s="668" t="str">
        <f>IF(ISTEXT(AL26),AL26,(AL26/AL22)*AN22)</f>
        <v/>
      </c>
      <c r="AO26" s="644" t="str">
        <f>IF(A26=AO16,D26,"")</f>
        <v/>
      </c>
      <c r="AP26" s="669" t="str">
        <f>IF(A26=AO16,C26,"")</f>
        <v/>
      </c>
      <c r="AQ26" s="670" t="str">
        <f>IF(ISTEXT(AO26),AO26,(AO26/AO22)*AQ22)</f>
        <v/>
      </c>
      <c r="AR26" s="644" t="str">
        <f>IF(A26=AR16,D26,"")</f>
        <v/>
      </c>
      <c r="AS26" s="671" t="str">
        <f>IF(A26=AR16,C26,"")</f>
        <v/>
      </c>
      <c r="AT26" s="672" t="str">
        <f>IF(ISTEXT(AR26),AR26,(AR26/AR22)*AT22)</f>
        <v/>
      </c>
      <c r="AU26" s="644" t="str">
        <f>IF(A26=AU16,D26,"")</f>
        <v/>
      </c>
      <c r="AV26" s="673" t="str">
        <f>IF(A26=AU16,C26,"")</f>
        <v/>
      </c>
      <c r="AW26" s="674" t="str">
        <f>IF(ISTEXT(AU26),AU26,(AU26/AU22)*AW22)</f>
        <v/>
      </c>
      <c r="AY26" s="610"/>
      <c r="AZ26" s="952" t="s">
        <v>179</v>
      </c>
      <c r="BA26" s="952" t="s">
        <v>179</v>
      </c>
      <c r="BB26" s="952" t="s">
        <v>179</v>
      </c>
      <c r="BC26" s="952" t="s">
        <v>179</v>
      </c>
      <c r="BD26" s="610"/>
      <c r="BE26" s="610"/>
      <c r="BF26" s="610"/>
      <c r="BG26" s="610"/>
      <c r="BH26" s="610"/>
      <c r="BI26" s="610"/>
      <c r="BJ26" s="610"/>
      <c r="BK26" s="610"/>
      <c r="BL26" s="610"/>
      <c r="BM26" s="610"/>
      <c r="BN26" s="610"/>
    </row>
    <row r="27" spans="1:66" ht="18.75" x14ac:dyDescent="0.25">
      <c r="A27" s="640"/>
      <c r="B27" s="934" t="s">
        <v>979</v>
      </c>
      <c r="C27" s="991"/>
      <c r="D27" s="992"/>
      <c r="E27" s="644" t="str">
        <f>IF(A27=E16,D27,"")</f>
        <v/>
      </c>
      <c r="F27" s="645" t="str">
        <f>IF(A27=E16,C27,"")</f>
        <v/>
      </c>
      <c r="G27" s="646" t="str">
        <f>IF(ISTEXT(E27),E27,(E27/E22)*G22)</f>
        <v/>
      </c>
      <c r="H27" s="644" t="str">
        <f>IF(A27=H16,D27,"")</f>
        <v/>
      </c>
      <c r="I27" s="647" t="str">
        <f>IF(A27=H16,C27,"")</f>
        <v/>
      </c>
      <c r="J27" s="648" t="str">
        <f>IF(ISTEXT(H27),H27,(H27/H22)*J22)</f>
        <v/>
      </c>
      <c r="K27" s="644" t="str">
        <f>IF(A27=K16,D27,"")</f>
        <v/>
      </c>
      <c r="L27" s="649" t="str">
        <f>IF(A27=K16,C27,"")</f>
        <v/>
      </c>
      <c r="M27" s="650" t="str">
        <f>IF(ISTEXT(K27),K27,(K27/K22)*M22)</f>
        <v/>
      </c>
      <c r="N27" s="644" t="str">
        <f>IF(A27=N16,D27,"")</f>
        <v/>
      </c>
      <c r="O27" s="651" t="str">
        <f>IF(A27=N16,C27,"")</f>
        <v/>
      </c>
      <c r="P27" s="652" t="str">
        <f>IF(ISTEXT(N27),N27,(N27/N22)*P22)</f>
        <v/>
      </c>
      <c r="Q27" s="644" t="str">
        <f>IF(A27=Q16,D27,"")</f>
        <v/>
      </c>
      <c r="R27" s="653" t="str">
        <f>IF(A27=Q16,C27,"")</f>
        <v/>
      </c>
      <c r="S27" s="654" t="str">
        <f>IF(ISTEXT(Q27),Q27,(Q27/Q22)*S22)</f>
        <v/>
      </c>
      <c r="T27" s="644" t="str">
        <f>IF(A27=T16,D27,"")</f>
        <v/>
      </c>
      <c r="U27" s="655" t="str">
        <f>IF(A27=T16,C27,"")</f>
        <v/>
      </c>
      <c r="V27" s="656" t="str">
        <f>IF(ISTEXT(T27),T27,(T27/T22)*V22)</f>
        <v/>
      </c>
      <c r="W27" s="644" t="str">
        <f>IF(A27=W16,D27,"")</f>
        <v/>
      </c>
      <c r="X27" s="657" t="str">
        <f>IF(A27=W16,C27,"")</f>
        <v/>
      </c>
      <c r="Y27" s="658" t="str">
        <f>IF(ISTEXT(W27),W27,(W27/W22)*Y22)</f>
        <v/>
      </c>
      <c r="Z27" s="644" t="str">
        <f>IF(A27=Z16,D27,"")</f>
        <v/>
      </c>
      <c r="AA27" s="659" t="str">
        <f>IF(A27=Z16,C27,"")</f>
        <v/>
      </c>
      <c r="AB27" s="660" t="str">
        <f>IF(ISTEXT(Z27),Z27,(Z27/Z22)*AB22)</f>
        <v/>
      </c>
      <c r="AC27" s="644" t="str">
        <f>IF(A27=AC16,D27,"")</f>
        <v/>
      </c>
      <c r="AD27" s="661" t="str">
        <f>IF(A27=AC16,C27,"")</f>
        <v/>
      </c>
      <c r="AE27" s="662" t="str">
        <f>IF(ISTEXT(AC27),AC27,(AC27/AC22)*AE22)</f>
        <v/>
      </c>
      <c r="AF27" s="644" t="str">
        <f>IF(A27=AF16,D27,"")</f>
        <v/>
      </c>
      <c r="AG27" s="663" t="str">
        <f>IF(A27=AF16,C27,"")</f>
        <v/>
      </c>
      <c r="AH27" s="664" t="str">
        <f>IF(ISTEXT(AF27),AF27,(AF27/AF22)*AH22)</f>
        <v/>
      </c>
      <c r="AI27" s="644" t="str">
        <f>IF(A27=AI16,D27,"")</f>
        <v/>
      </c>
      <c r="AJ27" s="665" t="str">
        <f>IF(A27=AI16,C27,"")</f>
        <v/>
      </c>
      <c r="AK27" s="666" t="str">
        <f>IF(ISTEXT(AI27),AI27,(AI27/AI22)*AK22)</f>
        <v/>
      </c>
      <c r="AL27" s="644" t="str">
        <f>IF(A27=AL16,D27,"")</f>
        <v/>
      </c>
      <c r="AM27" s="667" t="str">
        <f>IF(A27=AL16,C27,"")</f>
        <v/>
      </c>
      <c r="AN27" s="668" t="str">
        <f>IF(ISTEXT(AL27),AL27,(AL27/AL22)*AN22)</f>
        <v/>
      </c>
      <c r="AO27" s="644" t="str">
        <f>IF(A27=AO16,D27,"")</f>
        <v/>
      </c>
      <c r="AP27" s="669" t="str">
        <f>IF(A27=AO16,C27,"")</f>
        <v/>
      </c>
      <c r="AQ27" s="670" t="str">
        <f>IF(ISTEXT(AO27),AO27,(AO27/AO22)*AQ22)</f>
        <v/>
      </c>
      <c r="AR27" s="644" t="str">
        <f>IF(A27=AR16,D27,"")</f>
        <v/>
      </c>
      <c r="AS27" s="671" t="str">
        <f>IF(A27=AR16,C27,"")</f>
        <v/>
      </c>
      <c r="AT27" s="672" t="str">
        <f>IF(ISTEXT(AR27),AR27,(AR27/AR22)*AT22)</f>
        <v/>
      </c>
      <c r="AU27" s="644" t="str">
        <f>IF(A27=AU16,D27,"")</f>
        <v/>
      </c>
      <c r="AV27" s="673" t="str">
        <f>IF(A27=AU16,C27,"")</f>
        <v/>
      </c>
      <c r="AW27" s="674" t="str">
        <f>IF(ISTEXT(AU27),AU27,(AU27/AU22)*AW22)</f>
        <v/>
      </c>
      <c r="AY27" s="610"/>
      <c r="AZ27" s="640">
        <v>2</v>
      </c>
      <c r="BA27" s="678" t="s">
        <v>56</v>
      </c>
      <c r="BB27" s="679" t="s">
        <v>9</v>
      </c>
      <c r="BC27" s="680">
        <v>0.125</v>
      </c>
      <c r="BD27" s="956" t="s">
        <v>991</v>
      </c>
      <c r="BE27" s="957"/>
      <c r="BF27" s="957"/>
      <c r="BG27" s="957"/>
      <c r="BH27" s="957"/>
      <c r="BI27" s="957"/>
      <c r="BJ27" s="610"/>
      <c r="BK27" s="610"/>
      <c r="BL27" s="610"/>
      <c r="BM27" s="610"/>
      <c r="BN27" s="610"/>
    </row>
    <row r="28" spans="1:66" ht="18.75" x14ac:dyDescent="0.25">
      <c r="A28" s="640"/>
      <c r="B28" s="934" t="s">
        <v>978</v>
      </c>
      <c r="C28" s="991"/>
      <c r="D28" s="992"/>
      <c r="E28" s="644" t="str">
        <f>IF(A28=E16,D28,"")</f>
        <v/>
      </c>
      <c r="F28" s="645" t="str">
        <f>IF(A28=E16,C28,"")</f>
        <v/>
      </c>
      <c r="G28" s="646" t="str">
        <f>IF(ISTEXT(E28),E28,(E28/E22)*G22)</f>
        <v/>
      </c>
      <c r="H28" s="644" t="str">
        <f>IF(A28=H16,D28,"")</f>
        <v/>
      </c>
      <c r="I28" s="647" t="str">
        <f>IF(A28=H16,C28,"")</f>
        <v/>
      </c>
      <c r="J28" s="648" t="str">
        <f>IF(ISTEXT(H28),H28,(H28/H22)*J22)</f>
        <v/>
      </c>
      <c r="K28" s="644" t="str">
        <f>IF(A28=K16,D28,"")</f>
        <v/>
      </c>
      <c r="L28" s="649" t="str">
        <f>IF(A28=K16,C28,"")</f>
        <v/>
      </c>
      <c r="M28" s="650" t="str">
        <f>IF(ISTEXT(K28),K28,(K28/K22)*M22)</f>
        <v/>
      </c>
      <c r="N28" s="644" t="str">
        <f>IF(A28=N16,D28,"")</f>
        <v/>
      </c>
      <c r="O28" s="651" t="str">
        <f>IF(A28=N16,C28,"")</f>
        <v/>
      </c>
      <c r="P28" s="652" t="str">
        <f>IF(ISTEXT(N28),N28,(N28/N22)*P22)</f>
        <v/>
      </c>
      <c r="Q28" s="644" t="str">
        <f>IF(A28=Q16,D28,"")</f>
        <v/>
      </c>
      <c r="R28" s="653" t="str">
        <f>IF(A28=Q16,C28,"")</f>
        <v/>
      </c>
      <c r="S28" s="654" t="str">
        <f>IF(ISTEXT(Q28),Q28,(Q28/Q22)*S22)</f>
        <v/>
      </c>
      <c r="T28" s="644" t="str">
        <f>IF(A28=T16,D28,"")</f>
        <v/>
      </c>
      <c r="U28" s="655" t="str">
        <f>IF(A28=T16,C28,"")</f>
        <v/>
      </c>
      <c r="V28" s="656" t="str">
        <f>IF(ISTEXT(T28),T28,(T28/T22)*V22)</f>
        <v/>
      </c>
      <c r="W28" s="644" t="str">
        <f>IF(A28=W16,D28,"")</f>
        <v/>
      </c>
      <c r="X28" s="657" t="str">
        <f>IF(A28=W16,C28,"")</f>
        <v/>
      </c>
      <c r="Y28" s="658" t="str">
        <f>IF(ISTEXT(W28),W28,(W28/W22)*Y22)</f>
        <v/>
      </c>
      <c r="Z28" s="644" t="str">
        <f>IF(A28=Z16,D28,"")</f>
        <v/>
      </c>
      <c r="AA28" s="659" t="str">
        <f>IF(A28=Z16,C28,"")</f>
        <v/>
      </c>
      <c r="AB28" s="660" t="str">
        <f>IF(ISTEXT(Z28),Z28,(Z28/Z22)*AB22)</f>
        <v/>
      </c>
      <c r="AC28" s="644" t="str">
        <f>IF(A28=AC16,D28,"")</f>
        <v/>
      </c>
      <c r="AD28" s="661" t="str">
        <f>IF(A28=AC16,C28,"")</f>
        <v/>
      </c>
      <c r="AE28" s="662" t="str">
        <f>IF(ISTEXT(AC28),AC28,(AC28/AC22)*AE22)</f>
        <v/>
      </c>
      <c r="AF28" s="644" t="str">
        <f>IF(A28=AF16,D28,"")</f>
        <v/>
      </c>
      <c r="AG28" s="663" t="str">
        <f>IF(A28=AF16,C28,"")</f>
        <v/>
      </c>
      <c r="AH28" s="664" t="str">
        <f>IF(ISTEXT(AF28),AF28,(AF28/AF22)*AH22)</f>
        <v/>
      </c>
      <c r="AI28" s="644" t="str">
        <f>IF(A28=AI16,D28,"")</f>
        <v/>
      </c>
      <c r="AJ28" s="665" t="str">
        <f>IF(A28=AI16,C28,"")</f>
        <v/>
      </c>
      <c r="AK28" s="666" t="str">
        <f>IF(ISTEXT(AI28),AI28,(AI28/AI22)*AK22)</f>
        <v/>
      </c>
      <c r="AL28" s="644" t="str">
        <f>IF(A28=AL16,D28,"")</f>
        <v/>
      </c>
      <c r="AM28" s="667" t="str">
        <f>IF(A28=AL16,C28,"")</f>
        <v/>
      </c>
      <c r="AN28" s="668" t="str">
        <f>IF(ISTEXT(AL28),AL28,(AL28/AL22)*AN22)</f>
        <v/>
      </c>
      <c r="AO28" s="644" t="str">
        <f>IF(A28=AO16,D28,"")</f>
        <v/>
      </c>
      <c r="AP28" s="669" t="str">
        <f>IF(A28=AO16,C28,"")</f>
        <v/>
      </c>
      <c r="AQ28" s="670" t="str">
        <f>IF(ISTEXT(AO28),AO28,(AO28/AO22)*AQ22)</f>
        <v/>
      </c>
      <c r="AR28" s="644" t="str">
        <f>IF(A28=AR16,D28,"")</f>
        <v/>
      </c>
      <c r="AS28" s="671" t="str">
        <f>IF(A28=AR16,C28,"")</f>
        <v/>
      </c>
      <c r="AT28" s="672" t="str">
        <f>IF(ISTEXT(AR28),AR28,(AR28/AR22)*AT22)</f>
        <v/>
      </c>
      <c r="AU28" s="644" t="str">
        <f>IF(A28=AU16,D28,"")</f>
        <v/>
      </c>
      <c r="AV28" s="673" t="str">
        <f>IF(A28=AU16,C28,"")</f>
        <v/>
      </c>
      <c r="AW28" s="674" t="str">
        <f>IF(ISTEXT(AU28),AU28,(AU28/AU22)*AW22)</f>
        <v/>
      </c>
      <c r="AY28" s="610"/>
      <c r="AZ28" s="610"/>
      <c r="BA28" s="610"/>
      <c r="BB28" s="610"/>
      <c r="BC28" s="610"/>
      <c r="BD28" s="610"/>
      <c r="BE28" s="610"/>
      <c r="BF28" s="610"/>
      <c r="BG28" s="610"/>
      <c r="BH28" s="610"/>
      <c r="BI28" s="610"/>
      <c r="BJ28" s="610"/>
      <c r="BK28" s="610"/>
      <c r="BL28" s="610"/>
      <c r="BM28" s="610"/>
      <c r="BN28" s="610"/>
    </row>
    <row r="29" spans="1:66" ht="22.5" x14ac:dyDescent="0.25">
      <c r="A29" s="640"/>
      <c r="B29" s="934"/>
      <c r="C29" s="991"/>
      <c r="D29" s="992"/>
      <c r="E29" s="644" t="str">
        <f>IF(A29=E16,D29,"")</f>
        <v/>
      </c>
      <c r="F29" s="645" t="str">
        <f>IF(A29=E16,C29,"")</f>
        <v/>
      </c>
      <c r="G29" s="646" t="str">
        <f>IF(ISTEXT(E29),E29,(E29/E22)*G22)</f>
        <v/>
      </c>
      <c r="H29" s="644" t="str">
        <f>IF(A29=H16,D29,"")</f>
        <v/>
      </c>
      <c r="I29" s="647" t="str">
        <f>IF(A29=H16,C29,"")</f>
        <v/>
      </c>
      <c r="J29" s="648" t="str">
        <f>IF(ISTEXT(H29),H29,(H29/H22)*J22)</f>
        <v/>
      </c>
      <c r="K29" s="644" t="str">
        <f>IF(A29=K16,D29,"")</f>
        <v/>
      </c>
      <c r="L29" s="649" t="str">
        <f>IF(A29=K16,C29,"")</f>
        <v/>
      </c>
      <c r="M29" s="650" t="str">
        <f>IF(ISTEXT(K29),K29,(K29/K22)*M22)</f>
        <v/>
      </c>
      <c r="N29" s="644" t="str">
        <f>IF(A29=N16,D29,"")</f>
        <v/>
      </c>
      <c r="O29" s="651" t="str">
        <f>IF(A29=N16,C29,"")</f>
        <v/>
      </c>
      <c r="P29" s="652" t="str">
        <f>IF(ISTEXT(N29),N29,(N29/N22)*P22)</f>
        <v/>
      </c>
      <c r="Q29" s="644" t="str">
        <f>IF(A29=Q16,D29,"")</f>
        <v/>
      </c>
      <c r="R29" s="653" t="str">
        <f>IF(A29=Q16,C29,"")</f>
        <v/>
      </c>
      <c r="S29" s="654" t="str">
        <f>IF(ISTEXT(Q29),Q29,(Q29/Q22)*S22)</f>
        <v/>
      </c>
      <c r="T29" s="644" t="str">
        <f>IF(A29=T16,D29,"")</f>
        <v/>
      </c>
      <c r="U29" s="655" t="str">
        <f>IF(A29=T16,C29,"")</f>
        <v/>
      </c>
      <c r="V29" s="656" t="str">
        <f>IF(ISTEXT(T29),T29,(T29/T22)*V22)</f>
        <v/>
      </c>
      <c r="W29" s="644" t="str">
        <f>IF(A29=W16,D29,"")</f>
        <v/>
      </c>
      <c r="X29" s="657" t="str">
        <f>IF(A29=W16,C29,"")</f>
        <v/>
      </c>
      <c r="Y29" s="658" t="str">
        <f>IF(ISTEXT(W29),W29,(W29/W22)*Y22)</f>
        <v/>
      </c>
      <c r="Z29" s="644" t="str">
        <f>IF(A29=Z16,D29,"")</f>
        <v/>
      </c>
      <c r="AA29" s="659" t="str">
        <f>IF(A29=Z16,C29,"")</f>
        <v/>
      </c>
      <c r="AB29" s="660" t="str">
        <f>IF(ISTEXT(Z29),Z29,(Z29/Z22)*AB22)</f>
        <v/>
      </c>
      <c r="AC29" s="644" t="str">
        <f>IF(A29=AC16,D29,"")</f>
        <v/>
      </c>
      <c r="AD29" s="661" t="str">
        <f>IF(A29=AC16,C29,"")</f>
        <v/>
      </c>
      <c r="AE29" s="662" t="str">
        <f>IF(ISTEXT(AC29),AC29,(AC29/AC22)*AE22)</f>
        <v/>
      </c>
      <c r="AF29" s="644" t="str">
        <f>IF(A29=AF16,D29,"")</f>
        <v/>
      </c>
      <c r="AG29" s="663" t="str">
        <f>IF(A29=AF16,C29,"")</f>
        <v/>
      </c>
      <c r="AH29" s="664" t="str">
        <f>IF(ISTEXT(AF29),AF29,(AF29/AF22)*AH22)</f>
        <v/>
      </c>
      <c r="AI29" s="644" t="str">
        <f>IF(A29=AI16,D29,"")</f>
        <v/>
      </c>
      <c r="AJ29" s="665" t="str">
        <f>IF(A29=AI16,C29,"")</f>
        <v/>
      </c>
      <c r="AK29" s="666" t="str">
        <f>IF(ISTEXT(AI29),AI29,(AI29/AI22)*AK22)</f>
        <v/>
      </c>
      <c r="AL29" s="644" t="str">
        <f>IF(A29=AL16,D29,"")</f>
        <v/>
      </c>
      <c r="AM29" s="667" t="str">
        <f>IF(A29=AL16,C29,"")</f>
        <v/>
      </c>
      <c r="AN29" s="668" t="str">
        <f>IF(ISTEXT(AL29),AL29,(AL29/AL22)*AN22)</f>
        <v/>
      </c>
      <c r="AO29" s="644" t="str">
        <f>IF(A29=AO16,D29,"")</f>
        <v/>
      </c>
      <c r="AP29" s="669" t="str">
        <f>IF(A29=AO16,C29,"")</f>
        <v/>
      </c>
      <c r="AQ29" s="670" t="str">
        <f>IF(ISTEXT(AO29),AO29,(AO29/AO22)*AQ22)</f>
        <v/>
      </c>
      <c r="AR29" s="644" t="str">
        <f>IF(A29=AR16,D29,"")</f>
        <v/>
      </c>
      <c r="AS29" s="671" t="str">
        <f>IF(A29=AR16,C29,"")</f>
        <v/>
      </c>
      <c r="AT29" s="672" t="str">
        <f>IF(ISTEXT(AR29),AR29,(AR29/AR22)*AT22)</f>
        <v/>
      </c>
      <c r="AU29" s="644" t="str">
        <f>IF(A29=AU16,D29,"")</f>
        <v/>
      </c>
      <c r="AV29" s="673" t="str">
        <f>IF(A29=AU16,C29,"")</f>
        <v/>
      </c>
      <c r="AW29" s="674" t="str">
        <f>IF(ISTEXT(AU29),AU29,(AU29/AU22)*AW22)</f>
        <v/>
      </c>
      <c r="AY29" s="610"/>
      <c r="AZ29" s="949" t="s">
        <v>954</v>
      </c>
      <c r="BA29" s="675" t="s">
        <v>955</v>
      </c>
      <c r="BB29" s="675"/>
      <c r="BC29" s="675"/>
      <c r="BD29" s="675"/>
      <c r="BE29" s="675"/>
      <c r="BF29" s="610"/>
      <c r="BG29" s="610"/>
      <c r="BH29" s="610"/>
      <c r="BI29" s="610"/>
      <c r="BJ29" s="610"/>
      <c r="BK29" s="610"/>
      <c r="BL29" s="610"/>
      <c r="BM29" s="610"/>
      <c r="BN29" s="610"/>
    </row>
    <row r="30" spans="1:66" ht="18.75" x14ac:dyDescent="0.25">
      <c r="A30" s="640"/>
      <c r="B30" s="934" t="s">
        <v>984</v>
      </c>
      <c r="C30" s="991"/>
      <c r="D30" s="992"/>
      <c r="E30" s="644" t="str">
        <f>IF(A30=E16,D30,"")</f>
        <v/>
      </c>
      <c r="F30" s="645" t="str">
        <f>IF(A30=E16,C30,"")</f>
        <v/>
      </c>
      <c r="G30" s="646" t="str">
        <f>IF(ISTEXT(E30),E30,(E30/E22)*G22)</f>
        <v/>
      </c>
      <c r="H30" s="644" t="str">
        <f>IF(A30=H16,D30,"")</f>
        <v/>
      </c>
      <c r="I30" s="647" t="str">
        <f>IF(A30=H16,C30,"")</f>
        <v/>
      </c>
      <c r="J30" s="648" t="str">
        <f>IF(ISTEXT(H30),H30,(H30/H22)*J22)</f>
        <v/>
      </c>
      <c r="K30" s="644" t="str">
        <f>IF(A30=K16,D30,"")</f>
        <v/>
      </c>
      <c r="L30" s="649" t="str">
        <f>IF(A30=K16,C30,"")</f>
        <v/>
      </c>
      <c r="M30" s="650" t="str">
        <f>IF(ISTEXT(K30),K30,(K30/K22)*M22)</f>
        <v/>
      </c>
      <c r="N30" s="644" t="str">
        <f>IF(A30=N16,D30,"")</f>
        <v/>
      </c>
      <c r="O30" s="651" t="str">
        <f>IF(A30=N16,C30,"")</f>
        <v/>
      </c>
      <c r="P30" s="652" t="str">
        <f>IF(ISTEXT(N30),N30,(N30/N22)*P22)</f>
        <v/>
      </c>
      <c r="Q30" s="644" t="str">
        <f>IF(A30=Q16,D30,"")</f>
        <v/>
      </c>
      <c r="R30" s="653" t="str">
        <f>IF(A30=Q16,C30,"")</f>
        <v/>
      </c>
      <c r="S30" s="654" t="str">
        <f>IF(ISTEXT(Q30),Q30,(Q30/Q22)*S22)</f>
        <v/>
      </c>
      <c r="T30" s="644" t="str">
        <f>IF(A30=T16,D30,"")</f>
        <v/>
      </c>
      <c r="U30" s="655" t="str">
        <f>IF(A30=T16,C30,"")</f>
        <v/>
      </c>
      <c r="V30" s="656" t="str">
        <f>IF(ISTEXT(T30),T30,(T30/T22)*V22)</f>
        <v/>
      </c>
      <c r="W30" s="644" t="str">
        <f>IF(A30=W16,D30,"")</f>
        <v/>
      </c>
      <c r="X30" s="657" t="str">
        <f>IF(A30=W16,C30,"")</f>
        <v/>
      </c>
      <c r="Y30" s="658" t="str">
        <f>IF(ISTEXT(W30),W30,(W30/W22)*Y22)</f>
        <v/>
      </c>
      <c r="Z30" s="644" t="str">
        <f>IF(A30=Z16,D30,"")</f>
        <v/>
      </c>
      <c r="AA30" s="659" t="str">
        <f>IF(A30=Z16,C30,"")</f>
        <v/>
      </c>
      <c r="AB30" s="660" t="str">
        <f>IF(ISTEXT(Z30),Z30,(Z30/Z22)*AB22)</f>
        <v/>
      </c>
      <c r="AC30" s="644" t="str">
        <f>IF(A30=AC16,D30,"")</f>
        <v/>
      </c>
      <c r="AD30" s="661" t="str">
        <f>IF(A30=AC16,C30,"")</f>
        <v/>
      </c>
      <c r="AE30" s="662" t="str">
        <f>IF(ISTEXT(AC30),AC30,(AC30/AC22)*AE22)</f>
        <v/>
      </c>
      <c r="AF30" s="644" t="str">
        <f>IF(A30=AF16,D30,"")</f>
        <v/>
      </c>
      <c r="AG30" s="663" t="str">
        <f>IF(A30=AF16,C30,"")</f>
        <v/>
      </c>
      <c r="AH30" s="664" t="str">
        <f>IF(ISTEXT(AF30),AF30,(AF30/AF22)*AH22)</f>
        <v/>
      </c>
      <c r="AI30" s="644" t="str">
        <f>IF(A30=AI16,D30,"")</f>
        <v/>
      </c>
      <c r="AJ30" s="665" t="str">
        <f>IF(A30=AI16,C30,"")</f>
        <v/>
      </c>
      <c r="AK30" s="666" t="str">
        <f>IF(ISTEXT(AI30),AI30,(AI30/AI22)*AK22)</f>
        <v/>
      </c>
      <c r="AL30" s="644" t="str">
        <f>IF(A30=AL16,D30,"")</f>
        <v/>
      </c>
      <c r="AM30" s="667" t="str">
        <f>IF(A30=AL16,C30,"")</f>
        <v/>
      </c>
      <c r="AN30" s="668" t="str">
        <f>IF(ISTEXT(AL30),AL30,(AL30/AL22)*AN22)</f>
        <v/>
      </c>
      <c r="AO30" s="644" t="str">
        <f>IF(A30=AO16,D30,"")</f>
        <v/>
      </c>
      <c r="AP30" s="669" t="str">
        <f>IF(A30=AO16,C30,"")</f>
        <v/>
      </c>
      <c r="AQ30" s="670" t="str">
        <f>IF(ISTEXT(AO30),AO30,(AO30/AO22)*AQ22)</f>
        <v/>
      </c>
      <c r="AR30" s="644" t="str">
        <f>IF(A30=AR16,D30,"")</f>
        <v/>
      </c>
      <c r="AS30" s="671" t="str">
        <f>IF(A30=AR16,C30,"")</f>
        <v/>
      </c>
      <c r="AT30" s="672" t="str">
        <f>IF(ISTEXT(AR30),AR30,(AR30/AR22)*AT22)</f>
        <v/>
      </c>
      <c r="AU30" s="644" t="str">
        <f>IF(A30=AU16,D30,"")</f>
        <v/>
      </c>
      <c r="AV30" s="673" t="str">
        <f>IF(A30=AU16,C30,"")</f>
        <v/>
      </c>
      <c r="AW30" s="674" t="str">
        <f>IF(ISTEXT(AU30),AU30,(AU30/AU22)*AW22)</f>
        <v/>
      </c>
      <c r="AY30" s="610"/>
      <c r="AZ30" s="610"/>
      <c r="BA30" s="610"/>
      <c r="BB30" s="610"/>
      <c r="BC30" s="610"/>
      <c r="BD30" s="610"/>
      <c r="BE30" s="610"/>
      <c r="BF30" s="610"/>
      <c r="BG30" s="610"/>
      <c r="BH30" s="610"/>
      <c r="BI30" s="610"/>
      <c r="BJ30" s="610"/>
      <c r="BK30" s="610"/>
      <c r="BL30" s="610"/>
      <c r="BM30" s="610"/>
      <c r="BN30" s="610"/>
    </row>
    <row r="31" spans="1:66" ht="18.75" x14ac:dyDescent="0.25">
      <c r="A31" s="640"/>
      <c r="B31" s="934" t="s">
        <v>980</v>
      </c>
      <c r="C31" s="991"/>
      <c r="D31" s="992"/>
      <c r="E31" s="644" t="str">
        <f>IF(A31=E16,D31,"")</f>
        <v/>
      </c>
      <c r="F31" s="645" t="str">
        <f>IF(A31=E16,C31,"")</f>
        <v/>
      </c>
      <c r="G31" s="646" t="str">
        <f>IF(ISTEXT(E31),E31,(E31/E22)*G22)</f>
        <v/>
      </c>
      <c r="H31" s="644" t="str">
        <f>IF(A31=H16,D31,"")</f>
        <v/>
      </c>
      <c r="I31" s="647" t="str">
        <f>IF(A31=H16,C31,"")</f>
        <v/>
      </c>
      <c r="J31" s="648" t="str">
        <f>IF(ISTEXT(H31),H31,(H31/H22)*J22)</f>
        <v/>
      </c>
      <c r="K31" s="644" t="str">
        <f>IF(A31=K16,D31,"")</f>
        <v/>
      </c>
      <c r="L31" s="649" t="str">
        <f>IF(A31=K16,C31,"")</f>
        <v/>
      </c>
      <c r="M31" s="650" t="str">
        <f>IF(ISTEXT(K31),K31,(K31/K22)*M22)</f>
        <v/>
      </c>
      <c r="N31" s="644" t="str">
        <f>IF(A31=N16,D31,"")</f>
        <v/>
      </c>
      <c r="O31" s="651" t="str">
        <f>IF(A31=N16,C31,"")</f>
        <v/>
      </c>
      <c r="P31" s="652" t="str">
        <f>IF(ISTEXT(N31),N31,(N31/N22)*P22)</f>
        <v/>
      </c>
      <c r="Q31" s="644" t="str">
        <f>IF(A31=Q16,D31,"")</f>
        <v/>
      </c>
      <c r="R31" s="653" t="str">
        <f>IF(A31=Q16,C31,"")</f>
        <v/>
      </c>
      <c r="S31" s="654" t="str">
        <f>IF(ISTEXT(Q31),Q31,(Q31/Q22)*S22)</f>
        <v/>
      </c>
      <c r="T31" s="644" t="str">
        <f>IF(A31=T16,D31,"")</f>
        <v/>
      </c>
      <c r="U31" s="655" t="str">
        <f>IF(A31=T16,C31,"")</f>
        <v/>
      </c>
      <c r="V31" s="656" t="str">
        <f>IF(ISTEXT(T31),T31,(T31/T22)*V22)</f>
        <v/>
      </c>
      <c r="W31" s="644" t="str">
        <f>IF(A31=W16,D31,"")</f>
        <v/>
      </c>
      <c r="X31" s="657" t="str">
        <f>IF(A31=W16,C31,"")</f>
        <v/>
      </c>
      <c r="Y31" s="658" t="str">
        <f>IF(ISTEXT(W31),W31,(W31/W22)*Y22)</f>
        <v/>
      </c>
      <c r="Z31" s="644" t="str">
        <f>IF(A31=Z16,D31,"")</f>
        <v/>
      </c>
      <c r="AA31" s="659" t="str">
        <f>IF(A31=Z16,C31,"")</f>
        <v/>
      </c>
      <c r="AB31" s="660" t="str">
        <f>IF(ISTEXT(Z31),Z31,(Z31/Z22)*AB22)</f>
        <v/>
      </c>
      <c r="AC31" s="644" t="str">
        <f>IF(A31=AC16,D31,"")</f>
        <v/>
      </c>
      <c r="AD31" s="661" t="str">
        <f>IF(A31=AC16,C31,"")</f>
        <v/>
      </c>
      <c r="AE31" s="662" t="str">
        <f>IF(ISTEXT(AC31),AC31,(AC31/AC22)*AE22)</f>
        <v/>
      </c>
      <c r="AF31" s="644" t="str">
        <f>IF(A31=AF16,D31,"")</f>
        <v/>
      </c>
      <c r="AG31" s="663" t="str">
        <f>IF(A31=AF16,C31,"")</f>
        <v/>
      </c>
      <c r="AH31" s="664" t="str">
        <f>IF(ISTEXT(AF31),AF31,(AF31/AF22)*AH22)</f>
        <v/>
      </c>
      <c r="AI31" s="644" t="str">
        <f>IF(A31=AI16,D31,"")</f>
        <v/>
      </c>
      <c r="AJ31" s="665" t="str">
        <f>IF(A31=AI16,C31,"")</f>
        <v/>
      </c>
      <c r="AK31" s="666" t="str">
        <f>IF(ISTEXT(AI31),AI31,(AI31/AI22)*AK22)</f>
        <v/>
      </c>
      <c r="AL31" s="644" t="str">
        <f>IF(A31=AL16,D31,"")</f>
        <v/>
      </c>
      <c r="AM31" s="667" t="str">
        <f>IF(A31=AL16,C31,"")</f>
        <v/>
      </c>
      <c r="AN31" s="668" t="str">
        <f>IF(ISTEXT(AL31),AL31,(AL31/AL22)*AN22)</f>
        <v/>
      </c>
      <c r="AO31" s="644" t="str">
        <f>IF(A31=AO16,D31,"")</f>
        <v/>
      </c>
      <c r="AP31" s="669" t="str">
        <f>IF(A31=AO16,C31,"")</f>
        <v/>
      </c>
      <c r="AQ31" s="670" t="str">
        <f>IF(ISTEXT(AO31),AO31,(AO31/AO22)*AQ22)</f>
        <v/>
      </c>
      <c r="AR31" s="644" t="str">
        <f>IF(A31=AR16,D31,"")</f>
        <v/>
      </c>
      <c r="AS31" s="671" t="str">
        <f>IF(A31=AR16,C31,"")</f>
        <v/>
      </c>
      <c r="AT31" s="672" t="str">
        <f>IF(ISTEXT(AR31),AR31,(AR31/AR22)*AT22)</f>
        <v/>
      </c>
      <c r="AU31" s="644" t="str">
        <f>IF(A31=AU16,D31,"")</f>
        <v/>
      </c>
      <c r="AV31" s="673" t="str">
        <f>IF(A31=AU16,C31,"")</f>
        <v/>
      </c>
      <c r="AW31" s="674" t="str">
        <f>IF(ISTEXT(AU31),AU31,(AU31/AU22)*AW22)</f>
        <v/>
      </c>
      <c r="AY31" s="610"/>
      <c r="AZ31" s="994" t="s">
        <v>186</v>
      </c>
      <c r="BA31" s="993" t="s">
        <v>187</v>
      </c>
      <c r="BB31" s="995" t="s">
        <v>268</v>
      </c>
      <c r="BC31" s="996" t="s">
        <v>290</v>
      </c>
      <c r="BD31" s="610"/>
      <c r="BE31" s="610"/>
      <c r="BF31" s="610"/>
      <c r="BG31" s="610"/>
      <c r="BH31" s="610"/>
      <c r="BI31" s="610"/>
      <c r="BJ31" s="610"/>
      <c r="BK31" s="610"/>
      <c r="BL31" s="610"/>
      <c r="BM31" s="610"/>
      <c r="BN31" s="610"/>
    </row>
    <row r="32" spans="1:66" ht="18.75" x14ac:dyDescent="0.25">
      <c r="A32" s="640"/>
      <c r="B32" s="934"/>
      <c r="C32" s="991"/>
      <c r="D32" s="992"/>
      <c r="E32" s="644" t="str">
        <f>IF(A32=E16,D32,"")</f>
        <v/>
      </c>
      <c r="F32" s="645" t="str">
        <f>IF(A32=E16,C32,"")</f>
        <v/>
      </c>
      <c r="G32" s="646" t="str">
        <f>IF(ISTEXT(E32),E32,(E32/E22)*G22)</f>
        <v/>
      </c>
      <c r="H32" s="644" t="str">
        <f>IF(A32=H16,D32,"")</f>
        <v/>
      </c>
      <c r="I32" s="647" t="str">
        <f>IF(A32=H16,C32,"")</f>
        <v/>
      </c>
      <c r="J32" s="648" t="str">
        <f>IF(ISTEXT(H32),H32,(H32/H22)*J22)</f>
        <v/>
      </c>
      <c r="K32" s="644" t="str">
        <f>IF(A32=K16,D32,"")</f>
        <v/>
      </c>
      <c r="L32" s="649" t="str">
        <f>IF(A32=K16,C32,"")</f>
        <v/>
      </c>
      <c r="M32" s="650" t="str">
        <f>IF(ISTEXT(K32),K32,(K32/K22)*M22)</f>
        <v/>
      </c>
      <c r="N32" s="644" t="str">
        <f>IF(A32=N16,D32,"")</f>
        <v/>
      </c>
      <c r="O32" s="651" t="str">
        <f>IF(A32=N16,C32,"")</f>
        <v/>
      </c>
      <c r="P32" s="652" t="str">
        <f>IF(ISTEXT(N32),N32,(N32/N22)*P22)</f>
        <v/>
      </c>
      <c r="Q32" s="644" t="str">
        <f>IF(A32=Q16,D32,"")</f>
        <v/>
      </c>
      <c r="R32" s="653" t="str">
        <f>IF(A32=Q16,C32,"")</f>
        <v/>
      </c>
      <c r="S32" s="654" t="str">
        <f>IF(ISTEXT(Q32),Q32,(Q32/Q22)*S22)</f>
        <v/>
      </c>
      <c r="T32" s="644" t="str">
        <f>IF(A32=T16,D32,"")</f>
        <v/>
      </c>
      <c r="U32" s="655" t="str">
        <f>IF(A32=T16,C32,"")</f>
        <v/>
      </c>
      <c r="V32" s="656" t="str">
        <f>IF(ISTEXT(T32),T32,(T32/T22)*V22)</f>
        <v/>
      </c>
      <c r="W32" s="644" t="str">
        <f>IF(A32=W16,D32,"")</f>
        <v/>
      </c>
      <c r="X32" s="657" t="str">
        <f>IF(A32=W16,C32,"")</f>
        <v/>
      </c>
      <c r="Y32" s="658" t="str">
        <f>IF(ISTEXT(W32),W32,(W32/W22)*Y22)</f>
        <v/>
      </c>
      <c r="Z32" s="644" t="str">
        <f>IF(A32=Z16,D32,"")</f>
        <v/>
      </c>
      <c r="AA32" s="659" t="str">
        <f>IF(A32=Z16,C32,"")</f>
        <v/>
      </c>
      <c r="AB32" s="660" t="str">
        <f>IF(ISTEXT(Z32),Z32,(Z32/Z22)*AB22)</f>
        <v/>
      </c>
      <c r="AC32" s="644" t="str">
        <f>IF(A32=AC16,D32,"")</f>
        <v/>
      </c>
      <c r="AD32" s="661" t="str">
        <f>IF(A32=AC16,C32,"")</f>
        <v/>
      </c>
      <c r="AE32" s="662" t="str">
        <f>IF(ISTEXT(AC32),AC32,(AC32/AC22)*AE22)</f>
        <v/>
      </c>
      <c r="AF32" s="644" t="str">
        <f>IF(A32=AF16,D32,"")</f>
        <v/>
      </c>
      <c r="AG32" s="663" t="str">
        <f>IF(A32=AF16,C32,"")</f>
        <v/>
      </c>
      <c r="AH32" s="664" t="str">
        <f>IF(ISTEXT(AF32),AF32,(AF32/AF22)*AH22)</f>
        <v/>
      </c>
      <c r="AI32" s="644" t="str">
        <f>IF(A32=AI16,D32,"")</f>
        <v/>
      </c>
      <c r="AJ32" s="665" t="str">
        <f>IF(A32=AI16,C32,"")</f>
        <v/>
      </c>
      <c r="AK32" s="666" t="str">
        <f>IF(ISTEXT(AI32),AI32,(AI32/AI22)*AK22)</f>
        <v/>
      </c>
      <c r="AL32" s="644" t="str">
        <f>IF(A32=AL16,D32,"")</f>
        <v/>
      </c>
      <c r="AM32" s="667" t="str">
        <f>IF(A32=AL16,C32,"")</f>
        <v/>
      </c>
      <c r="AN32" s="668" t="str">
        <f>IF(ISTEXT(AL32),AL32,(AL32/AL22)*AN22)</f>
        <v/>
      </c>
      <c r="AO32" s="644" t="str">
        <f>IF(A32=AO16,D32,"")</f>
        <v/>
      </c>
      <c r="AP32" s="669" t="str">
        <f>IF(A32=AO16,C32,"")</f>
        <v/>
      </c>
      <c r="AQ32" s="670" t="str">
        <f>IF(ISTEXT(AO32),AO32,(AO32/AO22)*AQ22)</f>
        <v/>
      </c>
      <c r="AR32" s="644" t="str">
        <f>IF(A32=AR16,D32,"")</f>
        <v/>
      </c>
      <c r="AS32" s="671" t="str">
        <f>IF(A32=AR16,C32,"")</f>
        <v/>
      </c>
      <c r="AT32" s="672" t="str">
        <f>IF(ISTEXT(AR32),AR32,(AR32/AR22)*AT22)</f>
        <v/>
      </c>
      <c r="AU32" s="644" t="str">
        <f>IF(A32=AU16,D32,"")</f>
        <v/>
      </c>
      <c r="AV32" s="673" t="str">
        <f>IF(A32=AU16,C32,"")</f>
        <v/>
      </c>
      <c r="AW32" s="674" t="str">
        <f>IF(ISTEXT(AU32),AU32,(AU32/AU22)*AW22)</f>
        <v/>
      </c>
      <c r="AY32" s="610"/>
      <c r="AZ32" s="640"/>
      <c r="BA32" s="934" t="s">
        <v>976</v>
      </c>
      <c r="BB32" s="991"/>
      <c r="BC32" s="992"/>
      <c r="BD32" s="610"/>
      <c r="BE32" s="610"/>
      <c r="BF32" s="610"/>
      <c r="BG32" s="610"/>
      <c r="BH32" s="610"/>
      <c r="BI32" s="610"/>
      <c r="BJ32" s="610"/>
      <c r="BK32" s="610"/>
      <c r="BL32" s="610"/>
      <c r="BM32" s="610"/>
      <c r="BN32" s="610"/>
    </row>
    <row r="33" spans="1:66" ht="18.75" x14ac:dyDescent="0.25">
      <c r="A33" s="640"/>
      <c r="B33" s="934" t="s">
        <v>981</v>
      </c>
      <c r="C33" s="991"/>
      <c r="D33" s="992"/>
      <c r="E33" s="644" t="str">
        <f>IF(A33=E16,D33,"")</f>
        <v/>
      </c>
      <c r="F33" s="645" t="str">
        <f>IF(A33=E16,C33,"")</f>
        <v/>
      </c>
      <c r="G33" s="646" t="str">
        <f>IF(ISTEXT(E33),E33,(E33/E22)*G22)</f>
        <v/>
      </c>
      <c r="H33" s="644" t="str">
        <f>IF(A33=H16,D33,"")</f>
        <v/>
      </c>
      <c r="I33" s="647" t="str">
        <f>IF(A33=H16,C33,"")</f>
        <v/>
      </c>
      <c r="J33" s="648" t="str">
        <f>IF(ISTEXT(H33),H33,(H33/H22)*J22)</f>
        <v/>
      </c>
      <c r="K33" s="644" t="str">
        <f>IF(A33=K16,D33,"")</f>
        <v/>
      </c>
      <c r="L33" s="649" t="str">
        <f>IF(A33=K16,C33,"")</f>
        <v/>
      </c>
      <c r="M33" s="650" t="str">
        <f>IF(ISTEXT(K33),K33,(K33/K22)*M22)</f>
        <v/>
      </c>
      <c r="N33" s="644" t="str">
        <f>IF(A33=N16,D33,"")</f>
        <v/>
      </c>
      <c r="O33" s="651" t="str">
        <f>IF(A33=N16,C33,"")</f>
        <v/>
      </c>
      <c r="P33" s="652" t="str">
        <f>IF(ISTEXT(N33),N33,(N33/N22)*P22)</f>
        <v/>
      </c>
      <c r="Q33" s="644" t="str">
        <f>IF(A33=Q16,D33,"")</f>
        <v/>
      </c>
      <c r="R33" s="653" t="str">
        <f>IF(A33=Q16,C33,"")</f>
        <v/>
      </c>
      <c r="S33" s="654" t="str">
        <f>IF(ISTEXT(Q33),Q33,(Q33/Q22)*S22)</f>
        <v/>
      </c>
      <c r="T33" s="644" t="str">
        <f>IF(A33=T16,D33,"")</f>
        <v/>
      </c>
      <c r="U33" s="655" t="str">
        <f>IF(A33=T16,C33,"")</f>
        <v/>
      </c>
      <c r="V33" s="656" t="str">
        <f>IF(ISTEXT(T33),T33,(T33/T22)*V22)</f>
        <v/>
      </c>
      <c r="W33" s="644" t="str">
        <f>IF(A33=W16,D33,"")</f>
        <v/>
      </c>
      <c r="X33" s="657" t="str">
        <f>IF(A33=W16,C33,"")</f>
        <v/>
      </c>
      <c r="Y33" s="658" t="str">
        <f>IF(ISTEXT(W33),W33,(W33/W22)*Y22)</f>
        <v/>
      </c>
      <c r="Z33" s="644" t="str">
        <f>IF(A33=Z16,D33,"")</f>
        <v/>
      </c>
      <c r="AA33" s="659" t="str">
        <f>IF(A33=Z16,C33,"")</f>
        <v/>
      </c>
      <c r="AB33" s="660" t="str">
        <f>IF(ISTEXT(Z33),Z33,(Z33/Z22)*AB22)</f>
        <v/>
      </c>
      <c r="AC33" s="644" t="str">
        <f>IF(A33=AC16,D33,"")</f>
        <v/>
      </c>
      <c r="AD33" s="661" t="str">
        <f>IF(A33=AC16,C33,"")</f>
        <v/>
      </c>
      <c r="AE33" s="662" t="str">
        <f>IF(ISTEXT(AC33),AC33,(AC33/AC22)*AE22)</f>
        <v/>
      </c>
      <c r="AF33" s="644" t="str">
        <f>IF(A33=AF16,D33,"")</f>
        <v/>
      </c>
      <c r="AG33" s="663" t="str">
        <f>IF(A33=AF16,C33,"")</f>
        <v/>
      </c>
      <c r="AH33" s="664" t="str">
        <f>IF(ISTEXT(AF33),AF33,(AF33/AF22)*AH22)</f>
        <v/>
      </c>
      <c r="AI33" s="644" t="str">
        <f>IF(A33=AI16,D33,"")</f>
        <v/>
      </c>
      <c r="AJ33" s="665" t="str">
        <f>IF(A33=AI16,C33,"")</f>
        <v/>
      </c>
      <c r="AK33" s="666" t="str">
        <f>IF(ISTEXT(AI33),AI33,(AI33/AI22)*AK22)</f>
        <v/>
      </c>
      <c r="AL33" s="644" t="str">
        <f>IF(A33=AL16,D33,"")</f>
        <v/>
      </c>
      <c r="AM33" s="667" t="str">
        <f>IF(A33=AL16,C33,"")</f>
        <v/>
      </c>
      <c r="AN33" s="668" t="str">
        <f>IF(ISTEXT(AL33),AL33,(AL33/AL22)*AN22)</f>
        <v/>
      </c>
      <c r="AO33" s="644" t="str">
        <f>IF(A33=AO16,D33,"")</f>
        <v/>
      </c>
      <c r="AP33" s="669" t="str">
        <f>IF(A33=AO16,C33,"")</f>
        <v/>
      </c>
      <c r="AQ33" s="670" t="str">
        <f>IF(ISTEXT(AO33),AO33,(AO33/AO22)*AQ22)</f>
        <v/>
      </c>
      <c r="AR33" s="644" t="str">
        <f>IF(A33=AR16,D33,"")</f>
        <v/>
      </c>
      <c r="AS33" s="671" t="str">
        <f>IF(A33=AR16,C33,"")</f>
        <v/>
      </c>
      <c r="AT33" s="672" t="str">
        <f>IF(ISTEXT(AR33),AR33,(AR33/AR22)*AT22)</f>
        <v/>
      </c>
      <c r="AU33" s="644" t="str">
        <f>IF(A33=AU16,D33,"")</f>
        <v/>
      </c>
      <c r="AV33" s="673" t="str">
        <f>IF(A33=AU16,C33,"")</f>
        <v/>
      </c>
      <c r="AW33" s="674" t="str">
        <f>IF(ISTEXT(AU33),AU33,(AU33/AU22)*AW22)</f>
        <v/>
      </c>
      <c r="AY33" s="610"/>
      <c r="AZ33" s="640"/>
      <c r="BA33" s="934" t="s">
        <v>977</v>
      </c>
      <c r="BB33" s="991"/>
      <c r="BC33" s="992"/>
      <c r="BD33" s="610"/>
      <c r="BE33" s="610"/>
      <c r="BF33" s="610"/>
      <c r="BG33" s="610"/>
      <c r="BH33" s="610"/>
      <c r="BI33" s="610"/>
      <c r="BJ33" s="610"/>
      <c r="BK33" s="610"/>
      <c r="BL33" s="610"/>
      <c r="BM33" s="610"/>
      <c r="BN33" s="610"/>
    </row>
    <row r="34" spans="1:66" ht="18.75" x14ac:dyDescent="0.25">
      <c r="A34" s="640"/>
      <c r="B34" s="934" t="s">
        <v>982</v>
      </c>
      <c r="C34" s="991"/>
      <c r="D34" s="992"/>
      <c r="E34" s="644" t="str">
        <f>IF(A34=E16,D34,"")</f>
        <v/>
      </c>
      <c r="F34" s="645" t="str">
        <f>IF(A34=E16,C34,"")</f>
        <v/>
      </c>
      <c r="G34" s="646" t="str">
        <f>IF(ISTEXT(E34),E34,(E34/E22)*G22)</f>
        <v/>
      </c>
      <c r="H34" s="644" t="str">
        <f>IF(A34=H16,D34,"")</f>
        <v/>
      </c>
      <c r="I34" s="647" t="str">
        <f>IF(A34=H16,C34,"")</f>
        <v/>
      </c>
      <c r="J34" s="648" t="str">
        <f>IF(ISTEXT(H34),H34,(H34/H22)*J22)</f>
        <v/>
      </c>
      <c r="K34" s="644" t="str">
        <f>IF(A34=K16,D34,"")</f>
        <v/>
      </c>
      <c r="L34" s="649" t="str">
        <f>IF(A34=K16,C34,"")</f>
        <v/>
      </c>
      <c r="M34" s="650" t="str">
        <f>IF(ISTEXT(K34),K34,(K34/K22)*M22)</f>
        <v/>
      </c>
      <c r="N34" s="644" t="str">
        <f>IF(A34=N16,D34,"")</f>
        <v/>
      </c>
      <c r="O34" s="651" t="str">
        <f>IF(A34=N16,C34,"")</f>
        <v/>
      </c>
      <c r="P34" s="652" t="str">
        <f>IF(ISTEXT(N34),N34,(N34/N22)*P22)</f>
        <v/>
      </c>
      <c r="Q34" s="644" t="str">
        <f>IF(A34=Q16,D34,"")</f>
        <v/>
      </c>
      <c r="R34" s="653" t="str">
        <f>IF(A34=Q16,C34,"")</f>
        <v/>
      </c>
      <c r="S34" s="654" t="str">
        <f>IF(ISTEXT(Q34),Q34,(Q34/Q22)*S22)</f>
        <v/>
      </c>
      <c r="T34" s="644" t="str">
        <f>IF(A34=T16,D34,"")</f>
        <v/>
      </c>
      <c r="U34" s="655" t="str">
        <f>IF(A34=T16,C34,"")</f>
        <v/>
      </c>
      <c r="V34" s="656" t="str">
        <f>IF(ISTEXT(T34),T34,(T34/T22)*V22)</f>
        <v/>
      </c>
      <c r="W34" s="644" t="str">
        <f>IF(A34=W16,D34,"")</f>
        <v/>
      </c>
      <c r="X34" s="657" t="str">
        <f>IF(A34=W16,C34,"")</f>
        <v/>
      </c>
      <c r="Y34" s="658" t="str">
        <f>IF(ISTEXT(W34),W34,(W34/W22)*Y22)</f>
        <v/>
      </c>
      <c r="Z34" s="644" t="str">
        <f>IF(A34=Z16,D34,"")</f>
        <v/>
      </c>
      <c r="AA34" s="659" t="str">
        <f>IF(A34=Z16,C34,"")</f>
        <v/>
      </c>
      <c r="AB34" s="660" t="str">
        <f>IF(ISTEXT(Z34),Z34,(Z34/Z22)*AB22)</f>
        <v/>
      </c>
      <c r="AC34" s="644" t="str">
        <f>IF(A34=AC16,D34,"")</f>
        <v/>
      </c>
      <c r="AD34" s="661" t="str">
        <f>IF(A34=AC16,C34,"")</f>
        <v/>
      </c>
      <c r="AE34" s="662" t="str">
        <f>IF(ISTEXT(AC34),AC34,(AC34/AC22)*AE22)</f>
        <v/>
      </c>
      <c r="AF34" s="644" t="str">
        <f>IF(A34=AF16,D34,"")</f>
        <v/>
      </c>
      <c r="AG34" s="663" t="str">
        <f>IF(A34=AF16,C34,"")</f>
        <v/>
      </c>
      <c r="AH34" s="664" t="str">
        <f>IF(ISTEXT(AF34),AF34,(AF34/AF22)*AH22)</f>
        <v/>
      </c>
      <c r="AI34" s="644" t="str">
        <f>IF(A34=AI16,D34,"")</f>
        <v/>
      </c>
      <c r="AJ34" s="665" t="str">
        <f>IF(A34=AI16,C34,"")</f>
        <v/>
      </c>
      <c r="AK34" s="666" t="str">
        <f>IF(ISTEXT(AI34),AI34,(AI34/AI22)*AK22)</f>
        <v/>
      </c>
      <c r="AL34" s="644" t="str">
        <f>IF(A34=AL16,D34,"")</f>
        <v/>
      </c>
      <c r="AM34" s="667" t="str">
        <f>IF(A34=AL16,C34,"")</f>
        <v/>
      </c>
      <c r="AN34" s="668" t="str">
        <f>IF(ISTEXT(AL34),AL34,(AL34/AL22)*AN22)</f>
        <v/>
      </c>
      <c r="AO34" s="644" t="str">
        <f>IF(A34=AO16,D34,"")</f>
        <v/>
      </c>
      <c r="AP34" s="669" t="str">
        <f>IF(A34=AO16,C34,"")</f>
        <v/>
      </c>
      <c r="AQ34" s="670" t="str">
        <f>IF(ISTEXT(AO34),AO34,(AO34/AO22)*AQ22)</f>
        <v/>
      </c>
      <c r="AR34" s="644" t="str">
        <f>IF(A34=AR16,D34,"")</f>
        <v/>
      </c>
      <c r="AS34" s="671" t="str">
        <f>IF(A34=AR16,C34,"")</f>
        <v/>
      </c>
      <c r="AT34" s="672" t="str">
        <f>IF(ISTEXT(AR34),AR34,(AR34/AR22)*AT22)</f>
        <v/>
      </c>
      <c r="AU34" s="644" t="str">
        <f>IF(A34=AU16,D34,"")</f>
        <v/>
      </c>
      <c r="AV34" s="673" t="str">
        <f>IF(A34=AU16,C34,"")</f>
        <v/>
      </c>
      <c r="AW34" s="674" t="str">
        <f>IF(ISTEXT(AU34),AU34,(AU34/AU22)*AW22)</f>
        <v/>
      </c>
      <c r="AY34" s="610"/>
      <c r="AZ34" s="640"/>
      <c r="BA34" s="934" t="s">
        <v>979</v>
      </c>
      <c r="BB34" s="991"/>
      <c r="BC34" s="992"/>
      <c r="BD34" s="610"/>
      <c r="BE34" s="610"/>
      <c r="BF34" s="610"/>
      <c r="BG34" s="610"/>
      <c r="BH34" s="610"/>
      <c r="BI34" s="610"/>
      <c r="BJ34" s="610"/>
      <c r="BK34" s="610"/>
      <c r="BL34" s="610"/>
      <c r="BM34" s="610"/>
      <c r="BN34" s="610"/>
    </row>
    <row r="35" spans="1:66" ht="18.75" x14ac:dyDescent="0.25">
      <c r="A35" s="640"/>
      <c r="B35" s="934"/>
      <c r="C35" s="991"/>
      <c r="D35" s="992"/>
      <c r="E35" s="644" t="str">
        <f>IF(A35=E16,D35,"")</f>
        <v/>
      </c>
      <c r="F35" s="645" t="str">
        <f>IF(A35=E16,C35,"")</f>
        <v/>
      </c>
      <c r="G35" s="646" t="str">
        <f>IF(ISTEXT(E35),E35,(E35/E22)*G22)</f>
        <v/>
      </c>
      <c r="H35" s="644" t="str">
        <f>IF(A35=H16,D35,"")</f>
        <v/>
      </c>
      <c r="I35" s="647" t="str">
        <f>IF(A35=H16,C35,"")</f>
        <v/>
      </c>
      <c r="J35" s="648" t="str">
        <f>IF(ISTEXT(H35),H35,(H35/H22)*J22)</f>
        <v/>
      </c>
      <c r="K35" s="644" t="str">
        <f>IF(A35=K16,D35,"")</f>
        <v/>
      </c>
      <c r="L35" s="649" t="str">
        <f>IF(A35=K16,C35,"")</f>
        <v/>
      </c>
      <c r="M35" s="650" t="str">
        <f>IF(ISTEXT(K35),K35,(K35/K22)*M22)</f>
        <v/>
      </c>
      <c r="N35" s="644" t="str">
        <f>IF(A35=N16,D35,"")</f>
        <v/>
      </c>
      <c r="O35" s="651" t="str">
        <f>IF(A35=N16,C35,"")</f>
        <v/>
      </c>
      <c r="P35" s="652" t="str">
        <f>IF(ISTEXT(N35),N35,(N35/N22)*P22)</f>
        <v/>
      </c>
      <c r="Q35" s="644" t="str">
        <f>IF(A35=Q16,D35,"")</f>
        <v/>
      </c>
      <c r="R35" s="653" t="str">
        <f>IF(A35=Q16,C35,"")</f>
        <v/>
      </c>
      <c r="S35" s="654" t="str">
        <f>IF(ISTEXT(Q35),Q35,(Q35/Q22)*S22)</f>
        <v/>
      </c>
      <c r="T35" s="644" t="str">
        <f>IF(A35=T16,D35,"")</f>
        <v/>
      </c>
      <c r="U35" s="655" t="str">
        <f>IF(A35=T16,C35,"")</f>
        <v/>
      </c>
      <c r="V35" s="656" t="str">
        <f>IF(ISTEXT(T35),T35,(T35/T22)*V22)</f>
        <v/>
      </c>
      <c r="W35" s="644" t="str">
        <f>IF(A35=W16,D35,"")</f>
        <v/>
      </c>
      <c r="X35" s="657" t="str">
        <f>IF(A35=W16,C35,"")</f>
        <v/>
      </c>
      <c r="Y35" s="658" t="str">
        <f>IF(ISTEXT(W35),W35,(W35/W22)*Y22)</f>
        <v/>
      </c>
      <c r="Z35" s="644" t="str">
        <f>IF(A35=Z16,D35,"")</f>
        <v/>
      </c>
      <c r="AA35" s="659" t="str">
        <f>IF(A35=Z16,C35,"")</f>
        <v/>
      </c>
      <c r="AB35" s="660" t="str">
        <f>IF(ISTEXT(Z35),Z35,(Z35/Z22)*AB22)</f>
        <v/>
      </c>
      <c r="AC35" s="644" t="str">
        <f>IF(A35=AC16,D35,"")</f>
        <v/>
      </c>
      <c r="AD35" s="661" t="str">
        <f>IF(A35=AC16,C35,"")</f>
        <v/>
      </c>
      <c r="AE35" s="662" t="str">
        <f>IF(ISTEXT(AC35),AC35,(AC35/AC22)*AE22)</f>
        <v/>
      </c>
      <c r="AF35" s="644" t="str">
        <f>IF(A35=AF16,D35,"")</f>
        <v/>
      </c>
      <c r="AG35" s="663" t="str">
        <f>IF(A35=AF16,C35,"")</f>
        <v/>
      </c>
      <c r="AH35" s="664" t="str">
        <f>IF(ISTEXT(AF35),AF35,(AF35/AF22)*AH22)</f>
        <v/>
      </c>
      <c r="AI35" s="644" t="str">
        <f>IF(A35=AI16,D35,"")</f>
        <v/>
      </c>
      <c r="AJ35" s="665" t="str">
        <f>IF(A35=AI16,C35,"")</f>
        <v/>
      </c>
      <c r="AK35" s="666" t="str">
        <f>IF(ISTEXT(AI35),AI35,(AI35/AI22)*AK22)</f>
        <v/>
      </c>
      <c r="AL35" s="644" t="str">
        <f>IF(A35=AL16,D35,"")</f>
        <v/>
      </c>
      <c r="AM35" s="667" t="str">
        <f>IF(A35=AL16,C35,"")</f>
        <v/>
      </c>
      <c r="AN35" s="668" t="str">
        <f>IF(ISTEXT(AL35),AL35,(AL35/AL22)*AN22)</f>
        <v/>
      </c>
      <c r="AO35" s="644" t="str">
        <f>IF(A35=AO16,D35,"")</f>
        <v/>
      </c>
      <c r="AP35" s="669" t="str">
        <f>IF(A35=AO16,C35,"")</f>
        <v/>
      </c>
      <c r="AQ35" s="670" t="str">
        <f>IF(ISTEXT(AO35),AO35,(AO35/AO22)*AQ22)</f>
        <v/>
      </c>
      <c r="AR35" s="644" t="str">
        <f>IF(A35=AR16,D35,"")</f>
        <v/>
      </c>
      <c r="AS35" s="671" t="str">
        <f>IF(A35=AR16,C35,"")</f>
        <v/>
      </c>
      <c r="AT35" s="672" t="str">
        <f>IF(ISTEXT(AR35),AR35,(AR35/AR22)*AT22)</f>
        <v/>
      </c>
      <c r="AU35" s="644" t="str">
        <f>IF(A35=AU16,D35,"")</f>
        <v/>
      </c>
      <c r="AV35" s="673" t="str">
        <f>IF(A35=AU16,C35,"")</f>
        <v/>
      </c>
      <c r="AW35" s="674" t="str">
        <f>IF(ISTEXT(AU35),AU35,(AU35/AU22)*AW22)</f>
        <v/>
      </c>
      <c r="AY35" s="610"/>
      <c r="AZ35" s="640"/>
      <c r="BA35" s="934" t="s">
        <v>978</v>
      </c>
      <c r="BB35" s="991"/>
      <c r="BC35" s="992"/>
      <c r="BD35" s="610"/>
      <c r="BE35" s="610"/>
      <c r="BF35" s="610"/>
      <c r="BG35" s="610"/>
      <c r="BH35" s="610"/>
      <c r="BI35" s="610"/>
      <c r="BJ35" s="610"/>
      <c r="BK35" s="610"/>
      <c r="BL35" s="610"/>
      <c r="BM35" s="610"/>
      <c r="BN35" s="610"/>
    </row>
    <row r="36" spans="1:66" ht="18.75" x14ac:dyDescent="0.25">
      <c r="A36" s="640"/>
      <c r="B36" s="675" t="s">
        <v>370</v>
      </c>
      <c r="C36" s="676"/>
      <c r="D36" s="677"/>
      <c r="E36" s="644" t="str">
        <f>IF(A36=E16,D36,"")</f>
        <v/>
      </c>
      <c r="F36" s="645" t="str">
        <f>IF(A36=E16,C36,"")</f>
        <v/>
      </c>
      <c r="G36" s="646" t="str">
        <f>IF(ISTEXT(E36),E36,(E36/E22)*G22)</f>
        <v/>
      </c>
      <c r="H36" s="644" t="str">
        <f>IF(A36=H16,D36,"")</f>
        <v/>
      </c>
      <c r="I36" s="647" t="str">
        <f>IF(A36=H16,C36,"")</f>
        <v/>
      </c>
      <c r="J36" s="648" t="str">
        <f>IF(ISTEXT(H36),H36,(H36/H22)*J22)</f>
        <v/>
      </c>
      <c r="K36" s="644" t="str">
        <f>IF(A36=K16,D36,"")</f>
        <v/>
      </c>
      <c r="L36" s="649" t="str">
        <f>IF(A36=K16,C36,"")</f>
        <v/>
      </c>
      <c r="M36" s="650" t="str">
        <f>IF(ISTEXT(K36),K36,(K36/K22)*M22)</f>
        <v/>
      </c>
      <c r="N36" s="644" t="str">
        <f>IF(A36=N16,D36,"")</f>
        <v/>
      </c>
      <c r="O36" s="651" t="str">
        <f>IF(A36=N16,C36,"")</f>
        <v/>
      </c>
      <c r="P36" s="652" t="str">
        <f>IF(ISTEXT(N36),N36,(N36/N22)*P22)</f>
        <v/>
      </c>
      <c r="Q36" s="644" t="str">
        <f>IF(A36=Q16,D36,"")</f>
        <v/>
      </c>
      <c r="R36" s="653" t="str">
        <f>IF(A36=Q16,C36,"")</f>
        <v/>
      </c>
      <c r="S36" s="654" t="str">
        <f>IF(ISTEXT(Q36),Q36,(Q36/Q22)*S22)</f>
        <v/>
      </c>
      <c r="T36" s="644" t="str">
        <f>IF(A36=T16,D36,"")</f>
        <v/>
      </c>
      <c r="U36" s="655" t="str">
        <f>IF(A36=T16,C36,"")</f>
        <v/>
      </c>
      <c r="V36" s="656" t="str">
        <f>IF(ISTEXT(T36),T36,(T36/T22)*V22)</f>
        <v/>
      </c>
      <c r="W36" s="644" t="str">
        <f>IF(A36=W16,D36,"")</f>
        <v/>
      </c>
      <c r="X36" s="657" t="str">
        <f>IF(A36=W16,C36,"")</f>
        <v/>
      </c>
      <c r="Y36" s="658" t="str">
        <f>IF(ISTEXT(W36),W36,(W36/W22)*Y22)</f>
        <v/>
      </c>
      <c r="Z36" s="644" t="str">
        <f>IF(A36=Z16,D36,"")</f>
        <v/>
      </c>
      <c r="AA36" s="659" t="str">
        <f>IF(A36=Z16,C36,"")</f>
        <v/>
      </c>
      <c r="AB36" s="660" t="str">
        <f>IF(ISTEXT(Z36),Z36,(Z36/Z22)*AB22)</f>
        <v/>
      </c>
      <c r="AC36" s="644" t="str">
        <f>IF(A36=AC16,D36,"")</f>
        <v/>
      </c>
      <c r="AD36" s="661" t="str">
        <f>IF(A36=AC16,C36,"")</f>
        <v/>
      </c>
      <c r="AE36" s="662" t="str">
        <f>IF(ISTEXT(AC36),AC36,(AC36/AC22)*AE22)</f>
        <v/>
      </c>
      <c r="AF36" s="644" t="str">
        <f>IF(A36=AF16,D36,"")</f>
        <v/>
      </c>
      <c r="AG36" s="663" t="str">
        <f>IF(A36=AF16,C36,"")</f>
        <v/>
      </c>
      <c r="AH36" s="664" t="str">
        <f>IF(ISTEXT(AF36),AF36,(AF36/AF22)*AH22)</f>
        <v/>
      </c>
      <c r="AI36" s="644" t="str">
        <f>IF(A36=AI16,D36,"")</f>
        <v/>
      </c>
      <c r="AJ36" s="665" t="str">
        <f>IF(A36=AI16,C36,"")</f>
        <v/>
      </c>
      <c r="AK36" s="666" t="str">
        <f>IF(ISTEXT(AI36),AI36,(AI36/AI22)*AK22)</f>
        <v/>
      </c>
      <c r="AL36" s="644" t="str">
        <f>IF(A36=AL16,D36,"")</f>
        <v/>
      </c>
      <c r="AM36" s="667" t="str">
        <f>IF(A36=AL16,C36,"")</f>
        <v/>
      </c>
      <c r="AN36" s="668" t="str">
        <f>IF(ISTEXT(AL36),AL36,(AL36/AL22)*AN22)</f>
        <v/>
      </c>
      <c r="AO36" s="644" t="str">
        <f>IF(A36=AO16,D36,"")</f>
        <v/>
      </c>
      <c r="AP36" s="669" t="str">
        <f>IF(A36=AO16,C36,"")</f>
        <v/>
      </c>
      <c r="AQ36" s="670" t="str">
        <f>IF(ISTEXT(AO36),AO36,(AO36/AO22)*AQ22)</f>
        <v/>
      </c>
      <c r="AR36" s="644" t="str">
        <f>IF(A36=AR16,D36,"")</f>
        <v/>
      </c>
      <c r="AS36" s="671" t="str">
        <f>IF(A36=AR16,C36,"")</f>
        <v/>
      </c>
      <c r="AT36" s="672" t="str">
        <f>IF(ISTEXT(AR36),AR36,(AR36/AR22)*AT22)</f>
        <v/>
      </c>
      <c r="AU36" s="644" t="str">
        <f>IF(A36=AU16,D36,"")</f>
        <v/>
      </c>
      <c r="AV36" s="673" t="str">
        <f>IF(A36=AU16,C36,"")</f>
        <v/>
      </c>
      <c r="AW36" s="674" t="str">
        <f>IF(ISTEXT(AU36),AU36,(AU36/AU22)*AW22)</f>
        <v/>
      </c>
      <c r="AY36" s="610"/>
      <c r="AZ36" s="640"/>
      <c r="BA36" s="934"/>
      <c r="BB36" s="991"/>
      <c r="BC36" s="992"/>
      <c r="BD36" s="610"/>
      <c r="BE36" s="610"/>
      <c r="BF36" s="610"/>
      <c r="BG36" s="610"/>
      <c r="BH36" s="610"/>
      <c r="BI36" s="610"/>
      <c r="BJ36" s="610"/>
      <c r="BK36" s="610"/>
      <c r="BL36" s="610"/>
      <c r="BM36" s="610"/>
      <c r="BN36" s="610"/>
    </row>
    <row r="37" spans="1:66" ht="18.75" x14ac:dyDescent="0.25">
      <c r="A37" s="640"/>
      <c r="B37" s="934"/>
      <c r="C37" s="991"/>
      <c r="D37" s="992"/>
      <c r="E37" s="644" t="str">
        <f>IF(A37=E16,D37,"")</f>
        <v/>
      </c>
      <c r="F37" s="645" t="str">
        <f>IF(A37=E16,C37,"")</f>
        <v/>
      </c>
      <c r="G37" s="646" t="str">
        <f>IF(ISTEXT(E37),E37,(E37/E22)*G22)</f>
        <v/>
      </c>
      <c r="H37" s="644" t="str">
        <f>IF(A37=H16,D37,"")</f>
        <v/>
      </c>
      <c r="I37" s="647" t="str">
        <f>IF(A37=H16,C37,"")</f>
        <v/>
      </c>
      <c r="J37" s="648" t="str">
        <f>IF(ISTEXT(H37),H37,(H37/H22)*J22)</f>
        <v/>
      </c>
      <c r="K37" s="644" t="str">
        <f>IF(A37=K16,D37,"")</f>
        <v/>
      </c>
      <c r="L37" s="649" t="str">
        <f>IF(A37=K16,C37,"")</f>
        <v/>
      </c>
      <c r="M37" s="650" t="str">
        <f>IF(ISTEXT(K37),K37,(K37/K22)*M22)</f>
        <v/>
      </c>
      <c r="N37" s="644" t="str">
        <f>IF(A37=N16,D37,"")</f>
        <v/>
      </c>
      <c r="O37" s="651" t="str">
        <f>IF(A37=N16,C37,"")</f>
        <v/>
      </c>
      <c r="P37" s="652" t="str">
        <f>IF(ISTEXT(N37),N37,(N37/N22)*P22)</f>
        <v/>
      </c>
      <c r="Q37" s="644" t="str">
        <f>IF(A37=Q16,D37,"")</f>
        <v/>
      </c>
      <c r="R37" s="653" t="str">
        <f>IF(A37=Q16,C37,"")</f>
        <v/>
      </c>
      <c r="S37" s="654" t="str">
        <f>IF(ISTEXT(Q37),Q37,(Q37/Q22)*S22)</f>
        <v/>
      </c>
      <c r="T37" s="644" t="str">
        <f>IF(A37=T16,D37,"")</f>
        <v/>
      </c>
      <c r="U37" s="655" t="str">
        <f>IF(A37=T16,C37,"")</f>
        <v/>
      </c>
      <c r="V37" s="656" t="str">
        <f>IF(ISTEXT(T37),T37,(T37/T22)*V22)</f>
        <v/>
      </c>
      <c r="W37" s="644" t="str">
        <f>IF(A37=W16,D37,"")</f>
        <v/>
      </c>
      <c r="X37" s="657" t="str">
        <f>IF(A37=W16,C37,"")</f>
        <v/>
      </c>
      <c r="Y37" s="658" t="str">
        <f>IF(ISTEXT(W37),W37,(W37/W22)*Y22)</f>
        <v/>
      </c>
      <c r="Z37" s="644" t="str">
        <f>IF(A37=Z16,D37,"")</f>
        <v/>
      </c>
      <c r="AA37" s="659" t="str">
        <f>IF(A37=Z16,C37,"")</f>
        <v/>
      </c>
      <c r="AB37" s="660" t="str">
        <f>IF(ISTEXT(Z37),Z37,(Z37/Z22)*AB22)</f>
        <v/>
      </c>
      <c r="AC37" s="644" t="str">
        <f>IF(A37=AC16,D37,"")</f>
        <v/>
      </c>
      <c r="AD37" s="661" t="str">
        <f>IF(A37=AC16,C37,"")</f>
        <v/>
      </c>
      <c r="AE37" s="662" t="str">
        <f>IF(ISTEXT(AC37),AC37,(AC37/AC22)*AE22)</f>
        <v/>
      </c>
      <c r="AF37" s="644" t="str">
        <f>IF(A37=AF16,D37,"")</f>
        <v/>
      </c>
      <c r="AG37" s="663" t="str">
        <f>IF(A37=AF16,C37,"")</f>
        <v/>
      </c>
      <c r="AH37" s="664" t="str">
        <f>IF(ISTEXT(AF37),AF37,(AF37/AF22)*AH22)</f>
        <v/>
      </c>
      <c r="AI37" s="644" t="str">
        <f>IF(A37=AI16,D37,"")</f>
        <v/>
      </c>
      <c r="AJ37" s="665" t="str">
        <f>IF(A37=AI16,C37,"")</f>
        <v/>
      </c>
      <c r="AK37" s="666" t="str">
        <f>IF(ISTEXT(AI37),AI37,(AI37/AI22)*AK22)</f>
        <v/>
      </c>
      <c r="AL37" s="644" t="str">
        <f>IF(A37=AL16,D37,"")</f>
        <v/>
      </c>
      <c r="AM37" s="667" t="str">
        <f>IF(A37=AL16,C37,"")</f>
        <v/>
      </c>
      <c r="AN37" s="668" t="str">
        <f>IF(ISTEXT(AL37),AL37,(AL37/AL22)*AN22)</f>
        <v/>
      </c>
      <c r="AO37" s="644" t="str">
        <f>IF(A37=AO16,D37,"")</f>
        <v/>
      </c>
      <c r="AP37" s="669" t="str">
        <f>IF(A37=AO16,C37,"")</f>
        <v/>
      </c>
      <c r="AQ37" s="670" t="str">
        <f>IF(ISTEXT(AO37),AO37,(AO37/AO22)*AQ22)</f>
        <v/>
      </c>
      <c r="AR37" s="644" t="str">
        <f>IF(A37=AR16,D37,"")</f>
        <v/>
      </c>
      <c r="AS37" s="671" t="str">
        <f>IF(A37=AR16,C37,"")</f>
        <v/>
      </c>
      <c r="AT37" s="672" t="str">
        <f>IF(ISTEXT(AR37),AR37,(AR37/AR22)*AT22)</f>
        <v/>
      </c>
      <c r="AU37" s="644" t="str">
        <f>IF(A37=AU16,D37,"")</f>
        <v/>
      </c>
      <c r="AV37" s="673" t="str">
        <f>IF(A37=AU16,C37,"")</f>
        <v/>
      </c>
      <c r="AW37" s="674" t="str">
        <f>IF(ISTEXT(AU37),AU37,(AU37/AU22)*AW22)</f>
        <v/>
      </c>
      <c r="AY37" s="610"/>
      <c r="AZ37" s="640"/>
      <c r="BA37" s="934" t="s">
        <v>984</v>
      </c>
      <c r="BB37" s="991"/>
      <c r="BC37" s="992"/>
      <c r="BD37" s="610"/>
      <c r="BE37" s="610"/>
      <c r="BF37" s="610"/>
      <c r="BG37" s="610"/>
      <c r="BH37" s="610"/>
      <c r="BI37" s="610"/>
      <c r="BJ37" s="610"/>
      <c r="BK37" s="610"/>
      <c r="BL37" s="610"/>
      <c r="BM37" s="610"/>
      <c r="BN37" s="610"/>
    </row>
    <row r="38" spans="1:66" ht="18.75" x14ac:dyDescent="0.25">
      <c r="A38" s="640">
        <v>4</v>
      </c>
      <c r="B38" s="681" t="s">
        <v>25</v>
      </c>
      <c r="C38" s="682" t="s">
        <v>9</v>
      </c>
      <c r="D38" s="683">
        <v>0.25</v>
      </c>
      <c r="E38" s="644" t="str">
        <f>IF(A38=E16,D38,"")</f>
        <v/>
      </c>
      <c r="F38" s="645" t="str">
        <f>IF(A38=E16,C38,"")</f>
        <v/>
      </c>
      <c r="G38" s="646" t="str">
        <f>IF(ISTEXT(E38),E38,(E38/E22)*G22)</f>
        <v/>
      </c>
      <c r="H38" s="644" t="str">
        <f>IF(A38=H16,D38,"")</f>
        <v/>
      </c>
      <c r="I38" s="647" t="str">
        <f>IF(A38=H16,C38,"")</f>
        <v/>
      </c>
      <c r="J38" s="648" t="str">
        <f>IF(ISTEXT(H38),H38,(H38/H22)*J22)</f>
        <v/>
      </c>
      <c r="K38" s="644" t="str">
        <f>IF(A38=K16,D38,"")</f>
        <v/>
      </c>
      <c r="L38" s="649" t="str">
        <f>IF(A38=K16,C38,"")</f>
        <v/>
      </c>
      <c r="M38" s="650" t="str">
        <f>IF(ISTEXT(K38),K38,(K38/K22)*M22)</f>
        <v/>
      </c>
      <c r="N38" s="644">
        <f>IF(A38=N16,D38,"")</f>
        <v>0.25</v>
      </c>
      <c r="O38" s="651" t="str">
        <f>IF(A38=N16,C38,"")</f>
        <v>Kg</v>
      </c>
      <c r="P38" s="652">
        <f>IF(ISTEXT(N38),N38,(N38/N22)*P22)</f>
        <v>2.5</v>
      </c>
      <c r="Q38" s="644" t="str">
        <f>IF(A38=Q16,D38,"")</f>
        <v/>
      </c>
      <c r="R38" s="653" t="str">
        <f>IF(A38=Q16,C38,"")</f>
        <v/>
      </c>
      <c r="S38" s="654" t="str">
        <f>IF(ISTEXT(Q38),Q38,(Q38/Q22)*S22)</f>
        <v/>
      </c>
      <c r="T38" s="644" t="str">
        <f>IF(A38=T16,D38,"")</f>
        <v/>
      </c>
      <c r="U38" s="655" t="str">
        <f>IF(A38=T16,C38,"")</f>
        <v/>
      </c>
      <c r="V38" s="656" t="str">
        <f>IF(ISTEXT(T38),T38,(T38/T22)*V22)</f>
        <v/>
      </c>
      <c r="W38" s="644" t="str">
        <f>IF(A38=W16,D38,"")</f>
        <v/>
      </c>
      <c r="X38" s="657" t="str">
        <f>IF(A38=W16,C38,"")</f>
        <v/>
      </c>
      <c r="Y38" s="658" t="str">
        <f>IF(ISTEXT(W38),W38,(W38/W22)*Y22)</f>
        <v/>
      </c>
      <c r="Z38" s="644" t="str">
        <f>IF(A38=Z16,D38,"")</f>
        <v/>
      </c>
      <c r="AA38" s="659" t="str">
        <f>IF(A38=Z16,C38,"")</f>
        <v/>
      </c>
      <c r="AB38" s="660" t="str">
        <f>IF(ISTEXT(Z38),Z38,(Z38/Z22)*AB22)</f>
        <v/>
      </c>
      <c r="AC38" s="644" t="str">
        <f>IF(A38=AC16,D38,"")</f>
        <v/>
      </c>
      <c r="AD38" s="661" t="str">
        <f>IF(A38=AC16,C38,"")</f>
        <v/>
      </c>
      <c r="AE38" s="662" t="str">
        <f>IF(ISTEXT(AC38),AC38,(AC38/AC22)*AE22)</f>
        <v/>
      </c>
      <c r="AF38" s="644" t="str">
        <f>IF(A38=AF16,D38,"")</f>
        <v/>
      </c>
      <c r="AG38" s="663" t="str">
        <f>IF(A38=AF16,C38,"")</f>
        <v/>
      </c>
      <c r="AH38" s="664" t="str">
        <f>IF(ISTEXT(AF38),AF38,(AF38/AF22)*AH22)</f>
        <v/>
      </c>
      <c r="AI38" s="644" t="str">
        <f>IF(A38=AI16,D38,"")</f>
        <v/>
      </c>
      <c r="AJ38" s="665" t="str">
        <f>IF(A38=AI16,C38,"")</f>
        <v/>
      </c>
      <c r="AK38" s="666" t="str">
        <f>IF(ISTEXT(AI38),AI38,(AI38/AI22)*AK22)</f>
        <v/>
      </c>
      <c r="AL38" s="644" t="str">
        <f>IF(A38=AL16,D38,"")</f>
        <v/>
      </c>
      <c r="AM38" s="667" t="str">
        <f>IF(A38=AL16,C38,"")</f>
        <v/>
      </c>
      <c r="AN38" s="668" t="str">
        <f>IF(ISTEXT(AL38),AL38,(AL38/AL22)*AN22)</f>
        <v/>
      </c>
      <c r="AO38" s="644" t="str">
        <f>IF(A38=AO16,D38,"")</f>
        <v/>
      </c>
      <c r="AP38" s="669" t="str">
        <f>IF(A38=AO16,C38,"")</f>
        <v/>
      </c>
      <c r="AQ38" s="670" t="str">
        <f>IF(ISTEXT(AO38),AO38,(AO38/AO22)*AQ22)</f>
        <v/>
      </c>
      <c r="AR38" s="644" t="str">
        <f>IF(A38=AR16,D38,"")</f>
        <v/>
      </c>
      <c r="AS38" s="671" t="str">
        <f>IF(A38=AR16,C38,"")</f>
        <v/>
      </c>
      <c r="AT38" s="672" t="str">
        <f>IF(ISTEXT(AR38),AR38,(AR38/AR22)*AT22)</f>
        <v/>
      </c>
      <c r="AU38" s="644" t="str">
        <f>IF(A38=AU16,D38,"")</f>
        <v/>
      </c>
      <c r="AV38" s="673" t="str">
        <f>IF(A38=AU16,C38,"")</f>
        <v/>
      </c>
      <c r="AW38" s="674" t="str">
        <f>IF(ISTEXT(AU38),AU38,(AU38/AU22)*AW22)</f>
        <v/>
      </c>
      <c r="AY38" s="610"/>
      <c r="AZ38" s="640"/>
      <c r="BA38" s="934" t="s">
        <v>980</v>
      </c>
      <c r="BB38" s="991"/>
      <c r="BC38" s="992"/>
      <c r="BD38" s="610"/>
      <c r="BE38" s="610"/>
      <c r="BF38" s="610"/>
      <c r="BG38" s="610"/>
      <c r="BH38" s="610"/>
      <c r="BI38" s="610"/>
      <c r="BJ38" s="610"/>
      <c r="BK38" s="610"/>
      <c r="BL38" s="610"/>
      <c r="BM38" s="610"/>
      <c r="BN38" s="610"/>
    </row>
    <row r="39" spans="1:66" ht="18.75" x14ac:dyDescent="0.25">
      <c r="A39" s="640">
        <v>4</v>
      </c>
      <c r="B39" s="681" t="s">
        <v>30</v>
      </c>
      <c r="C39" s="682" t="s">
        <v>371</v>
      </c>
      <c r="D39" s="683">
        <v>1</v>
      </c>
      <c r="E39" s="644" t="str">
        <f>IF(A39=E16,D39,"")</f>
        <v/>
      </c>
      <c r="F39" s="645" t="str">
        <f>IF(A39=E16,C39,"")</f>
        <v/>
      </c>
      <c r="G39" s="646" t="str">
        <f>IF(ISTEXT(E39),E39,(E39/E22)*G22)</f>
        <v/>
      </c>
      <c r="H39" s="644" t="str">
        <f>IF(A39=H16,D39,"")</f>
        <v/>
      </c>
      <c r="I39" s="647" t="str">
        <f>IF(A39=H16,C39,"")</f>
        <v/>
      </c>
      <c r="J39" s="648" t="str">
        <f>IF(ISTEXT(H39),H39,(H39/H22)*J22)</f>
        <v/>
      </c>
      <c r="K39" s="644" t="str">
        <f>IF(A39=K16,D39,"")</f>
        <v/>
      </c>
      <c r="L39" s="649" t="str">
        <f>IF(A39=K16,C39,"")</f>
        <v/>
      </c>
      <c r="M39" s="650" t="str">
        <f>IF(ISTEXT(K39),K39,(K39/K22)*M22)</f>
        <v/>
      </c>
      <c r="N39" s="644">
        <f>IF(A39=N16,D39,"")</f>
        <v>1</v>
      </c>
      <c r="O39" s="651" t="str">
        <f>IF(A39=N16,C39,"")</f>
        <v>pincée(s)</v>
      </c>
      <c r="P39" s="652">
        <f>IF(ISTEXT(N39),N39,(N39/N22)*P22)</f>
        <v>10</v>
      </c>
      <c r="Q39" s="644" t="str">
        <f>IF(A39=Q16,D39,"")</f>
        <v/>
      </c>
      <c r="R39" s="653" t="str">
        <f>IF(A39=Q16,C39,"")</f>
        <v/>
      </c>
      <c r="S39" s="654" t="str">
        <f>IF(ISTEXT(Q39),Q39,(Q39/Q22)*S22)</f>
        <v/>
      </c>
      <c r="T39" s="644" t="str">
        <f>IF(A39=T16,D39,"")</f>
        <v/>
      </c>
      <c r="U39" s="655" t="str">
        <f>IF(A39=T16,C39,"")</f>
        <v/>
      </c>
      <c r="V39" s="656" t="str">
        <f>IF(ISTEXT(T39),T39,(T39/T22)*V22)</f>
        <v/>
      </c>
      <c r="W39" s="644" t="str">
        <f>IF(A39=W16,D39,"")</f>
        <v/>
      </c>
      <c r="X39" s="657" t="str">
        <f>IF(A39=W16,C39,"")</f>
        <v/>
      </c>
      <c r="Y39" s="658" t="str">
        <f>IF(ISTEXT(W39),W39,(W39/W22)*Y22)</f>
        <v/>
      </c>
      <c r="Z39" s="644" t="str">
        <f>IF(A39=Z16,D39,"")</f>
        <v/>
      </c>
      <c r="AA39" s="659" t="str">
        <f>IF(A39=Z16,C39,"")</f>
        <v/>
      </c>
      <c r="AB39" s="660" t="str">
        <f>IF(ISTEXT(Z39),Z39,(Z39/Z22)*AB22)</f>
        <v/>
      </c>
      <c r="AC39" s="644" t="str">
        <f>IF(A39=AC16,D39,"")</f>
        <v/>
      </c>
      <c r="AD39" s="661" t="str">
        <f>IF(A39=AC16,C39,"")</f>
        <v/>
      </c>
      <c r="AE39" s="662" t="str">
        <f>IF(ISTEXT(AC39),AC39,(AC39/AC22)*AE22)</f>
        <v/>
      </c>
      <c r="AF39" s="644" t="str">
        <f>IF(A39=AF16,D39,"")</f>
        <v/>
      </c>
      <c r="AG39" s="663" t="str">
        <f>IF(A39=AF16,C39,"")</f>
        <v/>
      </c>
      <c r="AH39" s="664" t="str">
        <f>IF(ISTEXT(AF39),AF39,(AF39/AF22)*AH22)</f>
        <v/>
      </c>
      <c r="AI39" s="644" t="str">
        <f>IF(A39=AI16,D39,"")</f>
        <v/>
      </c>
      <c r="AJ39" s="665" t="str">
        <f>IF(A39=AI16,C39,"")</f>
        <v/>
      </c>
      <c r="AK39" s="666" t="str">
        <f>IF(ISTEXT(AI39),AI39,(AI39/AI22)*AK22)</f>
        <v/>
      </c>
      <c r="AL39" s="644" t="str">
        <f>IF(A39=AL16,D39,"")</f>
        <v/>
      </c>
      <c r="AM39" s="667" t="str">
        <f>IF(A39=AL16,C39,"")</f>
        <v/>
      </c>
      <c r="AN39" s="668" t="str">
        <f>IF(ISTEXT(AL39),AL39,(AL39/AL22)*AN22)</f>
        <v/>
      </c>
      <c r="AO39" s="644" t="str">
        <f>IF(A39=AO16,D39,"")</f>
        <v/>
      </c>
      <c r="AP39" s="669" t="str">
        <f>IF(A39=AO16,C39,"")</f>
        <v/>
      </c>
      <c r="AQ39" s="670" t="str">
        <f>IF(ISTEXT(AO39),AO39,(AO39/AO22)*AQ22)</f>
        <v/>
      </c>
      <c r="AR39" s="644" t="str">
        <f>IF(A39=AR16,D39,"")</f>
        <v/>
      </c>
      <c r="AS39" s="671" t="str">
        <f>IF(A39=AR16,C39,"")</f>
        <v/>
      </c>
      <c r="AT39" s="672" t="str">
        <f>IF(ISTEXT(AR39),AR39,(AR39/AR22)*AT22)</f>
        <v/>
      </c>
      <c r="AU39" s="644" t="str">
        <f>IF(A39=AU16,D39,"")</f>
        <v/>
      </c>
      <c r="AV39" s="673" t="str">
        <f>IF(A39=AU16,C39,"")</f>
        <v/>
      </c>
      <c r="AW39" s="674" t="str">
        <f>IF(ISTEXT(AU39),AU39,(AU39/AU22)*AW22)</f>
        <v/>
      </c>
      <c r="AY39" s="610"/>
      <c r="AZ39" s="640"/>
      <c r="BA39" s="934"/>
      <c r="BB39" s="991"/>
      <c r="BC39" s="992"/>
      <c r="BD39" s="610"/>
      <c r="BE39" s="610"/>
      <c r="BF39" s="610"/>
      <c r="BG39" s="610"/>
      <c r="BH39" s="610"/>
      <c r="BI39" s="610"/>
      <c r="BJ39" s="610"/>
      <c r="BK39" s="610"/>
      <c r="BL39" s="610"/>
      <c r="BM39" s="610"/>
      <c r="BN39" s="610"/>
    </row>
    <row r="40" spans="1:66" ht="18.75" x14ac:dyDescent="0.25">
      <c r="A40" s="640">
        <v>4</v>
      </c>
      <c r="B40" s="681" t="s">
        <v>26</v>
      </c>
      <c r="C40" s="682" t="s">
        <v>62</v>
      </c>
      <c r="D40" s="683">
        <v>3</v>
      </c>
      <c r="E40" s="644" t="str">
        <f>IF(A40=E16,D40,"")</f>
        <v/>
      </c>
      <c r="F40" s="645" t="str">
        <f>IF(A40=E16,C40,"")</f>
        <v/>
      </c>
      <c r="G40" s="646" t="str">
        <f>IF(ISTEXT(E40),E40,(E40/E22)*G22)</f>
        <v/>
      </c>
      <c r="H40" s="644" t="str">
        <f>IF(A40=H16,D40,"")</f>
        <v/>
      </c>
      <c r="I40" s="647" t="str">
        <f>IF(A40=H16,C40,"")</f>
        <v/>
      </c>
      <c r="J40" s="648" t="str">
        <f>IF(ISTEXT(H40),H40,(H40/H22)*J22)</f>
        <v/>
      </c>
      <c r="K40" s="644" t="str">
        <f>IF(A40=K16,D40,"")</f>
        <v/>
      </c>
      <c r="L40" s="649" t="str">
        <f>IF(A40=K16,C40,"")</f>
        <v/>
      </c>
      <c r="M40" s="650" t="str">
        <f>IF(ISTEXT(K40),K40,(K40/K22)*M22)</f>
        <v/>
      </c>
      <c r="N40" s="644">
        <f>IF(A40=N16,D40,"")</f>
        <v>3</v>
      </c>
      <c r="O40" s="651" t="str">
        <f>IF(A40=N16,C40,"")</f>
        <v>œufs</v>
      </c>
      <c r="P40" s="652">
        <f>IF(ISTEXT(N40),N40,(N40/N22)*P22)</f>
        <v>30</v>
      </c>
      <c r="Q40" s="644" t="str">
        <f>IF(A40=Q16,D40,"")</f>
        <v/>
      </c>
      <c r="R40" s="653" t="str">
        <f>IF(A40=Q16,C40,"")</f>
        <v/>
      </c>
      <c r="S40" s="654" t="str">
        <f>IF(ISTEXT(Q40),Q40,(Q40/Q22)*S22)</f>
        <v/>
      </c>
      <c r="T40" s="644" t="str">
        <f>IF(A40=T16,D40,"")</f>
        <v/>
      </c>
      <c r="U40" s="655" t="str">
        <f>IF(A40=T16,C40,"")</f>
        <v/>
      </c>
      <c r="V40" s="656" t="str">
        <f>IF(ISTEXT(T40),T40,(T40/T22)*V22)</f>
        <v/>
      </c>
      <c r="W40" s="644" t="str">
        <f>IF(A40=W16,D40,"")</f>
        <v/>
      </c>
      <c r="X40" s="657" t="str">
        <f>IF(A40=W16,C40,"")</f>
        <v/>
      </c>
      <c r="Y40" s="658" t="str">
        <f>IF(ISTEXT(W40),W40,(W40/W22)*Y22)</f>
        <v/>
      </c>
      <c r="Z40" s="644" t="str">
        <f>IF(A40=Z16,D40,"")</f>
        <v/>
      </c>
      <c r="AA40" s="659" t="str">
        <f>IF(A40=Z16,C40,"")</f>
        <v/>
      </c>
      <c r="AB40" s="660" t="str">
        <f>IF(ISTEXT(Z40),Z40,(Z40/Z22)*AB22)</f>
        <v/>
      </c>
      <c r="AC40" s="644" t="str">
        <f>IF(A40=AC16,D40,"")</f>
        <v/>
      </c>
      <c r="AD40" s="661" t="str">
        <f>IF(A40=AC16,C40,"")</f>
        <v/>
      </c>
      <c r="AE40" s="662" t="str">
        <f>IF(ISTEXT(AC40),AC40,(AC40/AC22)*AE22)</f>
        <v/>
      </c>
      <c r="AF40" s="644" t="str">
        <f>IF(A40=AF16,D40,"")</f>
        <v/>
      </c>
      <c r="AG40" s="663" t="str">
        <f>IF(A40=AF16,C40,"")</f>
        <v/>
      </c>
      <c r="AH40" s="664" t="str">
        <f>IF(ISTEXT(AF40),AF40,(AF40/AF22)*AH22)</f>
        <v/>
      </c>
      <c r="AI40" s="644" t="str">
        <f>IF(A40=AI16,D40,"")</f>
        <v/>
      </c>
      <c r="AJ40" s="665" t="str">
        <f>IF(A40=AI16,C40,"")</f>
        <v/>
      </c>
      <c r="AK40" s="666" t="str">
        <f>IF(ISTEXT(AI40),AI40,(AI40/AI22)*AK22)</f>
        <v/>
      </c>
      <c r="AL40" s="644" t="str">
        <f>IF(A40=AL16,D40,"")</f>
        <v/>
      </c>
      <c r="AM40" s="667" t="str">
        <f>IF(A40=AL16,C40,"")</f>
        <v/>
      </c>
      <c r="AN40" s="668" t="str">
        <f>IF(ISTEXT(AL40),AL40,(AL40/AL22)*AN22)</f>
        <v/>
      </c>
      <c r="AO40" s="644" t="str">
        <f>IF(A40=AO16,D40,"")</f>
        <v/>
      </c>
      <c r="AP40" s="669" t="str">
        <f>IF(A40=AO16,C40,"")</f>
        <v/>
      </c>
      <c r="AQ40" s="670" t="str">
        <f>IF(ISTEXT(AO40),AO40,(AO40/AO22)*AQ22)</f>
        <v/>
      </c>
      <c r="AR40" s="644" t="str">
        <f>IF(A40=AR16,D40,"")</f>
        <v/>
      </c>
      <c r="AS40" s="671" t="str">
        <f>IF(A40=AR16,C40,"")</f>
        <v/>
      </c>
      <c r="AT40" s="672" t="str">
        <f>IF(ISTEXT(AR40),AR40,(AR40/AR22)*AT22)</f>
        <v/>
      </c>
      <c r="AU40" s="644" t="str">
        <f>IF(A40=AU16,D40,"")</f>
        <v/>
      </c>
      <c r="AV40" s="673" t="str">
        <f>IF(A40=AU16,C40,"")</f>
        <v/>
      </c>
      <c r="AW40" s="674" t="str">
        <f>IF(ISTEXT(AU40),AU40,(AU40/AU22)*AW22)</f>
        <v/>
      </c>
      <c r="AY40" s="610"/>
      <c r="AZ40" s="640"/>
      <c r="BA40" s="934" t="s">
        <v>981</v>
      </c>
      <c r="BB40" s="991"/>
      <c r="BC40" s="992"/>
      <c r="BD40" s="610"/>
      <c r="BE40" s="610"/>
      <c r="BF40" s="610"/>
      <c r="BG40" s="610"/>
      <c r="BH40" s="610"/>
      <c r="BI40" s="610"/>
      <c r="BJ40" s="610"/>
      <c r="BK40" s="610"/>
      <c r="BL40" s="610"/>
      <c r="BM40" s="610"/>
      <c r="BN40" s="610"/>
    </row>
    <row r="41" spans="1:66" ht="18.75" x14ac:dyDescent="0.25">
      <c r="A41" s="640">
        <v>4</v>
      </c>
      <c r="B41" s="681" t="s">
        <v>23</v>
      </c>
      <c r="C41" s="682" t="s">
        <v>294</v>
      </c>
      <c r="D41" s="683">
        <v>0.03</v>
      </c>
      <c r="E41" s="644" t="str">
        <f>IF(A41=E16,D41,"")</f>
        <v/>
      </c>
      <c r="F41" s="645" t="str">
        <f>IF(A41=E16,C41,"")</f>
        <v/>
      </c>
      <c r="G41" s="646" t="str">
        <f>IF(ISTEXT(E41),E41,(E41/E22)*G22)</f>
        <v/>
      </c>
      <c r="H41" s="644" t="str">
        <f>IF(A41=H16,D41,"")</f>
        <v/>
      </c>
      <c r="I41" s="647" t="str">
        <f>IF(A41=H16,C41,"")</f>
        <v/>
      </c>
      <c r="J41" s="648" t="str">
        <f>IF(ISTEXT(H41),H41,(H41/H22)*J22)</f>
        <v/>
      </c>
      <c r="K41" s="644" t="str">
        <f>IF(A41=K16,D41,"")</f>
        <v/>
      </c>
      <c r="L41" s="649" t="str">
        <f>IF(A41=K16,C41,"")</f>
        <v/>
      </c>
      <c r="M41" s="650" t="str">
        <f>IF(ISTEXT(K41),K41,(K41/K22)*M22)</f>
        <v/>
      </c>
      <c r="N41" s="644">
        <f>IF(A41=N16,D41,"")</f>
        <v>0.03</v>
      </c>
      <c r="O41" s="651" t="str">
        <f>IF(A41=N16,C41,"")</f>
        <v>L</v>
      </c>
      <c r="P41" s="652">
        <f>IF(ISTEXT(N41),N41,(N41/N22)*P22)</f>
        <v>0.3</v>
      </c>
      <c r="Q41" s="644" t="str">
        <f>IF(A41=Q16,D41,"")</f>
        <v/>
      </c>
      <c r="R41" s="653" t="str">
        <f>IF(A41=Q16,C41,"")</f>
        <v/>
      </c>
      <c r="S41" s="654" t="str">
        <f>IF(ISTEXT(Q41),Q41,(Q41/Q22)*S22)</f>
        <v/>
      </c>
      <c r="T41" s="644" t="str">
        <f>IF(A41=T16,D41,"")</f>
        <v/>
      </c>
      <c r="U41" s="655" t="str">
        <f>IF(A41=T16,C41,"")</f>
        <v/>
      </c>
      <c r="V41" s="656" t="str">
        <f>IF(ISTEXT(T41),T41,(T41/T22)*V22)</f>
        <v/>
      </c>
      <c r="W41" s="644" t="str">
        <f>IF(A41=W16,D41,"")</f>
        <v/>
      </c>
      <c r="X41" s="657" t="str">
        <f>IF(A41=W16,C41,"")</f>
        <v/>
      </c>
      <c r="Y41" s="658" t="str">
        <f>IF(ISTEXT(W41),W41,(W41/W22)*Y22)</f>
        <v/>
      </c>
      <c r="Z41" s="644" t="str">
        <f>IF(A41=Z16,D41,"")</f>
        <v/>
      </c>
      <c r="AA41" s="659" t="str">
        <f>IF(A41=Z16,C41,"")</f>
        <v/>
      </c>
      <c r="AB41" s="660" t="str">
        <f>IF(ISTEXT(Z41),Z41,(Z41/Z22)*AB22)</f>
        <v/>
      </c>
      <c r="AC41" s="644" t="str">
        <f>IF(A41=AC16,D41,"")</f>
        <v/>
      </c>
      <c r="AD41" s="661" t="str">
        <f>IF(A41=AC16,C41,"")</f>
        <v/>
      </c>
      <c r="AE41" s="662" t="str">
        <f>IF(ISTEXT(AC41),AC41,(AC41/AC22)*AE22)</f>
        <v/>
      </c>
      <c r="AF41" s="644" t="str">
        <f>IF(A41=AF16,D41,"")</f>
        <v/>
      </c>
      <c r="AG41" s="663" t="str">
        <f>IF(A41=AF16,C41,"")</f>
        <v/>
      </c>
      <c r="AH41" s="664" t="str">
        <f>IF(ISTEXT(AF41),AF41,(AF41/AF22)*AH22)</f>
        <v/>
      </c>
      <c r="AI41" s="644" t="str">
        <f>IF(A41=AI16,D41,"")</f>
        <v/>
      </c>
      <c r="AJ41" s="665" t="str">
        <f>IF(A41=AI16,C41,"")</f>
        <v/>
      </c>
      <c r="AK41" s="666" t="str">
        <f>IF(ISTEXT(AI41),AI41,(AI41/AI22)*AK22)</f>
        <v/>
      </c>
      <c r="AL41" s="644" t="str">
        <f>IF(A41=AL16,D41,"")</f>
        <v/>
      </c>
      <c r="AM41" s="667" t="str">
        <f>IF(A41=AL16,C41,"")</f>
        <v/>
      </c>
      <c r="AN41" s="668" t="str">
        <f>IF(ISTEXT(AL41),AL41,(AL41/AL22)*AN22)</f>
        <v/>
      </c>
      <c r="AO41" s="644" t="str">
        <f>IF(A41=AO16,D41,"")</f>
        <v/>
      </c>
      <c r="AP41" s="669" t="str">
        <f>IF(A41=AO16,C41,"")</f>
        <v/>
      </c>
      <c r="AQ41" s="670" t="str">
        <f>IF(ISTEXT(AO41),AO41,(AO41/AO22)*AQ22)</f>
        <v/>
      </c>
      <c r="AR41" s="644" t="str">
        <f>IF(A41=AR16,D41,"")</f>
        <v/>
      </c>
      <c r="AS41" s="671" t="str">
        <f>IF(A41=AR16,C41,"")</f>
        <v/>
      </c>
      <c r="AT41" s="672" t="str">
        <f>IF(ISTEXT(AR41),AR41,(AR41/AR22)*AT22)</f>
        <v/>
      </c>
      <c r="AU41" s="644" t="str">
        <f>IF(A41=AU16,D41,"")</f>
        <v/>
      </c>
      <c r="AV41" s="673" t="str">
        <f>IF(A41=AU16,C41,"")</f>
        <v/>
      </c>
      <c r="AW41" s="674" t="str">
        <f>IF(ISTEXT(AU41),AU41,(AU41/AU22)*AW22)</f>
        <v/>
      </c>
      <c r="AY41" s="610"/>
      <c r="AZ41" s="640"/>
      <c r="BA41" s="934" t="s">
        <v>982</v>
      </c>
      <c r="BB41" s="991"/>
      <c r="BC41" s="992"/>
      <c r="BD41" s="610"/>
      <c r="BE41" s="610"/>
      <c r="BF41" s="610"/>
      <c r="BG41" s="610"/>
      <c r="BH41" s="610"/>
      <c r="BI41" s="610"/>
      <c r="BJ41" s="610"/>
      <c r="BK41" s="610"/>
      <c r="BL41" s="610"/>
      <c r="BM41" s="610"/>
      <c r="BN41" s="610"/>
    </row>
    <row r="42" spans="1:66" ht="18.75" x14ac:dyDescent="0.25">
      <c r="A42" s="640">
        <v>4</v>
      </c>
      <c r="B42" s="681" t="s">
        <v>27</v>
      </c>
      <c r="C42" s="682" t="s">
        <v>294</v>
      </c>
      <c r="D42" s="683">
        <v>0.02</v>
      </c>
      <c r="E42" s="644" t="str">
        <f>IF(A42=E16,D42,"")</f>
        <v/>
      </c>
      <c r="F42" s="645" t="str">
        <f>IF(A42=E16,C42,"")</f>
        <v/>
      </c>
      <c r="G42" s="646" t="str">
        <f>IF(ISTEXT(E42),E42,(E42/E22)*G22)</f>
        <v/>
      </c>
      <c r="H42" s="644" t="str">
        <f>IF(A42=H16,D42,"")</f>
        <v/>
      </c>
      <c r="I42" s="647" t="str">
        <f>IF(A42=H16,C42,"")</f>
        <v/>
      </c>
      <c r="J42" s="648" t="str">
        <f>IF(ISTEXT(H42),H42,(H42/H22)*J22)</f>
        <v/>
      </c>
      <c r="K42" s="644" t="str">
        <f>IF(A42=K16,D42,"")</f>
        <v/>
      </c>
      <c r="L42" s="649" t="str">
        <f>IF(A42=K16,C42,"")</f>
        <v/>
      </c>
      <c r="M42" s="650" t="str">
        <f>IF(ISTEXT(K42),K42,(K42/K22)*M22)</f>
        <v/>
      </c>
      <c r="N42" s="644">
        <f>IF(A42=N16,D42,"")</f>
        <v>0.02</v>
      </c>
      <c r="O42" s="651" t="str">
        <f>IF(A42=N16,C42,"")</f>
        <v>L</v>
      </c>
      <c r="P42" s="652">
        <f>IF(ISTEXT(N42),N42,(N42/N22)*P22)</f>
        <v>0.2</v>
      </c>
      <c r="Q42" s="644" t="str">
        <f>IF(A42=Q16,D42,"")</f>
        <v/>
      </c>
      <c r="R42" s="653" t="str">
        <f>IF(A42=Q16,C42,"")</f>
        <v/>
      </c>
      <c r="S42" s="654" t="str">
        <f>IF(ISTEXT(Q42),Q42,(Q42/Q22)*S22)</f>
        <v/>
      </c>
      <c r="T42" s="644" t="str">
        <f>IF(A42=T16,D42,"")</f>
        <v/>
      </c>
      <c r="U42" s="655" t="str">
        <f>IF(A42=T16,C42,"")</f>
        <v/>
      </c>
      <c r="V42" s="656" t="str">
        <f>IF(ISTEXT(T42),T42,(T42/T22)*V22)</f>
        <v/>
      </c>
      <c r="W42" s="644" t="str">
        <f>IF(A42=W16,D42,"")</f>
        <v/>
      </c>
      <c r="X42" s="657" t="str">
        <f>IF(A42=W16,C42,"")</f>
        <v/>
      </c>
      <c r="Y42" s="658" t="str">
        <f>IF(ISTEXT(W42),W42,(W42/W22)*Y22)</f>
        <v/>
      </c>
      <c r="Z42" s="644" t="str">
        <f>IF(A42=Z16,D42,"")</f>
        <v/>
      </c>
      <c r="AA42" s="659" t="str">
        <f>IF(A42=Z16,C42,"")</f>
        <v/>
      </c>
      <c r="AB42" s="660" t="str">
        <f>IF(ISTEXT(Z42),Z42,(Z42/Z22)*AB22)</f>
        <v/>
      </c>
      <c r="AC42" s="644" t="str">
        <f>IF(A42=AC16,D42,"")</f>
        <v/>
      </c>
      <c r="AD42" s="661" t="str">
        <f>IF(A42=AC16,C42,"")</f>
        <v/>
      </c>
      <c r="AE42" s="662" t="str">
        <f>IF(ISTEXT(AC42),AC42,(AC42/AC22)*AE22)</f>
        <v/>
      </c>
      <c r="AF42" s="644" t="str">
        <f>IF(A42=AF16,D42,"")</f>
        <v/>
      </c>
      <c r="AG42" s="663" t="str">
        <f>IF(A42=AF16,C42,"")</f>
        <v/>
      </c>
      <c r="AH42" s="664" t="str">
        <f>IF(ISTEXT(AF42),AF42,(AF42/AF22)*AH22)</f>
        <v/>
      </c>
      <c r="AI42" s="644" t="str">
        <f>IF(A42=AI16,D42,"")</f>
        <v/>
      </c>
      <c r="AJ42" s="665" t="str">
        <f>IF(A42=AI16,C42,"")</f>
        <v/>
      </c>
      <c r="AK42" s="666" t="str">
        <f>IF(ISTEXT(AI42),AI42,(AI42/AI22)*AK22)</f>
        <v/>
      </c>
      <c r="AL42" s="644" t="str">
        <f>IF(A42=AL16,D42,"")</f>
        <v/>
      </c>
      <c r="AM42" s="667" t="str">
        <f>IF(A42=AL16,C42,"")</f>
        <v/>
      </c>
      <c r="AN42" s="668" t="str">
        <f>IF(ISTEXT(AL42),AL42,(AL42/AL22)*AN22)</f>
        <v/>
      </c>
      <c r="AO42" s="644" t="str">
        <f>IF(A42=AO16,D42,"")</f>
        <v/>
      </c>
      <c r="AP42" s="669" t="str">
        <f>IF(A42=AO16,C42,"")</f>
        <v/>
      </c>
      <c r="AQ42" s="670" t="str">
        <f>IF(ISTEXT(AO42),AO42,(AO42/AO22)*AQ22)</f>
        <v/>
      </c>
      <c r="AR42" s="644" t="str">
        <f>IF(A42=AR16,D42,"")</f>
        <v/>
      </c>
      <c r="AS42" s="671" t="str">
        <f>IF(A42=AR16,C42,"")</f>
        <v/>
      </c>
      <c r="AT42" s="672" t="str">
        <f>IF(ISTEXT(AR42),AR42,(AR42/AR22)*AT22)</f>
        <v/>
      </c>
      <c r="AU42" s="644" t="str">
        <f>IF(A42=AU16,D42,"")</f>
        <v/>
      </c>
      <c r="AV42" s="673" t="str">
        <f>IF(A42=AU16,C42,"")</f>
        <v/>
      </c>
      <c r="AW42" s="674" t="str">
        <f>IF(ISTEXT(AU42),AU42,(AU42/AU22)*AW22)</f>
        <v/>
      </c>
      <c r="AY42" s="610"/>
      <c r="AZ42" s="610"/>
      <c r="BA42" s="610"/>
      <c r="BB42" s="610"/>
      <c r="BC42" s="610"/>
      <c r="BD42" s="610"/>
      <c r="BE42" s="610"/>
      <c r="BF42" s="610"/>
      <c r="BG42" s="610"/>
      <c r="BH42" s="610"/>
      <c r="BI42" s="610"/>
      <c r="BJ42" s="610"/>
      <c r="BK42" s="610"/>
      <c r="BL42" s="610"/>
      <c r="BM42" s="610"/>
      <c r="BN42" s="610"/>
    </row>
    <row r="43" spans="1:66" ht="18.75" customHeight="1" x14ac:dyDescent="0.25">
      <c r="A43" s="640">
        <v>4</v>
      </c>
      <c r="B43" s="681" t="s">
        <v>29</v>
      </c>
      <c r="C43" s="682" t="s">
        <v>71</v>
      </c>
      <c r="D43" s="683" t="s">
        <v>71</v>
      </c>
      <c r="E43" s="644" t="str">
        <f>IF(A43=E16,D43,"")</f>
        <v/>
      </c>
      <c r="F43" s="645" t="str">
        <f>IF(A43=E16,C43,"")</f>
        <v/>
      </c>
      <c r="G43" s="646" t="str">
        <f>IF(ISTEXT(E43),E43,(E43/E22)*G22)</f>
        <v/>
      </c>
      <c r="H43" s="644" t="str">
        <f>IF(A43=H16,D43,"")</f>
        <v/>
      </c>
      <c r="I43" s="647" t="str">
        <f>IF(A43=H16,C43,"")</f>
        <v/>
      </c>
      <c r="J43" s="648" t="str">
        <f>IF(ISTEXT(H43),H43,(H43/H22)*J22)</f>
        <v/>
      </c>
      <c r="K43" s="644" t="str">
        <f>IF(A43=K16,D43,"")</f>
        <v/>
      </c>
      <c r="L43" s="649" t="str">
        <f>IF(A43=K16,C43,"")</f>
        <v/>
      </c>
      <c r="M43" s="650" t="str">
        <f>IF(ISTEXT(K43),K43,(K43/K22)*M22)</f>
        <v/>
      </c>
      <c r="N43" s="644" t="str">
        <f>IF(A43=N16,D43,"")</f>
        <v>pm</v>
      </c>
      <c r="O43" s="651" t="str">
        <f>IF(A43=N16,C43,"")</f>
        <v>pm</v>
      </c>
      <c r="P43" s="652" t="str">
        <f>IF(ISTEXT(N43),N43,(N43/N22)*P22)</f>
        <v>pm</v>
      </c>
      <c r="Q43" s="644" t="str">
        <f>IF(A43=Q16,D43,"")</f>
        <v/>
      </c>
      <c r="R43" s="653" t="str">
        <f>IF(A43=Q16,C43,"")</f>
        <v/>
      </c>
      <c r="S43" s="654" t="str">
        <f>IF(ISTEXT(Q43),Q43,(Q43/Q22)*S22)</f>
        <v/>
      </c>
      <c r="T43" s="644" t="str">
        <f>IF(A43=T16,D43,"")</f>
        <v/>
      </c>
      <c r="U43" s="655" t="str">
        <f>IF(A43=T16,C43,"")</f>
        <v/>
      </c>
      <c r="V43" s="656" t="str">
        <f>IF(ISTEXT(T43),T43,(T43/T22)*V22)</f>
        <v/>
      </c>
      <c r="W43" s="644" t="str">
        <f>IF(A43=W16,D43,"")</f>
        <v/>
      </c>
      <c r="X43" s="657" t="str">
        <f>IF(A43=W16,C43,"")</f>
        <v/>
      </c>
      <c r="Y43" s="658" t="str">
        <f>IF(ISTEXT(W43),W43,(W43/W22)*Y22)</f>
        <v/>
      </c>
      <c r="Z43" s="644" t="str">
        <f>IF(A43=Z16,D43,"")</f>
        <v/>
      </c>
      <c r="AA43" s="659" t="str">
        <f>IF(A43=Z16,C43,"")</f>
        <v/>
      </c>
      <c r="AB43" s="660" t="str">
        <f>IF(ISTEXT(Z43),Z43,(Z43/Z22)*AB22)</f>
        <v/>
      </c>
      <c r="AC43" s="644" t="str">
        <f>IF(A43=AC16,D43,"")</f>
        <v/>
      </c>
      <c r="AD43" s="661" t="str">
        <f>IF(A43=AC16,C43,"")</f>
        <v/>
      </c>
      <c r="AE43" s="662" t="str">
        <f>IF(ISTEXT(AC43),AC43,(AC43/AC22)*AE22)</f>
        <v/>
      </c>
      <c r="AF43" s="644" t="str">
        <f>IF(A43=AF16,D43,"")</f>
        <v/>
      </c>
      <c r="AG43" s="663" t="str">
        <f>IF(A43=AF16,C43,"")</f>
        <v/>
      </c>
      <c r="AH43" s="664" t="str">
        <f>IF(ISTEXT(AF43),AF43,(AF43/AF22)*AH22)</f>
        <v/>
      </c>
      <c r="AI43" s="644" t="str">
        <f>IF(A43=AI16,D43,"")</f>
        <v/>
      </c>
      <c r="AJ43" s="665" t="str">
        <f>IF(A43=AI16,C43,"")</f>
        <v/>
      </c>
      <c r="AK43" s="666" t="str">
        <f>IF(ISTEXT(AI43),AI43,(AI43/AI22)*AK22)</f>
        <v/>
      </c>
      <c r="AL43" s="644" t="str">
        <f>IF(A43=AL16,D43,"")</f>
        <v/>
      </c>
      <c r="AM43" s="667" t="str">
        <f>IF(A43=AL16,C43,"")</f>
        <v/>
      </c>
      <c r="AN43" s="668" t="str">
        <f>IF(ISTEXT(AL43),AL43,(AL43/AL22)*AN22)</f>
        <v/>
      </c>
      <c r="AO43" s="644" t="str">
        <f>IF(A43=AO16,D43,"")</f>
        <v/>
      </c>
      <c r="AP43" s="669" t="str">
        <f>IF(A43=AO16,C43,"")</f>
        <v/>
      </c>
      <c r="AQ43" s="670" t="str">
        <f>IF(ISTEXT(AO43),AO43,(AO43/AO22)*AQ22)</f>
        <v/>
      </c>
      <c r="AR43" s="644" t="str">
        <f>IF(A43=AR16,D43,"")</f>
        <v/>
      </c>
      <c r="AS43" s="671" t="str">
        <f>IF(A43=AR16,C43,"")</f>
        <v/>
      </c>
      <c r="AT43" s="672" t="str">
        <f>IF(ISTEXT(AR43),AR43,(AR43/AR22)*AT22)</f>
        <v/>
      </c>
      <c r="AU43" s="644" t="str">
        <f>IF(A43=AU16,D43,"")</f>
        <v/>
      </c>
      <c r="AV43" s="673" t="str">
        <f>IF(A43=AU16,C43,"")</f>
        <v/>
      </c>
      <c r="AW43" s="674" t="str">
        <f>IF(ISTEXT(AU43),AU43,(AU43/AU22)*AW22)</f>
        <v/>
      </c>
      <c r="AY43" s="610"/>
      <c r="AZ43" s="610"/>
      <c r="BA43" s="610"/>
      <c r="BB43" s="610"/>
      <c r="BC43" s="610"/>
      <c r="BD43" s="610"/>
      <c r="BE43" s="610"/>
      <c r="BF43" s="610"/>
      <c r="BG43" s="610"/>
      <c r="BH43" s="610"/>
      <c r="BI43" s="610"/>
      <c r="BJ43" s="610"/>
      <c r="BK43" s="610"/>
      <c r="BL43" s="610"/>
      <c r="BM43" s="610"/>
      <c r="BN43" s="610"/>
    </row>
    <row r="44" spans="1:66" ht="18.75" x14ac:dyDescent="0.25">
      <c r="A44" s="640">
        <v>4</v>
      </c>
      <c r="B44" s="681" t="s">
        <v>28</v>
      </c>
      <c r="C44" s="682" t="s">
        <v>84</v>
      </c>
      <c r="D44" s="683">
        <v>1</v>
      </c>
      <c r="E44" s="644" t="str">
        <f>IF(A44=E16,D44,"")</f>
        <v/>
      </c>
      <c r="F44" s="645" t="str">
        <f>IF(A44=E16,C44,"")</f>
        <v/>
      </c>
      <c r="G44" s="646" t="str">
        <f>IF(ISTEXT(E44),E44,(E44/E22)*G22)</f>
        <v/>
      </c>
      <c r="H44" s="644" t="str">
        <f>IF(A44=H16,D44,"")</f>
        <v/>
      </c>
      <c r="I44" s="647" t="str">
        <f>IF(A44=H16,C44,"")</f>
        <v/>
      </c>
      <c r="J44" s="648" t="str">
        <f>IF(ISTEXT(H44),H44,(H44/H22)*J22)</f>
        <v/>
      </c>
      <c r="K44" s="644" t="str">
        <f>IF(A44=K16,D44,"")</f>
        <v/>
      </c>
      <c r="L44" s="649" t="str">
        <f>IF(A44=K16,C44,"")</f>
        <v/>
      </c>
      <c r="M44" s="650" t="str">
        <f>IF(ISTEXT(K44),K44,(K44/K22)*M22)</f>
        <v/>
      </c>
      <c r="N44" s="644">
        <f>IF(A44=N16,D44,"")</f>
        <v>1</v>
      </c>
      <c r="O44" s="651" t="str">
        <f>IF(A44=N16,C44,"")</f>
        <v>C à C</v>
      </c>
      <c r="P44" s="652">
        <f>IF(ISTEXT(N44),N44,(N44/N22)*P22)</f>
        <v>10</v>
      </c>
      <c r="Q44" s="644" t="str">
        <f>IF(A44=Q16,D44,"")</f>
        <v/>
      </c>
      <c r="R44" s="653" t="str">
        <f>IF(A44=Q16,C44,"")</f>
        <v/>
      </c>
      <c r="S44" s="654" t="str">
        <f>IF(ISTEXT(Q44),Q44,(Q44/Q22)*S22)</f>
        <v/>
      </c>
      <c r="T44" s="644" t="str">
        <f>IF(A44=T16,D44,"")</f>
        <v/>
      </c>
      <c r="U44" s="655" t="str">
        <f>IF(A44=T16,C44,"")</f>
        <v/>
      </c>
      <c r="V44" s="656" t="str">
        <f>IF(ISTEXT(T44),T44,(T44/T22)*V22)</f>
        <v/>
      </c>
      <c r="W44" s="644" t="str">
        <f>IF(A44=W16,D44,"")</f>
        <v/>
      </c>
      <c r="X44" s="657" t="str">
        <f>IF(A44=W16,C44,"")</f>
        <v/>
      </c>
      <c r="Y44" s="658" t="str">
        <f>IF(ISTEXT(W44),W44,(W44/W22)*Y22)</f>
        <v/>
      </c>
      <c r="Z44" s="644" t="str">
        <f>IF(A44=Z16,D44,"")</f>
        <v/>
      </c>
      <c r="AA44" s="659" t="str">
        <f>IF(A44=Z16,C44,"")</f>
        <v/>
      </c>
      <c r="AB44" s="660" t="str">
        <f>IF(ISTEXT(Z44),Z44,(Z44/Z22)*AB22)</f>
        <v/>
      </c>
      <c r="AC44" s="644" t="str">
        <f>IF(A44=AC16,D44,"")</f>
        <v/>
      </c>
      <c r="AD44" s="661" t="str">
        <f>IF(A44=AC16,C44,"")</f>
        <v/>
      </c>
      <c r="AE44" s="662" t="str">
        <f>IF(ISTEXT(AC44),AC44,(AC44/AC22)*AE22)</f>
        <v/>
      </c>
      <c r="AF44" s="644" t="str">
        <f>IF(A44=AF16,D44,"")</f>
        <v/>
      </c>
      <c r="AG44" s="663" t="str">
        <f>IF(A44=AF16,C44,"")</f>
        <v/>
      </c>
      <c r="AH44" s="664" t="str">
        <f>IF(ISTEXT(AF44),AF44,(AF44/AF22)*AH22)</f>
        <v/>
      </c>
      <c r="AI44" s="644" t="str">
        <f>IF(A44=AI16,D44,"")</f>
        <v/>
      </c>
      <c r="AJ44" s="665" t="str">
        <f>IF(A44=AI16,C44,"")</f>
        <v/>
      </c>
      <c r="AK44" s="666" t="str">
        <f>IF(ISTEXT(AI44),AI44,(AI44/AI22)*AK22)</f>
        <v/>
      </c>
      <c r="AL44" s="644" t="str">
        <f>IF(A44=AL16,D44,"")</f>
        <v/>
      </c>
      <c r="AM44" s="667" t="str">
        <f>IF(A44=AL16,C44,"")</f>
        <v/>
      </c>
      <c r="AN44" s="668" t="str">
        <f>IF(ISTEXT(AL44),AL44,(AL44/AL22)*AN22)</f>
        <v/>
      </c>
      <c r="AO44" s="644" t="str">
        <f>IF(A44=AO16,D44,"")</f>
        <v/>
      </c>
      <c r="AP44" s="669" t="str">
        <f>IF(A44=AO16,C44,"")</f>
        <v/>
      </c>
      <c r="AQ44" s="670" t="str">
        <f>IF(ISTEXT(AO44),AO44,(AO44/AO22)*AQ22)</f>
        <v/>
      </c>
      <c r="AR44" s="644" t="str">
        <f>IF(A44=AR16,D44,"")</f>
        <v/>
      </c>
      <c r="AS44" s="671" t="str">
        <f>IF(A44=AR16,C44,"")</f>
        <v/>
      </c>
      <c r="AT44" s="672" t="str">
        <f>IF(ISTEXT(AR44),AR44,(AR44/AR22)*AT22)</f>
        <v/>
      </c>
      <c r="AU44" s="644" t="str">
        <f>IF(A44=AU16,D44,"")</f>
        <v/>
      </c>
      <c r="AV44" s="673" t="str">
        <f>IF(A44=AU16,C44,"")</f>
        <v/>
      </c>
      <c r="AW44" s="674" t="str">
        <f>IF(ISTEXT(AU44),AU44,(AU44/AU22)*AW22)</f>
        <v/>
      </c>
      <c r="AY44" s="610"/>
      <c r="AZ44" s="640"/>
      <c r="BA44" s="934" t="s">
        <v>983</v>
      </c>
      <c r="BB44" s="991"/>
      <c r="BC44" s="992"/>
      <c r="BD44" s="610"/>
      <c r="BE44" s="610"/>
      <c r="BF44" s="610"/>
      <c r="BG44" s="610"/>
      <c r="BH44" s="610"/>
      <c r="BI44" s="610"/>
      <c r="BJ44" s="610"/>
      <c r="BK44" s="610"/>
      <c r="BL44" s="610"/>
      <c r="BM44" s="610"/>
      <c r="BN44" s="610"/>
    </row>
    <row r="45" spans="1:66" ht="18.75" x14ac:dyDescent="0.25">
      <c r="A45" s="640">
        <v>4</v>
      </c>
      <c r="B45" s="681" t="s">
        <v>31</v>
      </c>
      <c r="C45" s="682" t="s">
        <v>71</v>
      </c>
      <c r="D45" s="683" t="s">
        <v>71</v>
      </c>
      <c r="E45" s="644" t="str">
        <f>IF(A45=E16,D45,"")</f>
        <v/>
      </c>
      <c r="F45" s="645" t="str">
        <f>IF(A45=E16,C45,"")</f>
        <v/>
      </c>
      <c r="G45" s="646" t="str">
        <f>IF(ISTEXT(E45),E45,(E45/E22)*G22)</f>
        <v/>
      </c>
      <c r="H45" s="644" t="str">
        <f>IF(A45=H16,D45,"")</f>
        <v/>
      </c>
      <c r="I45" s="647" t="str">
        <f>IF(A45=H16,C45,"")</f>
        <v/>
      </c>
      <c r="J45" s="648" t="str">
        <f>IF(ISTEXT(H45),H45,(H45/H22)*J22)</f>
        <v/>
      </c>
      <c r="K45" s="644" t="str">
        <f>IF(A45=K16,D45,"")</f>
        <v/>
      </c>
      <c r="L45" s="649" t="str">
        <f>IF(A45=K16,C45,"")</f>
        <v/>
      </c>
      <c r="M45" s="650" t="str">
        <f>IF(ISTEXT(K45),K45,(K45/K22)*M22)</f>
        <v/>
      </c>
      <c r="N45" s="644" t="str">
        <f>IF(A45=N16,D45,"")</f>
        <v>pm</v>
      </c>
      <c r="O45" s="651" t="str">
        <f>IF(A45=N16,C45,"")</f>
        <v>pm</v>
      </c>
      <c r="P45" s="652" t="str">
        <f>IF(ISTEXT(N45),N45,(N45/N22)*P22)</f>
        <v>pm</v>
      </c>
      <c r="Q45" s="644" t="str">
        <f>IF(A45=Q16,D45,"")</f>
        <v/>
      </c>
      <c r="R45" s="653" t="str">
        <f>IF(A45=Q16,C45,"")</f>
        <v/>
      </c>
      <c r="S45" s="654" t="str">
        <f>IF(ISTEXT(Q45),Q45,(Q45/Q22)*S22)</f>
        <v/>
      </c>
      <c r="T45" s="644" t="str">
        <f>IF(A45=T16,D45,"")</f>
        <v/>
      </c>
      <c r="U45" s="655" t="str">
        <f>IF(A45=T16,C45,"")</f>
        <v/>
      </c>
      <c r="V45" s="656" t="str">
        <f>IF(ISTEXT(T45),T45,(T45/T22)*V22)</f>
        <v/>
      </c>
      <c r="W45" s="644" t="str">
        <f>IF(A45=W16,D45,"")</f>
        <v/>
      </c>
      <c r="X45" s="657" t="str">
        <f>IF(A45=W16,C45,"")</f>
        <v/>
      </c>
      <c r="Y45" s="658" t="str">
        <f>IF(ISTEXT(W45),W45,(W45/W22)*Y22)</f>
        <v/>
      </c>
      <c r="Z45" s="644" t="str">
        <f>IF(A45=Z16,D45,"")</f>
        <v/>
      </c>
      <c r="AA45" s="659" t="str">
        <f>IF(A45=Z16,C45,"")</f>
        <v/>
      </c>
      <c r="AB45" s="660" t="str">
        <f>IF(ISTEXT(Z45),Z45,(Z45/Z22)*AB22)</f>
        <v/>
      </c>
      <c r="AC45" s="644" t="str">
        <f>IF(A45=AC16,D45,"")</f>
        <v/>
      </c>
      <c r="AD45" s="661" t="str">
        <f>IF(A45=AC16,C45,"")</f>
        <v/>
      </c>
      <c r="AE45" s="662" t="str">
        <f>IF(ISTEXT(AC45),AC45,(AC45/AC22)*AE22)</f>
        <v/>
      </c>
      <c r="AF45" s="644" t="str">
        <f>IF(A45=AF16,D45,"")</f>
        <v/>
      </c>
      <c r="AG45" s="663" t="str">
        <f>IF(A45=AF16,C45,"")</f>
        <v/>
      </c>
      <c r="AH45" s="664" t="str">
        <f>IF(ISTEXT(AF45),AF45,(AF45/AF22)*AH22)</f>
        <v/>
      </c>
      <c r="AI45" s="644" t="str">
        <f>IF(A45=AI16,D45,"")</f>
        <v/>
      </c>
      <c r="AJ45" s="665" t="str">
        <f>IF(A45=AI16,C45,"")</f>
        <v/>
      </c>
      <c r="AK45" s="666" t="str">
        <f>IF(ISTEXT(AI45),AI45,(AI45/AI22)*AK22)</f>
        <v/>
      </c>
      <c r="AL45" s="644" t="str">
        <f>IF(A45=AL16,D45,"")</f>
        <v/>
      </c>
      <c r="AM45" s="667" t="str">
        <f>IF(A45=AL16,C45,"")</f>
        <v/>
      </c>
      <c r="AN45" s="668" t="str">
        <f>IF(ISTEXT(AL45),AL45,(AL45/AL22)*AN22)</f>
        <v/>
      </c>
      <c r="AO45" s="644" t="str">
        <f>IF(A45=AO16,D45,"")</f>
        <v/>
      </c>
      <c r="AP45" s="669" t="str">
        <f>IF(A45=AO16,C45,"")</f>
        <v/>
      </c>
      <c r="AQ45" s="670" t="str">
        <f>IF(ISTEXT(AO45),AO45,(AO45/AO22)*AQ22)</f>
        <v/>
      </c>
      <c r="AR45" s="644" t="str">
        <f>IF(A45=AR16,D45,"")</f>
        <v/>
      </c>
      <c r="AS45" s="671" t="str">
        <f>IF(A45=AR16,C45,"")</f>
        <v/>
      </c>
      <c r="AT45" s="672" t="str">
        <f>IF(ISTEXT(AR45),AR45,(AR45/AR22)*AT22)</f>
        <v/>
      </c>
      <c r="AU45" s="644" t="str">
        <f>IF(A45=AU16,D45,"")</f>
        <v/>
      </c>
      <c r="AV45" s="673" t="str">
        <f>IF(A45=AU16,C45,"")</f>
        <v/>
      </c>
      <c r="AW45" s="674" t="str">
        <f>IF(ISTEXT(AU45),AU45,(AU45/AU22)*AW22)</f>
        <v/>
      </c>
      <c r="AY45" s="610"/>
      <c r="AZ45" s="640"/>
      <c r="BA45" s="934"/>
      <c r="BB45" s="991"/>
      <c r="BC45" s="992"/>
      <c r="BD45" s="610"/>
      <c r="BE45" s="610"/>
      <c r="BF45" s="610"/>
      <c r="BG45" s="610"/>
      <c r="BH45" s="610"/>
      <c r="BI45" s="610"/>
      <c r="BJ45" s="610"/>
      <c r="BK45" s="610"/>
      <c r="BL45" s="610"/>
      <c r="BM45" s="610"/>
      <c r="BN45" s="610"/>
    </row>
    <row r="46" spans="1:66" ht="18.75" x14ac:dyDescent="0.25">
      <c r="A46" s="640"/>
      <c r="B46" s="934"/>
      <c r="C46" s="991"/>
      <c r="D46" s="992"/>
      <c r="E46" s="644" t="str">
        <f>IF(A46=E16,D46,"")</f>
        <v/>
      </c>
      <c r="F46" s="645" t="str">
        <f>IF(A46=E16,C46,"")</f>
        <v/>
      </c>
      <c r="G46" s="646" t="str">
        <f>IF(ISTEXT(E46),E46,(E46/E22)*G22)</f>
        <v/>
      </c>
      <c r="H46" s="644" t="str">
        <f>IF(A46=H16,D46,"")</f>
        <v/>
      </c>
      <c r="I46" s="647" t="str">
        <f>IF(A46=H16,C46,"")</f>
        <v/>
      </c>
      <c r="J46" s="648" t="str">
        <f>IF(ISTEXT(H46),H46,(H46/H22)*J22)</f>
        <v/>
      </c>
      <c r="K46" s="644" t="str">
        <f>IF(A46=K16,D46,"")</f>
        <v/>
      </c>
      <c r="L46" s="649" t="str">
        <f>IF(A46=K16,C46,"")</f>
        <v/>
      </c>
      <c r="M46" s="650" t="str">
        <f>IF(ISTEXT(K46),K46,(K46/K22)*M22)</f>
        <v/>
      </c>
      <c r="N46" s="644" t="str">
        <f>IF(A46=N16,D46,"")</f>
        <v/>
      </c>
      <c r="O46" s="651" t="str">
        <f>IF(A46=N16,C46,"")</f>
        <v/>
      </c>
      <c r="P46" s="652" t="str">
        <f>IF(ISTEXT(N46),N46,(N46/N22)*P22)</f>
        <v/>
      </c>
      <c r="Q46" s="644" t="str">
        <f>IF(A46=Q16,D46,"")</f>
        <v/>
      </c>
      <c r="R46" s="653" t="str">
        <f>IF(A46=Q16,C46,"")</f>
        <v/>
      </c>
      <c r="S46" s="654" t="str">
        <f>IF(ISTEXT(Q46),Q46,(Q46/Q22)*S22)</f>
        <v/>
      </c>
      <c r="T46" s="644" t="str">
        <f>IF(A46=T16,D46,"")</f>
        <v/>
      </c>
      <c r="U46" s="655" t="str">
        <f>IF(A46=T16,C46,"")</f>
        <v/>
      </c>
      <c r="V46" s="656" t="str">
        <f>IF(ISTEXT(T46),T46,(T46/T22)*V22)</f>
        <v/>
      </c>
      <c r="W46" s="644" t="str">
        <f>IF(A46=W16,D46,"")</f>
        <v/>
      </c>
      <c r="X46" s="657" t="str">
        <f>IF(A46=W16,C46,"")</f>
        <v/>
      </c>
      <c r="Y46" s="658" t="str">
        <f>IF(ISTEXT(W46),W46,(W46/W22)*Y22)</f>
        <v/>
      </c>
      <c r="Z46" s="644" t="str">
        <f>IF(A46=Z16,D46,"")</f>
        <v/>
      </c>
      <c r="AA46" s="659" t="str">
        <f>IF(A46=Z16,C46,"")</f>
        <v/>
      </c>
      <c r="AB46" s="660" t="str">
        <f>IF(ISTEXT(Z46),Z46,(Z46/Z22)*AB22)</f>
        <v/>
      </c>
      <c r="AC46" s="644" t="str">
        <f>IF(A46=AC16,D46,"")</f>
        <v/>
      </c>
      <c r="AD46" s="661" t="str">
        <f>IF(A46=AC16,C46,"")</f>
        <v/>
      </c>
      <c r="AE46" s="662" t="str">
        <f>IF(ISTEXT(AC46),AC46,(AC46/AC22)*AE22)</f>
        <v/>
      </c>
      <c r="AF46" s="644" t="str">
        <f>IF(A46=AF16,D46,"")</f>
        <v/>
      </c>
      <c r="AG46" s="663" t="str">
        <f>IF(A46=AF16,C46,"")</f>
        <v/>
      </c>
      <c r="AH46" s="664" t="str">
        <f>IF(ISTEXT(AF46),AF46,(AF46/AF22)*AH22)</f>
        <v/>
      </c>
      <c r="AI46" s="644" t="str">
        <f>IF(A46=AI16,D46,"")</f>
        <v/>
      </c>
      <c r="AJ46" s="665" t="str">
        <f>IF(A46=AI16,C46,"")</f>
        <v/>
      </c>
      <c r="AK46" s="666" t="str">
        <f>IF(ISTEXT(AI46),AI46,(AI46/AI22)*AK22)</f>
        <v/>
      </c>
      <c r="AL46" s="644" t="str">
        <f>IF(A46=AL16,D46,"")</f>
        <v/>
      </c>
      <c r="AM46" s="667" t="str">
        <f>IF(A46=AL16,C46,"")</f>
        <v/>
      </c>
      <c r="AN46" s="668" t="str">
        <f>IF(ISTEXT(AL46),AL46,(AL46/AL22)*AN22)</f>
        <v/>
      </c>
      <c r="AO46" s="644" t="str">
        <f>IF(A46=AO16,D46,"")</f>
        <v/>
      </c>
      <c r="AP46" s="669" t="str">
        <f>IF(A46=AO16,C46,"")</f>
        <v/>
      </c>
      <c r="AQ46" s="670" t="str">
        <f>IF(ISTEXT(AO46),AO46,(AO46/AO22)*AQ22)</f>
        <v/>
      </c>
      <c r="AR46" s="644" t="str">
        <f>IF(A46=AR16,D46,"")</f>
        <v/>
      </c>
      <c r="AS46" s="671" t="str">
        <f>IF(A46=AR16,C46,"")</f>
        <v/>
      </c>
      <c r="AT46" s="672" t="str">
        <f>IF(ISTEXT(AR46),AR46,(AR46/AR22)*AT22)</f>
        <v/>
      </c>
      <c r="AU46" s="644" t="str">
        <f>IF(A46=AU16,D46,"")</f>
        <v/>
      </c>
      <c r="AV46" s="673" t="str">
        <f>IF(A46=AU16,C46,"")</f>
        <v/>
      </c>
      <c r="AW46" s="674" t="str">
        <f>IF(ISTEXT(AU46),AU46,(AU46/AU22)*AW22)</f>
        <v/>
      </c>
      <c r="AY46" s="610"/>
      <c r="AZ46" s="640"/>
      <c r="BA46" s="934" t="s">
        <v>986</v>
      </c>
      <c r="BB46" s="991"/>
      <c r="BC46" s="992"/>
      <c r="BD46" s="610"/>
      <c r="BE46" s="610"/>
      <c r="BF46" s="610"/>
      <c r="BG46" s="610"/>
      <c r="BH46" s="610"/>
      <c r="BI46" s="610"/>
      <c r="BJ46" s="610"/>
      <c r="BK46" s="610"/>
      <c r="BL46" s="610"/>
      <c r="BM46" s="610"/>
      <c r="BN46" s="610"/>
    </row>
    <row r="47" spans="1:66" ht="18.75" x14ac:dyDescent="0.25">
      <c r="A47" s="640">
        <v>2</v>
      </c>
      <c r="B47" s="678" t="s">
        <v>56</v>
      </c>
      <c r="C47" s="679" t="s">
        <v>9</v>
      </c>
      <c r="D47" s="680">
        <v>0.125</v>
      </c>
      <c r="E47" s="644" t="str">
        <f>IF(A47=E16,D47,"")</f>
        <v/>
      </c>
      <c r="F47" s="645" t="str">
        <f>IF(A47=E16,C47,"")</f>
        <v/>
      </c>
      <c r="G47" s="646" t="str">
        <f>IF(ISTEXT(E47),E47,(E47/E22)*G22)</f>
        <v/>
      </c>
      <c r="H47" s="644">
        <f>IF(A47=H16,D47,"")</f>
        <v>0.125</v>
      </c>
      <c r="I47" s="647" t="str">
        <f>IF(A47=H16,C47,"")</f>
        <v>Kg</v>
      </c>
      <c r="J47" s="648">
        <f>IF(ISTEXT(H47),H47,(H47/H22)*J22)</f>
        <v>1.25</v>
      </c>
      <c r="K47" s="644" t="str">
        <f>IF(A47=K16,D47,"")</f>
        <v/>
      </c>
      <c r="L47" s="649" t="str">
        <f>IF(A47=K16,C47,"")</f>
        <v/>
      </c>
      <c r="M47" s="650" t="str">
        <f>IF(ISTEXT(K47),K47,(K47/K22)*M22)</f>
        <v/>
      </c>
      <c r="N47" s="644" t="str">
        <f>IF(A47=N16,D47,"")</f>
        <v/>
      </c>
      <c r="O47" s="651" t="str">
        <f>IF(A47=N16,C47,"")</f>
        <v/>
      </c>
      <c r="P47" s="652" t="str">
        <f>IF(ISTEXT(N47),N47,(N47/N22)*P22)</f>
        <v/>
      </c>
      <c r="Q47" s="644" t="str">
        <f>IF(A47=Q16,D47,"")</f>
        <v/>
      </c>
      <c r="R47" s="653" t="str">
        <f>IF(A47=Q16,C47,"")</f>
        <v/>
      </c>
      <c r="S47" s="654" t="str">
        <f>IF(ISTEXT(Q47),Q47,(Q47/Q22)*S22)</f>
        <v/>
      </c>
      <c r="T47" s="644" t="str">
        <f>IF(A47=T16,D47,"")</f>
        <v/>
      </c>
      <c r="U47" s="655" t="str">
        <f>IF(A47=T16,C47,"")</f>
        <v/>
      </c>
      <c r="V47" s="656" t="str">
        <f>IF(ISTEXT(T47),T47,(T47/T22)*V22)</f>
        <v/>
      </c>
      <c r="W47" s="644" t="str">
        <f>IF(A47=W16,D47,"")</f>
        <v/>
      </c>
      <c r="X47" s="657" t="str">
        <f>IF(A47=W16,C47,"")</f>
        <v/>
      </c>
      <c r="Y47" s="658" t="str">
        <f>IF(ISTEXT(W47),W47,(W47/W22)*Y22)</f>
        <v/>
      </c>
      <c r="Z47" s="644" t="str">
        <f>IF(A47=Z16,D47,"")</f>
        <v/>
      </c>
      <c r="AA47" s="659" t="str">
        <f>IF(A47=Z16,C47,"")</f>
        <v/>
      </c>
      <c r="AB47" s="660" t="str">
        <f>IF(ISTEXT(Z47),Z47,(Z47/Z22)*AB22)</f>
        <v/>
      </c>
      <c r="AC47" s="644" t="str">
        <f>IF(A47=AC16,D47,"")</f>
        <v/>
      </c>
      <c r="AD47" s="661" t="str">
        <f>IF(A47=AC16,C47,"")</f>
        <v/>
      </c>
      <c r="AE47" s="662" t="str">
        <f>IF(ISTEXT(AC47),AC47,(AC47/AC22)*AE22)</f>
        <v/>
      </c>
      <c r="AF47" s="644" t="str">
        <f>IF(A47=AF16,D47,"")</f>
        <v/>
      </c>
      <c r="AG47" s="663" t="str">
        <f>IF(A47=AF16,C47,"")</f>
        <v/>
      </c>
      <c r="AH47" s="664" t="str">
        <f>IF(ISTEXT(AF47),AF47,(AF47/AF22)*AH22)</f>
        <v/>
      </c>
      <c r="AI47" s="644" t="str">
        <f>IF(A47=AI16,D47,"")</f>
        <v/>
      </c>
      <c r="AJ47" s="665" t="str">
        <f>IF(A47=AI16,C47,"")</f>
        <v/>
      </c>
      <c r="AK47" s="666" t="str">
        <f>IF(ISTEXT(AI47),AI47,(AI47/AI22)*AK22)</f>
        <v/>
      </c>
      <c r="AL47" s="644" t="str">
        <f>IF(A47=AL16,D47,"")</f>
        <v/>
      </c>
      <c r="AM47" s="667" t="str">
        <f>IF(A47=AL16,C47,"")</f>
        <v/>
      </c>
      <c r="AN47" s="668" t="str">
        <f>IF(ISTEXT(AL47),AL47,(AL47/AL22)*AN22)</f>
        <v/>
      </c>
      <c r="AO47" s="644" t="str">
        <f>IF(A47=AO16,D47,"")</f>
        <v/>
      </c>
      <c r="AP47" s="669" t="str">
        <f>IF(A47=AO16,C47,"")</f>
        <v/>
      </c>
      <c r="AQ47" s="670" t="str">
        <f>IF(ISTEXT(AO47),AO47,(AO47/AO22)*AQ22)</f>
        <v/>
      </c>
      <c r="AR47" s="644" t="str">
        <f>IF(A47=AR16,D47,"")</f>
        <v/>
      </c>
      <c r="AS47" s="671" t="str">
        <f>IF(A47=AR16,C47,"")</f>
        <v/>
      </c>
      <c r="AT47" s="672" t="str">
        <f>IF(ISTEXT(AR47),AR47,(AR47/AR22)*AT22)</f>
        <v/>
      </c>
      <c r="AU47" s="644" t="str">
        <f>IF(A47=AU16,D47,"")</f>
        <v/>
      </c>
      <c r="AV47" s="673" t="str">
        <f>IF(A47=AU16,C47,"")</f>
        <v/>
      </c>
      <c r="AW47" s="674" t="str">
        <f>IF(ISTEXT(AU47),AU47,(AU47/AU22)*AW22)</f>
        <v/>
      </c>
      <c r="AY47" s="610"/>
      <c r="AZ47" s="640"/>
      <c r="BA47" s="934" t="s">
        <v>974</v>
      </c>
      <c r="BB47" s="991"/>
      <c r="BC47" s="992"/>
      <c r="BD47" s="610"/>
      <c r="BE47" s="961"/>
      <c r="BF47" s="961"/>
      <c r="BG47" s="961"/>
      <c r="BH47" s="610"/>
      <c r="BI47" s="610"/>
      <c r="BJ47" s="610"/>
      <c r="BK47" s="610"/>
      <c r="BL47" s="610"/>
      <c r="BM47" s="610"/>
      <c r="BN47" s="610"/>
    </row>
    <row r="48" spans="1:66" ht="18.75" x14ac:dyDescent="0.25">
      <c r="A48" s="640">
        <v>2</v>
      </c>
      <c r="B48" s="678" t="s">
        <v>60</v>
      </c>
      <c r="C48" s="679" t="s">
        <v>73</v>
      </c>
      <c r="D48" s="680">
        <v>2</v>
      </c>
      <c r="E48" s="644" t="str">
        <f>IF(A48=E16,D48,"")</f>
        <v/>
      </c>
      <c r="F48" s="645" t="str">
        <f>IF(A48=E16,C48,"")</f>
        <v/>
      </c>
      <c r="G48" s="646" t="str">
        <f>IF(ISTEXT(E48),E48,(E48/E22)*G22)</f>
        <v/>
      </c>
      <c r="H48" s="644">
        <f>IF(A48=H16,D48,"")</f>
        <v>2</v>
      </c>
      <c r="I48" s="647" t="str">
        <f>IF(A48=H16,C48,"")</f>
        <v>pincées</v>
      </c>
      <c r="J48" s="648">
        <f>IF(ISTEXT(H48),H48,(H48/H22)*J22)</f>
        <v>20</v>
      </c>
      <c r="K48" s="644" t="str">
        <f>IF(A48=K16,D48,"")</f>
        <v/>
      </c>
      <c r="L48" s="649" t="str">
        <f>IF(A48=K16,C48,"")</f>
        <v/>
      </c>
      <c r="M48" s="650" t="str">
        <f>IF(ISTEXT(K48),K48,(K48/K22)*M22)</f>
        <v/>
      </c>
      <c r="N48" s="644" t="str">
        <f>IF(A48=N16,D48,"")</f>
        <v/>
      </c>
      <c r="O48" s="651" t="str">
        <f>IF(A48=N16,C48,"")</f>
        <v/>
      </c>
      <c r="P48" s="652" t="str">
        <f>IF(ISTEXT(N48),N48,(N48/N22)*P22)</f>
        <v/>
      </c>
      <c r="Q48" s="644" t="str">
        <f>IF(A48=Q16,D48,"")</f>
        <v/>
      </c>
      <c r="R48" s="653" t="str">
        <f>IF(A48=Q16,C48,"")</f>
        <v/>
      </c>
      <c r="S48" s="654" t="str">
        <f>IF(ISTEXT(Q48),Q48,(Q48/Q22)*S22)</f>
        <v/>
      </c>
      <c r="T48" s="644" t="str">
        <f>IF(A48=T16,D48,"")</f>
        <v/>
      </c>
      <c r="U48" s="655" t="str">
        <f>IF(A48=T16,C48,"")</f>
        <v/>
      </c>
      <c r="V48" s="656" t="str">
        <f>IF(ISTEXT(T48),T48,(T48/T22)*V22)</f>
        <v/>
      </c>
      <c r="W48" s="644" t="str">
        <f>IF(A48=W16,D48,"")</f>
        <v/>
      </c>
      <c r="X48" s="657" t="str">
        <f>IF(A48=W16,C48,"")</f>
        <v/>
      </c>
      <c r="Y48" s="658" t="str">
        <f>IF(ISTEXT(W48),W48,(W48/W22)*Y22)</f>
        <v/>
      </c>
      <c r="Z48" s="644" t="str">
        <f>IF(A48=Z16,D48,"")</f>
        <v/>
      </c>
      <c r="AA48" s="659" t="str">
        <f>IF(A48=Z16,C48,"")</f>
        <v/>
      </c>
      <c r="AB48" s="660" t="str">
        <f>IF(ISTEXT(Z48),Z48,(Z48/Z22)*AB22)</f>
        <v/>
      </c>
      <c r="AC48" s="644" t="str">
        <f>IF(A48=AC16,D48,"")</f>
        <v/>
      </c>
      <c r="AD48" s="661" t="str">
        <f>IF(A48=AC16,C48,"")</f>
        <v/>
      </c>
      <c r="AE48" s="662" t="str">
        <f>IF(ISTEXT(AC48),AC48,(AC48/AC22)*AE22)</f>
        <v/>
      </c>
      <c r="AF48" s="644" t="str">
        <f>IF(A48=AF16,D48,"")</f>
        <v/>
      </c>
      <c r="AG48" s="663" t="str">
        <f>IF(A48=AF16,C48,"")</f>
        <v/>
      </c>
      <c r="AH48" s="664" t="str">
        <f>IF(ISTEXT(AF48),AF48,(AF48/AF22)*AH22)</f>
        <v/>
      </c>
      <c r="AI48" s="644" t="str">
        <f>IF(A48=AI16,D48,"")</f>
        <v/>
      </c>
      <c r="AJ48" s="665" t="str">
        <f>IF(A48=AI16,C48,"")</f>
        <v/>
      </c>
      <c r="AK48" s="666" t="str">
        <f>IF(ISTEXT(AI48),AI48,(AI48/AI22)*AK22)</f>
        <v/>
      </c>
      <c r="AL48" s="644" t="str">
        <f>IF(A48=AL16,D48,"")</f>
        <v/>
      </c>
      <c r="AM48" s="667" t="str">
        <f>IF(A48=AL16,C48,"")</f>
        <v/>
      </c>
      <c r="AN48" s="668" t="str">
        <f>IF(ISTEXT(AL48),AL48,(AL48/AL22)*AN22)</f>
        <v/>
      </c>
      <c r="AO48" s="644" t="str">
        <f>IF(A48=AO16,D48,"")</f>
        <v/>
      </c>
      <c r="AP48" s="669" t="str">
        <f>IF(A48=AO16,C48,"")</f>
        <v/>
      </c>
      <c r="AQ48" s="670" t="str">
        <f>IF(ISTEXT(AO48),AO48,(AO48/AO22)*AQ22)</f>
        <v/>
      </c>
      <c r="AR48" s="644" t="str">
        <f>IF(A48=AR16,D48,"")</f>
        <v/>
      </c>
      <c r="AS48" s="671" t="str">
        <f>IF(A48=AR16,C48,"")</f>
        <v/>
      </c>
      <c r="AT48" s="672" t="str">
        <f>IF(ISTEXT(AR48),AR48,(AR48/AR22)*AT22)</f>
        <v/>
      </c>
      <c r="AU48" s="644" t="str">
        <f>IF(A48=AU16,D48,"")</f>
        <v/>
      </c>
      <c r="AV48" s="673" t="str">
        <f>IF(A48=AU16,C48,"")</f>
        <v/>
      </c>
      <c r="AW48" s="674" t="str">
        <f>IF(ISTEXT(AU48),AU48,(AU48/AU22)*AW22)</f>
        <v/>
      </c>
      <c r="AY48" s="610"/>
      <c r="AZ48" s="640"/>
      <c r="BA48" s="934" t="s">
        <v>985</v>
      </c>
      <c r="BB48" s="991"/>
      <c r="BC48" s="992"/>
      <c r="BD48" s="610"/>
      <c r="BE48" s="610"/>
      <c r="BF48" s="610"/>
      <c r="BG48" s="610"/>
      <c r="BH48" s="610"/>
      <c r="BI48" s="610"/>
      <c r="BJ48" s="610"/>
      <c r="BK48" s="610"/>
      <c r="BL48" s="610"/>
      <c r="BM48" s="610"/>
      <c r="BN48" s="610"/>
    </row>
    <row r="49" spans="1:66" ht="18.75" x14ac:dyDescent="0.25">
      <c r="A49" s="640">
        <v>2</v>
      </c>
      <c r="B49" s="678" t="s">
        <v>67</v>
      </c>
      <c r="C49" s="679" t="s">
        <v>62</v>
      </c>
      <c r="D49" s="680">
        <v>1</v>
      </c>
      <c r="E49" s="644" t="str">
        <f>IF(A49=E16,D49,"")</f>
        <v/>
      </c>
      <c r="F49" s="645" t="str">
        <f>IF(A49=E16,C49,"")</f>
        <v/>
      </c>
      <c r="G49" s="646" t="str">
        <f>IF(ISTEXT(E49),E49,(E49/E22)*G22)</f>
        <v/>
      </c>
      <c r="H49" s="644">
        <f>IF(A49=H16,D49,"")</f>
        <v>1</v>
      </c>
      <c r="I49" s="647" t="str">
        <f>IF(A49=H16,C49,"")</f>
        <v>œufs</v>
      </c>
      <c r="J49" s="648">
        <f>IF(ISTEXT(H49),H49,(H49/H22)*J22)</f>
        <v>10</v>
      </c>
      <c r="K49" s="644" t="str">
        <f>IF(A49=K16,D49,"")</f>
        <v/>
      </c>
      <c r="L49" s="649" t="str">
        <f>IF(A49=K16,C49,"")</f>
        <v/>
      </c>
      <c r="M49" s="650" t="str">
        <f>IF(ISTEXT(K49),K49,(K49/K22)*M22)</f>
        <v/>
      </c>
      <c r="N49" s="644" t="str">
        <f>IF(A49=N16,D49,"")</f>
        <v/>
      </c>
      <c r="O49" s="651" t="str">
        <f>IF(A49=N16,C49,"")</f>
        <v/>
      </c>
      <c r="P49" s="652" t="str">
        <f>IF(ISTEXT(N49),N49,(N49/N22)*P22)</f>
        <v/>
      </c>
      <c r="Q49" s="644" t="str">
        <f>IF(A49=Q16,D49,"")</f>
        <v/>
      </c>
      <c r="R49" s="653" t="str">
        <f>IF(A49=Q16,C49,"")</f>
        <v/>
      </c>
      <c r="S49" s="654" t="str">
        <f>IF(ISTEXT(Q49),Q49,(Q49/Q22)*S22)</f>
        <v/>
      </c>
      <c r="T49" s="644" t="str">
        <f>IF(A49=T16,D49,"")</f>
        <v/>
      </c>
      <c r="U49" s="655" t="str">
        <f>IF(A49=T16,C49,"")</f>
        <v/>
      </c>
      <c r="V49" s="656" t="str">
        <f>IF(ISTEXT(T49),T49,(T49/T22)*V22)</f>
        <v/>
      </c>
      <c r="W49" s="644" t="str">
        <f>IF(A49=W16,D49,"")</f>
        <v/>
      </c>
      <c r="X49" s="657" t="str">
        <f>IF(A49=W16,C49,"")</f>
        <v/>
      </c>
      <c r="Y49" s="658" t="str">
        <f>IF(ISTEXT(W49),W49,(W49/W22)*Y22)</f>
        <v/>
      </c>
      <c r="Z49" s="644" t="str">
        <f>IF(A49=Z16,D49,"")</f>
        <v/>
      </c>
      <c r="AA49" s="659" t="str">
        <f>IF(A49=Z16,C49,"")</f>
        <v/>
      </c>
      <c r="AB49" s="660" t="str">
        <f>IF(ISTEXT(Z49),Z49,(Z49/Z22)*AB22)</f>
        <v/>
      </c>
      <c r="AC49" s="644" t="str">
        <f>IF(A49=AC16,D49,"")</f>
        <v/>
      </c>
      <c r="AD49" s="661" t="str">
        <f>IF(A49=AC16,C49,"")</f>
        <v/>
      </c>
      <c r="AE49" s="662" t="str">
        <f>IF(ISTEXT(AC49),AC49,(AC49/AC22)*AE22)</f>
        <v/>
      </c>
      <c r="AF49" s="644" t="str">
        <f>IF(A49=AF16,D49,"")</f>
        <v/>
      </c>
      <c r="AG49" s="663" t="str">
        <f>IF(A49=AF16,C49,"")</f>
        <v/>
      </c>
      <c r="AH49" s="664" t="str">
        <f>IF(ISTEXT(AF49),AF49,(AF49/AF22)*AH22)</f>
        <v/>
      </c>
      <c r="AI49" s="644" t="str">
        <f>IF(A49=AI16,D49,"")</f>
        <v/>
      </c>
      <c r="AJ49" s="665" t="str">
        <f>IF(A49=AI16,C49,"")</f>
        <v/>
      </c>
      <c r="AK49" s="666" t="str">
        <f>IF(ISTEXT(AI49),AI49,(AI49/AI22)*AK22)</f>
        <v/>
      </c>
      <c r="AL49" s="644" t="str">
        <f>IF(A49=AL16,D49,"")</f>
        <v/>
      </c>
      <c r="AM49" s="667" t="str">
        <f>IF(A49=AL16,C49,"")</f>
        <v/>
      </c>
      <c r="AN49" s="668" t="str">
        <f>IF(ISTEXT(AL49),AL49,(AL49/AL22)*AN22)</f>
        <v/>
      </c>
      <c r="AO49" s="644" t="str">
        <f>IF(A49=AO16,D49,"")</f>
        <v/>
      </c>
      <c r="AP49" s="669" t="str">
        <f>IF(A49=AO16,C49,"")</f>
        <v/>
      </c>
      <c r="AQ49" s="670" t="str">
        <f>IF(ISTEXT(AO49),AO49,(AO49/AO22)*AQ22)</f>
        <v/>
      </c>
      <c r="AR49" s="644" t="str">
        <f>IF(A49=AR16,D49,"")</f>
        <v/>
      </c>
      <c r="AS49" s="671" t="str">
        <f>IF(A49=AR16,C49,"")</f>
        <v/>
      </c>
      <c r="AT49" s="672" t="str">
        <f>IF(ISTEXT(AR49),AR49,(AR49/AR22)*AT22)</f>
        <v/>
      </c>
      <c r="AU49" s="644" t="str">
        <f>IF(A49=AU16,D49,"")</f>
        <v/>
      </c>
      <c r="AV49" s="673" t="str">
        <f>IF(A49=AU16,C49,"")</f>
        <v/>
      </c>
      <c r="AW49" s="674" t="str">
        <f>IF(ISTEXT(AU49),AU49,(AU49/AU22)*AW22)</f>
        <v/>
      </c>
      <c r="AY49" s="610"/>
      <c r="AZ49" s="640"/>
      <c r="BA49" s="934" t="s">
        <v>975</v>
      </c>
      <c r="BB49" s="991"/>
      <c r="BC49" s="992"/>
      <c r="BD49" s="610"/>
      <c r="BE49" s="610"/>
      <c r="BF49" s="610"/>
      <c r="BG49" s="610"/>
      <c r="BH49" s="610"/>
      <c r="BI49" s="610"/>
      <c r="BJ49" s="610"/>
      <c r="BK49" s="610"/>
      <c r="BL49" s="610"/>
      <c r="BM49" s="610"/>
      <c r="BN49" s="610"/>
    </row>
    <row r="50" spans="1:66" ht="18.75" x14ac:dyDescent="0.25">
      <c r="A50" s="640">
        <v>2</v>
      </c>
      <c r="B50" s="678" t="s">
        <v>61</v>
      </c>
      <c r="C50" s="679" t="s">
        <v>71</v>
      </c>
      <c r="D50" s="680" t="s">
        <v>71</v>
      </c>
      <c r="E50" s="644" t="str">
        <f>IF(A50=E16,D50,"")</f>
        <v/>
      </c>
      <c r="F50" s="645" t="str">
        <f>IF(A50=E16,C50,"")</f>
        <v/>
      </c>
      <c r="G50" s="646" t="str">
        <f>IF(ISTEXT(E50),E50,(E50/E22)*G22)</f>
        <v/>
      </c>
      <c r="H50" s="644" t="str">
        <f>IF(A50=H16,D50,"")</f>
        <v>pm</v>
      </c>
      <c r="I50" s="647" t="str">
        <f>IF(A50=H16,C50,"")</f>
        <v>pm</v>
      </c>
      <c r="J50" s="648" t="str">
        <f>IF(ISTEXT(H50),H50,(H50/H22)*J22)</f>
        <v>pm</v>
      </c>
      <c r="K50" s="644" t="str">
        <f>IF(A50=K16,D50,"")</f>
        <v/>
      </c>
      <c r="L50" s="649" t="str">
        <f>IF(A50=K16,C50,"")</f>
        <v/>
      </c>
      <c r="M50" s="650" t="str">
        <f>IF(ISTEXT(K50),K50,(K50/K22)*M22)</f>
        <v/>
      </c>
      <c r="N50" s="644" t="str">
        <f>IF(A50=N16,D50,"")</f>
        <v/>
      </c>
      <c r="O50" s="651" t="str">
        <f>IF(A50=N16,C50,"")</f>
        <v/>
      </c>
      <c r="P50" s="652" t="str">
        <f>IF(ISTEXT(N50),N50,(N50/N22)*P22)</f>
        <v/>
      </c>
      <c r="Q50" s="644" t="str">
        <f>IF(A50=Q16,D50,"")</f>
        <v/>
      </c>
      <c r="R50" s="653" t="str">
        <f>IF(A50=Q16,C50,"")</f>
        <v/>
      </c>
      <c r="S50" s="654" t="str">
        <f>IF(ISTEXT(Q50),Q50,(Q50/Q22)*S22)</f>
        <v/>
      </c>
      <c r="T50" s="644" t="str">
        <f>IF(A50=T16,D50,"")</f>
        <v/>
      </c>
      <c r="U50" s="655" t="str">
        <f>IF(A50=T16,C50,"")</f>
        <v/>
      </c>
      <c r="V50" s="656" t="str">
        <f>IF(ISTEXT(T50),T50,(T50/T22)*V22)</f>
        <v/>
      </c>
      <c r="W50" s="644" t="str">
        <f>IF(A50=W16,D50,"")</f>
        <v/>
      </c>
      <c r="X50" s="657" t="str">
        <f>IF(A50=W16,C50,"")</f>
        <v/>
      </c>
      <c r="Y50" s="658" t="str">
        <f>IF(ISTEXT(W50),W50,(W50/W22)*Y22)</f>
        <v/>
      </c>
      <c r="Z50" s="644" t="str">
        <f>IF(A50=Z16,D50,"")</f>
        <v/>
      </c>
      <c r="AA50" s="659" t="str">
        <f>IF(A50=Z16,C50,"")</f>
        <v/>
      </c>
      <c r="AB50" s="660" t="str">
        <f>IF(ISTEXT(Z50),Z50,(Z50/Z22)*AB22)</f>
        <v/>
      </c>
      <c r="AC50" s="644" t="str">
        <f>IF(A50=AC16,D50,"")</f>
        <v/>
      </c>
      <c r="AD50" s="661" t="str">
        <f>IF(A50=AC16,C50,"")</f>
        <v/>
      </c>
      <c r="AE50" s="662" t="str">
        <f>IF(ISTEXT(AC50),AC50,(AC50/AC22)*AE22)</f>
        <v/>
      </c>
      <c r="AF50" s="644" t="str">
        <f>IF(A50=AF16,D50,"")</f>
        <v/>
      </c>
      <c r="AG50" s="663" t="str">
        <f>IF(A50=AF16,C50,"")</f>
        <v/>
      </c>
      <c r="AH50" s="664" t="str">
        <f>IF(ISTEXT(AF50),AF50,(AF50/AF22)*AH22)</f>
        <v/>
      </c>
      <c r="AI50" s="644" t="str">
        <f>IF(A50=AI16,D50,"")</f>
        <v/>
      </c>
      <c r="AJ50" s="665" t="str">
        <f>IF(A50=AI16,C50,"")</f>
        <v/>
      </c>
      <c r="AK50" s="666" t="str">
        <f>IF(ISTEXT(AI50),AI50,(AI50/AI22)*AK22)</f>
        <v/>
      </c>
      <c r="AL50" s="644" t="str">
        <f>IF(A50=AL16,D50,"")</f>
        <v/>
      </c>
      <c r="AM50" s="667" t="str">
        <f>IF(A50=AL16,C50,"")</f>
        <v/>
      </c>
      <c r="AN50" s="668" t="str">
        <f>IF(ISTEXT(AL50),AL50,(AL50/AL22)*AN22)</f>
        <v/>
      </c>
      <c r="AO50" s="644" t="str">
        <f>IF(A50=AO16,D50,"")</f>
        <v/>
      </c>
      <c r="AP50" s="669" t="str">
        <f>IF(A50=AO16,C50,"")</f>
        <v/>
      </c>
      <c r="AQ50" s="670" t="str">
        <f>IF(ISTEXT(AO50),AO50,(AO50/AO22)*AQ22)</f>
        <v/>
      </c>
      <c r="AR50" s="644" t="str">
        <f>IF(A50=AR16,D50,"")</f>
        <v/>
      </c>
      <c r="AS50" s="671" t="str">
        <f>IF(A50=AR16,C50,"")</f>
        <v/>
      </c>
      <c r="AT50" s="672" t="str">
        <f>IF(ISTEXT(AR50),AR50,(AR50/AR22)*AT22)</f>
        <v/>
      </c>
      <c r="AU50" s="644" t="str">
        <f>IF(A50=AU16,D50,"")</f>
        <v/>
      </c>
      <c r="AV50" s="673" t="str">
        <f>IF(A50=AU16,C50,"")</f>
        <v/>
      </c>
      <c r="AW50" s="674" t="str">
        <f>IF(ISTEXT(AU50),AU50,(AU50/AU22)*AW22)</f>
        <v/>
      </c>
      <c r="AY50" s="610"/>
      <c r="AZ50" s="640"/>
      <c r="BA50" s="934"/>
      <c r="BB50" s="991"/>
      <c r="BC50" s="992"/>
      <c r="BD50" s="610"/>
      <c r="BE50" s="610"/>
      <c r="BF50" s="610"/>
      <c r="BG50" s="610"/>
      <c r="BH50" s="610"/>
      <c r="BI50" s="610"/>
      <c r="BJ50" s="610"/>
      <c r="BK50" s="610"/>
      <c r="BL50" s="610"/>
      <c r="BM50" s="610"/>
      <c r="BN50" s="610"/>
    </row>
    <row r="51" spans="1:66" ht="18.75" x14ac:dyDescent="0.25">
      <c r="A51" s="640">
        <v>2</v>
      </c>
      <c r="B51" s="678" t="s">
        <v>58</v>
      </c>
      <c r="C51" s="679" t="s">
        <v>9</v>
      </c>
      <c r="D51" s="680">
        <v>0.08</v>
      </c>
      <c r="E51" s="644" t="str">
        <f>IF(A51=E16,D51,"")</f>
        <v/>
      </c>
      <c r="F51" s="645" t="str">
        <f>IF(A51=E16,C51,"")</f>
        <v/>
      </c>
      <c r="G51" s="646" t="str">
        <f>IF(ISTEXT(E51),E51,(E51/E22)*G22)</f>
        <v/>
      </c>
      <c r="H51" s="644">
        <f>IF(A51=H16,D51,"")</f>
        <v>0.08</v>
      </c>
      <c r="I51" s="647" t="str">
        <f>IF(A51=H16,C51,"")</f>
        <v>Kg</v>
      </c>
      <c r="J51" s="648">
        <f>IF(ISTEXT(H51),H51,(H51/H22)*J22)</f>
        <v>0.8</v>
      </c>
      <c r="K51" s="644" t="str">
        <f>IF(A51=K16,D51,"")</f>
        <v/>
      </c>
      <c r="L51" s="649" t="str">
        <f>IF(A51=K16,C51,"")</f>
        <v/>
      </c>
      <c r="M51" s="650" t="str">
        <f>IF(ISTEXT(K51),K51,(K51/K22)*M22)</f>
        <v/>
      </c>
      <c r="N51" s="644" t="str">
        <f>IF(A51=N16,D51,"")</f>
        <v/>
      </c>
      <c r="O51" s="651" t="str">
        <f>IF(A51=N16,C51,"")</f>
        <v/>
      </c>
      <c r="P51" s="652" t="str">
        <f>IF(ISTEXT(N51),N51,(N51/N22)*P22)</f>
        <v/>
      </c>
      <c r="Q51" s="644" t="str">
        <f>IF(A51=Q16,D51,"")</f>
        <v/>
      </c>
      <c r="R51" s="653" t="str">
        <f>IF(A51=Q16,C51,"")</f>
        <v/>
      </c>
      <c r="S51" s="654" t="str">
        <f>IF(ISTEXT(Q51),Q51,(Q51/Q22)*S22)</f>
        <v/>
      </c>
      <c r="T51" s="644" t="str">
        <f>IF(A51=T16,D51,"")</f>
        <v/>
      </c>
      <c r="U51" s="655" t="str">
        <f>IF(A51=T16,C51,"")</f>
        <v/>
      </c>
      <c r="V51" s="656" t="str">
        <f>IF(ISTEXT(T51),T51,(T51/T22)*V22)</f>
        <v/>
      </c>
      <c r="W51" s="644" t="str">
        <f>IF(A51=W16,D51,"")</f>
        <v/>
      </c>
      <c r="X51" s="657" t="str">
        <f>IF(A51=W16,C51,"")</f>
        <v/>
      </c>
      <c r="Y51" s="658" t="str">
        <f>IF(ISTEXT(W51),W51,(W51/W22)*Y22)</f>
        <v/>
      </c>
      <c r="Z51" s="644" t="str">
        <f>IF(A51=Z16,D51,"")</f>
        <v/>
      </c>
      <c r="AA51" s="659" t="str">
        <f>IF(A51=Z16,C51,"")</f>
        <v/>
      </c>
      <c r="AB51" s="660" t="str">
        <f>IF(ISTEXT(Z51),Z51,(Z51/Z22)*AB22)</f>
        <v/>
      </c>
      <c r="AC51" s="644" t="str">
        <f>IF(A51=AC16,D51,"")</f>
        <v/>
      </c>
      <c r="AD51" s="661" t="str">
        <f>IF(A51=AC16,C51,"")</f>
        <v/>
      </c>
      <c r="AE51" s="662" t="str">
        <f>IF(ISTEXT(AC51),AC51,(AC51/AC22)*AE22)</f>
        <v/>
      </c>
      <c r="AF51" s="644" t="str">
        <f>IF(A51=AF16,D51,"")</f>
        <v/>
      </c>
      <c r="AG51" s="663" t="str">
        <f>IF(A51=AF16,C51,"")</f>
        <v/>
      </c>
      <c r="AH51" s="664" t="str">
        <f>IF(ISTEXT(AF51),AF51,(AF51/AF22)*AH22)</f>
        <v/>
      </c>
      <c r="AI51" s="644" t="str">
        <f>IF(A51=AI16,D51,"")</f>
        <v/>
      </c>
      <c r="AJ51" s="665" t="str">
        <f>IF(A51=AI16,C51,"")</f>
        <v/>
      </c>
      <c r="AK51" s="666" t="str">
        <f>IF(ISTEXT(AI51),AI51,(AI51/AI22)*AK22)</f>
        <v/>
      </c>
      <c r="AL51" s="644" t="str">
        <f>IF(A51=AL16,D51,"")</f>
        <v/>
      </c>
      <c r="AM51" s="667" t="str">
        <f>IF(A51=AL16,C51,"")</f>
        <v/>
      </c>
      <c r="AN51" s="668" t="str">
        <f>IF(ISTEXT(AL51),AL51,(AL51/AL22)*AN22)</f>
        <v/>
      </c>
      <c r="AO51" s="644" t="str">
        <f>IF(A51=AO16,D51,"")</f>
        <v/>
      </c>
      <c r="AP51" s="669" t="str">
        <f>IF(A51=AO16,C51,"")</f>
        <v/>
      </c>
      <c r="AQ51" s="670" t="str">
        <f>IF(ISTEXT(AO51),AO51,(AO51/AO22)*AQ22)</f>
        <v/>
      </c>
      <c r="AR51" s="644" t="str">
        <f>IF(A51=AR16,D51,"")</f>
        <v/>
      </c>
      <c r="AS51" s="671" t="str">
        <f>IF(A51=AR16,C51,"")</f>
        <v/>
      </c>
      <c r="AT51" s="672" t="str">
        <f>IF(ISTEXT(AR51),AR51,(AR51/AR22)*AT22)</f>
        <v/>
      </c>
      <c r="AU51" s="644" t="str">
        <f>IF(A51=AU16,D51,"")</f>
        <v/>
      </c>
      <c r="AV51" s="673" t="str">
        <f>IF(A51=AU16,C51,"")</f>
        <v/>
      </c>
      <c r="AW51" s="674" t="str">
        <f>IF(ISTEXT(AU51),AU51,(AU51/AU22)*AW22)</f>
        <v/>
      </c>
      <c r="AY51" s="610"/>
      <c r="AZ51" s="640"/>
      <c r="BA51" s="934" t="s">
        <v>987</v>
      </c>
      <c r="BB51" s="991"/>
      <c r="BC51" s="992"/>
      <c r="BD51" s="610"/>
      <c r="BE51" s="610"/>
      <c r="BF51" s="610"/>
      <c r="BG51" s="610"/>
      <c r="BH51" s="610"/>
      <c r="BI51" s="610"/>
      <c r="BJ51" s="610"/>
      <c r="BK51" s="610"/>
      <c r="BL51" s="610"/>
      <c r="BM51" s="610"/>
      <c r="BN51" s="610"/>
    </row>
    <row r="52" spans="1:66" ht="18.75" x14ac:dyDescent="0.25">
      <c r="A52" s="640">
        <v>2</v>
      </c>
      <c r="B52" s="678" t="s">
        <v>57</v>
      </c>
      <c r="C52" s="679" t="s">
        <v>86</v>
      </c>
      <c r="D52" s="680">
        <v>1</v>
      </c>
      <c r="E52" s="644" t="str">
        <f>IF(A52=E16,D52,"")</f>
        <v/>
      </c>
      <c r="F52" s="645" t="str">
        <f>IF(A52=E16,C52,"")</f>
        <v/>
      </c>
      <c r="G52" s="646" t="str">
        <f>IF(ISTEXT(E52),E52,(E52/E22)*G22)</f>
        <v/>
      </c>
      <c r="H52" s="644">
        <f>IF(A52=H16,D52,"")</f>
        <v>1</v>
      </c>
      <c r="I52" s="647" t="str">
        <f>IF(A52=H16,C52,"")</f>
        <v>C à S</v>
      </c>
      <c r="J52" s="648">
        <f>IF(ISTEXT(H52),H52,(H52/H22)*J22)</f>
        <v>10</v>
      </c>
      <c r="K52" s="644" t="str">
        <f>IF(A52=K16,D52,"")</f>
        <v/>
      </c>
      <c r="L52" s="649" t="str">
        <f>IF(A52=K16,C52,"")</f>
        <v/>
      </c>
      <c r="M52" s="650" t="str">
        <f>IF(ISTEXT(K52),K52,(K52/K22)*M22)</f>
        <v/>
      </c>
      <c r="N52" s="644" t="str">
        <f>IF(A52=N16,D52,"")</f>
        <v/>
      </c>
      <c r="O52" s="651" t="str">
        <f>IF(A52=N16,C52,"")</f>
        <v/>
      </c>
      <c r="P52" s="652" t="str">
        <f>IF(ISTEXT(N52),N52,(N52/N22)*P22)</f>
        <v/>
      </c>
      <c r="Q52" s="644" t="str">
        <f>IF(A52=Q16,D52,"")</f>
        <v/>
      </c>
      <c r="R52" s="653" t="str">
        <f>IF(A52=Q16,C52,"")</f>
        <v/>
      </c>
      <c r="S52" s="654" t="str">
        <f>IF(ISTEXT(Q52),Q52,(Q52/Q22)*S22)</f>
        <v/>
      </c>
      <c r="T52" s="644" t="str">
        <f>IF(A52=T16,D52,"")</f>
        <v/>
      </c>
      <c r="U52" s="655" t="str">
        <f>IF(A52=T16,C52,"")</f>
        <v/>
      </c>
      <c r="V52" s="656" t="str">
        <f>IF(ISTEXT(T52),T52,(T52/T22)*V22)</f>
        <v/>
      </c>
      <c r="W52" s="644" t="str">
        <f>IF(A52=W16,D52,"")</f>
        <v/>
      </c>
      <c r="X52" s="657" t="str">
        <f>IF(A52=W16,C52,"")</f>
        <v/>
      </c>
      <c r="Y52" s="658" t="str">
        <f>IF(ISTEXT(W52),W52,(W52/W22)*Y22)</f>
        <v/>
      </c>
      <c r="Z52" s="644" t="str">
        <f>IF(A52=Z16,D52,"")</f>
        <v/>
      </c>
      <c r="AA52" s="659" t="str">
        <f>IF(A52=Z16,C52,"")</f>
        <v/>
      </c>
      <c r="AB52" s="660" t="str">
        <f>IF(ISTEXT(Z52),Z52,(Z52/Z22)*AB22)</f>
        <v/>
      </c>
      <c r="AC52" s="644" t="str">
        <f>IF(A52=AC16,D52,"")</f>
        <v/>
      </c>
      <c r="AD52" s="661" t="str">
        <f>IF(A52=AC16,C52,"")</f>
        <v/>
      </c>
      <c r="AE52" s="662" t="str">
        <f>IF(ISTEXT(AC52),AC52,(AC52/AC22)*AE22)</f>
        <v/>
      </c>
      <c r="AF52" s="644" t="str">
        <f>IF(A52=AF16,D52,"")</f>
        <v/>
      </c>
      <c r="AG52" s="663" t="str">
        <f>IF(A52=AF16,C52,"")</f>
        <v/>
      </c>
      <c r="AH52" s="664" t="str">
        <f>IF(ISTEXT(AF52),AF52,(AF52/AF22)*AH22)</f>
        <v/>
      </c>
      <c r="AI52" s="644" t="str">
        <f>IF(A52=AI16,D52,"")</f>
        <v/>
      </c>
      <c r="AJ52" s="665" t="str">
        <f>IF(A52=AI16,C52,"")</f>
        <v/>
      </c>
      <c r="AK52" s="666" t="str">
        <f>IF(ISTEXT(AI52),AI52,(AI52/AI22)*AK22)</f>
        <v/>
      </c>
      <c r="AL52" s="644" t="str">
        <f>IF(A52=AL16,D52,"")</f>
        <v/>
      </c>
      <c r="AM52" s="667" t="str">
        <f>IF(A52=AL16,C52,"")</f>
        <v/>
      </c>
      <c r="AN52" s="668" t="str">
        <f>IF(ISTEXT(AL52),AL52,(AL52/AL22)*AN22)</f>
        <v/>
      </c>
      <c r="AO52" s="644" t="str">
        <f>IF(A52=AO16,D52,"")</f>
        <v/>
      </c>
      <c r="AP52" s="669" t="str">
        <f>IF(A52=AO16,C52,"")</f>
        <v/>
      </c>
      <c r="AQ52" s="670" t="str">
        <f>IF(ISTEXT(AO52),AO52,(AO52/AO22)*AQ22)</f>
        <v/>
      </c>
      <c r="AR52" s="644" t="str">
        <f>IF(A52=AR16,D52,"")</f>
        <v/>
      </c>
      <c r="AS52" s="671" t="str">
        <f>IF(A52=AR16,C52,"")</f>
        <v/>
      </c>
      <c r="AT52" s="672" t="str">
        <f>IF(ISTEXT(AR52),AR52,(AR52/AR22)*AT22)</f>
        <v/>
      </c>
      <c r="AU52" s="644" t="str">
        <f>IF(A52=AU16,D52,"")</f>
        <v/>
      </c>
      <c r="AV52" s="673" t="str">
        <f>IF(A52=AU16,C52,"")</f>
        <v/>
      </c>
      <c r="AW52" s="674" t="str">
        <f>IF(ISTEXT(AU52),AU52,(AU52/AU22)*AW22)</f>
        <v/>
      </c>
      <c r="AY52" s="610"/>
      <c r="AZ52" s="640"/>
      <c r="BA52" s="934" t="s">
        <v>990</v>
      </c>
      <c r="BB52" s="991"/>
      <c r="BC52" s="992"/>
      <c r="BD52" s="610"/>
      <c r="BE52" s="610"/>
      <c r="BF52" s="610"/>
      <c r="BG52" s="610"/>
      <c r="BH52" s="610"/>
      <c r="BI52" s="610"/>
      <c r="BJ52" s="610"/>
      <c r="BK52" s="610"/>
      <c r="BL52" s="610"/>
      <c r="BM52" s="610"/>
      <c r="BN52" s="610"/>
    </row>
    <row r="53" spans="1:66" ht="18.75" x14ac:dyDescent="0.25">
      <c r="A53" s="640">
        <v>2</v>
      </c>
      <c r="B53" s="678" t="s">
        <v>169</v>
      </c>
      <c r="C53" s="679" t="s">
        <v>338</v>
      </c>
      <c r="D53" s="680">
        <v>1</v>
      </c>
      <c r="E53" s="644" t="str">
        <f>IF(A53=E16,D53,"")</f>
        <v/>
      </c>
      <c r="F53" s="645" t="str">
        <f>IF(A53=E16,C53,"")</f>
        <v/>
      </c>
      <c r="G53" s="646" t="str">
        <f>IF(ISTEXT(E53),E53,(E53/E22)*G22)</f>
        <v/>
      </c>
      <c r="H53" s="644">
        <f>IF(A53=H16,D53,"")</f>
        <v>1</v>
      </c>
      <c r="I53" s="647" t="str">
        <f>IF(A53=H16,C53,"")</f>
        <v>blancs</v>
      </c>
      <c r="J53" s="648">
        <f>IF(ISTEXT(H53),H53,(H53/H22)*J22)</f>
        <v>10</v>
      </c>
      <c r="K53" s="644" t="str">
        <f>IF(A53=K16,D53,"")</f>
        <v/>
      </c>
      <c r="L53" s="649" t="str">
        <f>IF(A53=K16,C53,"")</f>
        <v/>
      </c>
      <c r="M53" s="650" t="str">
        <f>IF(ISTEXT(K53),K53,(K53/K22)*M22)</f>
        <v/>
      </c>
      <c r="N53" s="644" t="str">
        <f>IF(A53=N16,D53,"")</f>
        <v/>
      </c>
      <c r="O53" s="651" t="str">
        <f>IF(A53=N16,C53,"")</f>
        <v/>
      </c>
      <c r="P53" s="652" t="str">
        <f>IF(ISTEXT(N53),N53,(N53/N22)*P22)</f>
        <v/>
      </c>
      <c r="Q53" s="644" t="str">
        <f>IF(A53=Q16,D53,"")</f>
        <v/>
      </c>
      <c r="R53" s="653" t="str">
        <f>IF(A53=Q16,C53,"")</f>
        <v/>
      </c>
      <c r="S53" s="654" t="str">
        <f>IF(ISTEXT(Q53),Q53,(Q53/Q22)*S22)</f>
        <v/>
      </c>
      <c r="T53" s="644" t="str">
        <f>IF(A53=T16,D53,"")</f>
        <v/>
      </c>
      <c r="U53" s="655" t="str">
        <f>IF(A53=T16,C53,"")</f>
        <v/>
      </c>
      <c r="V53" s="656" t="str">
        <f>IF(ISTEXT(T53),T53,(T53/T22)*V22)</f>
        <v/>
      </c>
      <c r="W53" s="644" t="str">
        <f>IF(A53=W16,D53,"")</f>
        <v/>
      </c>
      <c r="X53" s="657" t="str">
        <f>IF(A53=W16,C53,"")</f>
        <v/>
      </c>
      <c r="Y53" s="658" t="str">
        <f>IF(ISTEXT(W53),W53,(W53/W22)*Y22)</f>
        <v/>
      </c>
      <c r="Z53" s="644" t="str">
        <f>IF(A53=Z16,D53,"")</f>
        <v/>
      </c>
      <c r="AA53" s="659" t="str">
        <f>IF(A53=Z16,C53,"")</f>
        <v/>
      </c>
      <c r="AB53" s="660" t="str">
        <f>IF(ISTEXT(Z53),Z53,(Z53/Z22)*AB22)</f>
        <v/>
      </c>
      <c r="AC53" s="644" t="str">
        <f>IF(A53=AC16,D53,"")</f>
        <v/>
      </c>
      <c r="AD53" s="661" t="str">
        <f>IF(A53=AC16,C53,"")</f>
        <v/>
      </c>
      <c r="AE53" s="662" t="str">
        <f>IF(ISTEXT(AC53),AC53,(AC53/AC22)*AE22)</f>
        <v/>
      </c>
      <c r="AF53" s="644" t="str">
        <f>IF(A53=AF16,D53,"")</f>
        <v/>
      </c>
      <c r="AG53" s="663" t="str">
        <f>IF(A53=AF16,C53,"")</f>
        <v/>
      </c>
      <c r="AH53" s="664" t="str">
        <f>IF(ISTEXT(AF53),AF53,(AF53/AF22)*AH22)</f>
        <v/>
      </c>
      <c r="AI53" s="644" t="str">
        <f>IF(A53=AI16,D53,"")</f>
        <v/>
      </c>
      <c r="AJ53" s="665" t="str">
        <f>IF(A53=AI16,C53,"")</f>
        <v/>
      </c>
      <c r="AK53" s="666" t="str">
        <f>IF(ISTEXT(AI53),AI53,(AI53/AI22)*AK22)</f>
        <v/>
      </c>
      <c r="AL53" s="644" t="str">
        <f>IF(A53=AL16,D53,"")</f>
        <v/>
      </c>
      <c r="AM53" s="667" t="str">
        <f>IF(A53=AL16,C53,"")</f>
        <v/>
      </c>
      <c r="AN53" s="668" t="str">
        <f>IF(ISTEXT(AL53),AL53,(AL53/AL22)*AN22)</f>
        <v/>
      </c>
      <c r="AO53" s="644" t="str">
        <f>IF(A53=AO16,D53,"")</f>
        <v/>
      </c>
      <c r="AP53" s="669" t="str">
        <f>IF(A53=AO16,C53,"")</f>
        <v/>
      </c>
      <c r="AQ53" s="670" t="str">
        <f>IF(ISTEXT(AO53),AO53,(AO53/AO22)*AQ22)</f>
        <v/>
      </c>
      <c r="AR53" s="644" t="str">
        <f>IF(A53=AR16,D53,"")</f>
        <v/>
      </c>
      <c r="AS53" s="671" t="str">
        <f>IF(A53=AR16,C53,"")</f>
        <v/>
      </c>
      <c r="AT53" s="672" t="str">
        <f>IF(ISTEXT(AR53),AR53,(AR53/AR22)*AT22)</f>
        <v/>
      </c>
      <c r="AU53" s="644" t="str">
        <f>IF(A53=AU16,D53,"")</f>
        <v/>
      </c>
      <c r="AV53" s="673" t="str">
        <f>IF(A53=AU16,C53,"")</f>
        <v/>
      </c>
      <c r="AW53" s="674" t="str">
        <f>IF(ISTEXT(AU53),AU53,(AU53/AU22)*AW22)</f>
        <v/>
      </c>
      <c r="AY53" s="610"/>
      <c r="AZ53" s="640"/>
      <c r="BA53" s="934" t="s">
        <v>985</v>
      </c>
      <c r="BB53" s="991"/>
      <c r="BC53" s="992"/>
      <c r="BD53" s="610"/>
      <c r="BE53" s="610"/>
      <c r="BF53" s="610"/>
      <c r="BG53" s="610"/>
      <c r="BH53" s="610"/>
      <c r="BI53" s="610"/>
      <c r="BJ53" s="610"/>
      <c r="BK53" s="610"/>
      <c r="BL53" s="610"/>
      <c r="BM53" s="610"/>
      <c r="BN53" s="610"/>
    </row>
    <row r="54" spans="1:66" ht="18.75" x14ac:dyDescent="0.25">
      <c r="A54" s="640">
        <v>2</v>
      </c>
      <c r="B54" s="678" t="s">
        <v>55</v>
      </c>
      <c r="C54" s="679" t="s">
        <v>72</v>
      </c>
      <c r="D54" s="680">
        <v>4</v>
      </c>
      <c r="E54" s="644" t="str">
        <f>IF(A54=E16,D54,"")</f>
        <v/>
      </c>
      <c r="F54" s="645" t="str">
        <f>IF(A54=E16,C54,"")</f>
        <v/>
      </c>
      <c r="G54" s="646" t="str">
        <f>IF(ISTEXT(E54),E54,(E54/E22)*G22)</f>
        <v/>
      </c>
      <c r="H54" s="644">
        <f>IF(A54=H16,D54,"")</f>
        <v>4</v>
      </c>
      <c r="I54" s="647" t="str">
        <f>IF(A54=H16,C54,"")</f>
        <v>grappes</v>
      </c>
      <c r="J54" s="648">
        <f>IF(ISTEXT(H54),H54,(H54/H22)*J22)</f>
        <v>40</v>
      </c>
      <c r="K54" s="644" t="str">
        <f>IF(A54=K16,D54,"")</f>
        <v/>
      </c>
      <c r="L54" s="649" t="str">
        <f>IF(A54=K16,C54,"")</f>
        <v/>
      </c>
      <c r="M54" s="650" t="str">
        <f>IF(ISTEXT(K54),K54,(K54/K22)*M22)</f>
        <v/>
      </c>
      <c r="N54" s="644" t="str">
        <f>IF(A54=N16,D54,"")</f>
        <v/>
      </c>
      <c r="O54" s="651" t="str">
        <f>IF(A54=N16,C54,"")</f>
        <v/>
      </c>
      <c r="P54" s="652" t="str">
        <f>IF(ISTEXT(N54),N54,(N54/N22)*P22)</f>
        <v/>
      </c>
      <c r="Q54" s="644" t="str">
        <f>IF(A54=Q16,D54,"")</f>
        <v/>
      </c>
      <c r="R54" s="653" t="str">
        <f>IF(A54=Q16,C54,"")</f>
        <v/>
      </c>
      <c r="S54" s="654" t="str">
        <f>IF(ISTEXT(Q54),Q54,(Q54/Q22)*S22)</f>
        <v/>
      </c>
      <c r="T54" s="644" t="str">
        <f>IF(A54=T16,D54,"")</f>
        <v/>
      </c>
      <c r="U54" s="655" t="str">
        <f>IF(A54=T16,C54,"")</f>
        <v/>
      </c>
      <c r="V54" s="656" t="str">
        <f>IF(ISTEXT(T54),T54,(T54/T22)*V22)</f>
        <v/>
      </c>
      <c r="W54" s="644" t="str">
        <f>IF(A54=W16,D54,"")</f>
        <v/>
      </c>
      <c r="X54" s="657" t="str">
        <f>IF(A54=W16,C54,"")</f>
        <v/>
      </c>
      <c r="Y54" s="658" t="str">
        <f>IF(ISTEXT(W54),W54,(W54/W22)*Y22)</f>
        <v/>
      </c>
      <c r="Z54" s="644" t="str">
        <f>IF(A54=Z16,D54,"")</f>
        <v/>
      </c>
      <c r="AA54" s="659" t="str">
        <f>IF(A54=Z16,C54,"")</f>
        <v/>
      </c>
      <c r="AB54" s="660" t="str">
        <f>IF(ISTEXT(Z54),Z54,(Z54/Z22)*AB22)</f>
        <v/>
      </c>
      <c r="AC54" s="644" t="str">
        <f>IF(A54=AC16,D54,"")</f>
        <v/>
      </c>
      <c r="AD54" s="661" t="str">
        <f>IF(A54=AC16,C54,"")</f>
        <v/>
      </c>
      <c r="AE54" s="662" t="str">
        <f>IF(ISTEXT(AC54),AC54,(AC54/AC22)*AE22)</f>
        <v/>
      </c>
      <c r="AF54" s="644" t="str">
        <f>IF(A54=AF16,D54,"")</f>
        <v/>
      </c>
      <c r="AG54" s="663" t="str">
        <f>IF(A54=AF16,C54,"")</f>
        <v/>
      </c>
      <c r="AH54" s="664" t="str">
        <f>IF(ISTEXT(AF54),AF54,(AF54/AF22)*AH22)</f>
        <v/>
      </c>
      <c r="AI54" s="644" t="str">
        <f>IF(A54=AI16,D54,"")</f>
        <v/>
      </c>
      <c r="AJ54" s="665" t="str">
        <f>IF(A54=AI16,C54,"")</f>
        <v/>
      </c>
      <c r="AK54" s="666" t="str">
        <f>IF(ISTEXT(AI54),AI54,(AI54/AI22)*AK22)</f>
        <v/>
      </c>
      <c r="AL54" s="644" t="str">
        <f>IF(A54=AL16,D54,"")</f>
        <v/>
      </c>
      <c r="AM54" s="667" t="str">
        <f>IF(A54=AL16,C54,"")</f>
        <v/>
      </c>
      <c r="AN54" s="668" t="str">
        <f>IF(ISTEXT(AL54),AL54,(AL54/AL22)*AN22)</f>
        <v/>
      </c>
      <c r="AO54" s="644" t="str">
        <f>IF(A54=AO16,D54,"")</f>
        <v/>
      </c>
      <c r="AP54" s="669" t="str">
        <f>IF(A54=AO16,C54,"")</f>
        <v/>
      </c>
      <c r="AQ54" s="670" t="str">
        <f>IF(ISTEXT(AO54),AO54,(AO54/AO22)*AQ22)</f>
        <v/>
      </c>
      <c r="AR54" s="644" t="str">
        <f>IF(A54=AR16,D54,"")</f>
        <v/>
      </c>
      <c r="AS54" s="671" t="str">
        <f>IF(A54=AR16,C54,"")</f>
        <v/>
      </c>
      <c r="AT54" s="672" t="str">
        <f>IF(ISTEXT(AR54),AR54,(AR54/AR22)*AT22)</f>
        <v/>
      </c>
      <c r="AU54" s="644" t="str">
        <f>IF(A54=AU16,D54,"")</f>
        <v/>
      </c>
      <c r="AV54" s="673" t="str">
        <f>IF(A54=AU16,C54,"")</f>
        <v/>
      </c>
      <c r="AW54" s="674" t="str">
        <f>IF(ISTEXT(AU54),AU54,(AU54/AU22)*AW22)</f>
        <v/>
      </c>
      <c r="AY54" s="610"/>
      <c r="AZ54" s="640"/>
      <c r="BA54" s="934" t="s">
        <v>988</v>
      </c>
      <c r="BB54" s="991"/>
      <c r="BC54" s="992"/>
      <c r="BD54" s="610"/>
      <c r="BE54" s="610"/>
      <c r="BF54" s="610"/>
      <c r="BG54" s="610"/>
      <c r="BH54" s="610"/>
      <c r="BI54" s="610"/>
      <c r="BJ54" s="610"/>
      <c r="BK54" s="610"/>
      <c r="BL54" s="610"/>
      <c r="BM54" s="610"/>
      <c r="BN54" s="610"/>
    </row>
    <row r="55" spans="1:66" ht="18.75" x14ac:dyDescent="0.25">
      <c r="A55" s="640">
        <v>2</v>
      </c>
      <c r="B55" s="678" t="s">
        <v>59</v>
      </c>
      <c r="C55" s="679"/>
      <c r="D55" s="680"/>
      <c r="E55" s="644" t="str">
        <f>IF(A55=E16,D55,"")</f>
        <v/>
      </c>
      <c r="F55" s="645" t="str">
        <f>IF(A55=E16,C55,"")</f>
        <v/>
      </c>
      <c r="G55" s="646" t="str">
        <f>IF(ISTEXT(E55),E55,(E55/E22)*G22)</f>
        <v/>
      </c>
      <c r="H55" s="644">
        <f>IF(A55=H16,D55,"")</f>
        <v>0</v>
      </c>
      <c r="I55" s="647">
        <f>IF(A55=H16,C55,"")</f>
        <v>0</v>
      </c>
      <c r="J55" s="648">
        <f>IF(ISTEXT(H55),H55,(H55/H22)*J22)</f>
        <v>0</v>
      </c>
      <c r="K55" s="644" t="str">
        <f>IF(A55=K16,D55,"")</f>
        <v/>
      </c>
      <c r="L55" s="649" t="str">
        <f>IF(A55=K16,C55,"")</f>
        <v/>
      </c>
      <c r="M55" s="650" t="str">
        <f>IF(ISTEXT(K55),K55,(K55/K22)*M22)</f>
        <v/>
      </c>
      <c r="N55" s="644" t="str">
        <f>IF(A55=N16,D55,"")</f>
        <v/>
      </c>
      <c r="O55" s="651" t="str">
        <f>IF(A55=N16,C55,"")</f>
        <v/>
      </c>
      <c r="P55" s="652" t="str">
        <f>IF(ISTEXT(N55),N55,(N55/N22)*P22)</f>
        <v/>
      </c>
      <c r="Q55" s="644" t="str">
        <f>IF(A55=Q16,D55,"")</f>
        <v/>
      </c>
      <c r="R55" s="653" t="str">
        <f>IF(A55=Q16,C55,"")</f>
        <v/>
      </c>
      <c r="S55" s="654" t="str">
        <f>IF(ISTEXT(Q55),Q55,(Q55/Q22)*S22)</f>
        <v/>
      </c>
      <c r="T55" s="644" t="str">
        <f>IF(A55=T16,D55,"")</f>
        <v/>
      </c>
      <c r="U55" s="655" t="str">
        <f>IF(A55=T16,C55,"")</f>
        <v/>
      </c>
      <c r="V55" s="656" t="str">
        <f>IF(ISTEXT(T55),T55,(T55/T22)*V22)</f>
        <v/>
      </c>
      <c r="W55" s="644" t="str">
        <f>IF(A55=W16,D55,"")</f>
        <v/>
      </c>
      <c r="X55" s="657" t="str">
        <f>IF(A55=W16,C55,"")</f>
        <v/>
      </c>
      <c r="Y55" s="658" t="str">
        <f>IF(ISTEXT(W55),W55,(W55/W22)*Y22)</f>
        <v/>
      </c>
      <c r="Z55" s="644" t="str">
        <f>IF(A55=Z16,D55,"")</f>
        <v/>
      </c>
      <c r="AA55" s="659" t="str">
        <f>IF(A55=Z16,C55,"")</f>
        <v/>
      </c>
      <c r="AB55" s="660" t="str">
        <f>IF(ISTEXT(Z55),Z55,(Z55/Z22)*AB22)</f>
        <v/>
      </c>
      <c r="AC55" s="644" t="str">
        <f>IF(A55=AC16,D55,"")</f>
        <v/>
      </c>
      <c r="AD55" s="661" t="str">
        <f>IF(A55=AC16,C55,"")</f>
        <v/>
      </c>
      <c r="AE55" s="662" t="str">
        <f>IF(ISTEXT(AC55),AC55,(AC55/AC22)*AE22)</f>
        <v/>
      </c>
      <c r="AF55" s="644" t="str">
        <f>IF(A55=AF16,D55,"")</f>
        <v/>
      </c>
      <c r="AG55" s="663" t="str">
        <f>IF(A55=AF16,C55,"")</f>
        <v/>
      </c>
      <c r="AH55" s="664" t="str">
        <f>IF(ISTEXT(AF55),AF55,(AF55/AF22)*AH22)</f>
        <v/>
      </c>
      <c r="AI55" s="644" t="str">
        <f>IF(A55=AI16,D55,"")</f>
        <v/>
      </c>
      <c r="AJ55" s="665" t="str">
        <f>IF(A55=AI16,C55,"")</f>
        <v/>
      </c>
      <c r="AK55" s="666" t="str">
        <f>IF(ISTEXT(AI55),AI55,(AI55/AI22)*AK22)</f>
        <v/>
      </c>
      <c r="AL55" s="644" t="str">
        <f>IF(A55=AL16,D55,"")</f>
        <v/>
      </c>
      <c r="AM55" s="667" t="str">
        <f>IF(A55=AL16,C55,"")</f>
        <v/>
      </c>
      <c r="AN55" s="668" t="str">
        <f>IF(ISTEXT(AL55),AL55,(AL55/AL22)*AN22)</f>
        <v/>
      </c>
      <c r="AO55" s="644" t="str">
        <f>IF(A55=AO16,D55,"")</f>
        <v/>
      </c>
      <c r="AP55" s="669" t="str">
        <f>IF(A55=AO16,C55,"")</f>
        <v/>
      </c>
      <c r="AQ55" s="670" t="str">
        <f>IF(ISTEXT(AO55),AO55,(AO55/AO22)*AQ22)</f>
        <v/>
      </c>
      <c r="AR55" s="644" t="str">
        <f>IF(A55=AR16,D55,"")</f>
        <v/>
      </c>
      <c r="AS55" s="671" t="str">
        <f>IF(A55=AR16,C55,"")</f>
        <v/>
      </c>
      <c r="AT55" s="672" t="str">
        <f>IF(ISTEXT(AR55),AR55,(AR55/AR22)*AT22)</f>
        <v/>
      </c>
      <c r="AU55" s="644" t="str">
        <f>IF(A55=AU16,D55,"")</f>
        <v/>
      </c>
      <c r="AV55" s="673" t="str">
        <f>IF(A55=AU16,C55,"")</f>
        <v/>
      </c>
      <c r="AW55" s="674" t="str">
        <f>IF(ISTEXT(AU55),AU55,(AU55/AU22)*AW22)</f>
        <v/>
      </c>
      <c r="AY55" s="610"/>
      <c r="AZ55" s="640"/>
      <c r="BA55" s="934" t="s">
        <v>989</v>
      </c>
      <c r="BB55" s="991"/>
      <c r="BC55" s="992"/>
      <c r="BD55" s="610"/>
      <c r="BE55" s="610"/>
      <c r="BF55" s="610"/>
      <c r="BG55" s="610"/>
      <c r="BH55" s="610"/>
      <c r="BI55" s="610"/>
      <c r="BJ55" s="610"/>
      <c r="BK55" s="610"/>
      <c r="BL55" s="610"/>
      <c r="BM55" s="610"/>
      <c r="BN55" s="610"/>
    </row>
    <row r="56" spans="1:66" ht="18.75" x14ac:dyDescent="0.25">
      <c r="A56" s="640"/>
      <c r="B56" s="934"/>
      <c r="C56" s="991"/>
      <c r="D56" s="992"/>
      <c r="E56" s="644" t="str">
        <f>IF(A56=E16,D56,"")</f>
        <v/>
      </c>
      <c r="F56" s="645" t="str">
        <f>IF(A56=E16,C56,"")</f>
        <v/>
      </c>
      <c r="G56" s="646" t="str">
        <f>IF(ISTEXT(E56),E56,(E56/E22)*G22)</f>
        <v/>
      </c>
      <c r="H56" s="644" t="str">
        <f>IF(A56=H16,D56,"")</f>
        <v/>
      </c>
      <c r="I56" s="647" t="str">
        <f>IF(A56=H16,C56,"")</f>
        <v/>
      </c>
      <c r="J56" s="648" t="str">
        <f>IF(ISTEXT(H56),H56,(H56/H22)*J22)</f>
        <v/>
      </c>
      <c r="K56" s="644" t="str">
        <f>IF(A56=K16,D56,"")</f>
        <v/>
      </c>
      <c r="L56" s="649" t="str">
        <f>IF(A56=K16,C56,"")</f>
        <v/>
      </c>
      <c r="M56" s="650" t="str">
        <f>IF(ISTEXT(K56),K56,(K56/K22)*M22)</f>
        <v/>
      </c>
      <c r="N56" s="644" t="str">
        <f>IF(A56=N16,D56,"")</f>
        <v/>
      </c>
      <c r="O56" s="651" t="str">
        <f>IF(A56=N16,C56,"")</f>
        <v/>
      </c>
      <c r="P56" s="652" t="str">
        <f>IF(ISTEXT(N56),N56,(N56/N22)*P22)</f>
        <v/>
      </c>
      <c r="Q56" s="644" t="str">
        <f>IF(A56=Q16,D56,"")</f>
        <v/>
      </c>
      <c r="R56" s="653" t="str">
        <f>IF(A56=Q16,C56,"")</f>
        <v/>
      </c>
      <c r="S56" s="654" t="str">
        <f>IF(ISTEXT(Q56),Q56,(Q56/Q22)*S22)</f>
        <v/>
      </c>
      <c r="T56" s="644" t="str">
        <f>IF(A56=T16,D56,"")</f>
        <v/>
      </c>
      <c r="U56" s="655" t="str">
        <f>IF(A56=T16,C56,"")</f>
        <v/>
      </c>
      <c r="V56" s="656" t="str">
        <f>IF(ISTEXT(T56),T56,(T56/T22)*V22)</f>
        <v/>
      </c>
      <c r="W56" s="644" t="str">
        <f>IF(A56=W16,D56,"")</f>
        <v/>
      </c>
      <c r="X56" s="657" t="str">
        <f>IF(A56=W16,C56,"")</f>
        <v/>
      </c>
      <c r="Y56" s="658" t="str">
        <f>IF(ISTEXT(W56),W56,(W56/W22)*Y22)</f>
        <v/>
      </c>
      <c r="Z56" s="644" t="str">
        <f>IF(A56=Z16,D56,"")</f>
        <v/>
      </c>
      <c r="AA56" s="659" t="str">
        <f>IF(A56=Z16,C56,"")</f>
        <v/>
      </c>
      <c r="AB56" s="660" t="str">
        <f>IF(ISTEXT(Z56),Z56,(Z56/Z22)*AB22)</f>
        <v/>
      </c>
      <c r="AC56" s="644" t="str">
        <f>IF(A56=AC16,D56,"")</f>
        <v/>
      </c>
      <c r="AD56" s="661" t="str">
        <f>IF(A56=AC16,C56,"")</f>
        <v/>
      </c>
      <c r="AE56" s="662" t="str">
        <f>IF(ISTEXT(AC56),AC56,(AC56/AC22)*AE22)</f>
        <v/>
      </c>
      <c r="AF56" s="644" t="str">
        <f>IF(A56=AF16,D56,"")</f>
        <v/>
      </c>
      <c r="AG56" s="663" t="str">
        <f>IF(A56=AF16,C56,"")</f>
        <v/>
      </c>
      <c r="AH56" s="664" t="str">
        <f>IF(ISTEXT(AF56),AF56,(AF56/AF22)*AH22)</f>
        <v/>
      </c>
      <c r="AI56" s="644" t="str">
        <f>IF(A56=AI16,D56,"")</f>
        <v/>
      </c>
      <c r="AJ56" s="665" t="str">
        <f>IF(A56=AI16,C56,"")</f>
        <v/>
      </c>
      <c r="AK56" s="666" t="str">
        <f>IF(ISTEXT(AI56),AI56,(AI56/AI22)*AK22)</f>
        <v/>
      </c>
      <c r="AL56" s="644" t="str">
        <f>IF(A56=AL16,D56,"")</f>
        <v/>
      </c>
      <c r="AM56" s="667" t="str">
        <f>IF(A56=AL16,C56,"")</f>
        <v/>
      </c>
      <c r="AN56" s="668" t="str">
        <f>IF(ISTEXT(AL56),AL56,(AL56/AL22)*AN22)</f>
        <v/>
      </c>
      <c r="AO56" s="644" t="str">
        <f>IF(A56=AO16,D56,"")</f>
        <v/>
      </c>
      <c r="AP56" s="669" t="str">
        <f>IF(A56=AO16,C56,"")</f>
        <v/>
      </c>
      <c r="AQ56" s="670" t="str">
        <f>IF(ISTEXT(AO56),AO56,(AO56/AO22)*AQ22)</f>
        <v/>
      </c>
      <c r="AR56" s="644" t="str">
        <f>IF(A56=AR16,D56,"")</f>
        <v/>
      </c>
      <c r="AS56" s="671" t="str">
        <f>IF(A56=AR16,C56,"")</f>
        <v/>
      </c>
      <c r="AT56" s="672" t="str">
        <f>IF(ISTEXT(AR56),AR56,(AR56/AR22)*AT22)</f>
        <v/>
      </c>
      <c r="AU56" s="644" t="str">
        <f>IF(A56=AU16,D56,"")</f>
        <v/>
      </c>
      <c r="AV56" s="673" t="str">
        <f>IF(A56=AU16,C56,"")</f>
        <v/>
      </c>
      <c r="AW56" s="674" t="str">
        <f>IF(ISTEXT(AU56),AU56,(AU56/AU22)*AW22)</f>
        <v/>
      </c>
      <c r="AY56" s="610"/>
      <c r="AZ56" s="640"/>
      <c r="BA56" s="934" t="s">
        <v>983</v>
      </c>
      <c r="BB56" s="991"/>
      <c r="BC56" s="992"/>
      <c r="BD56" s="610"/>
      <c r="BE56" s="610"/>
      <c r="BF56" s="610"/>
      <c r="BG56" s="610"/>
      <c r="BH56" s="610"/>
      <c r="BI56" s="610"/>
      <c r="BJ56" s="610"/>
      <c r="BK56" s="610"/>
      <c r="BL56" s="610"/>
      <c r="BM56" s="610"/>
      <c r="BN56" s="610"/>
    </row>
    <row r="57" spans="1:66" ht="18.75" x14ac:dyDescent="0.25">
      <c r="A57" s="640"/>
      <c r="B57" s="934" t="s">
        <v>983</v>
      </c>
      <c r="C57" s="991"/>
      <c r="D57" s="992"/>
      <c r="E57" s="644" t="str">
        <f>IF(A57=E16,D57,"")</f>
        <v/>
      </c>
      <c r="F57" s="645" t="str">
        <f>IF(A57=E16,C57,"")</f>
        <v/>
      </c>
      <c r="G57" s="646" t="str">
        <f>IF(ISTEXT(E57),E57,(E57/E22)*G22)</f>
        <v/>
      </c>
      <c r="H57" s="644" t="str">
        <f>IF(A57=H16,D57,"")</f>
        <v/>
      </c>
      <c r="I57" s="647" t="str">
        <f>IF(A57=H16,C57,"")</f>
        <v/>
      </c>
      <c r="J57" s="648" t="str">
        <f>IF(ISTEXT(H57),H57,(H57/H22)*J22)</f>
        <v/>
      </c>
      <c r="K57" s="644" t="str">
        <f>IF(A57=K16,D57,"")</f>
        <v/>
      </c>
      <c r="L57" s="649" t="str">
        <f>IF(A57=K16,C57,"")</f>
        <v/>
      </c>
      <c r="M57" s="650" t="str">
        <f>IF(ISTEXT(K57),K57,(K57/K22)*M22)</f>
        <v/>
      </c>
      <c r="N57" s="644" t="str">
        <f>IF(A57=N16,D57,"")</f>
        <v/>
      </c>
      <c r="O57" s="651" t="str">
        <f>IF(A57=N16,C57,"")</f>
        <v/>
      </c>
      <c r="P57" s="652" t="str">
        <f>IF(ISTEXT(N57),N57,(N57/N22)*P22)</f>
        <v/>
      </c>
      <c r="Q57" s="644" t="str">
        <f>IF(A57=Q16,D57,"")</f>
        <v/>
      </c>
      <c r="R57" s="653" t="str">
        <f>IF(A57=Q16,C57,"")</f>
        <v/>
      </c>
      <c r="S57" s="654" t="str">
        <f>IF(ISTEXT(Q57),Q57,(Q57/Q22)*S22)</f>
        <v/>
      </c>
      <c r="T57" s="644" t="str">
        <f>IF(A57=T16,D57,"")</f>
        <v/>
      </c>
      <c r="U57" s="655" t="str">
        <f>IF(A57=T16,C57,"")</f>
        <v/>
      </c>
      <c r="V57" s="656" t="str">
        <f>IF(ISTEXT(T57),T57,(T57/T22)*V22)</f>
        <v/>
      </c>
      <c r="W57" s="644" t="str">
        <f>IF(A57=W16,D57,"")</f>
        <v/>
      </c>
      <c r="X57" s="657" t="str">
        <f>IF(A57=W16,C57,"")</f>
        <v/>
      </c>
      <c r="Y57" s="658" t="str">
        <f>IF(ISTEXT(W57),W57,(W57/W22)*Y22)</f>
        <v/>
      </c>
      <c r="Z57" s="644" t="str">
        <f>IF(A57=Z16,D57,"")</f>
        <v/>
      </c>
      <c r="AA57" s="659" t="str">
        <f>IF(A57=Z16,C57,"")</f>
        <v/>
      </c>
      <c r="AB57" s="660" t="str">
        <f>IF(ISTEXT(Z57),Z57,(Z57/Z22)*AB22)</f>
        <v/>
      </c>
      <c r="AC57" s="644" t="str">
        <f>IF(A57=AC16,D57,"")</f>
        <v/>
      </c>
      <c r="AD57" s="661" t="str">
        <f>IF(A57=AC16,C57,"")</f>
        <v/>
      </c>
      <c r="AE57" s="662" t="str">
        <f>IF(ISTEXT(AC57),AC57,(AC57/AC22)*AE22)</f>
        <v/>
      </c>
      <c r="AF57" s="644" t="str">
        <f>IF(A57=AF16,D57,"")</f>
        <v/>
      </c>
      <c r="AG57" s="663" t="str">
        <f>IF(A57=AF16,C57,"")</f>
        <v/>
      </c>
      <c r="AH57" s="664" t="str">
        <f>IF(ISTEXT(AF57),AF57,(AF57/AF22)*AH22)</f>
        <v/>
      </c>
      <c r="AI57" s="644" t="str">
        <f>IF(A57=AI16,D57,"")</f>
        <v/>
      </c>
      <c r="AJ57" s="665" t="str">
        <f>IF(A57=AI16,C57,"")</f>
        <v/>
      </c>
      <c r="AK57" s="666" t="str">
        <f>IF(ISTEXT(AI57),AI57,(AI57/AI22)*AK22)</f>
        <v/>
      </c>
      <c r="AL57" s="644" t="str">
        <f>IF(A57=AL16,D57,"")</f>
        <v/>
      </c>
      <c r="AM57" s="667" t="str">
        <f>IF(A57=AL16,C57,"")</f>
        <v/>
      </c>
      <c r="AN57" s="668" t="str">
        <f>IF(ISTEXT(AL57),AL57,(AL57/AL22)*AN22)</f>
        <v/>
      </c>
      <c r="AO57" s="644" t="str">
        <f>IF(A57=AO16,D57,"")</f>
        <v/>
      </c>
      <c r="AP57" s="669" t="str">
        <f>IF(A57=AO16,C57,"")</f>
        <v/>
      </c>
      <c r="AQ57" s="670" t="str">
        <f>IF(ISTEXT(AO57),AO57,(AO57/AO22)*AQ22)</f>
        <v/>
      </c>
      <c r="AR57" s="644" t="str">
        <f>IF(A57=AR16,D57,"")</f>
        <v/>
      </c>
      <c r="AS57" s="671" t="str">
        <f>IF(A57=AR16,C57,"")</f>
        <v/>
      </c>
      <c r="AT57" s="672" t="str">
        <f>IF(ISTEXT(AR57),AR57,(AR57/AR22)*AT22)</f>
        <v/>
      </c>
      <c r="AU57" s="644" t="str">
        <f>IF(A57=AU16,D57,"")</f>
        <v/>
      </c>
      <c r="AV57" s="673" t="str">
        <f>IF(A57=AU16,C57,"")</f>
        <v/>
      </c>
      <c r="AW57" s="674" t="str">
        <f>IF(ISTEXT(AU57),AU57,(AU57/AU22)*AW22)</f>
        <v/>
      </c>
      <c r="AY57" s="610"/>
      <c r="BD57" s="610"/>
      <c r="BE57" s="610"/>
      <c r="BF57" s="610"/>
      <c r="BG57" s="610"/>
      <c r="BH57" s="610"/>
      <c r="BI57" s="610"/>
      <c r="BJ57" s="610"/>
      <c r="BK57" s="610"/>
      <c r="BL57" s="610"/>
      <c r="BM57" s="610"/>
      <c r="BN57" s="610"/>
    </row>
    <row r="58" spans="1:66" ht="18.75" x14ac:dyDescent="0.25">
      <c r="A58" s="640"/>
      <c r="B58" s="934"/>
      <c r="C58" s="991"/>
      <c r="D58" s="992"/>
      <c r="E58" s="644" t="str">
        <f>IF(A58=E16,D58,"")</f>
        <v/>
      </c>
      <c r="F58" s="645" t="str">
        <f>IF(A58=E16,C58,"")</f>
        <v/>
      </c>
      <c r="G58" s="646" t="str">
        <f>IF(ISTEXT(E58),E58,(E58/E22)*G22)</f>
        <v/>
      </c>
      <c r="H58" s="644" t="str">
        <f>IF(A58=H16,D58,"")</f>
        <v/>
      </c>
      <c r="I58" s="647" t="str">
        <f>IF(A58=H16,C58,"")</f>
        <v/>
      </c>
      <c r="J58" s="648" t="str">
        <f>IF(ISTEXT(H58),H58,(H58/H22)*J22)</f>
        <v/>
      </c>
      <c r="K58" s="644" t="str">
        <f>IF(A58=K16,D58,"")</f>
        <v/>
      </c>
      <c r="L58" s="649" t="str">
        <f>IF(A58=K16,C58,"")</f>
        <v/>
      </c>
      <c r="M58" s="650" t="str">
        <f>IF(ISTEXT(K58),K58,(K58/K22)*M22)</f>
        <v/>
      </c>
      <c r="N58" s="644" t="str">
        <f>IF(A58=N16,D58,"")</f>
        <v/>
      </c>
      <c r="O58" s="651" t="str">
        <f>IF(A58=N16,C58,"")</f>
        <v/>
      </c>
      <c r="P58" s="652" t="str">
        <f>IF(ISTEXT(N58),N58,(N58/N22)*P22)</f>
        <v/>
      </c>
      <c r="Q58" s="644" t="str">
        <f>IF(A58=Q16,D58,"")</f>
        <v/>
      </c>
      <c r="R58" s="653" t="str">
        <f>IF(A58=Q16,C58,"")</f>
        <v/>
      </c>
      <c r="S58" s="654" t="str">
        <f>IF(ISTEXT(Q58),Q58,(Q58/Q22)*S22)</f>
        <v/>
      </c>
      <c r="T58" s="644" t="str">
        <f>IF(A58=T16,D58,"")</f>
        <v/>
      </c>
      <c r="U58" s="655" t="str">
        <f>IF(A58=T16,C58,"")</f>
        <v/>
      </c>
      <c r="V58" s="656" t="str">
        <f>IF(ISTEXT(T58),T58,(T58/T22)*V22)</f>
        <v/>
      </c>
      <c r="W58" s="644" t="str">
        <f>IF(A58=W16,D58,"")</f>
        <v/>
      </c>
      <c r="X58" s="657" t="str">
        <f>IF(A58=W16,C58,"")</f>
        <v/>
      </c>
      <c r="Y58" s="658" t="str">
        <f>IF(ISTEXT(W58),W58,(W58/W22)*Y22)</f>
        <v/>
      </c>
      <c r="Z58" s="644" t="str">
        <f>IF(A58=Z16,D58,"")</f>
        <v/>
      </c>
      <c r="AA58" s="659" t="str">
        <f>IF(A58=Z16,C58,"")</f>
        <v/>
      </c>
      <c r="AB58" s="660" t="str">
        <f>IF(ISTEXT(Z58),Z58,(Z58/Z22)*AB22)</f>
        <v/>
      </c>
      <c r="AC58" s="644" t="str">
        <f>IF(A58=AC16,D58,"")</f>
        <v/>
      </c>
      <c r="AD58" s="661" t="str">
        <f>IF(A58=AC16,C58,"")</f>
        <v/>
      </c>
      <c r="AE58" s="662" t="str">
        <f>IF(ISTEXT(AC58),AC58,(AC58/AC22)*AE22)</f>
        <v/>
      </c>
      <c r="AF58" s="644" t="str">
        <f>IF(A58=AF16,D58,"")</f>
        <v/>
      </c>
      <c r="AG58" s="663" t="str">
        <f>IF(A58=AF16,C58,"")</f>
        <v/>
      </c>
      <c r="AH58" s="664" t="str">
        <f>IF(ISTEXT(AF58),AF58,(AF58/AF22)*AH22)</f>
        <v/>
      </c>
      <c r="AI58" s="644" t="str">
        <f>IF(A58=AI16,D58,"")</f>
        <v/>
      </c>
      <c r="AJ58" s="665" t="str">
        <f>IF(A58=AI16,C58,"")</f>
        <v/>
      </c>
      <c r="AK58" s="666" t="str">
        <f>IF(ISTEXT(AI58),AI58,(AI58/AI22)*AK22)</f>
        <v/>
      </c>
      <c r="AL58" s="644" t="str">
        <f>IF(A58=AL16,D58,"")</f>
        <v/>
      </c>
      <c r="AM58" s="667" t="str">
        <f>IF(A58=AL16,C58,"")</f>
        <v/>
      </c>
      <c r="AN58" s="668" t="str">
        <f>IF(ISTEXT(AL58),AL58,(AL58/AL22)*AN22)</f>
        <v/>
      </c>
      <c r="AO58" s="644" t="str">
        <f>IF(A58=AO16,D58,"")</f>
        <v/>
      </c>
      <c r="AP58" s="669" t="str">
        <f>IF(A58=AO16,C58,"")</f>
        <v/>
      </c>
      <c r="AQ58" s="670" t="str">
        <f>IF(ISTEXT(AO58),AO58,(AO58/AO22)*AQ22)</f>
        <v/>
      </c>
      <c r="AR58" s="644" t="str">
        <f>IF(A58=AR16,D58,"")</f>
        <v/>
      </c>
      <c r="AS58" s="671" t="str">
        <f>IF(A58=AR16,C58,"")</f>
        <v/>
      </c>
      <c r="AT58" s="672" t="str">
        <f>IF(ISTEXT(AR58),AR58,(AR58/AR22)*AT22)</f>
        <v/>
      </c>
      <c r="AU58" s="644" t="str">
        <f>IF(A58=AU16,D58,"")</f>
        <v/>
      </c>
      <c r="AV58" s="673" t="str">
        <f>IF(A58=AU16,C58,"")</f>
        <v/>
      </c>
      <c r="AW58" s="674" t="str">
        <f>IF(ISTEXT(AU58),AU58,(AU58/AU22)*AW22)</f>
        <v/>
      </c>
      <c r="AY58" s="610"/>
      <c r="AZ58" s="959" t="s">
        <v>956</v>
      </c>
      <c r="BA58" s="610"/>
      <c r="BB58" s="610"/>
      <c r="BC58" s="610"/>
      <c r="BD58" s="610"/>
      <c r="BE58" s="610"/>
      <c r="BF58" s="610"/>
      <c r="BG58" s="610"/>
      <c r="BH58" s="610"/>
      <c r="BI58" s="610"/>
      <c r="BJ58" s="610"/>
      <c r="BK58" s="610"/>
      <c r="BL58" s="610"/>
      <c r="BM58" s="610"/>
      <c r="BN58" s="610"/>
    </row>
    <row r="59" spans="1:66" ht="18.75" x14ac:dyDescent="0.25">
      <c r="A59" s="640"/>
      <c r="B59" s="934" t="s">
        <v>986</v>
      </c>
      <c r="C59" s="991"/>
      <c r="D59" s="992"/>
      <c r="E59" s="644" t="str">
        <f>IF(A59=E16,D59,"")</f>
        <v/>
      </c>
      <c r="F59" s="645" t="str">
        <f>IF(A59=E16,C59,"")</f>
        <v/>
      </c>
      <c r="G59" s="646" t="str">
        <f>IF(ISTEXT(E59),E59,(E59/E22)*G22)</f>
        <v/>
      </c>
      <c r="H59" s="644" t="str">
        <f>IF(A59=H16,D59,"")</f>
        <v/>
      </c>
      <c r="I59" s="647" t="str">
        <f>IF(A59=H16,C59,"")</f>
        <v/>
      </c>
      <c r="J59" s="648" t="str">
        <f>IF(ISTEXT(H59),H59,(H59/H22)*J22)</f>
        <v/>
      </c>
      <c r="K59" s="644" t="str">
        <f>IF(A59=K16,D59,"")</f>
        <v/>
      </c>
      <c r="L59" s="649" t="str">
        <f>IF(A59=K16,C59,"")</f>
        <v/>
      </c>
      <c r="M59" s="650" t="str">
        <f>IF(ISTEXT(K59),K59,(K59/K22)*M22)</f>
        <v/>
      </c>
      <c r="N59" s="644" t="str">
        <f>IF(A59=N16,D59,"")</f>
        <v/>
      </c>
      <c r="O59" s="651" t="str">
        <f>IF(A59=N16,C59,"")</f>
        <v/>
      </c>
      <c r="P59" s="652" t="str">
        <f>IF(ISTEXT(N59),N59,(N59/N22)*P22)</f>
        <v/>
      </c>
      <c r="Q59" s="644" t="str">
        <f>IF(A59=Q16,D59,"")</f>
        <v/>
      </c>
      <c r="R59" s="653" t="str">
        <f>IF(A59=Q16,C59,"")</f>
        <v/>
      </c>
      <c r="S59" s="654" t="str">
        <f>IF(ISTEXT(Q59),Q59,(Q59/Q22)*S22)</f>
        <v/>
      </c>
      <c r="T59" s="644" t="str">
        <f>IF(A59=T16,D59,"")</f>
        <v/>
      </c>
      <c r="U59" s="655" t="str">
        <f>IF(A59=T16,C59,"")</f>
        <v/>
      </c>
      <c r="V59" s="656" t="str">
        <f>IF(ISTEXT(T59),T59,(T59/T22)*V22)</f>
        <v/>
      </c>
      <c r="W59" s="644" t="str">
        <f>IF(A59=W16,D59,"")</f>
        <v/>
      </c>
      <c r="X59" s="657" t="str">
        <f>IF(A59=W16,C59,"")</f>
        <v/>
      </c>
      <c r="Y59" s="658" t="str">
        <f>IF(ISTEXT(W59),W59,(W59/W22)*Y22)</f>
        <v/>
      </c>
      <c r="Z59" s="644" t="str">
        <f>IF(A59=Z16,D59,"")</f>
        <v/>
      </c>
      <c r="AA59" s="659" t="str">
        <f>IF(A59=Z16,C59,"")</f>
        <v/>
      </c>
      <c r="AB59" s="660" t="str">
        <f>IF(ISTEXT(Z59),Z59,(Z59/Z22)*AB22)</f>
        <v/>
      </c>
      <c r="AC59" s="644" t="str">
        <f>IF(A59=AC16,D59,"")</f>
        <v/>
      </c>
      <c r="AD59" s="661" t="str">
        <f>IF(A59=AC16,C59,"")</f>
        <v/>
      </c>
      <c r="AE59" s="662" t="str">
        <f>IF(ISTEXT(AC59),AC59,(AC59/AC22)*AE22)</f>
        <v/>
      </c>
      <c r="AF59" s="644" t="str">
        <f>IF(A59=AF16,D59,"")</f>
        <v/>
      </c>
      <c r="AG59" s="663" t="str">
        <f>IF(A59=AF16,C59,"")</f>
        <v/>
      </c>
      <c r="AH59" s="664" t="str">
        <f>IF(ISTEXT(AF59),AF59,(AF59/AF22)*AH22)</f>
        <v/>
      </c>
      <c r="AI59" s="644" t="str">
        <f>IF(A59=AI16,D59,"")</f>
        <v/>
      </c>
      <c r="AJ59" s="665" t="str">
        <f>IF(A59=AI16,C59,"")</f>
        <v/>
      </c>
      <c r="AK59" s="666" t="str">
        <f>IF(ISTEXT(AI59),AI59,(AI59/AI22)*AK22)</f>
        <v/>
      </c>
      <c r="AL59" s="644" t="str">
        <f>IF(A59=AL16,D59,"")</f>
        <v/>
      </c>
      <c r="AM59" s="667" t="str">
        <f>IF(A59=AL16,C59,"")</f>
        <v/>
      </c>
      <c r="AN59" s="668" t="str">
        <f>IF(ISTEXT(AL59),AL59,(AL59/AL22)*AN22)</f>
        <v/>
      </c>
      <c r="AO59" s="644" t="str">
        <f>IF(A59=AO16,D59,"")</f>
        <v/>
      </c>
      <c r="AP59" s="669" t="str">
        <f>IF(A59=AO16,C59,"")</f>
        <v/>
      </c>
      <c r="AQ59" s="670" t="str">
        <f>IF(ISTEXT(AO59),AO59,(AO59/AO22)*AQ22)</f>
        <v/>
      </c>
      <c r="AR59" s="644" t="str">
        <f>IF(A59=AR16,D59,"")</f>
        <v/>
      </c>
      <c r="AS59" s="671" t="str">
        <f>IF(A59=AR16,C59,"")</f>
        <v/>
      </c>
      <c r="AT59" s="672" t="str">
        <f>IF(ISTEXT(AR59),AR59,(AR59/AR22)*AT22)</f>
        <v/>
      </c>
      <c r="AU59" s="644" t="str">
        <f>IF(A59=AU16,D59,"")</f>
        <v/>
      </c>
      <c r="AV59" s="673" t="str">
        <f>IF(A59=AU16,C59,"")</f>
        <v/>
      </c>
      <c r="AW59" s="674" t="str">
        <f>IF(ISTEXT(AU59),AU59,(AU59/AU22)*AW22)</f>
        <v/>
      </c>
      <c r="AY59" s="610"/>
      <c r="AZ59" s="959" t="s">
        <v>992</v>
      </c>
      <c r="BA59" s="610"/>
      <c r="BB59" s="610"/>
      <c r="BC59" s="610"/>
      <c r="BD59" s="610"/>
      <c r="BE59" s="610"/>
      <c r="BF59" s="610"/>
      <c r="BG59" s="610"/>
      <c r="BH59" s="610"/>
      <c r="BI59" s="610"/>
      <c r="BJ59" s="610"/>
      <c r="BK59" s="610"/>
      <c r="BL59" s="610"/>
      <c r="BM59" s="610"/>
      <c r="BN59" s="610"/>
    </row>
    <row r="60" spans="1:66" ht="18.75" x14ac:dyDescent="0.25">
      <c r="A60" s="640"/>
      <c r="B60" s="934" t="s">
        <v>974</v>
      </c>
      <c r="C60" s="991"/>
      <c r="D60" s="992"/>
      <c r="E60" s="644" t="str">
        <f>IF(A60=E16,D60,"")</f>
        <v/>
      </c>
      <c r="F60" s="645" t="str">
        <f>IF(A60=E16,C60,"")</f>
        <v/>
      </c>
      <c r="G60" s="646" t="str">
        <f>IF(ISTEXT(E60),E60,(E60/E22)*G22)</f>
        <v/>
      </c>
      <c r="H60" s="644" t="str">
        <f>IF(A60=H16,D60,"")</f>
        <v/>
      </c>
      <c r="I60" s="647" t="str">
        <f>IF(A60=H16,C60,"")</f>
        <v/>
      </c>
      <c r="J60" s="648" t="str">
        <f>IF(ISTEXT(H60),H60,(H60/H22)*J22)</f>
        <v/>
      </c>
      <c r="K60" s="644" t="str">
        <f>IF(A60=K16,D60,"")</f>
        <v/>
      </c>
      <c r="L60" s="649" t="str">
        <f>IF(A60=K16,C60,"")</f>
        <v/>
      </c>
      <c r="M60" s="650" t="str">
        <f>IF(ISTEXT(K60),K60,(K60/K22)*M22)</f>
        <v/>
      </c>
      <c r="N60" s="644" t="str">
        <f>IF(A60=N16,D60,"")</f>
        <v/>
      </c>
      <c r="O60" s="651" t="str">
        <f>IF(A60=N16,C60,"")</f>
        <v/>
      </c>
      <c r="P60" s="652" t="str">
        <f>IF(ISTEXT(N60),N60,(N60/N22)*P22)</f>
        <v/>
      </c>
      <c r="Q60" s="644" t="str">
        <f>IF(A60=Q16,D60,"")</f>
        <v/>
      </c>
      <c r="R60" s="653" t="str">
        <f>IF(A60=Q16,C60,"")</f>
        <v/>
      </c>
      <c r="S60" s="654" t="str">
        <f>IF(ISTEXT(Q60),Q60,(Q60/Q22)*S22)</f>
        <v/>
      </c>
      <c r="T60" s="644" t="str">
        <f>IF(A60=T16,D60,"")</f>
        <v/>
      </c>
      <c r="U60" s="655" t="str">
        <f>IF(A60=T16,C60,"")</f>
        <v/>
      </c>
      <c r="V60" s="656" t="str">
        <f>IF(ISTEXT(T60),T60,(T60/T22)*V22)</f>
        <v/>
      </c>
      <c r="W60" s="644" t="str">
        <f>IF(A60=W16,D60,"")</f>
        <v/>
      </c>
      <c r="X60" s="657" t="str">
        <f>IF(A60=W16,C60,"")</f>
        <v/>
      </c>
      <c r="Y60" s="658" t="str">
        <f>IF(ISTEXT(W60),W60,(W60/W22)*Y22)</f>
        <v/>
      </c>
      <c r="Z60" s="644" t="str">
        <f>IF(A60=Z16,D60,"")</f>
        <v/>
      </c>
      <c r="AA60" s="659" t="str">
        <f>IF(A60=Z16,C60,"")</f>
        <v/>
      </c>
      <c r="AB60" s="660" t="str">
        <f>IF(ISTEXT(Z60),Z60,(Z60/Z22)*AB22)</f>
        <v/>
      </c>
      <c r="AC60" s="644" t="str">
        <f>IF(A60=AC16,D60,"")</f>
        <v/>
      </c>
      <c r="AD60" s="661" t="str">
        <f>IF(A60=AC16,C60,"")</f>
        <v/>
      </c>
      <c r="AE60" s="662" t="str">
        <f>IF(ISTEXT(AC60),AC60,(AC60/AC22)*AE22)</f>
        <v/>
      </c>
      <c r="AF60" s="644" t="str">
        <f>IF(A60=AF16,D60,"")</f>
        <v/>
      </c>
      <c r="AG60" s="663" t="str">
        <f>IF(A60=AF16,C60,"")</f>
        <v/>
      </c>
      <c r="AH60" s="664" t="str">
        <f>IF(ISTEXT(AF60),AF60,(AF60/AF22)*AH22)</f>
        <v/>
      </c>
      <c r="AI60" s="644" t="str">
        <f>IF(A60=AI16,D60,"")</f>
        <v/>
      </c>
      <c r="AJ60" s="665" t="str">
        <f>IF(A60=AI16,C60,"")</f>
        <v/>
      </c>
      <c r="AK60" s="666" t="str">
        <f>IF(ISTEXT(AI60),AI60,(AI60/AI22)*AK22)</f>
        <v/>
      </c>
      <c r="AL60" s="644" t="str">
        <f>IF(A60=AL16,D60,"")</f>
        <v/>
      </c>
      <c r="AM60" s="667" t="str">
        <f>IF(A60=AL16,C60,"")</f>
        <v/>
      </c>
      <c r="AN60" s="668" t="str">
        <f>IF(ISTEXT(AL60),AL60,(AL60/AL22)*AN22)</f>
        <v/>
      </c>
      <c r="AO60" s="644" t="str">
        <f>IF(A60=AO16,D60,"")</f>
        <v/>
      </c>
      <c r="AP60" s="669" t="str">
        <f>IF(A60=AO16,C60,"")</f>
        <v/>
      </c>
      <c r="AQ60" s="670" t="str">
        <f>IF(ISTEXT(AO60),AO60,(AO60/AO22)*AQ22)</f>
        <v/>
      </c>
      <c r="AR60" s="644" t="str">
        <f>IF(A60=AR16,D60,"")</f>
        <v/>
      </c>
      <c r="AS60" s="671" t="str">
        <f>IF(A60=AR16,C60,"")</f>
        <v/>
      </c>
      <c r="AT60" s="672" t="str">
        <f>IF(ISTEXT(AR60),AR60,(AR60/AR22)*AT22)</f>
        <v/>
      </c>
      <c r="AU60" s="644" t="str">
        <f>IF(A60=AU16,D60,"")</f>
        <v/>
      </c>
      <c r="AV60" s="673" t="str">
        <f>IF(A60=AU16,C60,"")</f>
        <v/>
      </c>
      <c r="AW60" s="674" t="str">
        <f>IF(ISTEXT(AU60),AU60,(AU60/AU22)*AW22)</f>
        <v/>
      </c>
      <c r="AY60" s="610"/>
      <c r="AZ60" s="959" t="s">
        <v>973</v>
      </c>
      <c r="BA60" s="610"/>
      <c r="BB60" s="610"/>
      <c r="BC60" s="610"/>
      <c r="BD60" s="610"/>
      <c r="BE60" s="610"/>
      <c r="BF60" s="610"/>
      <c r="BG60" s="610"/>
      <c r="BH60" s="610"/>
      <c r="BI60" s="610"/>
      <c r="BJ60" s="610"/>
      <c r="BK60" s="610"/>
      <c r="BL60" s="610"/>
      <c r="BM60" s="610"/>
      <c r="BN60" s="610"/>
    </row>
    <row r="61" spans="1:66" ht="18.75" x14ac:dyDescent="0.25">
      <c r="A61" s="640"/>
      <c r="B61" s="934" t="s">
        <v>985</v>
      </c>
      <c r="C61" s="991"/>
      <c r="D61" s="992"/>
      <c r="E61" s="644" t="str">
        <f>IF(A61=E16,D61,"")</f>
        <v/>
      </c>
      <c r="F61" s="645" t="str">
        <f>IF(A61=E16,C61,"")</f>
        <v/>
      </c>
      <c r="G61" s="646" t="str">
        <f>IF(ISTEXT(E61),E61,(E61/E22)*G22)</f>
        <v/>
      </c>
      <c r="H61" s="644" t="str">
        <f>IF(A61=H16,D61,"")</f>
        <v/>
      </c>
      <c r="I61" s="647" t="str">
        <f>IF(A61=H16,C61,"")</f>
        <v/>
      </c>
      <c r="J61" s="648" t="str">
        <f>IF(ISTEXT(H61),H61,(H61/H22)*J22)</f>
        <v/>
      </c>
      <c r="K61" s="644" t="str">
        <f>IF(A61=K16,D61,"")</f>
        <v/>
      </c>
      <c r="L61" s="649" t="str">
        <f>IF(A61=K16,C61,"")</f>
        <v/>
      </c>
      <c r="M61" s="650" t="str">
        <f>IF(ISTEXT(K61),K61,(K61/K22)*M22)</f>
        <v/>
      </c>
      <c r="N61" s="644" t="str">
        <f>IF(A61=N16,D61,"")</f>
        <v/>
      </c>
      <c r="O61" s="651" t="str">
        <f>IF(A61=N16,C61,"")</f>
        <v/>
      </c>
      <c r="P61" s="652" t="str">
        <f>IF(ISTEXT(N61),N61,(N61/N22)*P22)</f>
        <v/>
      </c>
      <c r="Q61" s="644" t="str">
        <f>IF(A61=Q16,D61,"")</f>
        <v/>
      </c>
      <c r="R61" s="653" t="str">
        <f>IF(A61=Q16,C61,"")</f>
        <v/>
      </c>
      <c r="S61" s="654" t="str">
        <f>IF(ISTEXT(Q61),Q61,(Q61/Q22)*S22)</f>
        <v/>
      </c>
      <c r="T61" s="644" t="str">
        <f>IF(A61=T16,D61,"")</f>
        <v/>
      </c>
      <c r="U61" s="655" t="str">
        <f>IF(A61=T16,C61,"")</f>
        <v/>
      </c>
      <c r="V61" s="656" t="str">
        <f>IF(ISTEXT(T61),T61,(T61/T22)*V22)</f>
        <v/>
      </c>
      <c r="W61" s="644" t="str">
        <f>IF(A61=W16,D61,"")</f>
        <v/>
      </c>
      <c r="X61" s="657" t="str">
        <f>IF(A61=W16,C61,"")</f>
        <v/>
      </c>
      <c r="Y61" s="658" t="str">
        <f>IF(ISTEXT(W61),W61,(W61/W22)*Y22)</f>
        <v/>
      </c>
      <c r="Z61" s="644" t="str">
        <f>IF(A61=Z16,D61,"")</f>
        <v/>
      </c>
      <c r="AA61" s="659" t="str">
        <f>IF(A61=Z16,C61,"")</f>
        <v/>
      </c>
      <c r="AB61" s="660" t="str">
        <f>IF(ISTEXT(Z61),Z61,(Z61/Z22)*AB22)</f>
        <v/>
      </c>
      <c r="AC61" s="644" t="str">
        <f>IF(A61=AC16,D61,"")</f>
        <v/>
      </c>
      <c r="AD61" s="661" t="str">
        <f>IF(A61=AC16,C61,"")</f>
        <v/>
      </c>
      <c r="AE61" s="662" t="str">
        <f>IF(ISTEXT(AC61),AC61,(AC61/AC22)*AE22)</f>
        <v/>
      </c>
      <c r="AF61" s="644" t="str">
        <f>IF(A61=AF16,D61,"")</f>
        <v/>
      </c>
      <c r="AG61" s="663" t="str">
        <f>IF(A61=AF16,C61,"")</f>
        <v/>
      </c>
      <c r="AH61" s="664" t="str">
        <f>IF(ISTEXT(AF61),AF61,(AF61/AF22)*AH22)</f>
        <v/>
      </c>
      <c r="AI61" s="644" t="str">
        <f>IF(A61=AI16,D61,"")</f>
        <v/>
      </c>
      <c r="AJ61" s="665" t="str">
        <f>IF(A61=AI16,C61,"")</f>
        <v/>
      </c>
      <c r="AK61" s="666" t="str">
        <f>IF(ISTEXT(AI61),AI61,(AI61/AI22)*AK22)</f>
        <v/>
      </c>
      <c r="AL61" s="644" t="str">
        <f>IF(A61=AL16,D61,"")</f>
        <v/>
      </c>
      <c r="AM61" s="667" t="str">
        <f>IF(A61=AL16,C61,"")</f>
        <v/>
      </c>
      <c r="AN61" s="668" t="str">
        <f>IF(ISTEXT(AL61),AL61,(AL61/AL22)*AN22)</f>
        <v/>
      </c>
      <c r="AO61" s="644" t="str">
        <f>IF(A61=AO16,D61,"")</f>
        <v/>
      </c>
      <c r="AP61" s="669" t="str">
        <f>IF(A61=AO16,C61,"")</f>
        <v/>
      </c>
      <c r="AQ61" s="670" t="str">
        <f>IF(ISTEXT(AO61),AO61,(AO61/AO22)*AQ22)</f>
        <v/>
      </c>
      <c r="AR61" s="644" t="str">
        <f>IF(A61=AR16,D61,"")</f>
        <v/>
      </c>
      <c r="AS61" s="671" t="str">
        <f>IF(A61=AR16,C61,"")</f>
        <v/>
      </c>
      <c r="AT61" s="672" t="str">
        <f>IF(ISTEXT(AR61),AR61,(AR61/AR22)*AT22)</f>
        <v/>
      </c>
      <c r="AU61" s="644" t="str">
        <f>IF(A61=AU16,D61,"")</f>
        <v/>
      </c>
      <c r="AV61" s="673" t="str">
        <f>IF(A61=AU16,C61,"")</f>
        <v/>
      </c>
      <c r="AW61" s="674" t="str">
        <f>IF(ISTEXT(AU61),AU61,(AU61/AU22)*AW22)</f>
        <v/>
      </c>
      <c r="AY61" s="610"/>
      <c r="AZ61" s="959"/>
      <c r="BA61" s="610"/>
      <c r="BB61" s="610"/>
      <c r="BC61" s="610"/>
      <c r="BD61" s="610"/>
      <c r="BE61" s="610"/>
      <c r="BF61" s="610"/>
      <c r="BG61" s="610"/>
      <c r="BH61" s="610"/>
      <c r="BI61" s="610"/>
      <c r="BJ61" s="610"/>
      <c r="BK61" s="610"/>
      <c r="BL61" s="610"/>
      <c r="BM61" s="610"/>
      <c r="BN61" s="610"/>
    </row>
    <row r="62" spans="1:66" ht="18.75" x14ac:dyDescent="0.25">
      <c r="A62" s="640"/>
      <c r="B62" s="934" t="s">
        <v>975</v>
      </c>
      <c r="C62" s="991"/>
      <c r="D62" s="992"/>
      <c r="E62" s="644" t="str">
        <f>IF(A62=E16,D62,"")</f>
        <v/>
      </c>
      <c r="F62" s="645" t="str">
        <f>IF(A62=E16,C62,"")</f>
        <v/>
      </c>
      <c r="G62" s="646" t="str">
        <f>IF(ISTEXT(E62),E62,(E62/E22)*G22)</f>
        <v/>
      </c>
      <c r="H62" s="644" t="str">
        <f>IF(A62=H16,D62,"")</f>
        <v/>
      </c>
      <c r="I62" s="647" t="str">
        <f>IF(A62=H16,C62,"")</f>
        <v/>
      </c>
      <c r="J62" s="648" t="str">
        <f>IF(ISTEXT(H62),H62,(H62/H22)*J22)</f>
        <v/>
      </c>
      <c r="K62" s="644" t="str">
        <f>IF(A62=K16,D62,"")</f>
        <v/>
      </c>
      <c r="L62" s="649" t="str">
        <f>IF(A62=K16,C62,"")</f>
        <v/>
      </c>
      <c r="M62" s="650" t="str">
        <f>IF(ISTEXT(K62),K62,(K62/K22)*M22)</f>
        <v/>
      </c>
      <c r="N62" s="644" t="str">
        <f>IF(A62=N16,D62,"")</f>
        <v/>
      </c>
      <c r="O62" s="651" t="str">
        <f>IF(A62=N16,C62,"")</f>
        <v/>
      </c>
      <c r="P62" s="652" t="str">
        <f>IF(ISTEXT(N62),N62,(N62/N22)*P22)</f>
        <v/>
      </c>
      <c r="Q62" s="644" t="str">
        <f>IF(A62=Q16,D62,"")</f>
        <v/>
      </c>
      <c r="R62" s="653" t="str">
        <f>IF(A62=Q16,C62,"")</f>
        <v/>
      </c>
      <c r="S62" s="654" t="str">
        <f>IF(ISTEXT(Q62),Q62,(Q62/Q22)*S22)</f>
        <v/>
      </c>
      <c r="T62" s="644" t="str">
        <f>IF(A62=T16,D62,"")</f>
        <v/>
      </c>
      <c r="U62" s="655" t="str">
        <f>IF(A62=T16,C62,"")</f>
        <v/>
      </c>
      <c r="V62" s="656" t="str">
        <f>IF(ISTEXT(T62),T62,(T62/T22)*V22)</f>
        <v/>
      </c>
      <c r="W62" s="644" t="str">
        <f>IF(A62=W16,D62,"")</f>
        <v/>
      </c>
      <c r="X62" s="657" t="str">
        <f>IF(A62=W16,C62,"")</f>
        <v/>
      </c>
      <c r="Y62" s="658" t="str">
        <f>IF(ISTEXT(W62),W62,(W62/W22)*Y22)</f>
        <v/>
      </c>
      <c r="Z62" s="644" t="str">
        <f>IF(A62=Z16,D62,"")</f>
        <v/>
      </c>
      <c r="AA62" s="659" t="str">
        <f>IF(A62=Z16,C62,"")</f>
        <v/>
      </c>
      <c r="AB62" s="660" t="str">
        <f>IF(ISTEXT(Z62),Z62,(Z62/Z22)*AB22)</f>
        <v/>
      </c>
      <c r="AC62" s="644" t="str">
        <f>IF(A62=AC16,D62,"")</f>
        <v/>
      </c>
      <c r="AD62" s="661" t="str">
        <f>IF(A62=AC16,C62,"")</f>
        <v/>
      </c>
      <c r="AE62" s="662" t="str">
        <f>IF(ISTEXT(AC62),AC62,(AC62/AC22)*AE22)</f>
        <v/>
      </c>
      <c r="AF62" s="644" t="str">
        <f>IF(A62=AF16,D62,"")</f>
        <v/>
      </c>
      <c r="AG62" s="663" t="str">
        <f>IF(A62=AF16,C62,"")</f>
        <v/>
      </c>
      <c r="AH62" s="664" t="str">
        <f>IF(ISTEXT(AF62),AF62,(AF62/AF22)*AH22)</f>
        <v/>
      </c>
      <c r="AI62" s="644" t="str">
        <f>IF(A62=AI16,D62,"")</f>
        <v/>
      </c>
      <c r="AJ62" s="665" t="str">
        <f>IF(A62=AI16,C62,"")</f>
        <v/>
      </c>
      <c r="AK62" s="666" t="str">
        <f>IF(ISTEXT(AI62),AI62,(AI62/AI22)*AK22)</f>
        <v/>
      </c>
      <c r="AL62" s="644" t="str">
        <f>IF(A62=AL16,D62,"")</f>
        <v/>
      </c>
      <c r="AM62" s="667" t="str">
        <f>IF(A62=AL16,C62,"")</f>
        <v/>
      </c>
      <c r="AN62" s="668" t="str">
        <f>IF(ISTEXT(AL62),AL62,(AL62/AL22)*AN22)</f>
        <v/>
      </c>
      <c r="AO62" s="644" t="str">
        <f>IF(A62=AO16,D62,"")</f>
        <v/>
      </c>
      <c r="AP62" s="669" t="str">
        <f>IF(A62=AO16,C62,"")</f>
        <v/>
      </c>
      <c r="AQ62" s="670" t="str">
        <f>IF(ISTEXT(AO62),AO62,(AO62/AO22)*AQ22)</f>
        <v/>
      </c>
      <c r="AR62" s="644" t="str">
        <f>IF(A62=AR16,D62,"")</f>
        <v/>
      </c>
      <c r="AS62" s="671" t="str">
        <f>IF(A62=AR16,C62,"")</f>
        <v/>
      </c>
      <c r="AT62" s="672" t="str">
        <f>IF(ISTEXT(AR62),AR62,(AR62/AR22)*AT22)</f>
        <v/>
      </c>
      <c r="AU62" s="644" t="str">
        <f>IF(A62=AU16,D62,"")</f>
        <v/>
      </c>
      <c r="AV62" s="673" t="str">
        <f>IF(A62=AU16,C62,"")</f>
        <v/>
      </c>
      <c r="AW62" s="674" t="str">
        <f>IF(ISTEXT(AU62),AU62,(AU62/AU22)*AW22)</f>
        <v/>
      </c>
      <c r="AY62" s="610"/>
      <c r="AZ62" s="1553" t="s">
        <v>957</v>
      </c>
      <c r="BA62" s="1553"/>
      <c r="BB62" s="1553"/>
      <c r="BC62" s="1553"/>
      <c r="BD62" s="1553"/>
      <c r="BE62" s="1553"/>
      <c r="BF62" s="610"/>
      <c r="BG62" s="610"/>
      <c r="BH62" s="610"/>
      <c r="BI62" s="610"/>
      <c r="BJ62" s="610"/>
      <c r="BK62" s="610"/>
      <c r="BL62" s="610"/>
      <c r="BM62" s="610"/>
      <c r="BN62" s="610"/>
    </row>
    <row r="63" spans="1:66" ht="18.75" x14ac:dyDescent="0.25">
      <c r="A63" s="640"/>
      <c r="B63" s="934"/>
      <c r="C63" s="991"/>
      <c r="D63" s="992"/>
      <c r="E63" s="644" t="str">
        <f>IF(A63=E16,D63,"")</f>
        <v/>
      </c>
      <c r="F63" s="645" t="str">
        <f>IF(A63=E16,C63,"")</f>
        <v/>
      </c>
      <c r="G63" s="646" t="str">
        <f>IF(ISTEXT(E63),E63,(E63/E22)*G22)</f>
        <v/>
      </c>
      <c r="H63" s="644" t="str">
        <f>IF(A63=H16,D63,"")</f>
        <v/>
      </c>
      <c r="I63" s="647" t="str">
        <f>IF(A63=H16,C63,"")</f>
        <v/>
      </c>
      <c r="J63" s="648" t="str">
        <f>IF(ISTEXT(H63),H63,(H63/H22)*J22)</f>
        <v/>
      </c>
      <c r="K63" s="644" t="str">
        <f>IF(A63=K16,D63,"")</f>
        <v/>
      </c>
      <c r="L63" s="649" t="str">
        <f>IF(A63=K16,C63,"")</f>
        <v/>
      </c>
      <c r="M63" s="650" t="str">
        <f>IF(ISTEXT(K63),K63,(K63/K22)*M22)</f>
        <v/>
      </c>
      <c r="N63" s="644" t="str">
        <f>IF(A63=N16,D63,"")</f>
        <v/>
      </c>
      <c r="O63" s="651" t="str">
        <f>IF(A63=N16,C63,"")</f>
        <v/>
      </c>
      <c r="P63" s="652" t="str">
        <f>IF(ISTEXT(N63),N63,(N63/N22)*P22)</f>
        <v/>
      </c>
      <c r="Q63" s="644" t="str">
        <f>IF(A63=Q16,D63,"")</f>
        <v/>
      </c>
      <c r="R63" s="653" t="str">
        <f>IF(A63=Q16,C63,"")</f>
        <v/>
      </c>
      <c r="S63" s="654" t="str">
        <f>IF(ISTEXT(Q63),Q63,(Q63/Q22)*S22)</f>
        <v/>
      </c>
      <c r="T63" s="644" t="str">
        <f>IF(A63=T16,D63,"")</f>
        <v/>
      </c>
      <c r="U63" s="655" t="str">
        <f>IF(A63=T16,C63,"")</f>
        <v/>
      </c>
      <c r="V63" s="656" t="str">
        <f>IF(ISTEXT(T63),T63,(T63/T22)*V22)</f>
        <v/>
      </c>
      <c r="W63" s="644" t="str">
        <f>IF(A63=W16,D63,"")</f>
        <v/>
      </c>
      <c r="X63" s="657" t="str">
        <f>IF(A63=W16,C63,"")</f>
        <v/>
      </c>
      <c r="Y63" s="658" t="str">
        <f>IF(ISTEXT(W63),W63,(W63/W22)*Y22)</f>
        <v/>
      </c>
      <c r="Z63" s="644" t="str">
        <f>IF(A63=Z16,D63,"")</f>
        <v/>
      </c>
      <c r="AA63" s="659" t="str">
        <f>IF(A63=Z16,C63,"")</f>
        <v/>
      </c>
      <c r="AB63" s="660" t="str">
        <f>IF(ISTEXT(Z63),Z63,(Z63/Z22)*AB22)</f>
        <v/>
      </c>
      <c r="AC63" s="644" t="str">
        <f>IF(A63=AC16,D63,"")</f>
        <v/>
      </c>
      <c r="AD63" s="661" t="str">
        <f>IF(A63=AC16,C63,"")</f>
        <v/>
      </c>
      <c r="AE63" s="662" t="str">
        <f>IF(ISTEXT(AC63),AC63,(AC63/AC22)*AE22)</f>
        <v/>
      </c>
      <c r="AF63" s="644" t="str">
        <f>IF(A63=AF16,D63,"")</f>
        <v/>
      </c>
      <c r="AG63" s="663" t="str">
        <f>IF(A63=AF16,C63,"")</f>
        <v/>
      </c>
      <c r="AH63" s="664" t="str">
        <f>IF(ISTEXT(AF63),AF63,(AF63/AF22)*AH22)</f>
        <v/>
      </c>
      <c r="AI63" s="644" t="str">
        <f>IF(A63=AI16,D63,"")</f>
        <v/>
      </c>
      <c r="AJ63" s="665" t="str">
        <f>IF(A63=AI16,C63,"")</f>
        <v/>
      </c>
      <c r="AK63" s="666" t="str">
        <f>IF(ISTEXT(AI63),AI63,(AI63/AI22)*AK22)</f>
        <v/>
      </c>
      <c r="AL63" s="644" t="str">
        <f>IF(A63=AL16,D63,"")</f>
        <v/>
      </c>
      <c r="AM63" s="667" t="str">
        <f>IF(A63=AL16,C63,"")</f>
        <v/>
      </c>
      <c r="AN63" s="668" t="str">
        <f>IF(ISTEXT(AL63),AL63,(AL63/AL22)*AN22)</f>
        <v/>
      </c>
      <c r="AO63" s="644" t="str">
        <f>IF(A63=AO16,D63,"")</f>
        <v/>
      </c>
      <c r="AP63" s="669" t="str">
        <f>IF(A63=AO16,C63,"")</f>
        <v/>
      </c>
      <c r="AQ63" s="670" t="str">
        <f>IF(ISTEXT(AO63),AO63,(AO63/AO22)*AQ22)</f>
        <v/>
      </c>
      <c r="AR63" s="644" t="str">
        <f>IF(A63=AR16,D63,"")</f>
        <v/>
      </c>
      <c r="AS63" s="671" t="str">
        <f>IF(A63=AR16,C63,"")</f>
        <v/>
      </c>
      <c r="AT63" s="672" t="str">
        <f>IF(ISTEXT(AR63),AR63,(AR63/AR22)*AT22)</f>
        <v/>
      </c>
      <c r="AU63" s="644" t="str">
        <f>IF(A63=AU16,D63,"")</f>
        <v/>
      </c>
      <c r="AV63" s="673" t="str">
        <f>IF(A63=AU16,C63,"")</f>
        <v/>
      </c>
      <c r="AW63" s="674" t="str">
        <f>IF(ISTEXT(AU63),AU63,(AU63/AU22)*AW22)</f>
        <v/>
      </c>
      <c r="AY63" s="610"/>
      <c r="AZ63" s="1553"/>
      <c r="BA63" s="1553"/>
      <c r="BB63" s="1553"/>
      <c r="BC63" s="1553"/>
      <c r="BD63" s="1553"/>
      <c r="BE63" s="1553"/>
      <c r="BF63" s="610"/>
      <c r="BG63" s="610"/>
      <c r="BH63" s="610"/>
      <c r="BI63" s="610"/>
      <c r="BJ63" s="610"/>
      <c r="BK63" s="610"/>
      <c r="BL63" s="610"/>
      <c r="BM63" s="610"/>
      <c r="BN63" s="610"/>
    </row>
    <row r="64" spans="1:66" ht="18.75" x14ac:dyDescent="0.25">
      <c r="A64" s="640"/>
      <c r="B64" s="934" t="s">
        <v>987</v>
      </c>
      <c r="C64" s="991"/>
      <c r="D64" s="992"/>
      <c r="E64" s="644" t="str">
        <f>IF(A64=E16,D64,"")</f>
        <v/>
      </c>
      <c r="F64" s="645" t="str">
        <f>IF(A64=E16,C64,"")</f>
        <v/>
      </c>
      <c r="G64" s="646" t="str">
        <f>IF(ISTEXT(E64),E64,(E64/E22)*G22)</f>
        <v/>
      </c>
      <c r="H64" s="644" t="str">
        <f>IF(A64=H16,D64,"")</f>
        <v/>
      </c>
      <c r="I64" s="647" t="str">
        <f>IF(A64=H16,C64,"")</f>
        <v/>
      </c>
      <c r="J64" s="648" t="str">
        <f>IF(ISTEXT(H64),H64,(H64/H22)*J22)</f>
        <v/>
      </c>
      <c r="K64" s="644" t="str">
        <f>IF(A64=K16,D64,"")</f>
        <v/>
      </c>
      <c r="L64" s="649" t="str">
        <f>IF(A64=K16,C64,"")</f>
        <v/>
      </c>
      <c r="M64" s="650" t="str">
        <f>IF(ISTEXT(K64),K64,(K64/K22)*M22)</f>
        <v/>
      </c>
      <c r="N64" s="644" t="str">
        <f>IF(A64=N16,D64,"")</f>
        <v/>
      </c>
      <c r="O64" s="651" t="str">
        <f>IF(A64=N16,C64,"")</f>
        <v/>
      </c>
      <c r="P64" s="652" t="str">
        <f>IF(ISTEXT(N64),N64,(N64/N22)*P22)</f>
        <v/>
      </c>
      <c r="Q64" s="644" t="str">
        <f>IF(A64=Q16,D64,"")</f>
        <v/>
      </c>
      <c r="R64" s="653" t="str">
        <f>IF(A64=Q16,C64,"")</f>
        <v/>
      </c>
      <c r="S64" s="654" t="str">
        <f>IF(ISTEXT(Q64),Q64,(Q64/Q22)*S22)</f>
        <v/>
      </c>
      <c r="T64" s="644" t="str">
        <f>IF(A64=T16,D64,"")</f>
        <v/>
      </c>
      <c r="U64" s="655" t="str">
        <f>IF(A64=T16,C64,"")</f>
        <v/>
      </c>
      <c r="V64" s="656" t="str">
        <f>IF(ISTEXT(T64),T64,(T64/T22)*V22)</f>
        <v/>
      </c>
      <c r="W64" s="644" t="str">
        <f>IF(A64=W16,D64,"")</f>
        <v/>
      </c>
      <c r="X64" s="657" t="str">
        <f>IF(A64=W16,C64,"")</f>
        <v/>
      </c>
      <c r="Y64" s="658" t="str">
        <f>IF(ISTEXT(W64),W64,(W64/W22)*Y22)</f>
        <v/>
      </c>
      <c r="Z64" s="644" t="str">
        <f>IF(A64=Z16,D64,"")</f>
        <v/>
      </c>
      <c r="AA64" s="659" t="str">
        <f>IF(A64=Z16,C64,"")</f>
        <v/>
      </c>
      <c r="AB64" s="660" t="str">
        <f>IF(ISTEXT(Z64),Z64,(Z64/Z22)*AB22)</f>
        <v/>
      </c>
      <c r="AC64" s="644" t="str">
        <f>IF(A64=AC16,D64,"")</f>
        <v/>
      </c>
      <c r="AD64" s="661" t="str">
        <f>IF(A64=AC16,C64,"")</f>
        <v/>
      </c>
      <c r="AE64" s="662" t="str">
        <f>IF(ISTEXT(AC64),AC64,(AC64/AC22)*AE22)</f>
        <v/>
      </c>
      <c r="AF64" s="644" t="str">
        <f>IF(A64=AF16,D64,"")</f>
        <v/>
      </c>
      <c r="AG64" s="663" t="str">
        <f>IF(A64=AF16,C64,"")</f>
        <v/>
      </c>
      <c r="AH64" s="664" t="str">
        <f>IF(ISTEXT(AF64),AF64,(AF64/AF22)*AH22)</f>
        <v/>
      </c>
      <c r="AI64" s="644" t="str">
        <f>IF(A64=AI16,D64,"")</f>
        <v/>
      </c>
      <c r="AJ64" s="665" t="str">
        <f>IF(A64=AI16,C64,"")</f>
        <v/>
      </c>
      <c r="AK64" s="666" t="str">
        <f>IF(ISTEXT(AI64),AI64,(AI64/AI22)*AK22)</f>
        <v/>
      </c>
      <c r="AL64" s="644" t="str">
        <f>IF(A64=AL16,D64,"")</f>
        <v/>
      </c>
      <c r="AM64" s="667" t="str">
        <f>IF(A64=AL16,C64,"")</f>
        <v/>
      </c>
      <c r="AN64" s="668" t="str">
        <f>IF(ISTEXT(AL64),AL64,(AL64/AL22)*AN22)</f>
        <v/>
      </c>
      <c r="AO64" s="644" t="str">
        <f>IF(A64=AO16,D64,"")</f>
        <v/>
      </c>
      <c r="AP64" s="669" t="str">
        <f>IF(A64=AO16,C64,"")</f>
        <v/>
      </c>
      <c r="AQ64" s="670" t="str">
        <f>IF(ISTEXT(AO64),AO64,(AO64/AO22)*AQ22)</f>
        <v/>
      </c>
      <c r="AR64" s="644" t="str">
        <f>IF(A64=AR16,D64,"")</f>
        <v/>
      </c>
      <c r="AS64" s="671" t="str">
        <f>IF(A64=AR16,C64,"")</f>
        <v/>
      </c>
      <c r="AT64" s="672" t="str">
        <f>IF(ISTEXT(AR64),AR64,(AR64/AR22)*AT22)</f>
        <v/>
      </c>
      <c r="AU64" s="644" t="str">
        <f>IF(A64=AU16,D64,"")</f>
        <v/>
      </c>
      <c r="AV64" s="673" t="str">
        <f>IF(A64=AU16,C64,"")</f>
        <v/>
      </c>
      <c r="AW64" s="674" t="str">
        <f>IF(ISTEXT(AU64),AU64,(AU64/AU22)*AW22)</f>
        <v/>
      </c>
      <c r="AY64" s="610"/>
      <c r="AZ64" s="610"/>
      <c r="BA64" s="610"/>
      <c r="BB64" s="610"/>
      <c r="BC64" s="610"/>
      <c r="BD64" s="610"/>
      <c r="BE64" s="610"/>
      <c r="BF64" s="610"/>
      <c r="BG64" s="610"/>
      <c r="BH64" s="610"/>
      <c r="BI64" s="610"/>
      <c r="BJ64" s="610"/>
      <c r="BK64" s="610"/>
      <c r="BL64" s="610"/>
      <c r="BM64" s="610"/>
      <c r="BN64" s="610"/>
    </row>
    <row r="65" spans="1:66" ht="18.75" x14ac:dyDescent="0.25">
      <c r="A65" s="640"/>
      <c r="B65" s="934" t="s">
        <v>990</v>
      </c>
      <c r="C65" s="991"/>
      <c r="D65" s="992"/>
      <c r="E65" s="644" t="str">
        <f>IF(A65=E16,D65,"")</f>
        <v/>
      </c>
      <c r="F65" s="645" t="str">
        <f>IF(A65=E16,C65,"")</f>
        <v/>
      </c>
      <c r="G65" s="646" t="str">
        <f>IF(ISTEXT(E65),E65,(E65/E22)*G22)</f>
        <v/>
      </c>
      <c r="H65" s="644" t="str">
        <f>IF(A65=H16,D65,"")</f>
        <v/>
      </c>
      <c r="I65" s="647" t="str">
        <f>IF(A65=H16,C65,"")</f>
        <v/>
      </c>
      <c r="J65" s="648" t="str">
        <f>IF(ISTEXT(H65),H65,(H65/H22)*J22)</f>
        <v/>
      </c>
      <c r="K65" s="644" t="str">
        <f>IF(A65=K16,D65,"")</f>
        <v/>
      </c>
      <c r="L65" s="649" t="str">
        <f>IF(A65=K16,C65,"")</f>
        <v/>
      </c>
      <c r="M65" s="650" t="str">
        <f>IF(ISTEXT(K65),K65,(K65/K22)*M22)</f>
        <v/>
      </c>
      <c r="N65" s="644" t="str">
        <f>IF(A65=N16,D65,"")</f>
        <v/>
      </c>
      <c r="O65" s="651" t="str">
        <f>IF(A65=N16,C65,"")</f>
        <v/>
      </c>
      <c r="P65" s="652" t="str">
        <f>IF(ISTEXT(N65),N65,(N65/N22)*P22)</f>
        <v/>
      </c>
      <c r="Q65" s="644" t="str">
        <f>IF(A65=Q16,D65,"")</f>
        <v/>
      </c>
      <c r="R65" s="653" t="str">
        <f>IF(A65=Q16,C65,"")</f>
        <v/>
      </c>
      <c r="S65" s="654" t="str">
        <f>IF(ISTEXT(Q65),Q65,(Q65/Q22)*S22)</f>
        <v/>
      </c>
      <c r="T65" s="644" t="str">
        <f>IF(A65=T16,D65,"")</f>
        <v/>
      </c>
      <c r="U65" s="655" t="str">
        <f>IF(A65=T16,C65,"")</f>
        <v/>
      </c>
      <c r="V65" s="656" t="str">
        <f>IF(ISTEXT(T65),T65,(T65/T22)*V22)</f>
        <v/>
      </c>
      <c r="W65" s="644" t="str">
        <f>IF(A65=W16,D65,"")</f>
        <v/>
      </c>
      <c r="X65" s="657" t="str">
        <f>IF(A65=W16,C65,"")</f>
        <v/>
      </c>
      <c r="Y65" s="658" t="str">
        <f>IF(ISTEXT(W65),W65,(W65/W22)*Y22)</f>
        <v/>
      </c>
      <c r="Z65" s="644" t="str">
        <f>IF(A65=Z16,D65,"")</f>
        <v/>
      </c>
      <c r="AA65" s="659" t="str">
        <f>IF(A65=Z16,C65,"")</f>
        <v/>
      </c>
      <c r="AB65" s="660" t="str">
        <f>IF(ISTEXT(Z65),Z65,(Z65/Z22)*AB22)</f>
        <v/>
      </c>
      <c r="AC65" s="644" t="str">
        <f>IF(A65=AC16,D65,"")</f>
        <v/>
      </c>
      <c r="AD65" s="661" t="str">
        <f>IF(A65=AC16,C65,"")</f>
        <v/>
      </c>
      <c r="AE65" s="662" t="str">
        <f>IF(ISTEXT(AC65),AC65,(AC65/AC22)*AE22)</f>
        <v/>
      </c>
      <c r="AF65" s="644" t="str">
        <f>IF(A65=AF16,D65,"")</f>
        <v/>
      </c>
      <c r="AG65" s="663" t="str">
        <f>IF(A65=AF16,C65,"")</f>
        <v/>
      </c>
      <c r="AH65" s="664" t="str">
        <f>IF(ISTEXT(AF65),AF65,(AF65/AF22)*AH22)</f>
        <v/>
      </c>
      <c r="AI65" s="644" t="str">
        <f>IF(A65=AI16,D65,"")</f>
        <v/>
      </c>
      <c r="AJ65" s="665" t="str">
        <f>IF(A65=AI16,C65,"")</f>
        <v/>
      </c>
      <c r="AK65" s="666" t="str">
        <f>IF(ISTEXT(AI65),AI65,(AI65/AI22)*AK22)</f>
        <v/>
      </c>
      <c r="AL65" s="644" t="str">
        <f>IF(A65=AL16,D65,"")</f>
        <v/>
      </c>
      <c r="AM65" s="667" t="str">
        <f>IF(A65=AL16,C65,"")</f>
        <v/>
      </c>
      <c r="AN65" s="668" t="str">
        <f>IF(ISTEXT(AL65),AL65,(AL65/AL22)*AN22)</f>
        <v/>
      </c>
      <c r="AO65" s="644" t="str">
        <f>IF(A65=AO16,D65,"")</f>
        <v/>
      </c>
      <c r="AP65" s="669" t="str">
        <f>IF(A65=AO16,C65,"")</f>
        <v/>
      </c>
      <c r="AQ65" s="670" t="str">
        <f>IF(ISTEXT(AO65),AO65,(AO65/AO22)*AQ22)</f>
        <v/>
      </c>
      <c r="AR65" s="644" t="str">
        <f>IF(A65=AR16,D65,"")</f>
        <v/>
      </c>
      <c r="AS65" s="671" t="str">
        <f>IF(A65=AR16,C65,"")</f>
        <v/>
      </c>
      <c r="AT65" s="672" t="str">
        <f>IF(ISTEXT(AR65),AR65,(AR65/AR22)*AT22)</f>
        <v/>
      </c>
      <c r="AU65" s="644" t="str">
        <f>IF(A65=AU16,D65,"")</f>
        <v/>
      </c>
      <c r="AV65" s="673" t="str">
        <f>IF(A65=AU16,C65,"")</f>
        <v/>
      </c>
      <c r="AW65" s="674" t="str">
        <f>IF(ISTEXT(AU65),AU65,(AU65/AU22)*AW22)</f>
        <v/>
      </c>
      <c r="AY65" s="610"/>
      <c r="AZ65" s="960" t="s">
        <v>958</v>
      </c>
      <c r="BA65" s="610"/>
      <c r="BB65" s="610"/>
      <c r="BC65" s="610"/>
      <c r="BD65" s="610"/>
      <c r="BE65" s="610"/>
      <c r="BF65" s="610"/>
      <c r="BG65" s="610"/>
      <c r="BH65" s="610"/>
      <c r="BI65" s="610"/>
      <c r="BJ65" s="610"/>
      <c r="BK65" s="610"/>
      <c r="BL65" s="610"/>
      <c r="BM65" s="610"/>
      <c r="BN65" s="610"/>
    </row>
    <row r="66" spans="1:66" ht="18.75" x14ac:dyDescent="0.25">
      <c r="A66" s="640"/>
      <c r="B66" s="934" t="s">
        <v>985</v>
      </c>
      <c r="C66" s="991"/>
      <c r="D66" s="992"/>
      <c r="E66" s="644" t="str">
        <f>IF(A66=E16,D66,"")</f>
        <v/>
      </c>
      <c r="F66" s="645" t="str">
        <f>IF(A66=E16,C66,"")</f>
        <v/>
      </c>
      <c r="G66" s="646" t="str">
        <f>IF(ISTEXT(E66),E66,(E66/E22)*G22)</f>
        <v/>
      </c>
      <c r="H66" s="644" t="str">
        <f>IF(A66=H16,D66,"")</f>
        <v/>
      </c>
      <c r="I66" s="647" t="str">
        <f>IF(A66=H16,C66,"")</f>
        <v/>
      </c>
      <c r="J66" s="648" t="str">
        <f>IF(ISTEXT(H66),H66,(H66/H22)*J22)</f>
        <v/>
      </c>
      <c r="K66" s="644" t="str">
        <f>IF(A66=K16,D66,"")</f>
        <v/>
      </c>
      <c r="L66" s="649" t="str">
        <f>IF(A66=K16,C66,"")</f>
        <v/>
      </c>
      <c r="M66" s="650" t="str">
        <f>IF(ISTEXT(K66),K66,(K66/K22)*M22)</f>
        <v/>
      </c>
      <c r="N66" s="644" t="str">
        <f>IF(A66=N16,D66,"")</f>
        <v/>
      </c>
      <c r="O66" s="651" t="str">
        <f>IF(A66=N16,C66,"")</f>
        <v/>
      </c>
      <c r="P66" s="652" t="str">
        <f>IF(ISTEXT(N66),N66,(N66/N22)*P22)</f>
        <v/>
      </c>
      <c r="Q66" s="644" t="str">
        <f>IF(A66=Q16,D66,"")</f>
        <v/>
      </c>
      <c r="R66" s="653" t="str">
        <f>IF(A66=Q16,C66,"")</f>
        <v/>
      </c>
      <c r="S66" s="654" t="str">
        <f>IF(ISTEXT(Q66),Q66,(Q66/Q22)*S22)</f>
        <v/>
      </c>
      <c r="T66" s="644" t="str">
        <f>IF(A66=T16,D66,"")</f>
        <v/>
      </c>
      <c r="U66" s="655" t="str">
        <f>IF(A66=T16,C66,"")</f>
        <v/>
      </c>
      <c r="V66" s="656" t="str">
        <f>IF(ISTEXT(T66),T66,(T66/T22)*V22)</f>
        <v/>
      </c>
      <c r="W66" s="644" t="str">
        <f>IF(A66=W16,D66,"")</f>
        <v/>
      </c>
      <c r="X66" s="657" t="str">
        <f>IF(A66=W16,C66,"")</f>
        <v/>
      </c>
      <c r="Y66" s="658" t="str">
        <f>IF(ISTEXT(W66),W66,(W66/W22)*Y22)</f>
        <v/>
      </c>
      <c r="Z66" s="644" t="str">
        <f>IF(A66=Z16,D66,"")</f>
        <v/>
      </c>
      <c r="AA66" s="659" t="str">
        <f>IF(A66=Z16,C66,"")</f>
        <v/>
      </c>
      <c r="AB66" s="660" t="str">
        <f>IF(ISTEXT(Z66),Z66,(Z66/Z22)*AB22)</f>
        <v/>
      </c>
      <c r="AC66" s="644" t="str">
        <f>IF(A66=AC16,D66,"")</f>
        <v/>
      </c>
      <c r="AD66" s="661" t="str">
        <f>IF(A66=AC16,C66,"")</f>
        <v/>
      </c>
      <c r="AE66" s="662" t="str">
        <f>IF(ISTEXT(AC66),AC66,(AC66/AC22)*AE22)</f>
        <v/>
      </c>
      <c r="AF66" s="644" t="str">
        <f>IF(A66=AF16,D66,"")</f>
        <v/>
      </c>
      <c r="AG66" s="663" t="str">
        <f>IF(A66=AF16,C66,"")</f>
        <v/>
      </c>
      <c r="AH66" s="664" t="str">
        <f>IF(ISTEXT(AF66),AF66,(AF66/AF22)*AH22)</f>
        <v/>
      </c>
      <c r="AI66" s="644" t="str">
        <f>IF(A66=AI16,D66,"")</f>
        <v/>
      </c>
      <c r="AJ66" s="665" t="str">
        <f>IF(A66=AI16,C66,"")</f>
        <v/>
      </c>
      <c r="AK66" s="666" t="str">
        <f>IF(ISTEXT(AI66),AI66,(AI66/AI22)*AK22)</f>
        <v/>
      </c>
      <c r="AL66" s="644" t="str">
        <f>IF(A66=AL16,D66,"")</f>
        <v/>
      </c>
      <c r="AM66" s="667" t="str">
        <f>IF(A66=AL16,C66,"")</f>
        <v/>
      </c>
      <c r="AN66" s="668" t="str">
        <f>IF(ISTEXT(AL66),AL66,(AL66/AL22)*AN22)</f>
        <v/>
      </c>
      <c r="AO66" s="644" t="str">
        <f>IF(A66=AO16,D66,"")</f>
        <v/>
      </c>
      <c r="AP66" s="669" t="str">
        <f>IF(A66=AO16,C66,"")</f>
        <v/>
      </c>
      <c r="AQ66" s="670" t="str">
        <f>IF(ISTEXT(AO66),AO66,(AO66/AO22)*AQ22)</f>
        <v/>
      </c>
      <c r="AR66" s="644" t="str">
        <f>IF(A66=AR16,D66,"")</f>
        <v/>
      </c>
      <c r="AS66" s="671" t="str">
        <f>IF(A66=AR16,C66,"")</f>
        <v/>
      </c>
      <c r="AT66" s="672" t="str">
        <f>IF(ISTEXT(AR66),AR66,(AR66/AR22)*AT22)</f>
        <v/>
      </c>
      <c r="AU66" s="644" t="str">
        <f>IF(A66=AU16,D66,"")</f>
        <v/>
      </c>
      <c r="AV66" s="673" t="str">
        <f>IF(A66=AU16,C66,"")</f>
        <v/>
      </c>
      <c r="AW66" s="674" t="str">
        <f>IF(ISTEXT(AU66),AU66,(AU66/AU22)*AW22)</f>
        <v/>
      </c>
      <c r="AY66" s="610"/>
      <c r="AZ66" s="959" t="s">
        <v>959</v>
      </c>
      <c r="BA66" s="610"/>
      <c r="BB66" s="610"/>
      <c r="BC66" s="610"/>
      <c r="BD66" s="610"/>
      <c r="BE66" s="610"/>
      <c r="BF66" s="610"/>
      <c r="BG66" s="610"/>
      <c r="BH66" s="610"/>
      <c r="BI66" s="610"/>
      <c r="BJ66" s="610"/>
      <c r="BK66" s="610"/>
      <c r="BL66" s="610"/>
      <c r="BM66" s="610"/>
      <c r="BN66" s="610"/>
    </row>
    <row r="67" spans="1:66" ht="18.75" x14ac:dyDescent="0.25">
      <c r="A67" s="640"/>
      <c r="B67" s="934" t="s">
        <v>988</v>
      </c>
      <c r="C67" s="991"/>
      <c r="D67" s="992"/>
      <c r="E67" s="644" t="str">
        <f>IF(A67=E16,D67,"")</f>
        <v/>
      </c>
      <c r="F67" s="645" t="str">
        <f>IF(A67=E16,C67,"")</f>
        <v/>
      </c>
      <c r="G67" s="646" t="str">
        <f>IF(ISTEXT(E67),E67,(E67/E22)*G22)</f>
        <v/>
      </c>
      <c r="H67" s="644" t="str">
        <f>IF(A67=H16,D67,"")</f>
        <v/>
      </c>
      <c r="I67" s="647" t="str">
        <f>IF(A67=H16,C67,"")</f>
        <v/>
      </c>
      <c r="J67" s="648" t="str">
        <f>IF(ISTEXT(H67),H67,(H67/H22)*J22)</f>
        <v/>
      </c>
      <c r="K67" s="644" t="str">
        <f>IF(A67=K16,D67,"")</f>
        <v/>
      </c>
      <c r="L67" s="649" t="str">
        <f>IF(A67=K16,C67,"")</f>
        <v/>
      </c>
      <c r="M67" s="650" t="str">
        <f>IF(ISTEXT(K67),K67,(K67/K22)*M22)</f>
        <v/>
      </c>
      <c r="N67" s="644" t="str">
        <f>IF(A67=N16,D67,"")</f>
        <v/>
      </c>
      <c r="O67" s="651" t="str">
        <f>IF(A67=N16,C67,"")</f>
        <v/>
      </c>
      <c r="P67" s="652" t="str">
        <f>IF(ISTEXT(N67),N67,(N67/N22)*P22)</f>
        <v/>
      </c>
      <c r="Q67" s="644" t="str">
        <f>IF(A67=Q16,D67,"")</f>
        <v/>
      </c>
      <c r="R67" s="653" t="str">
        <f>IF(A67=Q16,C67,"")</f>
        <v/>
      </c>
      <c r="S67" s="654" t="str">
        <f>IF(ISTEXT(Q67),Q67,(Q67/Q22)*S22)</f>
        <v/>
      </c>
      <c r="T67" s="644" t="str">
        <f>IF(A67=T16,D67,"")</f>
        <v/>
      </c>
      <c r="U67" s="655" t="str">
        <f>IF(A67=T16,C67,"")</f>
        <v/>
      </c>
      <c r="V67" s="656" t="str">
        <f>IF(ISTEXT(T67),T67,(T67/T22)*V22)</f>
        <v/>
      </c>
      <c r="W67" s="644" t="str">
        <f>IF(A67=W16,D67,"")</f>
        <v/>
      </c>
      <c r="X67" s="657" t="str">
        <f>IF(A67=W16,C67,"")</f>
        <v/>
      </c>
      <c r="Y67" s="658" t="str">
        <f>IF(ISTEXT(W67),W67,(W67/W22)*Y22)</f>
        <v/>
      </c>
      <c r="Z67" s="644" t="str">
        <f>IF(A67=Z16,D67,"")</f>
        <v/>
      </c>
      <c r="AA67" s="659" t="str">
        <f>IF(A67=Z16,C67,"")</f>
        <v/>
      </c>
      <c r="AB67" s="660" t="str">
        <f>IF(ISTEXT(Z67),Z67,(Z67/Z22)*AB22)</f>
        <v/>
      </c>
      <c r="AC67" s="644" t="str">
        <f>IF(A67=AC16,D67,"")</f>
        <v/>
      </c>
      <c r="AD67" s="661" t="str">
        <f>IF(A67=AC16,C67,"")</f>
        <v/>
      </c>
      <c r="AE67" s="662" t="str">
        <f>IF(ISTEXT(AC67),AC67,(AC67/AC22)*AE22)</f>
        <v/>
      </c>
      <c r="AF67" s="644" t="str">
        <f>IF(A67=AF16,D67,"")</f>
        <v/>
      </c>
      <c r="AG67" s="663" t="str">
        <f>IF(A67=AF16,C67,"")</f>
        <v/>
      </c>
      <c r="AH67" s="664" t="str">
        <f>IF(ISTEXT(AF67),AF67,(AF67/AF22)*AH22)</f>
        <v/>
      </c>
      <c r="AI67" s="644" t="str">
        <f>IF(A67=AI16,D67,"")</f>
        <v/>
      </c>
      <c r="AJ67" s="665" t="str">
        <f>IF(A67=AI16,C67,"")</f>
        <v/>
      </c>
      <c r="AK67" s="666" t="str">
        <f>IF(ISTEXT(AI67),AI67,(AI67/AI22)*AK22)</f>
        <v/>
      </c>
      <c r="AL67" s="644" t="str">
        <f>IF(A67=AL16,D67,"")</f>
        <v/>
      </c>
      <c r="AM67" s="667" t="str">
        <f>IF(A67=AL16,C67,"")</f>
        <v/>
      </c>
      <c r="AN67" s="668" t="str">
        <f>IF(ISTEXT(AL67),AL67,(AL67/AL22)*AN22)</f>
        <v/>
      </c>
      <c r="AO67" s="644" t="str">
        <f>IF(A67=AO16,D67,"")</f>
        <v/>
      </c>
      <c r="AP67" s="669" t="str">
        <f>IF(A67=AO16,C67,"")</f>
        <v/>
      </c>
      <c r="AQ67" s="670" t="str">
        <f>IF(ISTEXT(AO67),AO67,(AO67/AO22)*AQ22)</f>
        <v/>
      </c>
      <c r="AR67" s="644" t="str">
        <f>IF(A67=AR16,D67,"")</f>
        <v/>
      </c>
      <c r="AS67" s="671" t="str">
        <f>IF(A67=AR16,C67,"")</f>
        <v/>
      </c>
      <c r="AT67" s="672" t="str">
        <f>IF(ISTEXT(AR67),AR67,(AR67/AR22)*AT22)</f>
        <v/>
      </c>
      <c r="AU67" s="644" t="str">
        <f>IF(A67=AU16,D67,"")</f>
        <v/>
      </c>
      <c r="AV67" s="673" t="str">
        <f>IF(A67=AU16,C67,"")</f>
        <v/>
      </c>
      <c r="AW67" s="674" t="str">
        <f>IF(ISTEXT(AU67),AU67,(AU67/AU22)*AW22)</f>
        <v/>
      </c>
      <c r="AY67" s="610"/>
      <c r="AZ67" s="610"/>
      <c r="BA67" s="610"/>
      <c r="BB67" s="610"/>
      <c r="BC67" s="610"/>
      <c r="BD67" s="610"/>
      <c r="BE67" s="610"/>
      <c r="BF67" s="610"/>
      <c r="BG67" s="610"/>
      <c r="BH67" s="610"/>
      <c r="BI67" s="610"/>
      <c r="BJ67" s="610"/>
      <c r="BK67" s="610"/>
      <c r="BL67" s="610"/>
      <c r="BM67" s="610"/>
      <c r="BN67" s="610"/>
    </row>
    <row r="68" spans="1:66" ht="18.75" x14ac:dyDescent="0.25">
      <c r="A68" s="640"/>
      <c r="B68" s="934" t="s">
        <v>989</v>
      </c>
      <c r="C68" s="991"/>
      <c r="D68" s="992"/>
      <c r="E68" s="644" t="str">
        <f>IF(A68=E16,D68,"")</f>
        <v/>
      </c>
      <c r="F68" s="645" t="str">
        <f>IF(A68=E16,C68,"")</f>
        <v/>
      </c>
      <c r="G68" s="646" t="str">
        <f>IF(ISTEXT(E68),E68,(E68/E22)*G22)</f>
        <v/>
      </c>
      <c r="H68" s="644" t="str">
        <f>IF(A68=H16,D68,"")</f>
        <v/>
      </c>
      <c r="I68" s="647" t="str">
        <f>IF(A68=H16,C68,"")</f>
        <v/>
      </c>
      <c r="J68" s="648" t="str">
        <f>IF(ISTEXT(H68),H68,(H68/H22)*J22)</f>
        <v/>
      </c>
      <c r="K68" s="644" t="str">
        <f>IF(A68=K16,D68,"")</f>
        <v/>
      </c>
      <c r="L68" s="649" t="str">
        <f>IF(A68=K16,C68,"")</f>
        <v/>
      </c>
      <c r="M68" s="650" t="str">
        <f>IF(ISTEXT(K68),K68,(K68/K22)*M22)</f>
        <v/>
      </c>
      <c r="N68" s="644" t="str">
        <f>IF(A68=N16,D68,"")</f>
        <v/>
      </c>
      <c r="O68" s="651" t="str">
        <f>IF(A68=N16,C68,"")</f>
        <v/>
      </c>
      <c r="P68" s="652" t="str">
        <f>IF(ISTEXT(N68),N68,(N68/N22)*P22)</f>
        <v/>
      </c>
      <c r="Q68" s="644" t="str">
        <f>IF(A68=Q16,D68,"")</f>
        <v/>
      </c>
      <c r="R68" s="653" t="str">
        <f>IF(A68=Q16,C68,"")</f>
        <v/>
      </c>
      <c r="S68" s="654" t="str">
        <f>IF(ISTEXT(Q68),Q68,(Q68/Q22)*S22)</f>
        <v/>
      </c>
      <c r="T68" s="644" t="str">
        <f>IF(A68=T16,D68,"")</f>
        <v/>
      </c>
      <c r="U68" s="655" t="str">
        <f>IF(A68=T16,C68,"")</f>
        <v/>
      </c>
      <c r="V68" s="656" t="str">
        <f>IF(ISTEXT(T68),T68,(T68/T22)*V22)</f>
        <v/>
      </c>
      <c r="W68" s="644" t="str">
        <f>IF(A68=W16,D68,"")</f>
        <v/>
      </c>
      <c r="X68" s="657" t="str">
        <f>IF(A68=W16,C68,"")</f>
        <v/>
      </c>
      <c r="Y68" s="658" t="str">
        <f>IF(ISTEXT(W68),W68,(W68/W22)*Y22)</f>
        <v/>
      </c>
      <c r="Z68" s="644" t="str">
        <f>IF(A68=Z16,D68,"")</f>
        <v/>
      </c>
      <c r="AA68" s="659" t="str">
        <f>IF(A68=Z16,C68,"")</f>
        <v/>
      </c>
      <c r="AB68" s="660" t="str">
        <f>IF(ISTEXT(Z68),Z68,(Z68/Z22)*AB22)</f>
        <v/>
      </c>
      <c r="AC68" s="644" t="str">
        <f>IF(A68=AC16,D68,"")</f>
        <v/>
      </c>
      <c r="AD68" s="661" t="str">
        <f>IF(A68=AC16,C68,"")</f>
        <v/>
      </c>
      <c r="AE68" s="662" t="str">
        <f>IF(ISTEXT(AC68),AC68,(AC68/AC22)*AE22)</f>
        <v/>
      </c>
      <c r="AF68" s="644" t="str">
        <f>IF(A68=AF16,D68,"")</f>
        <v/>
      </c>
      <c r="AG68" s="663" t="str">
        <f>IF(A68=AF16,C68,"")</f>
        <v/>
      </c>
      <c r="AH68" s="664" t="str">
        <f>IF(ISTEXT(AF68),AF68,(AF68/AF22)*AH22)</f>
        <v/>
      </c>
      <c r="AI68" s="644" t="str">
        <f>IF(A68=AI16,D68,"")</f>
        <v/>
      </c>
      <c r="AJ68" s="665" t="str">
        <f>IF(A68=AI16,C68,"")</f>
        <v/>
      </c>
      <c r="AK68" s="666" t="str">
        <f>IF(ISTEXT(AI68),AI68,(AI68/AI22)*AK22)</f>
        <v/>
      </c>
      <c r="AL68" s="644" t="str">
        <f>IF(A68=AL16,D68,"")</f>
        <v/>
      </c>
      <c r="AM68" s="667" t="str">
        <f>IF(A68=AL16,C68,"")</f>
        <v/>
      </c>
      <c r="AN68" s="668" t="str">
        <f>IF(ISTEXT(AL68),AL68,(AL68/AL22)*AN22)</f>
        <v/>
      </c>
      <c r="AO68" s="644" t="str">
        <f>IF(A68=AO16,D68,"")</f>
        <v/>
      </c>
      <c r="AP68" s="669" t="str">
        <f>IF(A68=AO16,C68,"")</f>
        <v/>
      </c>
      <c r="AQ68" s="670" t="str">
        <f>IF(ISTEXT(AO68),AO68,(AO68/AO22)*AQ22)</f>
        <v/>
      </c>
      <c r="AR68" s="644" t="str">
        <f>IF(A68=AR16,D68,"")</f>
        <v/>
      </c>
      <c r="AS68" s="671" t="str">
        <f>IF(A68=AR16,C68,"")</f>
        <v/>
      </c>
      <c r="AT68" s="672" t="str">
        <f>IF(ISTEXT(AR68),AR68,(AR68/AR22)*AT22)</f>
        <v/>
      </c>
      <c r="AU68" s="644" t="str">
        <f>IF(A68=AU16,D68,"")</f>
        <v/>
      </c>
      <c r="AV68" s="673" t="str">
        <f>IF(A68=AU16,C68,"")</f>
        <v/>
      </c>
      <c r="AW68" s="674" t="str">
        <f>IF(ISTEXT(AU68),AU68,(AU68/AU22)*AW22)</f>
        <v/>
      </c>
      <c r="AY68" s="610"/>
    </row>
    <row r="69" spans="1:66" ht="18.75" x14ac:dyDescent="0.25">
      <c r="A69" s="640"/>
      <c r="B69" s="934" t="s">
        <v>983</v>
      </c>
      <c r="C69" s="991"/>
      <c r="D69" s="992"/>
      <c r="E69" s="644" t="str">
        <f>IF(A69=E16,D69,"")</f>
        <v/>
      </c>
      <c r="F69" s="645" t="str">
        <f>IF(A69=E16,C69,"")</f>
        <v/>
      </c>
      <c r="G69" s="646" t="str">
        <f>IF(ISTEXT(E69),E69,(E69/E22)*G22)</f>
        <v/>
      </c>
      <c r="H69" s="644" t="str">
        <f>IF(A69=H16,D69,"")</f>
        <v/>
      </c>
      <c r="I69" s="647" t="str">
        <f>IF(A69=H16,C69,"")</f>
        <v/>
      </c>
      <c r="J69" s="648" t="str">
        <f>IF(ISTEXT(H69),H69,(H69/H22)*J22)</f>
        <v/>
      </c>
      <c r="K69" s="644" t="str">
        <f>IF(A69=K16,D69,"")</f>
        <v/>
      </c>
      <c r="L69" s="649" t="str">
        <f>IF(A69=K16,C69,"")</f>
        <v/>
      </c>
      <c r="M69" s="650" t="str">
        <f>IF(ISTEXT(K69),K69,(K69/K22)*M22)</f>
        <v/>
      </c>
      <c r="N69" s="644" t="str">
        <f>IF(A69=N16,D69,"")</f>
        <v/>
      </c>
      <c r="O69" s="651" t="str">
        <f>IF(A69=N16,C69,"")</f>
        <v/>
      </c>
      <c r="P69" s="652" t="str">
        <f>IF(ISTEXT(N69),N69,(N69/N22)*P22)</f>
        <v/>
      </c>
      <c r="Q69" s="644" t="str">
        <f>IF(A69=Q16,D69,"")</f>
        <v/>
      </c>
      <c r="R69" s="653" t="str">
        <f>IF(A69=Q16,C69,"")</f>
        <v/>
      </c>
      <c r="S69" s="654" t="str">
        <f>IF(ISTEXT(Q69),Q69,(Q69/Q22)*S22)</f>
        <v/>
      </c>
      <c r="T69" s="644" t="str">
        <f>IF(A69=T16,D69,"")</f>
        <v/>
      </c>
      <c r="U69" s="655" t="str">
        <f>IF(A69=T16,C69,"")</f>
        <v/>
      </c>
      <c r="V69" s="656" t="str">
        <f>IF(ISTEXT(T69),T69,(T69/T22)*V22)</f>
        <v/>
      </c>
      <c r="W69" s="644" t="str">
        <f>IF(A69=W16,D69,"")</f>
        <v/>
      </c>
      <c r="X69" s="657" t="str">
        <f>IF(A69=W16,C69,"")</f>
        <v/>
      </c>
      <c r="Y69" s="658" t="str">
        <f>IF(ISTEXT(W69),W69,(W69/W22)*Y22)</f>
        <v/>
      </c>
      <c r="Z69" s="644" t="str">
        <f>IF(A69=Z16,D69,"")</f>
        <v/>
      </c>
      <c r="AA69" s="659" t="str">
        <f>IF(A69=Z16,C69,"")</f>
        <v/>
      </c>
      <c r="AB69" s="660" t="str">
        <f>IF(ISTEXT(Z69),Z69,(Z69/Z22)*AB22)</f>
        <v/>
      </c>
      <c r="AC69" s="644" t="str">
        <f>IF(A69=AC16,D69,"")</f>
        <v/>
      </c>
      <c r="AD69" s="661" t="str">
        <f>IF(A69=AC16,C69,"")</f>
        <v/>
      </c>
      <c r="AE69" s="662" t="str">
        <f>IF(ISTEXT(AC69),AC69,(AC69/AC22)*AE22)</f>
        <v/>
      </c>
      <c r="AF69" s="644" t="str">
        <f>IF(A69=AF16,D69,"")</f>
        <v/>
      </c>
      <c r="AG69" s="663" t="str">
        <f>IF(A69=AF16,C69,"")</f>
        <v/>
      </c>
      <c r="AH69" s="664" t="str">
        <f>IF(ISTEXT(AF69),AF69,(AF69/AF22)*AH22)</f>
        <v/>
      </c>
      <c r="AI69" s="644" t="str">
        <f>IF(A69=AI16,D69,"")</f>
        <v/>
      </c>
      <c r="AJ69" s="665" t="str">
        <f>IF(A69=AI16,C69,"")</f>
        <v/>
      </c>
      <c r="AK69" s="666" t="str">
        <f>IF(ISTEXT(AI69),AI69,(AI69/AI22)*AK22)</f>
        <v/>
      </c>
      <c r="AL69" s="644" t="str">
        <f>IF(A69=AL16,D69,"")</f>
        <v/>
      </c>
      <c r="AM69" s="667" t="str">
        <f>IF(A69=AL16,C69,"")</f>
        <v/>
      </c>
      <c r="AN69" s="668" t="str">
        <f>IF(ISTEXT(AL69),AL69,(AL69/AL22)*AN22)</f>
        <v/>
      </c>
      <c r="AO69" s="644" t="str">
        <f>IF(A69=AO16,D69,"")</f>
        <v/>
      </c>
      <c r="AP69" s="669" t="str">
        <f>IF(A69=AO16,C69,"")</f>
        <v/>
      </c>
      <c r="AQ69" s="670" t="str">
        <f>IF(ISTEXT(AO69),AO69,(AO69/AO22)*AQ22)</f>
        <v/>
      </c>
      <c r="AR69" s="644" t="str">
        <f>IF(A69=AR16,D69,"")</f>
        <v/>
      </c>
      <c r="AS69" s="671" t="str">
        <f>IF(A69=AR16,C69,"")</f>
        <v/>
      </c>
      <c r="AT69" s="672" t="str">
        <f>IF(ISTEXT(AR69),AR69,(AR69/AR22)*AT22)</f>
        <v/>
      </c>
      <c r="AU69" s="644" t="str">
        <f>IF(A69=AU16,D69,"")</f>
        <v/>
      </c>
      <c r="AV69" s="673" t="str">
        <f>IF(A69=AU16,C69,"")</f>
        <v/>
      </c>
      <c r="AW69" s="674" t="str">
        <f>IF(ISTEXT(AU69),AU69,(AU69/AU22)*AW22)</f>
        <v/>
      </c>
    </row>
    <row r="70" spans="1:66" ht="18.75" x14ac:dyDescent="0.25">
      <c r="A70" s="640"/>
      <c r="B70" s="934"/>
      <c r="C70" s="991"/>
      <c r="D70" s="992"/>
      <c r="E70" s="644" t="str">
        <f>IF(A70=E16,D70,"")</f>
        <v/>
      </c>
      <c r="F70" s="645" t="str">
        <f>IF(A70=E16,C70,"")</f>
        <v/>
      </c>
      <c r="G70" s="646" t="str">
        <f>IF(ISTEXT(E70),E70,(E70/E22)*G22)</f>
        <v/>
      </c>
      <c r="H70" s="644" t="str">
        <f>IF(A70=H16,D70,"")</f>
        <v/>
      </c>
      <c r="I70" s="647" t="str">
        <f>IF(A70=H16,C70,"")</f>
        <v/>
      </c>
      <c r="J70" s="648" t="str">
        <f>IF(ISTEXT(H70),H70,(H70/H22)*J22)</f>
        <v/>
      </c>
      <c r="K70" s="644" t="str">
        <f>IF(A70=K16,D70,"")</f>
        <v/>
      </c>
      <c r="L70" s="649" t="str">
        <f>IF(A70=K16,C70,"")</f>
        <v/>
      </c>
      <c r="M70" s="650" t="str">
        <f>IF(ISTEXT(K70),K70,(K70/K22)*M22)</f>
        <v/>
      </c>
      <c r="N70" s="644" t="str">
        <f>IF(A70=N16,D70,"")</f>
        <v/>
      </c>
      <c r="O70" s="651" t="str">
        <f>IF(A70=N16,C70,"")</f>
        <v/>
      </c>
      <c r="P70" s="652" t="str">
        <f>IF(ISTEXT(N70),N70,(N70/N22)*P22)</f>
        <v/>
      </c>
      <c r="Q70" s="644" t="str">
        <f>IF(A70=Q16,D70,"")</f>
        <v/>
      </c>
      <c r="R70" s="653" t="str">
        <f>IF(A70=Q16,C70,"")</f>
        <v/>
      </c>
      <c r="S70" s="654" t="str">
        <f>IF(ISTEXT(Q70),Q70,(Q70/Q22)*S22)</f>
        <v/>
      </c>
      <c r="T70" s="644" t="str">
        <f>IF(A70=T16,D70,"")</f>
        <v/>
      </c>
      <c r="U70" s="655" t="str">
        <f>IF(A70=T16,C70,"")</f>
        <v/>
      </c>
      <c r="V70" s="656" t="str">
        <f>IF(ISTEXT(T70),T70,(T70/T22)*V22)</f>
        <v/>
      </c>
      <c r="W70" s="644" t="str">
        <f>IF(A70=W16,D70,"")</f>
        <v/>
      </c>
      <c r="X70" s="657" t="str">
        <f>IF(A70=W16,C70,"")</f>
        <v/>
      </c>
      <c r="Y70" s="658" t="str">
        <f>IF(ISTEXT(W70),W70,(W70/W22)*Y22)</f>
        <v/>
      </c>
      <c r="Z70" s="644" t="str">
        <f>IF(A70=Z16,D70,"")</f>
        <v/>
      </c>
      <c r="AA70" s="659" t="str">
        <f>IF(A70=Z16,C70,"")</f>
        <v/>
      </c>
      <c r="AB70" s="660" t="str">
        <f>IF(ISTEXT(Z70),Z70,(Z70/Z22)*AB22)</f>
        <v/>
      </c>
      <c r="AC70" s="644" t="str">
        <f>IF(A70=AC16,D70,"")</f>
        <v/>
      </c>
      <c r="AD70" s="661" t="str">
        <f>IF(A70=AC16,C70,"")</f>
        <v/>
      </c>
      <c r="AE70" s="662" t="str">
        <f>IF(ISTEXT(AC70),AC70,(AC70/AC22)*AE22)</f>
        <v/>
      </c>
      <c r="AF70" s="644" t="str">
        <f>IF(A70=AF16,D70,"")</f>
        <v/>
      </c>
      <c r="AG70" s="663" t="str">
        <f>IF(A70=AF16,C70,"")</f>
        <v/>
      </c>
      <c r="AH70" s="664" t="str">
        <f>IF(ISTEXT(AF70),AF70,(AF70/AF22)*AH22)</f>
        <v/>
      </c>
      <c r="AI70" s="644" t="str">
        <f>IF(A70=AI16,D70,"")</f>
        <v/>
      </c>
      <c r="AJ70" s="665" t="str">
        <f>IF(A70=AI16,C70,"")</f>
        <v/>
      </c>
      <c r="AK70" s="666" t="str">
        <f>IF(ISTEXT(AI70),AI70,(AI70/AI22)*AK22)</f>
        <v/>
      </c>
      <c r="AL70" s="644" t="str">
        <f>IF(A70=AL16,D70,"")</f>
        <v/>
      </c>
      <c r="AM70" s="667" t="str">
        <f>IF(A70=AL16,C70,"")</f>
        <v/>
      </c>
      <c r="AN70" s="668" t="str">
        <f>IF(ISTEXT(AL70),AL70,(AL70/AL22)*AN22)</f>
        <v/>
      </c>
      <c r="AO70" s="644" t="str">
        <f>IF(A70=AO16,D70,"")</f>
        <v/>
      </c>
      <c r="AP70" s="669" t="str">
        <f>IF(A70=AO16,C70,"")</f>
        <v/>
      </c>
      <c r="AQ70" s="670" t="str">
        <f>IF(ISTEXT(AO70),AO70,(AO70/AO22)*AQ22)</f>
        <v/>
      </c>
      <c r="AR70" s="644" t="str">
        <f>IF(A70=AR16,D70,"")</f>
        <v/>
      </c>
      <c r="AS70" s="671" t="str">
        <f>IF(A70=AR16,C70,"")</f>
        <v/>
      </c>
      <c r="AT70" s="672" t="str">
        <f>IF(ISTEXT(AR70),AR70,(AR70/AR22)*AT22)</f>
        <v/>
      </c>
      <c r="AU70" s="644" t="str">
        <f>IF(A70=AU16,D70,"")</f>
        <v/>
      </c>
      <c r="AV70" s="673" t="str">
        <f>IF(A70=AU16,C70,"")</f>
        <v/>
      </c>
      <c r="AW70" s="674" t="str">
        <f>IF(ISTEXT(AU70),AU70,(AU70/AU22)*AW22)</f>
        <v/>
      </c>
    </row>
    <row r="71" spans="1:66" ht="18.75" x14ac:dyDescent="0.25">
      <c r="A71" s="640"/>
      <c r="B71" s="934"/>
      <c r="C71" s="991"/>
      <c r="D71" s="992"/>
      <c r="E71" s="644" t="str">
        <f>IF(A71=E16,D71,"")</f>
        <v/>
      </c>
      <c r="F71" s="645" t="str">
        <f>IF(A71=E16,C71,"")</f>
        <v/>
      </c>
      <c r="G71" s="646" t="str">
        <f>IF(ISTEXT(E71),E71,(E71/E22)*G22)</f>
        <v/>
      </c>
      <c r="H71" s="644" t="str">
        <f>IF(A71=H16,D71,"")</f>
        <v/>
      </c>
      <c r="I71" s="647" t="str">
        <f>IF(A71=H16,C71,"")</f>
        <v/>
      </c>
      <c r="J71" s="648" t="str">
        <f>IF(ISTEXT(H71),H71,(H71/H22)*J22)</f>
        <v/>
      </c>
      <c r="K71" s="644" t="str">
        <f>IF(A71=K16,D71,"")</f>
        <v/>
      </c>
      <c r="L71" s="649" t="str">
        <f>IF(A71=K16,C71,"")</f>
        <v/>
      </c>
      <c r="M71" s="650" t="str">
        <f>IF(ISTEXT(K71),K71,(K71/K22)*M22)</f>
        <v/>
      </c>
      <c r="N71" s="644" t="str">
        <f>IF(A71=N16,D71,"")</f>
        <v/>
      </c>
      <c r="O71" s="651" t="str">
        <f>IF(A71=N16,C71,"")</f>
        <v/>
      </c>
      <c r="P71" s="652" t="str">
        <f>IF(ISTEXT(N71),N71,(N71/N22)*P22)</f>
        <v/>
      </c>
      <c r="Q71" s="644" t="str">
        <f>IF(A71=Q16,D71,"")</f>
        <v/>
      </c>
      <c r="R71" s="653" t="str">
        <f>IF(A71=Q16,C71,"")</f>
        <v/>
      </c>
      <c r="S71" s="654" t="str">
        <f>IF(ISTEXT(Q71),Q71,(Q71/Q22)*S22)</f>
        <v/>
      </c>
      <c r="T71" s="644" t="str">
        <f>IF(A71=T16,D71,"")</f>
        <v/>
      </c>
      <c r="U71" s="655" t="str">
        <f>IF(A71=T16,C71,"")</f>
        <v/>
      </c>
      <c r="V71" s="656" t="str">
        <f>IF(ISTEXT(T71),T71,(T71/T22)*V22)</f>
        <v/>
      </c>
      <c r="W71" s="644" t="str">
        <f>IF(A71=W16,D71,"")</f>
        <v/>
      </c>
      <c r="X71" s="657" t="str">
        <f>IF(A71=W16,C71,"")</f>
        <v/>
      </c>
      <c r="Y71" s="658" t="str">
        <f>IF(ISTEXT(W71),W71,(W71/W22)*Y22)</f>
        <v/>
      </c>
      <c r="Z71" s="644" t="str">
        <f>IF(A71=Z16,D71,"")</f>
        <v/>
      </c>
      <c r="AA71" s="659" t="str">
        <f>IF(A71=Z16,C71,"")</f>
        <v/>
      </c>
      <c r="AB71" s="660" t="str">
        <f>IF(ISTEXT(Z71),Z71,(Z71/Z22)*AB22)</f>
        <v/>
      </c>
      <c r="AC71" s="644" t="str">
        <f>IF(A71=AC16,D71,"")</f>
        <v/>
      </c>
      <c r="AD71" s="661" t="str">
        <f>IF(A71=AC16,C71,"")</f>
        <v/>
      </c>
      <c r="AE71" s="662" t="str">
        <f>IF(ISTEXT(AC71),AC71,(AC71/AC22)*AE22)</f>
        <v/>
      </c>
      <c r="AF71" s="644" t="str">
        <f>IF(A71=AF16,D71,"")</f>
        <v/>
      </c>
      <c r="AG71" s="663" t="str">
        <f>IF(A71=AF16,C71,"")</f>
        <v/>
      </c>
      <c r="AH71" s="664" t="str">
        <f>IF(ISTEXT(AF71),AF71,(AF71/AF22)*AH22)</f>
        <v/>
      </c>
      <c r="AI71" s="644" t="str">
        <f>IF(A71=AI16,D71,"")</f>
        <v/>
      </c>
      <c r="AJ71" s="665" t="str">
        <f>IF(A71=AI16,C71,"")</f>
        <v/>
      </c>
      <c r="AK71" s="666" t="str">
        <f>IF(ISTEXT(AI71),AI71,(AI71/AI22)*AK22)</f>
        <v/>
      </c>
      <c r="AL71" s="644" t="str">
        <f>IF(A71=AL16,D71,"")</f>
        <v/>
      </c>
      <c r="AM71" s="667" t="str">
        <f>IF(A71=AL16,C71,"")</f>
        <v/>
      </c>
      <c r="AN71" s="668" t="str">
        <f>IF(ISTEXT(AL71),AL71,(AL71/AL22)*AN22)</f>
        <v/>
      </c>
      <c r="AO71" s="644" t="str">
        <f>IF(A71=AO16,D71,"")</f>
        <v/>
      </c>
      <c r="AP71" s="669" t="str">
        <f>IF(A71=AO16,C71,"")</f>
        <v/>
      </c>
      <c r="AQ71" s="670" t="str">
        <f>IF(ISTEXT(AO71),AO71,(AO71/AO22)*AQ22)</f>
        <v/>
      </c>
      <c r="AR71" s="644" t="str">
        <f>IF(A71=AR16,D71,"")</f>
        <v/>
      </c>
      <c r="AS71" s="671" t="str">
        <f>IF(A71=AR16,C71,"")</f>
        <v/>
      </c>
      <c r="AT71" s="672" t="str">
        <f>IF(ISTEXT(AR71),AR71,(AR71/AR22)*AT22)</f>
        <v/>
      </c>
      <c r="AU71" s="644" t="str">
        <f>IF(A71=AU16,D71,"")</f>
        <v/>
      </c>
      <c r="AV71" s="673" t="str">
        <f>IF(A71=AU16,C71,"")</f>
        <v/>
      </c>
      <c r="AW71" s="674" t="str">
        <f>IF(ISTEXT(AU71),AU71,(AU71/AU22)*AW22)</f>
        <v/>
      </c>
    </row>
    <row r="72" spans="1:66" ht="18.75" x14ac:dyDescent="0.25">
      <c r="A72" s="640"/>
      <c r="B72" s="934"/>
      <c r="C72" s="991"/>
      <c r="D72" s="992"/>
      <c r="E72" s="644" t="str">
        <f>IF(A72=E16,D72,"")</f>
        <v/>
      </c>
      <c r="F72" s="645" t="str">
        <f>IF(A72=E16,C72,"")</f>
        <v/>
      </c>
      <c r="G72" s="646" t="str">
        <f>IF(ISTEXT(E72),E72,(E72/E22)*G22)</f>
        <v/>
      </c>
      <c r="H72" s="644" t="str">
        <f>IF(A72=H16,D72,"")</f>
        <v/>
      </c>
      <c r="I72" s="647" t="str">
        <f>IF(A72=H16,C72,"")</f>
        <v/>
      </c>
      <c r="J72" s="648" t="str">
        <f>IF(ISTEXT(H72),H72,(H72/H22)*J22)</f>
        <v/>
      </c>
      <c r="K72" s="644" t="str">
        <f>IF(A72=K16,D72,"")</f>
        <v/>
      </c>
      <c r="L72" s="649" t="str">
        <f>IF(A72=K16,C72,"")</f>
        <v/>
      </c>
      <c r="M72" s="650" t="str">
        <f>IF(ISTEXT(K72),K72,(K72/K22)*M22)</f>
        <v/>
      </c>
      <c r="N72" s="644" t="str">
        <f>IF(A72=N16,D72,"")</f>
        <v/>
      </c>
      <c r="O72" s="651" t="str">
        <f>IF(A72=N16,C72,"")</f>
        <v/>
      </c>
      <c r="P72" s="652" t="str">
        <f>IF(ISTEXT(N72),N72,(N72/N22)*P22)</f>
        <v/>
      </c>
      <c r="Q72" s="644" t="str">
        <f>IF(A72=Q16,D72,"")</f>
        <v/>
      </c>
      <c r="R72" s="653" t="str">
        <f>IF(A72=Q16,C72,"")</f>
        <v/>
      </c>
      <c r="S72" s="654" t="str">
        <f>IF(ISTEXT(Q72),Q72,(Q72/Q22)*S22)</f>
        <v/>
      </c>
      <c r="T72" s="644" t="str">
        <f>IF(A72=T16,D72,"")</f>
        <v/>
      </c>
      <c r="U72" s="655" t="str">
        <f>IF(A72=T16,C72,"")</f>
        <v/>
      </c>
      <c r="V72" s="656" t="str">
        <f>IF(ISTEXT(T72),T72,(T72/T22)*V22)</f>
        <v/>
      </c>
      <c r="W72" s="644" t="str">
        <f>IF(A72=W16,D72,"")</f>
        <v/>
      </c>
      <c r="X72" s="657" t="str">
        <f>IF(A72=W16,C72,"")</f>
        <v/>
      </c>
      <c r="Y72" s="658" t="str">
        <f>IF(ISTEXT(W72),W72,(W72/W22)*Y22)</f>
        <v/>
      </c>
      <c r="Z72" s="644" t="str">
        <f>IF(A72=Z16,D72,"")</f>
        <v/>
      </c>
      <c r="AA72" s="659" t="str">
        <f>IF(A72=Z16,C72,"")</f>
        <v/>
      </c>
      <c r="AB72" s="660" t="str">
        <f>IF(ISTEXT(Z72),Z72,(Z72/Z22)*AB22)</f>
        <v/>
      </c>
      <c r="AC72" s="644" t="str">
        <f>IF(A72=AC16,D72,"")</f>
        <v/>
      </c>
      <c r="AD72" s="661" t="str">
        <f>IF(A72=AC16,C72,"")</f>
        <v/>
      </c>
      <c r="AE72" s="662" t="str">
        <f>IF(ISTEXT(AC72),AC72,(AC72/AC22)*AE22)</f>
        <v/>
      </c>
      <c r="AF72" s="644" t="str">
        <f>IF(A72=AF16,D72,"")</f>
        <v/>
      </c>
      <c r="AG72" s="663" t="str">
        <f>IF(A72=AF16,C72,"")</f>
        <v/>
      </c>
      <c r="AH72" s="664" t="str">
        <f>IF(ISTEXT(AF72),AF72,(AF72/AF22)*AH22)</f>
        <v/>
      </c>
      <c r="AI72" s="644" t="str">
        <f>IF(A72=AI16,D72,"")</f>
        <v/>
      </c>
      <c r="AJ72" s="665" t="str">
        <f>IF(A72=AI16,C72,"")</f>
        <v/>
      </c>
      <c r="AK72" s="666" t="str">
        <f>IF(ISTEXT(AI72),AI72,(AI72/AI22)*AK22)</f>
        <v/>
      </c>
      <c r="AL72" s="644" t="str">
        <f>IF(A72=AL16,D72,"")</f>
        <v/>
      </c>
      <c r="AM72" s="667" t="str">
        <f>IF(A72=AL16,C72,"")</f>
        <v/>
      </c>
      <c r="AN72" s="668" t="str">
        <f>IF(ISTEXT(AL72),AL72,(AL72/AL22)*AN22)</f>
        <v/>
      </c>
      <c r="AO72" s="644" t="str">
        <f>IF(A72=AO16,D72,"")</f>
        <v/>
      </c>
      <c r="AP72" s="669" t="str">
        <f>IF(A72=AO16,C72,"")</f>
        <v/>
      </c>
      <c r="AQ72" s="670" t="str">
        <f>IF(ISTEXT(AO72),AO72,(AO72/AO22)*AQ22)</f>
        <v/>
      </c>
      <c r="AR72" s="644" t="str">
        <f>IF(A72=AR16,D72,"")</f>
        <v/>
      </c>
      <c r="AS72" s="671" t="str">
        <f>IF(A72=AR16,C72,"")</f>
        <v/>
      </c>
      <c r="AT72" s="672" t="str">
        <f>IF(ISTEXT(AR72),AR72,(AR72/AR22)*AT22)</f>
        <v/>
      </c>
      <c r="AU72" s="644" t="str">
        <f>IF(A72=AU16,D72,"")</f>
        <v/>
      </c>
      <c r="AV72" s="673" t="str">
        <f>IF(A72=AU16,C72,"")</f>
        <v/>
      </c>
      <c r="AW72" s="674" t="str">
        <f>IF(ISTEXT(AU72),AU72,(AU72/AU22)*AW22)</f>
        <v/>
      </c>
    </row>
    <row r="73" spans="1:66" ht="18.75" x14ac:dyDescent="0.25">
      <c r="A73" s="640"/>
      <c r="B73" s="934"/>
      <c r="C73" s="991"/>
      <c r="D73" s="992"/>
      <c r="E73" s="644" t="str">
        <f>IF(A73=E16,D73,"")</f>
        <v/>
      </c>
      <c r="F73" s="645" t="str">
        <f>IF(A73=E16,C73,"")</f>
        <v/>
      </c>
      <c r="G73" s="646" t="str">
        <f>IF(ISTEXT(E73),E73,(E73/E22)*G22)</f>
        <v/>
      </c>
      <c r="H73" s="644" t="str">
        <f>IF(A73=H16,D73,"")</f>
        <v/>
      </c>
      <c r="I73" s="647" t="str">
        <f>IF(A73=H16,C73,"")</f>
        <v/>
      </c>
      <c r="J73" s="648" t="str">
        <f>IF(ISTEXT(H73),H73,(H73/H22)*J22)</f>
        <v/>
      </c>
      <c r="K73" s="644" t="str">
        <f>IF(A73=K16,D73,"")</f>
        <v/>
      </c>
      <c r="L73" s="649" t="str">
        <f>IF(A73=K16,C73,"")</f>
        <v/>
      </c>
      <c r="M73" s="650" t="str">
        <f>IF(ISTEXT(K73),K73,(K73/K22)*M22)</f>
        <v/>
      </c>
      <c r="N73" s="644" t="str">
        <f>IF(A73=N16,D73,"")</f>
        <v/>
      </c>
      <c r="O73" s="651" t="str">
        <f>IF(A73=N16,C73,"")</f>
        <v/>
      </c>
      <c r="P73" s="652" t="str">
        <f>IF(ISTEXT(N73),N73,(N73/N22)*P22)</f>
        <v/>
      </c>
      <c r="Q73" s="644" t="str">
        <f>IF(A73=Q16,D73,"")</f>
        <v/>
      </c>
      <c r="R73" s="653" t="str">
        <f>IF(A73=Q16,C73,"")</f>
        <v/>
      </c>
      <c r="S73" s="654" t="str">
        <f>IF(ISTEXT(Q73),Q73,(Q73/Q22)*S22)</f>
        <v/>
      </c>
      <c r="T73" s="644" t="str">
        <f>IF(A73=T16,D73,"")</f>
        <v/>
      </c>
      <c r="U73" s="655" t="str">
        <f>IF(A73=T16,C73,"")</f>
        <v/>
      </c>
      <c r="V73" s="656" t="str">
        <f>IF(ISTEXT(T73),T73,(T73/T22)*V22)</f>
        <v/>
      </c>
      <c r="W73" s="644" t="str">
        <f>IF(A73=W16,D73,"")</f>
        <v/>
      </c>
      <c r="X73" s="657" t="str">
        <f>IF(A73=W16,C73,"")</f>
        <v/>
      </c>
      <c r="Y73" s="658" t="str">
        <f>IF(ISTEXT(W73),W73,(W73/W22)*Y22)</f>
        <v/>
      </c>
      <c r="Z73" s="644" t="str">
        <f>IF(A73=Z16,D73,"")</f>
        <v/>
      </c>
      <c r="AA73" s="659" t="str">
        <f>IF(A73=Z16,C73,"")</f>
        <v/>
      </c>
      <c r="AB73" s="660" t="str">
        <f>IF(ISTEXT(Z73),Z73,(Z73/Z22)*AB22)</f>
        <v/>
      </c>
      <c r="AC73" s="644" t="str">
        <f>IF(A73=AC16,D73,"")</f>
        <v/>
      </c>
      <c r="AD73" s="661" t="str">
        <f>IF(A73=AC16,C73,"")</f>
        <v/>
      </c>
      <c r="AE73" s="662" t="str">
        <f>IF(ISTEXT(AC73),AC73,(AC73/AC22)*AE22)</f>
        <v/>
      </c>
      <c r="AF73" s="644" t="str">
        <f>IF(A73=AF16,D73,"")</f>
        <v/>
      </c>
      <c r="AG73" s="663" t="str">
        <f>IF(A73=AF16,C73,"")</f>
        <v/>
      </c>
      <c r="AH73" s="664" t="str">
        <f>IF(ISTEXT(AF73),AF73,(AF73/AF22)*AH22)</f>
        <v/>
      </c>
      <c r="AI73" s="644" t="str">
        <f>IF(A73=AI16,D73,"")</f>
        <v/>
      </c>
      <c r="AJ73" s="665" t="str">
        <f>IF(A73=AI16,C73,"")</f>
        <v/>
      </c>
      <c r="AK73" s="666" t="str">
        <f>IF(ISTEXT(AI73),AI73,(AI73/AI22)*AK22)</f>
        <v/>
      </c>
      <c r="AL73" s="644" t="str">
        <f>IF(A73=AL16,D73,"")</f>
        <v/>
      </c>
      <c r="AM73" s="667" t="str">
        <f>IF(A73=AL16,C73,"")</f>
        <v/>
      </c>
      <c r="AN73" s="668" t="str">
        <f>IF(ISTEXT(AL73),AL73,(AL73/AL22)*AN22)</f>
        <v/>
      </c>
      <c r="AO73" s="644" t="str">
        <f>IF(A73=AO16,D73,"")</f>
        <v/>
      </c>
      <c r="AP73" s="669" t="str">
        <f>IF(A73=AO16,C73,"")</f>
        <v/>
      </c>
      <c r="AQ73" s="670" t="str">
        <f>IF(ISTEXT(AO73),AO73,(AO73/AO22)*AQ22)</f>
        <v/>
      </c>
      <c r="AR73" s="644" t="str">
        <f>IF(A73=AR16,D73,"")</f>
        <v/>
      </c>
      <c r="AS73" s="671" t="str">
        <f>IF(A73=AR16,C73,"")</f>
        <v/>
      </c>
      <c r="AT73" s="672" t="str">
        <f>IF(ISTEXT(AR73),AR73,(AR73/AR22)*AT22)</f>
        <v/>
      </c>
      <c r="AU73" s="644" t="str">
        <f>IF(A73=AU16,D73,"")</f>
        <v/>
      </c>
      <c r="AV73" s="673" t="str">
        <f>IF(A73=AU16,C73,"")</f>
        <v/>
      </c>
      <c r="AW73" s="674" t="str">
        <f>IF(ISTEXT(AU73),AU73,(AU73/AU22)*AW22)</f>
        <v/>
      </c>
    </row>
    <row r="74" spans="1:66" ht="18.75" x14ac:dyDescent="0.25">
      <c r="A74" s="640"/>
      <c r="B74" s="934"/>
      <c r="C74" s="991"/>
      <c r="D74" s="992"/>
      <c r="E74" s="644" t="str">
        <f>IF(A74=E16,D74,"")</f>
        <v/>
      </c>
      <c r="F74" s="645" t="str">
        <f>IF(A74=E16,C74,"")</f>
        <v/>
      </c>
      <c r="G74" s="646" t="str">
        <f>IF(ISTEXT(E74),E74,(E74/E22)*G22)</f>
        <v/>
      </c>
      <c r="H74" s="644" t="str">
        <f>IF(A74=H16,D74,"")</f>
        <v/>
      </c>
      <c r="I74" s="647" t="str">
        <f>IF(A74=H16,C74,"")</f>
        <v/>
      </c>
      <c r="J74" s="648" t="str">
        <f>IF(ISTEXT(H74),H74,(H74/H22)*J22)</f>
        <v/>
      </c>
      <c r="K74" s="644" t="str">
        <f>IF(A74=K16,D74,"")</f>
        <v/>
      </c>
      <c r="L74" s="649" t="str">
        <f>IF(A74=K16,C74,"")</f>
        <v/>
      </c>
      <c r="M74" s="650" t="str">
        <f>IF(ISTEXT(K74),K74,(K74/K22)*M22)</f>
        <v/>
      </c>
      <c r="N74" s="644" t="str">
        <f>IF(A74=N16,D74,"")</f>
        <v/>
      </c>
      <c r="O74" s="651" t="str">
        <f>IF(A74=N16,C74,"")</f>
        <v/>
      </c>
      <c r="P74" s="652" t="str">
        <f>IF(ISTEXT(N74),N74,(N74/N22)*P22)</f>
        <v/>
      </c>
      <c r="Q74" s="644" t="str">
        <f>IF(A74=Q16,D74,"")</f>
        <v/>
      </c>
      <c r="R74" s="653" t="str">
        <f>IF(A74=Q16,C74,"")</f>
        <v/>
      </c>
      <c r="S74" s="654" t="str">
        <f>IF(ISTEXT(Q74),Q74,(Q74/Q22)*S22)</f>
        <v/>
      </c>
      <c r="T74" s="644" t="str">
        <f>IF(A74=T16,D74,"")</f>
        <v/>
      </c>
      <c r="U74" s="655" t="str">
        <f>IF(A74=T16,C74,"")</f>
        <v/>
      </c>
      <c r="V74" s="656" t="str">
        <f>IF(ISTEXT(T74),T74,(T74/T22)*V22)</f>
        <v/>
      </c>
      <c r="W74" s="644" t="str">
        <f>IF(A74=W16,D74,"")</f>
        <v/>
      </c>
      <c r="X74" s="657" t="str">
        <f>IF(A74=W16,C74,"")</f>
        <v/>
      </c>
      <c r="Y74" s="658" t="str">
        <f>IF(ISTEXT(W74),W74,(W74/W22)*Y22)</f>
        <v/>
      </c>
      <c r="Z74" s="644" t="str">
        <f>IF(A74=Z16,D74,"")</f>
        <v/>
      </c>
      <c r="AA74" s="659" t="str">
        <f>IF(A74=Z16,C74,"")</f>
        <v/>
      </c>
      <c r="AB74" s="660" t="str">
        <f>IF(ISTEXT(Z74),Z74,(Z74/Z22)*AB22)</f>
        <v/>
      </c>
      <c r="AC74" s="644" t="str">
        <f>IF(A74=AC16,D74,"")</f>
        <v/>
      </c>
      <c r="AD74" s="661" t="str">
        <f>IF(A74=AC16,C74,"")</f>
        <v/>
      </c>
      <c r="AE74" s="662" t="str">
        <f>IF(ISTEXT(AC74),AC74,(AC74/AC22)*AE22)</f>
        <v/>
      </c>
      <c r="AF74" s="644" t="str">
        <f>IF(A74=AF16,D74,"")</f>
        <v/>
      </c>
      <c r="AG74" s="663" t="str">
        <f>IF(A74=AF16,C74,"")</f>
        <v/>
      </c>
      <c r="AH74" s="664" t="str">
        <f>IF(ISTEXT(AF74),AF74,(AF74/AF22)*AH22)</f>
        <v/>
      </c>
      <c r="AI74" s="644" t="str">
        <f>IF(A74=AI16,D74,"")</f>
        <v/>
      </c>
      <c r="AJ74" s="665" t="str">
        <f>IF(A74=AI16,C74,"")</f>
        <v/>
      </c>
      <c r="AK74" s="666" t="str">
        <f>IF(ISTEXT(AI74),AI74,(AI74/AI22)*AK22)</f>
        <v/>
      </c>
      <c r="AL74" s="644" t="str">
        <f>IF(A74=AL16,D74,"")</f>
        <v/>
      </c>
      <c r="AM74" s="667" t="str">
        <f>IF(A74=AL16,C74,"")</f>
        <v/>
      </c>
      <c r="AN74" s="668" t="str">
        <f>IF(ISTEXT(AL74),AL74,(AL74/AL22)*AN22)</f>
        <v/>
      </c>
      <c r="AO74" s="644" t="str">
        <f>IF(A74=AO16,D74,"")</f>
        <v/>
      </c>
      <c r="AP74" s="669" t="str">
        <f>IF(A74=AO16,C74,"")</f>
        <v/>
      </c>
      <c r="AQ74" s="670" t="str">
        <f>IF(ISTEXT(AO74),AO74,(AO74/AO22)*AQ22)</f>
        <v/>
      </c>
      <c r="AR74" s="644" t="str">
        <f>IF(A74=AR16,D74,"")</f>
        <v/>
      </c>
      <c r="AS74" s="671" t="str">
        <f>IF(A74=AR16,C74,"")</f>
        <v/>
      </c>
      <c r="AT74" s="672" t="str">
        <f>IF(ISTEXT(AR74),AR74,(AR74/AR22)*AT22)</f>
        <v/>
      </c>
      <c r="AU74" s="644" t="str">
        <f>IF(A74=AU16,D74,"")</f>
        <v/>
      </c>
      <c r="AV74" s="673" t="str">
        <f>IF(A74=AU16,C74,"")</f>
        <v/>
      </c>
      <c r="AW74" s="674" t="str">
        <f>IF(ISTEXT(AU74),AU74,(AU74/AU22)*AW22)</f>
        <v/>
      </c>
    </row>
    <row r="75" spans="1:66" ht="18.75" x14ac:dyDescent="0.25">
      <c r="A75" s="640"/>
      <c r="B75" s="934"/>
      <c r="C75" s="991"/>
      <c r="D75" s="992"/>
      <c r="E75" s="644" t="str">
        <f>IF(A75=E16,D75,"")</f>
        <v/>
      </c>
      <c r="F75" s="645" t="str">
        <f>IF(A75=E16,C75,"")</f>
        <v/>
      </c>
      <c r="G75" s="646" t="str">
        <f>IF(ISTEXT(E75),E75,(E75/E22)*G22)</f>
        <v/>
      </c>
      <c r="H75" s="644" t="str">
        <f>IF(A75=H16,D75,"")</f>
        <v/>
      </c>
      <c r="I75" s="647" t="str">
        <f>IF(A75=H16,C75,"")</f>
        <v/>
      </c>
      <c r="J75" s="648" t="str">
        <f>IF(ISTEXT(H75),H75,(H75/H22)*J22)</f>
        <v/>
      </c>
      <c r="K75" s="644" t="str">
        <f>IF(A75=K16,D75,"")</f>
        <v/>
      </c>
      <c r="L75" s="649" t="str">
        <f>IF(A75=K16,C75,"")</f>
        <v/>
      </c>
      <c r="M75" s="650" t="str">
        <f>IF(ISTEXT(K75),K75,(K75/K22)*M22)</f>
        <v/>
      </c>
      <c r="N75" s="644" t="str">
        <f>IF(A75=N16,D75,"")</f>
        <v/>
      </c>
      <c r="O75" s="651" t="str">
        <f>IF(A75=N16,C75,"")</f>
        <v/>
      </c>
      <c r="P75" s="652" t="str">
        <f>IF(ISTEXT(N75),N75,(N75/N22)*P22)</f>
        <v/>
      </c>
      <c r="Q75" s="644" t="str">
        <f>IF(A75=Q16,D75,"")</f>
        <v/>
      </c>
      <c r="R75" s="653" t="str">
        <f>IF(A75=Q16,C75,"")</f>
        <v/>
      </c>
      <c r="S75" s="654" t="str">
        <f>IF(ISTEXT(Q75),Q75,(Q75/Q22)*S22)</f>
        <v/>
      </c>
      <c r="T75" s="644" t="str">
        <f>IF(A75=T16,D75,"")</f>
        <v/>
      </c>
      <c r="U75" s="655" t="str">
        <f>IF(A75=T16,C75,"")</f>
        <v/>
      </c>
      <c r="V75" s="656" t="str">
        <f>IF(ISTEXT(T75),T75,(T75/T22)*V22)</f>
        <v/>
      </c>
      <c r="W75" s="644" t="str">
        <f>IF(A75=W16,D75,"")</f>
        <v/>
      </c>
      <c r="X75" s="657" t="str">
        <f>IF(A75=W16,C75,"")</f>
        <v/>
      </c>
      <c r="Y75" s="658" t="str">
        <f>IF(ISTEXT(W75),W75,(W75/W22)*Y22)</f>
        <v/>
      </c>
      <c r="Z75" s="644" t="str">
        <f>IF(A75=Z16,D75,"")</f>
        <v/>
      </c>
      <c r="AA75" s="659" t="str">
        <f>IF(A75=Z16,C75,"")</f>
        <v/>
      </c>
      <c r="AB75" s="660" t="str">
        <f>IF(ISTEXT(Z75),Z75,(Z75/Z22)*AB22)</f>
        <v/>
      </c>
      <c r="AC75" s="644" t="str">
        <f>IF(A75=AC16,D75,"")</f>
        <v/>
      </c>
      <c r="AD75" s="661" t="str">
        <f>IF(A75=AC16,C75,"")</f>
        <v/>
      </c>
      <c r="AE75" s="662" t="str">
        <f>IF(ISTEXT(AC75),AC75,(AC75/AC22)*AE22)</f>
        <v/>
      </c>
      <c r="AF75" s="644" t="str">
        <f>IF(A75=AF16,D75,"")</f>
        <v/>
      </c>
      <c r="AG75" s="663" t="str">
        <f>IF(A75=AF16,C75,"")</f>
        <v/>
      </c>
      <c r="AH75" s="664" t="str">
        <f>IF(ISTEXT(AF75),AF75,(AF75/AF22)*AH22)</f>
        <v/>
      </c>
      <c r="AI75" s="644" t="str">
        <f>IF(A75=AI16,D75,"")</f>
        <v/>
      </c>
      <c r="AJ75" s="665" t="str">
        <f>IF(A75=AI16,C75,"")</f>
        <v/>
      </c>
      <c r="AK75" s="666" t="str">
        <f>IF(ISTEXT(AI75),AI75,(AI75/AI22)*AK22)</f>
        <v/>
      </c>
      <c r="AL75" s="644" t="str">
        <f>IF(A75=AL16,D75,"")</f>
        <v/>
      </c>
      <c r="AM75" s="667" t="str">
        <f>IF(A75=AL16,C75,"")</f>
        <v/>
      </c>
      <c r="AN75" s="668" t="str">
        <f>IF(ISTEXT(AL75),AL75,(AL75/AL22)*AN22)</f>
        <v/>
      </c>
      <c r="AO75" s="644" t="str">
        <f>IF(A75=AO16,D75,"")</f>
        <v/>
      </c>
      <c r="AP75" s="669" t="str">
        <f>IF(A75=AO16,C75,"")</f>
        <v/>
      </c>
      <c r="AQ75" s="670" t="str">
        <f>IF(ISTEXT(AO75),AO75,(AO75/AO22)*AQ22)</f>
        <v/>
      </c>
      <c r="AR75" s="644" t="str">
        <f>IF(A75=AR16,D75,"")</f>
        <v/>
      </c>
      <c r="AS75" s="671" t="str">
        <f>IF(A75=AR16,C75,"")</f>
        <v/>
      </c>
      <c r="AT75" s="672" t="str">
        <f>IF(ISTEXT(AR75),AR75,(AR75/AR22)*AT22)</f>
        <v/>
      </c>
      <c r="AU75" s="644" t="str">
        <f>IF(A75=AU16,D75,"")</f>
        <v/>
      </c>
      <c r="AV75" s="673" t="str">
        <f>IF(A75=AU16,C75,"")</f>
        <v/>
      </c>
      <c r="AW75" s="674" t="str">
        <f>IF(ISTEXT(AU75),AU75,(AU75/AU22)*AW22)</f>
        <v/>
      </c>
    </row>
    <row r="76" spans="1:66" ht="18.75" x14ac:dyDescent="0.25">
      <c r="A76" s="640"/>
      <c r="B76" s="934"/>
      <c r="C76" s="991"/>
      <c r="D76" s="992"/>
      <c r="E76" s="644" t="str">
        <f>IF(A76=E16,D76,"")</f>
        <v/>
      </c>
      <c r="F76" s="645" t="str">
        <f>IF(A76=E16,C76,"")</f>
        <v/>
      </c>
      <c r="G76" s="646" t="str">
        <f>IF(ISTEXT(E76),E76,(E76/E22)*G22)</f>
        <v/>
      </c>
      <c r="H76" s="644" t="str">
        <f>IF(A76=H16,D76,"")</f>
        <v/>
      </c>
      <c r="I76" s="647" t="str">
        <f>IF(A76=H16,C76,"")</f>
        <v/>
      </c>
      <c r="J76" s="648" t="str">
        <f>IF(ISTEXT(H76),H76,(H76/H22)*J22)</f>
        <v/>
      </c>
      <c r="K76" s="644" t="str">
        <f>IF(A76=K16,D76,"")</f>
        <v/>
      </c>
      <c r="L76" s="649" t="str">
        <f>IF(A76=K16,C76,"")</f>
        <v/>
      </c>
      <c r="M76" s="650" t="str">
        <f>IF(ISTEXT(K76),K76,(K76/K22)*M22)</f>
        <v/>
      </c>
      <c r="N76" s="644" t="str">
        <f>IF(A76=N16,D76,"")</f>
        <v/>
      </c>
      <c r="O76" s="651" t="str">
        <f>IF(A76=N16,C76,"")</f>
        <v/>
      </c>
      <c r="P76" s="652" t="str">
        <f>IF(ISTEXT(N76),N76,(N76/N22)*P22)</f>
        <v/>
      </c>
      <c r="Q76" s="644" t="str">
        <f>IF(A76=Q16,D76,"")</f>
        <v/>
      </c>
      <c r="R76" s="653" t="str">
        <f>IF(A76=Q16,C76,"")</f>
        <v/>
      </c>
      <c r="S76" s="654" t="str">
        <f>IF(ISTEXT(Q76),Q76,(Q76/Q22)*S22)</f>
        <v/>
      </c>
      <c r="T76" s="644" t="str">
        <f>IF(A76=T16,D76,"")</f>
        <v/>
      </c>
      <c r="U76" s="655" t="str">
        <f>IF(A76=T16,C76,"")</f>
        <v/>
      </c>
      <c r="V76" s="656" t="str">
        <f>IF(ISTEXT(T76),T76,(T76/T22)*V22)</f>
        <v/>
      </c>
      <c r="W76" s="644" t="str">
        <f>IF(A76=W16,D76,"")</f>
        <v/>
      </c>
      <c r="X76" s="657" t="str">
        <f>IF(A76=W16,C76,"")</f>
        <v/>
      </c>
      <c r="Y76" s="658" t="str">
        <f>IF(ISTEXT(W76),W76,(W76/W22)*Y22)</f>
        <v/>
      </c>
      <c r="Z76" s="644" t="str">
        <f>IF(A76=Z16,D76,"")</f>
        <v/>
      </c>
      <c r="AA76" s="659" t="str">
        <f>IF(A76=Z16,C76,"")</f>
        <v/>
      </c>
      <c r="AB76" s="660" t="str">
        <f>IF(ISTEXT(Z76),Z76,(Z76/Z22)*AB22)</f>
        <v/>
      </c>
      <c r="AC76" s="644" t="str">
        <f>IF(A76=AC16,D76,"")</f>
        <v/>
      </c>
      <c r="AD76" s="661" t="str">
        <f>IF(A76=AC16,C76,"")</f>
        <v/>
      </c>
      <c r="AE76" s="662" t="str">
        <f>IF(ISTEXT(AC76),AC76,(AC76/AC22)*AE22)</f>
        <v/>
      </c>
      <c r="AF76" s="644" t="str">
        <f>IF(A76=AF16,D76,"")</f>
        <v/>
      </c>
      <c r="AG76" s="663" t="str">
        <f>IF(A76=AF16,C76,"")</f>
        <v/>
      </c>
      <c r="AH76" s="664" t="str">
        <f>IF(ISTEXT(AF76),AF76,(AF76/AF22)*AH22)</f>
        <v/>
      </c>
      <c r="AI76" s="644" t="str">
        <f>IF(A76=AI16,D76,"")</f>
        <v/>
      </c>
      <c r="AJ76" s="665" t="str">
        <f>IF(A76=AI16,C76,"")</f>
        <v/>
      </c>
      <c r="AK76" s="666" t="str">
        <f>IF(ISTEXT(AI76),AI76,(AI76/AI22)*AK22)</f>
        <v/>
      </c>
      <c r="AL76" s="644" t="str">
        <f>IF(A76=AL16,D76,"")</f>
        <v/>
      </c>
      <c r="AM76" s="667" t="str">
        <f>IF(A76=AL16,C76,"")</f>
        <v/>
      </c>
      <c r="AN76" s="668" t="str">
        <f>IF(ISTEXT(AL76),AL76,(AL76/AL22)*AN22)</f>
        <v/>
      </c>
      <c r="AO76" s="644" t="str">
        <f>IF(A76=AO16,D76,"")</f>
        <v/>
      </c>
      <c r="AP76" s="669" t="str">
        <f>IF(A76=AO16,C76,"")</f>
        <v/>
      </c>
      <c r="AQ76" s="670" t="str">
        <f>IF(ISTEXT(AO76),AO76,(AO76/AO22)*AQ22)</f>
        <v/>
      </c>
      <c r="AR76" s="644" t="str">
        <f>IF(A76=AR16,D76,"")</f>
        <v/>
      </c>
      <c r="AS76" s="671" t="str">
        <f>IF(A76=AR16,C76,"")</f>
        <v/>
      </c>
      <c r="AT76" s="672" t="str">
        <f>IF(ISTEXT(AR76),AR76,(AR76/AR22)*AT22)</f>
        <v/>
      </c>
      <c r="AU76" s="644" t="str">
        <f>IF(A76=AU16,D76,"")</f>
        <v/>
      </c>
      <c r="AV76" s="673" t="str">
        <f>IF(A76=AU16,C76,"")</f>
        <v/>
      </c>
      <c r="AW76" s="674" t="str">
        <f>IF(ISTEXT(AU76),AU76,(AU76/AU22)*AW22)</f>
        <v/>
      </c>
    </row>
    <row r="77" spans="1:66" ht="18.75" x14ac:dyDescent="0.25">
      <c r="A77" s="640"/>
      <c r="B77" s="934"/>
      <c r="C77" s="991"/>
      <c r="D77" s="992"/>
      <c r="E77" s="644" t="str">
        <f>IF(A77=E16,D77,"")</f>
        <v/>
      </c>
      <c r="F77" s="645" t="str">
        <f>IF(A77=E16,C77,"")</f>
        <v/>
      </c>
      <c r="G77" s="646" t="str">
        <f>IF(ISTEXT(E77),E77,(E77/E22)*G22)</f>
        <v/>
      </c>
      <c r="H77" s="644" t="str">
        <f>IF(A77=H16,D77,"")</f>
        <v/>
      </c>
      <c r="I77" s="647" t="str">
        <f>IF(A77=H16,C77,"")</f>
        <v/>
      </c>
      <c r="J77" s="648" t="str">
        <f>IF(ISTEXT(H77),H77,(H77/H22)*J22)</f>
        <v/>
      </c>
      <c r="K77" s="644" t="str">
        <f>IF(A77=K16,D77,"")</f>
        <v/>
      </c>
      <c r="L77" s="649" t="str">
        <f>IF(A77=K16,C77,"")</f>
        <v/>
      </c>
      <c r="M77" s="650" t="str">
        <f>IF(ISTEXT(K77),K77,(K77/K22)*M22)</f>
        <v/>
      </c>
      <c r="N77" s="644" t="str">
        <f>IF(A77=N16,D77,"")</f>
        <v/>
      </c>
      <c r="O77" s="651" t="str">
        <f>IF(A77=N16,C77,"")</f>
        <v/>
      </c>
      <c r="P77" s="652" t="str">
        <f>IF(ISTEXT(N77),N77,(N77/N22)*P22)</f>
        <v/>
      </c>
      <c r="Q77" s="644" t="str">
        <f>IF(A77=Q16,D77,"")</f>
        <v/>
      </c>
      <c r="R77" s="653" t="str">
        <f>IF(A77=Q16,C77,"")</f>
        <v/>
      </c>
      <c r="S77" s="654" t="str">
        <f>IF(ISTEXT(Q77),Q77,(Q77/Q22)*S22)</f>
        <v/>
      </c>
      <c r="T77" s="644" t="str">
        <f>IF(A77=T16,D77,"")</f>
        <v/>
      </c>
      <c r="U77" s="655" t="str">
        <f>IF(A77=T16,C77,"")</f>
        <v/>
      </c>
      <c r="V77" s="656" t="str">
        <f>IF(ISTEXT(T77),T77,(T77/T22)*V22)</f>
        <v/>
      </c>
      <c r="W77" s="644" t="str">
        <f>IF(A77=W16,D77,"")</f>
        <v/>
      </c>
      <c r="X77" s="657" t="str">
        <f>IF(A77=W16,C77,"")</f>
        <v/>
      </c>
      <c r="Y77" s="658" t="str">
        <f>IF(ISTEXT(W77),W77,(W77/W22)*Y22)</f>
        <v/>
      </c>
      <c r="Z77" s="644" t="str">
        <f>IF(A77=Z16,D77,"")</f>
        <v/>
      </c>
      <c r="AA77" s="659" t="str">
        <f>IF(A77=Z16,C77,"")</f>
        <v/>
      </c>
      <c r="AB77" s="660" t="str">
        <f>IF(ISTEXT(Z77),Z77,(Z77/Z22)*AB22)</f>
        <v/>
      </c>
      <c r="AC77" s="644" t="str">
        <f>IF(A77=AC16,D77,"")</f>
        <v/>
      </c>
      <c r="AD77" s="661" t="str">
        <f>IF(A77=AC16,C77,"")</f>
        <v/>
      </c>
      <c r="AE77" s="662" t="str">
        <f>IF(ISTEXT(AC77),AC77,(AC77/AC22)*AE22)</f>
        <v/>
      </c>
      <c r="AF77" s="644" t="str">
        <f>IF(A77=AF16,D77,"")</f>
        <v/>
      </c>
      <c r="AG77" s="663" t="str">
        <f>IF(A77=AF16,C77,"")</f>
        <v/>
      </c>
      <c r="AH77" s="664" t="str">
        <f>IF(ISTEXT(AF77),AF77,(AF77/AF22)*AH22)</f>
        <v/>
      </c>
      <c r="AI77" s="644" t="str">
        <f>IF(A77=AI16,D77,"")</f>
        <v/>
      </c>
      <c r="AJ77" s="665" t="str">
        <f>IF(A77=AI16,C77,"")</f>
        <v/>
      </c>
      <c r="AK77" s="666" t="str">
        <f>IF(ISTEXT(AI77),AI77,(AI77/AI22)*AK22)</f>
        <v/>
      </c>
      <c r="AL77" s="644" t="str">
        <f>IF(A77=AL16,D77,"")</f>
        <v/>
      </c>
      <c r="AM77" s="667" t="str">
        <f>IF(A77=AL16,C77,"")</f>
        <v/>
      </c>
      <c r="AN77" s="668" t="str">
        <f>IF(ISTEXT(AL77),AL77,(AL77/AL22)*AN22)</f>
        <v/>
      </c>
      <c r="AO77" s="644" t="str">
        <f>IF(A77=AO16,D77,"")</f>
        <v/>
      </c>
      <c r="AP77" s="669" t="str">
        <f>IF(A77=AO16,C77,"")</f>
        <v/>
      </c>
      <c r="AQ77" s="670" t="str">
        <f>IF(ISTEXT(AO77),AO77,(AO77/AO22)*AQ22)</f>
        <v/>
      </c>
      <c r="AR77" s="644" t="str">
        <f>IF(A77=AR16,D77,"")</f>
        <v/>
      </c>
      <c r="AS77" s="671" t="str">
        <f>IF(A77=AR16,C77,"")</f>
        <v/>
      </c>
      <c r="AT77" s="672" t="str">
        <f>IF(ISTEXT(AR77),AR77,(AR77/AR22)*AT22)</f>
        <v/>
      </c>
      <c r="AU77" s="644" t="str">
        <f>IF(A77=AU16,D77,"")</f>
        <v/>
      </c>
      <c r="AV77" s="673" t="str">
        <f>IF(A77=AU16,C77,"")</f>
        <v/>
      </c>
      <c r="AW77" s="674" t="str">
        <f>IF(ISTEXT(AU77),AU77,(AU77/AU22)*AW22)</f>
        <v/>
      </c>
    </row>
    <row r="78" spans="1:66" ht="18.75" x14ac:dyDescent="0.25">
      <c r="A78" s="640"/>
      <c r="B78" s="934"/>
      <c r="C78" s="991"/>
      <c r="D78" s="992"/>
      <c r="E78" s="644" t="str">
        <f>IF(A78=E16,D78,"")</f>
        <v/>
      </c>
      <c r="F78" s="645" t="str">
        <f>IF(A78=E16,C78,"")</f>
        <v/>
      </c>
      <c r="G78" s="646" t="str">
        <f>IF(ISTEXT(E78),E78,(E78/E22)*G22)</f>
        <v/>
      </c>
      <c r="H78" s="644" t="str">
        <f>IF(A78=H16,D78,"")</f>
        <v/>
      </c>
      <c r="I78" s="647" t="str">
        <f>IF(A78=H16,C78,"")</f>
        <v/>
      </c>
      <c r="J78" s="648" t="str">
        <f>IF(ISTEXT(H78),H78,(H78/H22)*J22)</f>
        <v/>
      </c>
      <c r="K78" s="644" t="str">
        <f>IF(A78=K16,D78,"")</f>
        <v/>
      </c>
      <c r="L78" s="649" t="str">
        <f>IF(A78=K16,C78,"")</f>
        <v/>
      </c>
      <c r="M78" s="650" t="str">
        <f>IF(ISTEXT(K78),K78,(K78/K22)*M22)</f>
        <v/>
      </c>
      <c r="N78" s="644" t="str">
        <f>IF(A78=N16,D78,"")</f>
        <v/>
      </c>
      <c r="O78" s="651" t="str">
        <f>IF(A78=N16,C78,"")</f>
        <v/>
      </c>
      <c r="P78" s="652" t="str">
        <f>IF(ISTEXT(N78),N78,(N78/N22)*P22)</f>
        <v/>
      </c>
      <c r="Q78" s="644" t="str">
        <f>IF(A78=Q16,D78,"")</f>
        <v/>
      </c>
      <c r="R78" s="653" t="str">
        <f>IF(A78=Q16,C78,"")</f>
        <v/>
      </c>
      <c r="S78" s="654" t="str">
        <f>IF(ISTEXT(Q78),Q78,(Q78/Q22)*S22)</f>
        <v/>
      </c>
      <c r="T78" s="644" t="str">
        <f>IF(A78=T16,D78,"")</f>
        <v/>
      </c>
      <c r="U78" s="655" t="str">
        <f>IF(A78=T16,C78,"")</f>
        <v/>
      </c>
      <c r="V78" s="656" t="str">
        <f>IF(ISTEXT(T78),T78,(T78/T22)*V22)</f>
        <v/>
      </c>
      <c r="W78" s="644" t="str">
        <f>IF(A78=W16,D78,"")</f>
        <v/>
      </c>
      <c r="X78" s="657" t="str">
        <f>IF(A78=W16,C78,"")</f>
        <v/>
      </c>
      <c r="Y78" s="658" t="str">
        <f>IF(ISTEXT(W78),W78,(W78/W22)*Y22)</f>
        <v/>
      </c>
      <c r="Z78" s="644" t="str">
        <f>IF(A78=Z16,D78,"")</f>
        <v/>
      </c>
      <c r="AA78" s="659" t="str">
        <f>IF(A78=Z16,C78,"")</f>
        <v/>
      </c>
      <c r="AB78" s="660" t="str">
        <f>IF(ISTEXT(Z78),Z78,(Z78/Z22)*AB22)</f>
        <v/>
      </c>
      <c r="AC78" s="644" t="str">
        <f>IF(A78=AC16,D78,"")</f>
        <v/>
      </c>
      <c r="AD78" s="661" t="str">
        <f>IF(A78=AC16,C78,"")</f>
        <v/>
      </c>
      <c r="AE78" s="662" t="str">
        <f>IF(ISTEXT(AC78),AC78,(AC78/AC22)*AE22)</f>
        <v/>
      </c>
      <c r="AF78" s="644" t="str">
        <f>IF(A78=AF16,D78,"")</f>
        <v/>
      </c>
      <c r="AG78" s="663" t="str">
        <f>IF(A78=AF16,C78,"")</f>
        <v/>
      </c>
      <c r="AH78" s="664" t="str">
        <f>IF(ISTEXT(AF78),AF78,(AF78/AF22)*AH22)</f>
        <v/>
      </c>
      <c r="AI78" s="644" t="str">
        <f>IF(A78=AI16,D78,"")</f>
        <v/>
      </c>
      <c r="AJ78" s="665" t="str">
        <f>IF(A78=AI16,C78,"")</f>
        <v/>
      </c>
      <c r="AK78" s="666" t="str">
        <f>IF(ISTEXT(AI78),AI78,(AI78/AI22)*AK22)</f>
        <v/>
      </c>
      <c r="AL78" s="644" t="str">
        <f>IF(A78=AL16,D78,"")</f>
        <v/>
      </c>
      <c r="AM78" s="667" t="str">
        <f>IF(A78=AL16,C78,"")</f>
        <v/>
      </c>
      <c r="AN78" s="668" t="str">
        <f>IF(ISTEXT(AL78),AL78,(AL78/AL22)*AN22)</f>
        <v/>
      </c>
      <c r="AO78" s="644" t="str">
        <f>IF(A78=AO16,D78,"")</f>
        <v/>
      </c>
      <c r="AP78" s="669" t="str">
        <f>IF(A78=AO16,C78,"")</f>
        <v/>
      </c>
      <c r="AQ78" s="670" t="str">
        <f>IF(ISTEXT(AO78),AO78,(AO78/AO22)*AQ22)</f>
        <v/>
      </c>
      <c r="AR78" s="644" t="str">
        <f>IF(A78=AR16,D78,"")</f>
        <v/>
      </c>
      <c r="AS78" s="671" t="str">
        <f>IF(A78=AR16,C78,"")</f>
        <v/>
      </c>
      <c r="AT78" s="672" t="str">
        <f>IF(ISTEXT(AR78),AR78,(AR78/AR22)*AT22)</f>
        <v/>
      </c>
      <c r="AU78" s="644" t="str">
        <f>IF(A78=AU16,D78,"")</f>
        <v/>
      </c>
      <c r="AV78" s="673" t="str">
        <f>IF(A78=AU16,C78,"")</f>
        <v/>
      </c>
      <c r="AW78" s="674" t="str">
        <f>IF(ISTEXT(AU78),AU78,(AU78/AU22)*AW22)</f>
        <v/>
      </c>
    </row>
    <row r="79" spans="1:66" ht="18.75" x14ac:dyDescent="0.25">
      <c r="A79" s="640"/>
      <c r="B79" s="934"/>
      <c r="C79" s="991"/>
      <c r="D79" s="992"/>
      <c r="E79" s="644" t="str">
        <f>IF(A79=E16,D79,"")</f>
        <v/>
      </c>
      <c r="F79" s="645" t="str">
        <f>IF(A79=E16,C79,"")</f>
        <v/>
      </c>
      <c r="G79" s="646" t="str">
        <f>IF(ISTEXT(E79),E79,(E79/E22)*G22)</f>
        <v/>
      </c>
      <c r="H79" s="644" t="str">
        <f>IF(A79=H16,D79,"")</f>
        <v/>
      </c>
      <c r="I79" s="647" t="str">
        <f>IF(A79=H16,C79,"")</f>
        <v/>
      </c>
      <c r="J79" s="648" t="str">
        <f>IF(ISTEXT(H79),H79,(H79/H22)*J22)</f>
        <v/>
      </c>
      <c r="K79" s="644" t="str">
        <f>IF(A79=K16,D79,"")</f>
        <v/>
      </c>
      <c r="L79" s="649" t="str">
        <f>IF(A79=K16,C79,"")</f>
        <v/>
      </c>
      <c r="M79" s="650" t="str">
        <f>IF(ISTEXT(K79),K79,(K79/K22)*M22)</f>
        <v/>
      </c>
      <c r="N79" s="644" t="str">
        <f>IF(A79=N16,D79,"")</f>
        <v/>
      </c>
      <c r="O79" s="651" t="str">
        <f>IF(A79=N16,C79,"")</f>
        <v/>
      </c>
      <c r="P79" s="652" t="str">
        <f>IF(ISTEXT(N79),N79,(N79/N22)*P22)</f>
        <v/>
      </c>
      <c r="Q79" s="644" t="str">
        <f>IF(A79=Q16,D79,"")</f>
        <v/>
      </c>
      <c r="R79" s="653" t="str">
        <f>IF(A79=Q16,C79,"")</f>
        <v/>
      </c>
      <c r="S79" s="654" t="str">
        <f>IF(ISTEXT(Q79),Q79,(Q79/Q22)*S22)</f>
        <v/>
      </c>
      <c r="T79" s="644" t="str">
        <f>IF(A79=T16,D79,"")</f>
        <v/>
      </c>
      <c r="U79" s="655" t="str">
        <f>IF(A79=T16,C79,"")</f>
        <v/>
      </c>
      <c r="V79" s="656" t="str">
        <f>IF(ISTEXT(T79),T79,(T79/T22)*V22)</f>
        <v/>
      </c>
      <c r="W79" s="644" t="str">
        <f>IF(A79=W16,D79,"")</f>
        <v/>
      </c>
      <c r="X79" s="657" t="str">
        <f>IF(A79=W16,C79,"")</f>
        <v/>
      </c>
      <c r="Y79" s="658" t="str">
        <f>IF(ISTEXT(W79),W79,(W79/W22)*Y22)</f>
        <v/>
      </c>
      <c r="Z79" s="644" t="str">
        <f>IF(A79=Z16,D79,"")</f>
        <v/>
      </c>
      <c r="AA79" s="659" t="str">
        <f>IF(A79=Z16,C79,"")</f>
        <v/>
      </c>
      <c r="AB79" s="660" t="str">
        <f>IF(ISTEXT(Z79),Z79,(Z79/Z22)*AB22)</f>
        <v/>
      </c>
      <c r="AC79" s="644" t="str">
        <f>IF(A79=AC16,D79,"")</f>
        <v/>
      </c>
      <c r="AD79" s="661" t="str">
        <f>IF(A79=AC16,C79,"")</f>
        <v/>
      </c>
      <c r="AE79" s="662" t="str">
        <f>IF(ISTEXT(AC79),AC79,(AC79/AC22)*AE22)</f>
        <v/>
      </c>
      <c r="AF79" s="644" t="str">
        <f>IF(A79=AF16,D79,"")</f>
        <v/>
      </c>
      <c r="AG79" s="663" t="str">
        <f>IF(A79=AF16,C79,"")</f>
        <v/>
      </c>
      <c r="AH79" s="664" t="str">
        <f>IF(ISTEXT(AF79),AF79,(AF79/AF22)*AH22)</f>
        <v/>
      </c>
      <c r="AI79" s="644" t="str">
        <f>IF(A79=AI16,D79,"")</f>
        <v/>
      </c>
      <c r="AJ79" s="665" t="str">
        <f>IF(A79=AI16,C79,"")</f>
        <v/>
      </c>
      <c r="AK79" s="666" t="str">
        <f>IF(ISTEXT(AI79),AI79,(AI79/AI22)*AK22)</f>
        <v/>
      </c>
      <c r="AL79" s="644" t="str">
        <f>IF(A79=AL16,D79,"")</f>
        <v/>
      </c>
      <c r="AM79" s="667" t="str">
        <f>IF(A79=AL16,C79,"")</f>
        <v/>
      </c>
      <c r="AN79" s="668" t="str">
        <f>IF(ISTEXT(AL79),AL79,(AL79/AL22)*AN22)</f>
        <v/>
      </c>
      <c r="AO79" s="644" t="str">
        <f>IF(A79=AO16,D79,"")</f>
        <v/>
      </c>
      <c r="AP79" s="669" t="str">
        <f>IF(A79=AO16,C79,"")</f>
        <v/>
      </c>
      <c r="AQ79" s="670" t="str">
        <f>IF(ISTEXT(AO79),AO79,(AO79/AO22)*AQ22)</f>
        <v/>
      </c>
      <c r="AR79" s="644" t="str">
        <f>IF(A79=AR16,D79,"")</f>
        <v/>
      </c>
      <c r="AS79" s="671" t="str">
        <f>IF(A79=AR16,C79,"")</f>
        <v/>
      </c>
      <c r="AT79" s="672" t="str">
        <f>IF(ISTEXT(AR79),AR79,(AR79/AR22)*AT22)</f>
        <v/>
      </c>
      <c r="AU79" s="644" t="str">
        <f>IF(A79=AU16,D79,"")</f>
        <v/>
      </c>
      <c r="AV79" s="673" t="str">
        <f>IF(A79=AU16,C79,"")</f>
        <v/>
      </c>
      <c r="AW79" s="674" t="str">
        <f>IF(ISTEXT(AU79),AU79,(AU79/AU22)*AW22)</f>
        <v/>
      </c>
    </row>
    <row r="80" spans="1:66" ht="18.75" x14ac:dyDescent="0.25">
      <c r="A80" s="640"/>
      <c r="B80" s="934"/>
      <c r="C80" s="991"/>
      <c r="D80" s="992"/>
      <c r="E80" s="644" t="str">
        <f>IF(A80=E16,D80,"")</f>
        <v/>
      </c>
      <c r="F80" s="645" t="str">
        <f>IF(A80=E16,C80,"")</f>
        <v/>
      </c>
      <c r="G80" s="646" t="str">
        <f>IF(ISTEXT(E80),E80,(E80/E22)*G22)</f>
        <v/>
      </c>
      <c r="H80" s="644" t="str">
        <f>IF(A80=H16,D80,"")</f>
        <v/>
      </c>
      <c r="I80" s="647" t="str">
        <f>IF(A80=H16,C80,"")</f>
        <v/>
      </c>
      <c r="J80" s="648" t="str">
        <f>IF(ISTEXT(H80),H80,(H80/H22)*J22)</f>
        <v/>
      </c>
      <c r="K80" s="644" t="str">
        <f>IF(A80=K16,D80,"")</f>
        <v/>
      </c>
      <c r="L80" s="649" t="str">
        <f>IF(A80=K16,C80,"")</f>
        <v/>
      </c>
      <c r="M80" s="650" t="str">
        <f>IF(ISTEXT(K80),K80,(K80/K22)*M22)</f>
        <v/>
      </c>
      <c r="N80" s="644" t="str">
        <f>IF(A80=N16,D80,"")</f>
        <v/>
      </c>
      <c r="O80" s="651" t="str">
        <f>IF(A80=N16,C80,"")</f>
        <v/>
      </c>
      <c r="P80" s="652" t="str">
        <f>IF(ISTEXT(N80),N80,(N80/N22)*P22)</f>
        <v/>
      </c>
      <c r="Q80" s="644" t="str">
        <f>IF(A80=Q16,D80,"")</f>
        <v/>
      </c>
      <c r="R80" s="653" t="str">
        <f>IF(A80=Q16,C80,"")</f>
        <v/>
      </c>
      <c r="S80" s="654" t="str">
        <f>IF(ISTEXT(Q80),Q80,(Q80/Q22)*S22)</f>
        <v/>
      </c>
      <c r="T80" s="644" t="str">
        <f>IF(A80=T16,D80,"")</f>
        <v/>
      </c>
      <c r="U80" s="655" t="str">
        <f>IF(A80=T16,C80,"")</f>
        <v/>
      </c>
      <c r="V80" s="656" t="str">
        <f>IF(ISTEXT(T80),T80,(T80/T22)*V22)</f>
        <v/>
      </c>
      <c r="W80" s="644" t="str">
        <f>IF(A80=W16,D80,"")</f>
        <v/>
      </c>
      <c r="X80" s="657" t="str">
        <f>IF(A80=W16,C80,"")</f>
        <v/>
      </c>
      <c r="Y80" s="658" t="str">
        <f>IF(ISTEXT(W80),W80,(W80/W22)*Y22)</f>
        <v/>
      </c>
      <c r="Z80" s="644" t="str">
        <f>IF(A80=Z16,D80,"")</f>
        <v/>
      </c>
      <c r="AA80" s="659" t="str">
        <f>IF(A80=Z16,C80,"")</f>
        <v/>
      </c>
      <c r="AB80" s="660" t="str">
        <f>IF(ISTEXT(Z80),Z80,(Z80/Z22)*AB22)</f>
        <v/>
      </c>
      <c r="AC80" s="644" t="str">
        <f>IF(A80=AC16,D80,"")</f>
        <v/>
      </c>
      <c r="AD80" s="661" t="str">
        <f>IF(A80=AC16,C80,"")</f>
        <v/>
      </c>
      <c r="AE80" s="662" t="str">
        <f>IF(ISTEXT(AC80),AC80,(AC80/AC22)*AE22)</f>
        <v/>
      </c>
      <c r="AF80" s="644" t="str">
        <f>IF(A80=AF16,D80,"")</f>
        <v/>
      </c>
      <c r="AG80" s="663" t="str">
        <f>IF(A80=AF16,C80,"")</f>
        <v/>
      </c>
      <c r="AH80" s="664" t="str">
        <f>IF(ISTEXT(AF80),AF80,(AF80/AF22)*AH22)</f>
        <v/>
      </c>
      <c r="AI80" s="644" t="str">
        <f>IF(A80=AI16,D80,"")</f>
        <v/>
      </c>
      <c r="AJ80" s="665" t="str">
        <f>IF(A80=AI16,C80,"")</f>
        <v/>
      </c>
      <c r="AK80" s="666" t="str">
        <f>IF(ISTEXT(AI80),AI80,(AI80/AI22)*AK22)</f>
        <v/>
      </c>
      <c r="AL80" s="644" t="str">
        <f>IF(A80=AL16,D80,"")</f>
        <v/>
      </c>
      <c r="AM80" s="667" t="str">
        <f>IF(A80=AL16,C80,"")</f>
        <v/>
      </c>
      <c r="AN80" s="668" t="str">
        <f>IF(ISTEXT(AL80),AL80,(AL80/AL22)*AN22)</f>
        <v/>
      </c>
      <c r="AO80" s="644" t="str">
        <f>IF(A80=AO16,D80,"")</f>
        <v/>
      </c>
      <c r="AP80" s="669" t="str">
        <f>IF(A80=AO16,C80,"")</f>
        <v/>
      </c>
      <c r="AQ80" s="670" t="str">
        <f>IF(ISTEXT(AO80),AO80,(AO80/AO22)*AQ22)</f>
        <v/>
      </c>
      <c r="AR80" s="644" t="str">
        <f>IF(A80=AR16,D80,"")</f>
        <v/>
      </c>
      <c r="AS80" s="671" t="str">
        <f>IF(A80=AR16,C80,"")</f>
        <v/>
      </c>
      <c r="AT80" s="672" t="str">
        <f>IF(ISTEXT(AR80),AR80,(AR80/AR22)*AT22)</f>
        <v/>
      </c>
      <c r="AU80" s="644" t="str">
        <f>IF(A80=AU16,D80,"")</f>
        <v/>
      </c>
      <c r="AV80" s="673" t="str">
        <f>IF(A80=AU16,C80,"")</f>
        <v/>
      </c>
      <c r="AW80" s="674" t="str">
        <f>IF(ISTEXT(AU80),AU80,(AU80/AU22)*AW22)</f>
        <v/>
      </c>
    </row>
    <row r="81" spans="1:49" ht="18.75" x14ac:dyDescent="0.25">
      <c r="A81" s="640"/>
      <c r="B81" s="934"/>
      <c r="C81" s="991"/>
      <c r="D81" s="992"/>
      <c r="E81" s="644" t="str">
        <f>IF(A81=E16,D81,"")</f>
        <v/>
      </c>
      <c r="F81" s="645" t="str">
        <f>IF(A81=E16,C81,"")</f>
        <v/>
      </c>
      <c r="G81" s="646" t="str">
        <f>IF(ISTEXT(E81),E81,(E81/E22)*G22)</f>
        <v/>
      </c>
      <c r="H81" s="644" t="str">
        <f>IF(A81=H16,D81,"")</f>
        <v/>
      </c>
      <c r="I81" s="647" t="str">
        <f>IF(A81=H16,C81,"")</f>
        <v/>
      </c>
      <c r="J81" s="648" t="str">
        <f>IF(ISTEXT(H81),H81,(H81/H22)*J22)</f>
        <v/>
      </c>
      <c r="K81" s="644" t="str">
        <f>IF(A81=K16,D81,"")</f>
        <v/>
      </c>
      <c r="L81" s="649" t="str">
        <f>IF(A81=K16,C81,"")</f>
        <v/>
      </c>
      <c r="M81" s="650" t="str">
        <f>IF(ISTEXT(K81),K81,(K81/K22)*M22)</f>
        <v/>
      </c>
      <c r="N81" s="644" t="str">
        <f>IF(A81=N16,D81,"")</f>
        <v/>
      </c>
      <c r="O81" s="651" t="str">
        <f>IF(A81=N16,C81,"")</f>
        <v/>
      </c>
      <c r="P81" s="652" t="str">
        <f>IF(ISTEXT(N81),N81,(N81/N22)*P22)</f>
        <v/>
      </c>
      <c r="Q81" s="644" t="str">
        <f>IF(A81=Q16,D81,"")</f>
        <v/>
      </c>
      <c r="R81" s="653" t="str">
        <f>IF(A81=Q16,C81,"")</f>
        <v/>
      </c>
      <c r="S81" s="654" t="str">
        <f>IF(ISTEXT(Q81),Q81,(Q81/Q22)*S22)</f>
        <v/>
      </c>
      <c r="T81" s="644" t="str">
        <f>IF(A81=T16,D81,"")</f>
        <v/>
      </c>
      <c r="U81" s="655" t="str">
        <f>IF(A81=T16,C81,"")</f>
        <v/>
      </c>
      <c r="V81" s="656" t="str">
        <f>IF(ISTEXT(T81),T81,(T81/T22)*V22)</f>
        <v/>
      </c>
      <c r="W81" s="644" t="str">
        <f>IF(A81=W16,D81,"")</f>
        <v/>
      </c>
      <c r="X81" s="657" t="str">
        <f>IF(A81=W16,C81,"")</f>
        <v/>
      </c>
      <c r="Y81" s="658" t="str">
        <f>IF(ISTEXT(W81),W81,(W81/W22)*Y22)</f>
        <v/>
      </c>
      <c r="Z81" s="644" t="str">
        <f>IF(A81=Z16,D81,"")</f>
        <v/>
      </c>
      <c r="AA81" s="659" t="str">
        <f>IF(A81=Z16,C81,"")</f>
        <v/>
      </c>
      <c r="AB81" s="660" t="str">
        <f>IF(ISTEXT(Z81),Z81,(Z81/Z22)*AB22)</f>
        <v/>
      </c>
      <c r="AC81" s="644" t="str">
        <f>IF(A81=AC16,D81,"")</f>
        <v/>
      </c>
      <c r="AD81" s="661" t="str">
        <f>IF(A81=AC16,C81,"")</f>
        <v/>
      </c>
      <c r="AE81" s="662" t="str">
        <f>IF(ISTEXT(AC81),AC81,(AC81/AC22)*AE22)</f>
        <v/>
      </c>
      <c r="AF81" s="644" t="str">
        <f>IF(A81=AF16,D81,"")</f>
        <v/>
      </c>
      <c r="AG81" s="663" t="str">
        <f>IF(A81=AF16,C81,"")</f>
        <v/>
      </c>
      <c r="AH81" s="664" t="str">
        <f>IF(ISTEXT(AF81),AF81,(AF81/AF22)*AH22)</f>
        <v/>
      </c>
      <c r="AI81" s="644" t="str">
        <f>IF(A81=AI16,D81,"")</f>
        <v/>
      </c>
      <c r="AJ81" s="665" t="str">
        <f>IF(A81=AI16,C81,"")</f>
        <v/>
      </c>
      <c r="AK81" s="666" t="str">
        <f>IF(ISTEXT(AI81),AI81,(AI81/AI22)*AK22)</f>
        <v/>
      </c>
      <c r="AL81" s="644" t="str">
        <f>IF(A81=AL16,D81,"")</f>
        <v/>
      </c>
      <c r="AM81" s="667" t="str">
        <f>IF(A81=AL16,C81,"")</f>
        <v/>
      </c>
      <c r="AN81" s="668" t="str">
        <f>IF(ISTEXT(AL81),AL81,(AL81/AL22)*AN22)</f>
        <v/>
      </c>
      <c r="AO81" s="644" t="str">
        <f>IF(A81=AO16,D81,"")</f>
        <v/>
      </c>
      <c r="AP81" s="669" t="str">
        <f>IF(A81=AO16,C81,"")</f>
        <v/>
      </c>
      <c r="AQ81" s="670" t="str">
        <f>IF(ISTEXT(AO81),AO81,(AO81/AO22)*AQ22)</f>
        <v/>
      </c>
      <c r="AR81" s="644" t="str">
        <f>IF(A81=AR16,D81,"")</f>
        <v/>
      </c>
      <c r="AS81" s="671" t="str">
        <f>IF(A81=AR16,C81,"")</f>
        <v/>
      </c>
      <c r="AT81" s="672" t="str">
        <f>IF(ISTEXT(AR81),AR81,(AR81/AR22)*AT22)</f>
        <v/>
      </c>
      <c r="AU81" s="644" t="str">
        <f>IF(A81=AU16,D81,"")</f>
        <v/>
      </c>
      <c r="AV81" s="673" t="str">
        <f>IF(A81=AU16,C81,"")</f>
        <v/>
      </c>
      <c r="AW81" s="674" t="str">
        <f>IF(ISTEXT(AU81),AU81,(AU81/AU22)*AW22)</f>
        <v/>
      </c>
    </row>
    <row r="82" spans="1:49" ht="18.75" x14ac:dyDescent="0.25">
      <c r="A82" s="640"/>
      <c r="B82" s="934"/>
      <c r="C82" s="991"/>
      <c r="D82" s="992"/>
      <c r="E82" s="644" t="str">
        <f>IF(A82=E16,D82,"")</f>
        <v/>
      </c>
      <c r="F82" s="645" t="str">
        <f>IF(A82=E16,C82,"")</f>
        <v/>
      </c>
      <c r="G82" s="646" t="str">
        <f>IF(ISTEXT(E82),E82,(E82/E22)*G22)</f>
        <v/>
      </c>
      <c r="H82" s="644" t="str">
        <f>IF(A82=H16,D82,"")</f>
        <v/>
      </c>
      <c r="I82" s="647" t="str">
        <f>IF(A82=H16,C82,"")</f>
        <v/>
      </c>
      <c r="J82" s="648" t="str">
        <f>IF(ISTEXT(H82),H82,(H82/H22)*J22)</f>
        <v/>
      </c>
      <c r="K82" s="644" t="str">
        <f>IF(A82=K16,D82,"")</f>
        <v/>
      </c>
      <c r="L82" s="649" t="str">
        <f>IF(A82=K16,C82,"")</f>
        <v/>
      </c>
      <c r="M82" s="650" t="str">
        <f>IF(ISTEXT(K82),K82,(K82/K22)*M22)</f>
        <v/>
      </c>
      <c r="N82" s="644" t="str">
        <f>IF(A82=N16,D82,"")</f>
        <v/>
      </c>
      <c r="O82" s="651" t="str">
        <f>IF(A82=N16,C82,"")</f>
        <v/>
      </c>
      <c r="P82" s="652" t="str">
        <f>IF(ISTEXT(N82),N82,(N82/N22)*P22)</f>
        <v/>
      </c>
      <c r="Q82" s="644" t="str">
        <f>IF(A82=Q16,D82,"")</f>
        <v/>
      </c>
      <c r="R82" s="653" t="str">
        <f>IF(A82=Q16,C82,"")</f>
        <v/>
      </c>
      <c r="S82" s="654" t="str">
        <f>IF(ISTEXT(Q82),Q82,(Q82/Q22)*S22)</f>
        <v/>
      </c>
      <c r="T82" s="644" t="str">
        <f>IF(A82=T16,D82,"")</f>
        <v/>
      </c>
      <c r="U82" s="655" t="str">
        <f>IF(A82=T16,C82,"")</f>
        <v/>
      </c>
      <c r="V82" s="656" t="str">
        <f>IF(ISTEXT(T82),T82,(T82/T22)*V22)</f>
        <v/>
      </c>
      <c r="W82" s="644" t="str">
        <f>IF(A82=W16,D82,"")</f>
        <v/>
      </c>
      <c r="X82" s="657" t="str">
        <f>IF(A82=W16,C82,"")</f>
        <v/>
      </c>
      <c r="Y82" s="658" t="str">
        <f>IF(ISTEXT(W82),W82,(W82/W22)*Y22)</f>
        <v/>
      </c>
      <c r="Z82" s="644" t="str">
        <f>IF(A82=Z16,D82,"")</f>
        <v/>
      </c>
      <c r="AA82" s="659" t="str">
        <f>IF(A82=Z16,C82,"")</f>
        <v/>
      </c>
      <c r="AB82" s="660" t="str">
        <f>IF(ISTEXT(Z82),Z82,(Z82/Z22)*AB22)</f>
        <v/>
      </c>
      <c r="AC82" s="644" t="str">
        <f>IF(A82=AC16,D82,"")</f>
        <v/>
      </c>
      <c r="AD82" s="661" t="str">
        <f>IF(A82=AC16,C82,"")</f>
        <v/>
      </c>
      <c r="AE82" s="662" t="str">
        <f>IF(ISTEXT(AC82),AC82,(AC82/AC22)*AE22)</f>
        <v/>
      </c>
      <c r="AF82" s="644" t="str">
        <f>IF(A82=AF16,D82,"")</f>
        <v/>
      </c>
      <c r="AG82" s="663" t="str">
        <f>IF(A82=AF16,C82,"")</f>
        <v/>
      </c>
      <c r="AH82" s="664" t="str">
        <f>IF(ISTEXT(AF82),AF82,(AF82/AF22)*AH22)</f>
        <v/>
      </c>
      <c r="AI82" s="644" t="str">
        <f>IF(A82=AI16,D82,"")</f>
        <v/>
      </c>
      <c r="AJ82" s="665" t="str">
        <f>IF(A82=AI16,C82,"")</f>
        <v/>
      </c>
      <c r="AK82" s="666" t="str">
        <f>IF(ISTEXT(AI82),AI82,(AI82/AI22)*AK22)</f>
        <v/>
      </c>
      <c r="AL82" s="644" t="str">
        <f>IF(A82=AL16,D82,"")</f>
        <v/>
      </c>
      <c r="AM82" s="667" t="str">
        <f>IF(A82=AL16,C82,"")</f>
        <v/>
      </c>
      <c r="AN82" s="668" t="str">
        <f>IF(ISTEXT(AL82),AL82,(AL82/AL22)*AN22)</f>
        <v/>
      </c>
      <c r="AO82" s="644" t="str">
        <f>IF(A82=AO16,D82,"")</f>
        <v/>
      </c>
      <c r="AP82" s="669" t="str">
        <f>IF(A82=AO16,C82,"")</f>
        <v/>
      </c>
      <c r="AQ82" s="670" t="str">
        <f>IF(ISTEXT(AO82),AO82,(AO82/AO22)*AQ22)</f>
        <v/>
      </c>
      <c r="AR82" s="644" t="str">
        <f>IF(A82=AR16,D82,"")</f>
        <v/>
      </c>
      <c r="AS82" s="671" t="str">
        <f>IF(A82=AR16,C82,"")</f>
        <v/>
      </c>
      <c r="AT82" s="672" t="str">
        <f>IF(ISTEXT(AR82),AR82,(AR82/AR22)*AT22)</f>
        <v/>
      </c>
      <c r="AU82" s="644" t="str">
        <f>IF(A82=AU16,D82,"")</f>
        <v/>
      </c>
      <c r="AV82" s="673" t="str">
        <f>IF(A82=AU16,C82,"")</f>
        <v/>
      </c>
      <c r="AW82" s="674" t="str">
        <f>IF(ISTEXT(AU82),AU82,(AU82/AU22)*AW22)</f>
        <v/>
      </c>
    </row>
    <row r="83" spans="1:49" ht="18.75" x14ac:dyDescent="0.25">
      <c r="A83" s="640"/>
      <c r="B83" s="934"/>
      <c r="C83" s="991"/>
      <c r="D83" s="992"/>
      <c r="E83" s="644" t="str">
        <f>IF(A83=E16,D83,"")</f>
        <v/>
      </c>
      <c r="F83" s="645" t="str">
        <f>IF(A83=E16,C83,"")</f>
        <v/>
      </c>
      <c r="G83" s="646" t="str">
        <f>IF(ISTEXT(E83),E83,(E83/E22)*G22)</f>
        <v/>
      </c>
      <c r="H83" s="644" t="str">
        <f>IF(A83=H16,D83,"")</f>
        <v/>
      </c>
      <c r="I83" s="647" t="str">
        <f>IF(A83=H16,C83,"")</f>
        <v/>
      </c>
      <c r="J83" s="648" t="str">
        <f>IF(ISTEXT(H83),H83,(H83/H22)*J22)</f>
        <v/>
      </c>
      <c r="K83" s="644" t="str">
        <f>IF(A83=K16,D83,"")</f>
        <v/>
      </c>
      <c r="L83" s="649" t="str">
        <f>IF(A83=K16,C83,"")</f>
        <v/>
      </c>
      <c r="M83" s="650" t="str">
        <f>IF(ISTEXT(K83),K83,(K83/K22)*M22)</f>
        <v/>
      </c>
      <c r="N83" s="644" t="str">
        <f>IF(A83=N16,D83,"")</f>
        <v/>
      </c>
      <c r="O83" s="651" t="str">
        <f>IF(A83=N16,C83,"")</f>
        <v/>
      </c>
      <c r="P83" s="652" t="str">
        <f>IF(ISTEXT(N83),N83,(N83/N22)*P22)</f>
        <v/>
      </c>
      <c r="Q83" s="644" t="str">
        <f>IF(A83=Q16,D83,"")</f>
        <v/>
      </c>
      <c r="R83" s="653" t="str">
        <f>IF(A83=Q16,C83,"")</f>
        <v/>
      </c>
      <c r="S83" s="654" t="str">
        <f>IF(ISTEXT(Q83),Q83,(Q83/Q22)*S22)</f>
        <v/>
      </c>
      <c r="T83" s="644" t="str">
        <f>IF(A83=T16,D83,"")</f>
        <v/>
      </c>
      <c r="U83" s="655" t="str">
        <f>IF(A83=T16,C83,"")</f>
        <v/>
      </c>
      <c r="V83" s="656" t="str">
        <f>IF(ISTEXT(T83),T83,(T83/T22)*V22)</f>
        <v/>
      </c>
      <c r="W83" s="644" t="str">
        <f>IF(A83=W16,D83,"")</f>
        <v/>
      </c>
      <c r="X83" s="657" t="str">
        <f>IF(A83=W16,C83,"")</f>
        <v/>
      </c>
      <c r="Y83" s="658" t="str">
        <f>IF(ISTEXT(W83),W83,(W83/W22)*Y22)</f>
        <v/>
      </c>
      <c r="Z83" s="644" t="str">
        <f>IF(A83=Z16,D83,"")</f>
        <v/>
      </c>
      <c r="AA83" s="659" t="str">
        <f>IF(A83=Z16,C83,"")</f>
        <v/>
      </c>
      <c r="AB83" s="660" t="str">
        <f>IF(ISTEXT(Z83),Z83,(Z83/Z22)*AB22)</f>
        <v/>
      </c>
      <c r="AC83" s="644" t="str">
        <f>IF(A83=AC16,D83,"")</f>
        <v/>
      </c>
      <c r="AD83" s="661" t="str">
        <f>IF(A83=AC16,C83,"")</f>
        <v/>
      </c>
      <c r="AE83" s="662" t="str">
        <f>IF(ISTEXT(AC83),AC83,(AC83/AC22)*AE22)</f>
        <v/>
      </c>
      <c r="AF83" s="644" t="str">
        <f>IF(A83=AF16,D83,"")</f>
        <v/>
      </c>
      <c r="AG83" s="663" t="str">
        <f>IF(A83=AF16,C83,"")</f>
        <v/>
      </c>
      <c r="AH83" s="664" t="str">
        <f>IF(ISTEXT(AF83),AF83,(AF83/AF22)*AH22)</f>
        <v/>
      </c>
      <c r="AI83" s="644" t="str">
        <f>IF(A83=AI16,D83,"")</f>
        <v/>
      </c>
      <c r="AJ83" s="665" t="str">
        <f>IF(A83=AI16,C83,"")</f>
        <v/>
      </c>
      <c r="AK83" s="666" t="str">
        <f>IF(ISTEXT(AI83),AI83,(AI83/AI22)*AK22)</f>
        <v/>
      </c>
      <c r="AL83" s="644" t="str">
        <f>IF(A83=AL16,D83,"")</f>
        <v/>
      </c>
      <c r="AM83" s="667" t="str">
        <f>IF(A83=AL16,C83,"")</f>
        <v/>
      </c>
      <c r="AN83" s="668" t="str">
        <f>IF(ISTEXT(AL83),AL83,(AL83/AL22)*AN22)</f>
        <v/>
      </c>
      <c r="AO83" s="644" t="str">
        <f>IF(A83=AO16,D83,"")</f>
        <v/>
      </c>
      <c r="AP83" s="669" t="str">
        <f>IF(A83=AO16,C83,"")</f>
        <v/>
      </c>
      <c r="AQ83" s="670" t="str">
        <f>IF(ISTEXT(AO83),AO83,(AO83/AO22)*AQ22)</f>
        <v/>
      </c>
      <c r="AR83" s="644" t="str">
        <f>IF(A83=AR16,D83,"")</f>
        <v/>
      </c>
      <c r="AS83" s="671" t="str">
        <f>IF(A83=AR16,C83,"")</f>
        <v/>
      </c>
      <c r="AT83" s="672" t="str">
        <f>IF(ISTEXT(AR83),AR83,(AR83/AR22)*AT22)</f>
        <v/>
      </c>
      <c r="AU83" s="644" t="str">
        <f>IF(A83=AU16,D83,"")</f>
        <v/>
      </c>
      <c r="AV83" s="673" t="str">
        <f>IF(A83=AU16,C83,"")</f>
        <v/>
      </c>
      <c r="AW83" s="674" t="str">
        <f>IF(ISTEXT(AU83),AU83,(AU83/AU22)*AW22)</f>
        <v/>
      </c>
    </row>
    <row r="84" spans="1:49" ht="18.75" x14ac:dyDescent="0.25">
      <c r="A84" s="640"/>
      <c r="B84" s="934"/>
      <c r="C84" s="991"/>
      <c r="D84" s="992"/>
      <c r="E84" s="644" t="str">
        <f>IF(A84=E16,D84,"")</f>
        <v/>
      </c>
      <c r="F84" s="645" t="str">
        <f>IF(A84=E16,C84,"")</f>
        <v/>
      </c>
      <c r="G84" s="646" t="str">
        <f>IF(ISTEXT(E84),E84,(E84/E22)*G22)</f>
        <v/>
      </c>
      <c r="H84" s="644" t="str">
        <f>IF(A84=H16,D84,"")</f>
        <v/>
      </c>
      <c r="I84" s="647" t="str">
        <f>IF(A84=H16,C84,"")</f>
        <v/>
      </c>
      <c r="J84" s="648" t="str">
        <f>IF(ISTEXT(H84),H84,(H84/H22)*J22)</f>
        <v/>
      </c>
      <c r="K84" s="644" t="str">
        <f>IF(A84=K16,D84,"")</f>
        <v/>
      </c>
      <c r="L84" s="649" t="str">
        <f>IF(A84=K16,C84,"")</f>
        <v/>
      </c>
      <c r="M84" s="650" t="str">
        <f>IF(ISTEXT(K84),K84,(K84/K22)*M22)</f>
        <v/>
      </c>
      <c r="N84" s="644" t="str">
        <f>IF(A84=N16,D84,"")</f>
        <v/>
      </c>
      <c r="O84" s="651" t="str">
        <f>IF(A84=N16,C84,"")</f>
        <v/>
      </c>
      <c r="P84" s="652" t="str">
        <f>IF(ISTEXT(N84),N84,(N84/N22)*P22)</f>
        <v/>
      </c>
      <c r="Q84" s="644" t="str">
        <f>IF(A84=Q16,D84,"")</f>
        <v/>
      </c>
      <c r="R84" s="653" t="str">
        <f>IF(A84=Q16,C84,"")</f>
        <v/>
      </c>
      <c r="S84" s="654" t="str">
        <f>IF(ISTEXT(Q84),Q84,(Q84/Q22)*S22)</f>
        <v/>
      </c>
      <c r="T84" s="644" t="str">
        <f>IF(A84=T16,D84,"")</f>
        <v/>
      </c>
      <c r="U84" s="655" t="str">
        <f>IF(A84=T16,C84,"")</f>
        <v/>
      </c>
      <c r="V84" s="656" t="str">
        <f>IF(ISTEXT(T84),T84,(T84/T22)*V22)</f>
        <v/>
      </c>
      <c r="W84" s="644" t="str">
        <f>IF(A84=W16,D84,"")</f>
        <v/>
      </c>
      <c r="X84" s="657" t="str">
        <f>IF(A84=W16,C84,"")</f>
        <v/>
      </c>
      <c r="Y84" s="658" t="str">
        <f>IF(ISTEXT(W84),W84,(W84/W22)*Y22)</f>
        <v/>
      </c>
      <c r="Z84" s="644" t="str">
        <f>IF(A84=Z16,D84,"")</f>
        <v/>
      </c>
      <c r="AA84" s="659" t="str">
        <f>IF(A84=Z16,C84,"")</f>
        <v/>
      </c>
      <c r="AB84" s="660" t="str">
        <f>IF(ISTEXT(Z84),Z84,(Z84/Z22)*AB22)</f>
        <v/>
      </c>
      <c r="AC84" s="644" t="str">
        <f>IF(A84=AC16,D84,"")</f>
        <v/>
      </c>
      <c r="AD84" s="661" t="str">
        <f>IF(A84=AC16,C84,"")</f>
        <v/>
      </c>
      <c r="AE84" s="662" t="str">
        <f>IF(ISTEXT(AC84),AC84,(AC84/AC22)*AE22)</f>
        <v/>
      </c>
      <c r="AF84" s="644" t="str">
        <f>IF(A84=AF16,D84,"")</f>
        <v/>
      </c>
      <c r="AG84" s="663" t="str">
        <f>IF(A84=AF16,C84,"")</f>
        <v/>
      </c>
      <c r="AH84" s="664" t="str">
        <f>IF(ISTEXT(AF84),AF84,(AF84/AF22)*AH22)</f>
        <v/>
      </c>
      <c r="AI84" s="644" t="str">
        <f>IF(A84=AI16,D84,"")</f>
        <v/>
      </c>
      <c r="AJ84" s="665" t="str">
        <f>IF(A84=AI16,C84,"")</f>
        <v/>
      </c>
      <c r="AK84" s="666" t="str">
        <f>IF(ISTEXT(AI84),AI84,(AI84/AI22)*AK22)</f>
        <v/>
      </c>
      <c r="AL84" s="644" t="str">
        <f>IF(A84=AL16,D84,"")</f>
        <v/>
      </c>
      <c r="AM84" s="667" t="str">
        <f>IF(A84=AL16,C84,"")</f>
        <v/>
      </c>
      <c r="AN84" s="668" t="str">
        <f>IF(ISTEXT(AL84),AL84,(AL84/AL22)*AN22)</f>
        <v/>
      </c>
      <c r="AO84" s="644" t="str">
        <f>IF(A84=AO16,D84,"")</f>
        <v/>
      </c>
      <c r="AP84" s="669" t="str">
        <f>IF(A84=AO16,C84,"")</f>
        <v/>
      </c>
      <c r="AQ84" s="670" t="str">
        <f>IF(ISTEXT(AO84),AO84,(AO84/AO22)*AQ22)</f>
        <v/>
      </c>
      <c r="AR84" s="644" t="str">
        <f>IF(A84=AR16,D84,"")</f>
        <v/>
      </c>
      <c r="AS84" s="671" t="str">
        <f>IF(A84=AR16,C84,"")</f>
        <v/>
      </c>
      <c r="AT84" s="672" t="str">
        <f>IF(ISTEXT(AR84),AR84,(AR84/AR22)*AT22)</f>
        <v/>
      </c>
      <c r="AU84" s="644" t="str">
        <f>IF(A84=AU16,D84,"")</f>
        <v/>
      </c>
      <c r="AV84" s="673" t="str">
        <f>IF(A84=AU16,C84,"")</f>
        <v/>
      </c>
      <c r="AW84" s="674" t="str">
        <f>IF(ISTEXT(AU84),AU84,(AU84/AU22)*AW22)</f>
        <v/>
      </c>
    </row>
    <row r="85" spans="1:49" ht="18.75" x14ac:dyDescent="0.25">
      <c r="A85" s="640"/>
      <c r="B85" s="934"/>
      <c r="C85" s="991"/>
      <c r="D85" s="992"/>
      <c r="E85" s="644" t="str">
        <f>IF(A85=E16,D85,"")</f>
        <v/>
      </c>
      <c r="F85" s="645" t="str">
        <f>IF(A85=E16,C85,"")</f>
        <v/>
      </c>
      <c r="G85" s="646" t="str">
        <f>IF(ISTEXT(E85),E85,(E85/E22)*G22)</f>
        <v/>
      </c>
      <c r="H85" s="644" t="str">
        <f>IF(A85=H16,D85,"")</f>
        <v/>
      </c>
      <c r="I85" s="647" t="str">
        <f>IF(A85=H16,C85,"")</f>
        <v/>
      </c>
      <c r="J85" s="648" t="str">
        <f>IF(ISTEXT(H85),H85,(H85/H22)*J22)</f>
        <v/>
      </c>
      <c r="K85" s="644" t="str">
        <f>IF(A85=K16,D85,"")</f>
        <v/>
      </c>
      <c r="L85" s="649" t="str">
        <f>IF(A85=K16,C85,"")</f>
        <v/>
      </c>
      <c r="M85" s="650" t="str">
        <f>IF(ISTEXT(K85),K85,(K85/K22)*M22)</f>
        <v/>
      </c>
      <c r="N85" s="644" t="str">
        <f>IF(A85=N16,D85,"")</f>
        <v/>
      </c>
      <c r="O85" s="651" t="str">
        <f>IF(A85=N16,C85,"")</f>
        <v/>
      </c>
      <c r="P85" s="652" t="str">
        <f>IF(ISTEXT(N85),N85,(N85/N22)*P22)</f>
        <v/>
      </c>
      <c r="Q85" s="644" t="str">
        <f>IF(A85=Q16,D85,"")</f>
        <v/>
      </c>
      <c r="R85" s="653" t="str">
        <f>IF(A85=Q16,C85,"")</f>
        <v/>
      </c>
      <c r="S85" s="654" t="str">
        <f>IF(ISTEXT(Q85),Q85,(Q85/Q22)*S22)</f>
        <v/>
      </c>
      <c r="T85" s="644" t="str">
        <f>IF(A85=T16,D85,"")</f>
        <v/>
      </c>
      <c r="U85" s="655" t="str">
        <f>IF(A85=T16,C85,"")</f>
        <v/>
      </c>
      <c r="V85" s="656" t="str">
        <f>IF(ISTEXT(T85),T85,(T85/T22)*V22)</f>
        <v/>
      </c>
      <c r="W85" s="644" t="str">
        <f>IF(A85=W16,D85,"")</f>
        <v/>
      </c>
      <c r="X85" s="657" t="str">
        <f>IF(A85=W16,C85,"")</f>
        <v/>
      </c>
      <c r="Y85" s="658" t="str">
        <f>IF(ISTEXT(W85),W85,(W85/W22)*Y22)</f>
        <v/>
      </c>
      <c r="Z85" s="644" t="str">
        <f>IF(A85=Z16,D85,"")</f>
        <v/>
      </c>
      <c r="AA85" s="659" t="str">
        <f>IF(A85=Z16,C85,"")</f>
        <v/>
      </c>
      <c r="AB85" s="660" t="str">
        <f>IF(ISTEXT(Z85),Z85,(Z85/Z22)*AB22)</f>
        <v/>
      </c>
      <c r="AC85" s="644" t="str">
        <f>IF(A85=AC16,D85,"")</f>
        <v/>
      </c>
      <c r="AD85" s="661" t="str">
        <f>IF(A85=AC16,C85,"")</f>
        <v/>
      </c>
      <c r="AE85" s="662" t="str">
        <f>IF(ISTEXT(AC85),AC85,(AC85/AC22)*AE22)</f>
        <v/>
      </c>
      <c r="AF85" s="644" t="str">
        <f>IF(A85=AF16,D85,"")</f>
        <v/>
      </c>
      <c r="AG85" s="663" t="str">
        <f>IF(A85=AF16,C85,"")</f>
        <v/>
      </c>
      <c r="AH85" s="664" t="str">
        <f>IF(ISTEXT(AF85),AF85,(AF85/AF22)*AH22)</f>
        <v/>
      </c>
      <c r="AI85" s="644" t="str">
        <f>IF(A85=AI16,D85,"")</f>
        <v/>
      </c>
      <c r="AJ85" s="665" t="str">
        <f>IF(A85=AI16,C85,"")</f>
        <v/>
      </c>
      <c r="AK85" s="666" t="str">
        <f>IF(ISTEXT(AI85),AI85,(AI85/AI22)*AK22)</f>
        <v/>
      </c>
      <c r="AL85" s="644" t="str">
        <f>IF(A85=AL16,D85,"")</f>
        <v/>
      </c>
      <c r="AM85" s="667" t="str">
        <f>IF(A85=AL16,C85,"")</f>
        <v/>
      </c>
      <c r="AN85" s="668" t="str">
        <f>IF(ISTEXT(AL85),AL85,(AL85/AL22)*AN22)</f>
        <v/>
      </c>
      <c r="AO85" s="644" t="str">
        <f>IF(A85=AO16,D85,"")</f>
        <v/>
      </c>
      <c r="AP85" s="669" t="str">
        <f>IF(A85=AO16,C85,"")</f>
        <v/>
      </c>
      <c r="AQ85" s="670" t="str">
        <f>IF(ISTEXT(AO85),AO85,(AO85/AO22)*AQ22)</f>
        <v/>
      </c>
      <c r="AR85" s="644" t="str">
        <f>IF(A85=AR16,D85,"")</f>
        <v/>
      </c>
      <c r="AS85" s="671" t="str">
        <f>IF(A85=AR16,C85,"")</f>
        <v/>
      </c>
      <c r="AT85" s="672" t="str">
        <f>IF(ISTEXT(AR85),AR85,(AR85/AR22)*AT22)</f>
        <v/>
      </c>
      <c r="AU85" s="644" t="str">
        <f>IF(A85=AU16,D85,"")</f>
        <v/>
      </c>
      <c r="AV85" s="673" t="str">
        <f>IF(A85=AU16,C85,"")</f>
        <v/>
      </c>
      <c r="AW85" s="674" t="str">
        <f>IF(ISTEXT(AU85),AU85,(AU85/AU22)*AW22)</f>
        <v/>
      </c>
    </row>
    <row r="86" spans="1:49" ht="18.75" x14ac:dyDescent="0.25">
      <c r="A86" s="640"/>
      <c r="B86" s="934"/>
      <c r="C86" s="991"/>
      <c r="D86" s="992"/>
      <c r="E86" s="644" t="str">
        <f>IF(A86=E16,D86,"")</f>
        <v/>
      </c>
      <c r="F86" s="645" t="str">
        <f>IF(A86=E16,C86,"")</f>
        <v/>
      </c>
      <c r="G86" s="646" t="str">
        <f>IF(ISTEXT(E86),E86,(E86/E22)*G22)</f>
        <v/>
      </c>
      <c r="H86" s="644" t="str">
        <f>IF(A86=H16,D86,"")</f>
        <v/>
      </c>
      <c r="I86" s="647" t="str">
        <f>IF(A86=H16,C86,"")</f>
        <v/>
      </c>
      <c r="J86" s="648" t="str">
        <f>IF(ISTEXT(H86),H86,(H86/H22)*J22)</f>
        <v/>
      </c>
      <c r="K86" s="644" t="str">
        <f>IF(A86=K16,D86,"")</f>
        <v/>
      </c>
      <c r="L86" s="649" t="str">
        <f>IF(A86=K16,C86,"")</f>
        <v/>
      </c>
      <c r="M86" s="650" t="str">
        <f>IF(ISTEXT(K86),K86,(K86/K22)*M22)</f>
        <v/>
      </c>
      <c r="N86" s="644" t="str">
        <f>IF(A86=N16,D86,"")</f>
        <v/>
      </c>
      <c r="O86" s="651" t="str">
        <f>IF(A86=N16,C86,"")</f>
        <v/>
      </c>
      <c r="P86" s="652" t="str">
        <f>IF(ISTEXT(N86),N86,(N86/N22)*P22)</f>
        <v/>
      </c>
      <c r="Q86" s="644" t="str">
        <f>IF(A86=Q16,D86,"")</f>
        <v/>
      </c>
      <c r="R86" s="653" t="str">
        <f>IF(A86=Q16,C86,"")</f>
        <v/>
      </c>
      <c r="S86" s="654" t="str">
        <f>IF(ISTEXT(Q86),Q86,(Q86/Q22)*S22)</f>
        <v/>
      </c>
      <c r="T86" s="644" t="str">
        <f>IF(A86=T16,D86,"")</f>
        <v/>
      </c>
      <c r="U86" s="655" t="str">
        <f>IF(A86=T16,C86,"")</f>
        <v/>
      </c>
      <c r="V86" s="656" t="str">
        <f>IF(ISTEXT(T86),T86,(T86/T22)*V22)</f>
        <v/>
      </c>
      <c r="W86" s="644" t="str">
        <f>IF(A86=W16,D86,"")</f>
        <v/>
      </c>
      <c r="X86" s="657" t="str">
        <f>IF(A86=W16,C86,"")</f>
        <v/>
      </c>
      <c r="Y86" s="658" t="str">
        <f>IF(ISTEXT(W86),W86,(W86/W22)*Y22)</f>
        <v/>
      </c>
      <c r="Z86" s="644" t="str">
        <f>IF(A86=Z16,D86,"")</f>
        <v/>
      </c>
      <c r="AA86" s="659" t="str">
        <f>IF(A86=Z16,C86,"")</f>
        <v/>
      </c>
      <c r="AB86" s="660" t="str">
        <f>IF(ISTEXT(Z86),Z86,(Z86/Z22)*AB22)</f>
        <v/>
      </c>
      <c r="AC86" s="644" t="str">
        <f>IF(A86=AC16,D86,"")</f>
        <v/>
      </c>
      <c r="AD86" s="661" t="str">
        <f>IF(A86=AC16,C86,"")</f>
        <v/>
      </c>
      <c r="AE86" s="662" t="str">
        <f>IF(ISTEXT(AC86),AC86,(AC86/AC22)*AE22)</f>
        <v/>
      </c>
      <c r="AF86" s="644" t="str">
        <f>IF(A86=AF16,D86,"")</f>
        <v/>
      </c>
      <c r="AG86" s="663" t="str">
        <f>IF(A86=AF16,C86,"")</f>
        <v/>
      </c>
      <c r="AH86" s="664" t="str">
        <f>IF(ISTEXT(AF86),AF86,(AF86/AF22)*AH22)</f>
        <v/>
      </c>
      <c r="AI86" s="644" t="str">
        <f>IF(A86=AI16,D86,"")</f>
        <v/>
      </c>
      <c r="AJ86" s="665" t="str">
        <f>IF(A86=AI16,C86,"")</f>
        <v/>
      </c>
      <c r="AK86" s="666" t="str">
        <f>IF(ISTEXT(AI86),AI86,(AI86/AI22)*AK22)</f>
        <v/>
      </c>
      <c r="AL86" s="644" t="str">
        <f>IF(A86=AL16,D86,"")</f>
        <v/>
      </c>
      <c r="AM86" s="667" t="str">
        <f>IF(A86=AL16,C86,"")</f>
        <v/>
      </c>
      <c r="AN86" s="668" t="str">
        <f>IF(ISTEXT(AL86),AL86,(AL86/AL22)*AN22)</f>
        <v/>
      </c>
      <c r="AO86" s="644" t="str">
        <f>IF(A86=AO16,D86,"")</f>
        <v/>
      </c>
      <c r="AP86" s="669" t="str">
        <f>IF(A86=AO16,C86,"")</f>
        <v/>
      </c>
      <c r="AQ86" s="670" t="str">
        <f>IF(ISTEXT(AO86),AO86,(AO86/AO22)*AQ22)</f>
        <v/>
      </c>
      <c r="AR86" s="644" t="str">
        <f>IF(A86=AR16,D86,"")</f>
        <v/>
      </c>
      <c r="AS86" s="671" t="str">
        <f>IF(A86=AR16,C86,"")</f>
        <v/>
      </c>
      <c r="AT86" s="672" t="str">
        <f>IF(ISTEXT(AR86),AR86,(AR86/AR22)*AT22)</f>
        <v/>
      </c>
      <c r="AU86" s="644" t="str">
        <f>IF(A86=AU16,D86,"")</f>
        <v/>
      </c>
      <c r="AV86" s="673" t="str">
        <f>IF(A86=AU16,C86,"")</f>
        <v/>
      </c>
      <c r="AW86" s="674" t="str">
        <f>IF(ISTEXT(AU86),AU86,(AU86/AU22)*AW22)</f>
        <v/>
      </c>
    </row>
    <row r="87" spans="1:49" ht="18.75" x14ac:dyDescent="0.25">
      <c r="A87" s="640"/>
      <c r="B87" s="934"/>
      <c r="C87" s="991"/>
      <c r="D87" s="992"/>
      <c r="E87" s="644" t="str">
        <f>IF(A87=E16,D87,"")</f>
        <v/>
      </c>
      <c r="F87" s="645" t="str">
        <f>IF(A87=E16,C87,"")</f>
        <v/>
      </c>
      <c r="G87" s="646" t="str">
        <f>IF(ISTEXT(E87),E87,(E87/E22)*G22)</f>
        <v/>
      </c>
      <c r="H87" s="644" t="str">
        <f>IF(A87=H16,D87,"")</f>
        <v/>
      </c>
      <c r="I87" s="647" t="str">
        <f>IF(A87=H16,C87,"")</f>
        <v/>
      </c>
      <c r="J87" s="648" t="str">
        <f>IF(ISTEXT(H87),H87,(H87/H22)*J22)</f>
        <v/>
      </c>
      <c r="K87" s="644" t="str">
        <f>IF(A87=K16,D87,"")</f>
        <v/>
      </c>
      <c r="L87" s="649" t="str">
        <f>IF(A87=K16,C87,"")</f>
        <v/>
      </c>
      <c r="M87" s="650" t="str">
        <f>IF(ISTEXT(K87),K87,(K87/K22)*M22)</f>
        <v/>
      </c>
      <c r="N87" s="644" t="str">
        <f>IF(A87=N16,D87,"")</f>
        <v/>
      </c>
      <c r="O87" s="651" t="str">
        <f>IF(A87=N16,C87,"")</f>
        <v/>
      </c>
      <c r="P87" s="652" t="str">
        <f>IF(ISTEXT(N87),N87,(N87/N22)*P22)</f>
        <v/>
      </c>
      <c r="Q87" s="644" t="str">
        <f>IF(A87=Q16,D87,"")</f>
        <v/>
      </c>
      <c r="R87" s="653" t="str">
        <f>IF(A87=Q16,C87,"")</f>
        <v/>
      </c>
      <c r="S87" s="654" t="str">
        <f>IF(ISTEXT(Q87),Q87,(Q87/Q22)*S22)</f>
        <v/>
      </c>
      <c r="T87" s="644" t="str">
        <f>IF(A87=T16,D87,"")</f>
        <v/>
      </c>
      <c r="U87" s="655" t="str">
        <f>IF(A87=T16,C87,"")</f>
        <v/>
      </c>
      <c r="V87" s="656" t="str">
        <f>IF(ISTEXT(T87),T87,(T87/T22)*V22)</f>
        <v/>
      </c>
      <c r="W87" s="644" t="str">
        <f>IF(A87=W16,D87,"")</f>
        <v/>
      </c>
      <c r="X87" s="657" t="str">
        <f>IF(A87=W16,C87,"")</f>
        <v/>
      </c>
      <c r="Y87" s="658" t="str">
        <f>IF(ISTEXT(W87),W87,(W87/W22)*Y22)</f>
        <v/>
      </c>
      <c r="Z87" s="644" t="str">
        <f>IF(A87=Z16,D87,"")</f>
        <v/>
      </c>
      <c r="AA87" s="659" t="str">
        <f>IF(A87=Z16,C87,"")</f>
        <v/>
      </c>
      <c r="AB87" s="660" t="str">
        <f>IF(ISTEXT(Z87),Z87,(Z87/Z22)*AB22)</f>
        <v/>
      </c>
      <c r="AC87" s="644" t="str">
        <f>IF(A87=AC16,D87,"")</f>
        <v/>
      </c>
      <c r="AD87" s="661" t="str">
        <f>IF(A87=AC16,C87,"")</f>
        <v/>
      </c>
      <c r="AE87" s="662" t="str">
        <f>IF(ISTEXT(AC87),AC87,(AC87/AC22)*AE22)</f>
        <v/>
      </c>
      <c r="AF87" s="644" t="str">
        <f>IF(A87=AF16,D87,"")</f>
        <v/>
      </c>
      <c r="AG87" s="663" t="str">
        <f>IF(A87=AF16,C87,"")</f>
        <v/>
      </c>
      <c r="AH87" s="664" t="str">
        <f>IF(ISTEXT(AF87),AF87,(AF87/AF22)*AH22)</f>
        <v/>
      </c>
      <c r="AI87" s="644" t="str">
        <f>IF(A87=AI16,D87,"")</f>
        <v/>
      </c>
      <c r="AJ87" s="665" t="str">
        <f>IF(A87=AI16,C87,"")</f>
        <v/>
      </c>
      <c r="AK87" s="666" t="str">
        <f>IF(ISTEXT(AI87),AI87,(AI87/AI22)*AK22)</f>
        <v/>
      </c>
      <c r="AL87" s="644" t="str">
        <f>IF(A87=AL16,D87,"")</f>
        <v/>
      </c>
      <c r="AM87" s="667" t="str">
        <f>IF(A87=AL16,C87,"")</f>
        <v/>
      </c>
      <c r="AN87" s="668" t="str">
        <f>IF(ISTEXT(AL87),AL87,(AL87/AL22)*AN22)</f>
        <v/>
      </c>
      <c r="AO87" s="644" t="str">
        <f>IF(A87=AO16,D87,"")</f>
        <v/>
      </c>
      <c r="AP87" s="669" t="str">
        <f>IF(A87=AO16,C87,"")</f>
        <v/>
      </c>
      <c r="AQ87" s="670" t="str">
        <f>IF(ISTEXT(AO87),AO87,(AO87/AO22)*AQ22)</f>
        <v/>
      </c>
      <c r="AR87" s="644" t="str">
        <f>IF(A87=AR16,D87,"")</f>
        <v/>
      </c>
      <c r="AS87" s="671" t="str">
        <f>IF(A87=AR16,C87,"")</f>
        <v/>
      </c>
      <c r="AT87" s="672" t="str">
        <f>IF(ISTEXT(AR87),AR87,(AR87/AR22)*AT22)</f>
        <v/>
      </c>
      <c r="AU87" s="644" t="str">
        <f>IF(A87=AU16,D87,"")</f>
        <v/>
      </c>
      <c r="AV87" s="673" t="str">
        <f>IF(A87=AU16,C87,"")</f>
        <v/>
      </c>
      <c r="AW87" s="674" t="str">
        <f>IF(ISTEXT(AU87),AU87,(AU87/AU22)*AW22)</f>
        <v/>
      </c>
    </row>
    <row r="88" spans="1:49" ht="18.75" x14ac:dyDescent="0.25">
      <c r="A88" s="640"/>
      <c r="B88" s="934"/>
      <c r="C88" s="991"/>
      <c r="D88" s="992"/>
      <c r="E88" s="644" t="str">
        <f>IF(A88=E16,D88,"")</f>
        <v/>
      </c>
      <c r="F88" s="645" t="str">
        <f>IF(A88=E16,C88,"")</f>
        <v/>
      </c>
      <c r="G88" s="646" t="str">
        <f>IF(ISTEXT(E88),E88,(E88/E22)*G22)</f>
        <v/>
      </c>
      <c r="H88" s="644" t="str">
        <f>IF(A88=H16,D88,"")</f>
        <v/>
      </c>
      <c r="I88" s="647" t="str">
        <f>IF(A88=H16,C88,"")</f>
        <v/>
      </c>
      <c r="J88" s="648" t="str">
        <f>IF(ISTEXT(H88),H88,(H88/H22)*J22)</f>
        <v/>
      </c>
      <c r="K88" s="644" t="str">
        <f>IF(A88=K16,D88,"")</f>
        <v/>
      </c>
      <c r="L88" s="649" t="str">
        <f>IF(A88=K16,C88,"")</f>
        <v/>
      </c>
      <c r="M88" s="650" t="str">
        <f>IF(ISTEXT(K88),K88,(K88/K22)*M22)</f>
        <v/>
      </c>
      <c r="N88" s="644" t="str">
        <f>IF(A88=N16,D88,"")</f>
        <v/>
      </c>
      <c r="O88" s="651" t="str">
        <f>IF(A88=N16,C88,"")</f>
        <v/>
      </c>
      <c r="P88" s="652" t="str">
        <f>IF(ISTEXT(N88),N88,(N88/N22)*P22)</f>
        <v/>
      </c>
      <c r="Q88" s="644" t="str">
        <f>IF(A88=Q16,D88,"")</f>
        <v/>
      </c>
      <c r="R88" s="653" t="str">
        <f>IF(A88=Q16,C88,"")</f>
        <v/>
      </c>
      <c r="S88" s="654" t="str">
        <f>IF(ISTEXT(Q88),Q88,(Q88/Q22)*S22)</f>
        <v/>
      </c>
      <c r="T88" s="644" t="str">
        <f>IF(A88=T16,D88,"")</f>
        <v/>
      </c>
      <c r="U88" s="655" t="str">
        <f>IF(A88=T16,C88,"")</f>
        <v/>
      </c>
      <c r="V88" s="656" t="str">
        <f>IF(ISTEXT(T88),T88,(T88/T22)*V22)</f>
        <v/>
      </c>
      <c r="W88" s="644" t="str">
        <f>IF(A88=W16,D88,"")</f>
        <v/>
      </c>
      <c r="X88" s="657" t="str">
        <f>IF(A88=W16,C88,"")</f>
        <v/>
      </c>
      <c r="Y88" s="658" t="str">
        <f>IF(ISTEXT(W88),W88,(W88/W22)*Y22)</f>
        <v/>
      </c>
      <c r="Z88" s="644" t="str">
        <f>IF(A88=Z16,D88,"")</f>
        <v/>
      </c>
      <c r="AA88" s="659" t="str">
        <f>IF(A88=Z16,C88,"")</f>
        <v/>
      </c>
      <c r="AB88" s="660" t="str">
        <f>IF(ISTEXT(Z88),Z88,(Z88/Z22)*AB22)</f>
        <v/>
      </c>
      <c r="AC88" s="644" t="str">
        <f>IF(A88=AC16,D88,"")</f>
        <v/>
      </c>
      <c r="AD88" s="661" t="str">
        <f>IF(A88=AC16,C88,"")</f>
        <v/>
      </c>
      <c r="AE88" s="662" t="str">
        <f>IF(ISTEXT(AC88),AC88,(AC88/AC22)*AE22)</f>
        <v/>
      </c>
      <c r="AF88" s="644" t="str">
        <f>IF(A88=AF16,D88,"")</f>
        <v/>
      </c>
      <c r="AG88" s="663" t="str">
        <f>IF(A88=AF16,C88,"")</f>
        <v/>
      </c>
      <c r="AH88" s="664" t="str">
        <f>IF(ISTEXT(AF88),AF88,(AF88/AF22)*AH22)</f>
        <v/>
      </c>
      <c r="AI88" s="644" t="str">
        <f>IF(A88=AI16,D88,"")</f>
        <v/>
      </c>
      <c r="AJ88" s="665" t="str">
        <f>IF(A88=AI16,C88,"")</f>
        <v/>
      </c>
      <c r="AK88" s="666" t="str">
        <f>IF(ISTEXT(AI88),AI88,(AI88/AI22)*AK22)</f>
        <v/>
      </c>
      <c r="AL88" s="644" t="str">
        <f>IF(A88=AL16,D88,"")</f>
        <v/>
      </c>
      <c r="AM88" s="667" t="str">
        <f>IF(A88=AL16,C88,"")</f>
        <v/>
      </c>
      <c r="AN88" s="668" t="str">
        <f>IF(ISTEXT(AL88),AL88,(AL88/AL22)*AN22)</f>
        <v/>
      </c>
      <c r="AO88" s="644" t="str">
        <f>IF(A88=AO16,D88,"")</f>
        <v/>
      </c>
      <c r="AP88" s="669" t="str">
        <f>IF(A88=AO16,C88,"")</f>
        <v/>
      </c>
      <c r="AQ88" s="670" t="str">
        <f>IF(ISTEXT(AO88),AO88,(AO88/AO22)*AQ22)</f>
        <v/>
      </c>
      <c r="AR88" s="644" t="str">
        <f>IF(A88=AR16,D88,"")</f>
        <v/>
      </c>
      <c r="AS88" s="671" t="str">
        <f>IF(A88=AR16,C88,"")</f>
        <v/>
      </c>
      <c r="AT88" s="672" t="str">
        <f>IF(ISTEXT(AR88),AR88,(AR88/AR22)*AT22)</f>
        <v/>
      </c>
      <c r="AU88" s="644" t="str">
        <f>IF(A88=AU16,D88,"")</f>
        <v/>
      </c>
      <c r="AV88" s="673" t="str">
        <f>IF(A88=AU16,C88,"")</f>
        <v/>
      </c>
      <c r="AW88" s="674" t="str">
        <f>IF(ISTEXT(AU88),AU88,(AU88/AU22)*AW22)</f>
        <v/>
      </c>
    </row>
    <row r="89" spans="1:49" ht="18.75" x14ac:dyDescent="0.25">
      <c r="A89" s="640"/>
      <c r="B89" s="934"/>
      <c r="C89" s="991"/>
      <c r="D89" s="992"/>
      <c r="E89" s="644" t="str">
        <f>IF(A89=E16,D89,"")</f>
        <v/>
      </c>
      <c r="F89" s="645" t="str">
        <f>IF(A89=E16,C89,"")</f>
        <v/>
      </c>
      <c r="G89" s="646" t="str">
        <f>IF(ISTEXT(E89),E89,(E89/E22)*G22)</f>
        <v/>
      </c>
      <c r="H89" s="644" t="str">
        <f>IF(A89=H16,D89,"")</f>
        <v/>
      </c>
      <c r="I89" s="647" t="str">
        <f>IF(A89=H16,C89,"")</f>
        <v/>
      </c>
      <c r="J89" s="648" t="str">
        <f>IF(ISTEXT(H89),H89,(H89/H22)*J22)</f>
        <v/>
      </c>
      <c r="K89" s="644" t="str">
        <f>IF(A89=K16,D89,"")</f>
        <v/>
      </c>
      <c r="L89" s="649" t="str">
        <f>IF(A89=K16,C89,"")</f>
        <v/>
      </c>
      <c r="M89" s="650" t="str">
        <f>IF(ISTEXT(K89),K89,(K89/K22)*M22)</f>
        <v/>
      </c>
      <c r="N89" s="644" t="str">
        <f>IF(A89=N16,D89,"")</f>
        <v/>
      </c>
      <c r="O89" s="651" t="str">
        <f>IF(A89=N16,C89,"")</f>
        <v/>
      </c>
      <c r="P89" s="652" t="str">
        <f>IF(ISTEXT(N89),N89,(N89/N22)*P22)</f>
        <v/>
      </c>
      <c r="Q89" s="644" t="str">
        <f>IF(A89=Q16,D89,"")</f>
        <v/>
      </c>
      <c r="R89" s="653" t="str">
        <f>IF(A89=Q16,C89,"")</f>
        <v/>
      </c>
      <c r="S89" s="654" t="str">
        <f>IF(ISTEXT(Q89),Q89,(Q89/Q22)*S22)</f>
        <v/>
      </c>
      <c r="T89" s="644" t="str">
        <f>IF(A89=T16,D89,"")</f>
        <v/>
      </c>
      <c r="U89" s="655" t="str">
        <f>IF(A89=T16,C89,"")</f>
        <v/>
      </c>
      <c r="V89" s="656" t="str">
        <f>IF(ISTEXT(T89),T89,(T89/T22)*V22)</f>
        <v/>
      </c>
      <c r="W89" s="644" t="str">
        <f>IF(A89=W16,D89,"")</f>
        <v/>
      </c>
      <c r="X89" s="657" t="str">
        <f>IF(A89=W16,C89,"")</f>
        <v/>
      </c>
      <c r="Y89" s="658" t="str">
        <f>IF(ISTEXT(W89),W89,(W89/W22)*Y22)</f>
        <v/>
      </c>
      <c r="Z89" s="644" t="str">
        <f>IF(A89=Z16,D89,"")</f>
        <v/>
      </c>
      <c r="AA89" s="659" t="str">
        <f>IF(A89=Z16,C89,"")</f>
        <v/>
      </c>
      <c r="AB89" s="660" t="str">
        <f>IF(ISTEXT(Z89),Z89,(Z89/Z22)*AB22)</f>
        <v/>
      </c>
      <c r="AC89" s="644" t="str">
        <f>IF(A89=AC16,D89,"")</f>
        <v/>
      </c>
      <c r="AD89" s="661" t="str">
        <f>IF(A89=AC16,C89,"")</f>
        <v/>
      </c>
      <c r="AE89" s="662" t="str">
        <f>IF(ISTEXT(AC89),AC89,(AC89/AC22)*AE22)</f>
        <v/>
      </c>
      <c r="AF89" s="644" t="str">
        <f>IF(A89=AF16,D89,"")</f>
        <v/>
      </c>
      <c r="AG89" s="663" t="str">
        <f>IF(A89=AF16,C89,"")</f>
        <v/>
      </c>
      <c r="AH89" s="664" t="str">
        <f>IF(ISTEXT(AF89),AF89,(AF89/AF22)*AH22)</f>
        <v/>
      </c>
      <c r="AI89" s="644" t="str">
        <f>IF(A89=AI16,D89,"")</f>
        <v/>
      </c>
      <c r="AJ89" s="665" t="str">
        <f>IF(A89=AI16,C89,"")</f>
        <v/>
      </c>
      <c r="AK89" s="666" t="str">
        <f>IF(ISTEXT(AI89),AI89,(AI89/AI22)*AK22)</f>
        <v/>
      </c>
      <c r="AL89" s="644" t="str">
        <f>IF(A89=AL16,D89,"")</f>
        <v/>
      </c>
      <c r="AM89" s="667" t="str">
        <f>IF(A89=AL16,C89,"")</f>
        <v/>
      </c>
      <c r="AN89" s="668" t="str">
        <f>IF(ISTEXT(AL89),AL89,(AL89/AL22)*AN22)</f>
        <v/>
      </c>
      <c r="AO89" s="644" t="str">
        <f>IF(A89=AO16,D89,"")</f>
        <v/>
      </c>
      <c r="AP89" s="669" t="str">
        <f>IF(A89=AO16,C89,"")</f>
        <v/>
      </c>
      <c r="AQ89" s="670" t="str">
        <f>IF(ISTEXT(AO89),AO89,(AO89/AO22)*AQ22)</f>
        <v/>
      </c>
      <c r="AR89" s="644" t="str">
        <f>IF(A89=AR16,D89,"")</f>
        <v/>
      </c>
      <c r="AS89" s="671" t="str">
        <f>IF(A89=AR16,C89,"")</f>
        <v/>
      </c>
      <c r="AT89" s="672" t="str">
        <f>IF(ISTEXT(AR89),AR89,(AR89/AR22)*AT22)</f>
        <v/>
      </c>
      <c r="AU89" s="644" t="str">
        <f>IF(A89=AU16,D89,"")</f>
        <v/>
      </c>
      <c r="AV89" s="673" t="str">
        <f>IF(A89=AU16,C89,"")</f>
        <v/>
      </c>
      <c r="AW89" s="674" t="str">
        <f>IF(ISTEXT(AU89),AU89,(AU89/AU22)*AW22)</f>
        <v/>
      </c>
    </row>
    <row r="90" spans="1:49" ht="18.75" x14ac:dyDescent="0.25">
      <c r="A90" s="640"/>
      <c r="B90" s="934"/>
      <c r="C90" s="991"/>
      <c r="D90" s="992"/>
      <c r="E90" s="644" t="str">
        <f>IF(A90=E16,D90,"")</f>
        <v/>
      </c>
      <c r="F90" s="645" t="str">
        <f>IF(A90=E16,C90,"")</f>
        <v/>
      </c>
      <c r="G90" s="646" t="str">
        <f>IF(ISTEXT(E90),E90,(E90/E22)*G22)</f>
        <v/>
      </c>
      <c r="H90" s="644" t="str">
        <f>IF(A90=H16,D90,"")</f>
        <v/>
      </c>
      <c r="I90" s="647" t="str">
        <f>IF(A90=H16,C90,"")</f>
        <v/>
      </c>
      <c r="J90" s="648" t="str">
        <f>IF(ISTEXT(H90),H90,(H90/H22)*J22)</f>
        <v/>
      </c>
      <c r="K90" s="644" t="str">
        <f>IF(A90=K16,D90,"")</f>
        <v/>
      </c>
      <c r="L90" s="649" t="str">
        <f>IF(A90=K16,C90,"")</f>
        <v/>
      </c>
      <c r="M90" s="650" t="str">
        <f>IF(ISTEXT(K90),K90,(K90/K22)*M22)</f>
        <v/>
      </c>
      <c r="N90" s="644" t="str">
        <f>IF(A90=N16,D90,"")</f>
        <v/>
      </c>
      <c r="O90" s="651" t="str">
        <f>IF(A90=N16,C90,"")</f>
        <v/>
      </c>
      <c r="P90" s="652" t="str">
        <f>IF(ISTEXT(N90),N90,(N90/N22)*P22)</f>
        <v/>
      </c>
      <c r="Q90" s="644" t="str">
        <f>IF(A90=Q16,D90,"")</f>
        <v/>
      </c>
      <c r="R90" s="653" t="str">
        <f>IF(A90=Q16,C90,"")</f>
        <v/>
      </c>
      <c r="S90" s="654" t="str">
        <f>IF(ISTEXT(Q90),Q90,(Q90/Q22)*S22)</f>
        <v/>
      </c>
      <c r="T90" s="644" t="str">
        <f>IF(A90=T16,D90,"")</f>
        <v/>
      </c>
      <c r="U90" s="655" t="str">
        <f>IF(A90=T16,C90,"")</f>
        <v/>
      </c>
      <c r="V90" s="656" t="str">
        <f>IF(ISTEXT(T90),T90,(T90/T22)*V22)</f>
        <v/>
      </c>
      <c r="W90" s="644" t="str">
        <f>IF(A90=W16,D90,"")</f>
        <v/>
      </c>
      <c r="X90" s="657" t="str">
        <f>IF(A90=W16,C90,"")</f>
        <v/>
      </c>
      <c r="Y90" s="658" t="str">
        <f>IF(ISTEXT(W90),W90,(W90/W22)*Y22)</f>
        <v/>
      </c>
      <c r="Z90" s="644" t="str">
        <f>IF(A90=Z16,D90,"")</f>
        <v/>
      </c>
      <c r="AA90" s="659" t="str">
        <f>IF(A90=Z16,C90,"")</f>
        <v/>
      </c>
      <c r="AB90" s="660" t="str">
        <f>IF(ISTEXT(Z90),Z90,(Z90/Z22)*AB22)</f>
        <v/>
      </c>
      <c r="AC90" s="644" t="str">
        <f>IF(A90=AC16,D90,"")</f>
        <v/>
      </c>
      <c r="AD90" s="661" t="str">
        <f>IF(A90=AC16,C90,"")</f>
        <v/>
      </c>
      <c r="AE90" s="662" t="str">
        <f>IF(ISTEXT(AC90),AC90,(AC90/AC22)*AE22)</f>
        <v/>
      </c>
      <c r="AF90" s="644" t="str">
        <f>IF(A90=AF16,D90,"")</f>
        <v/>
      </c>
      <c r="AG90" s="663" t="str">
        <f>IF(A90=AF16,C90,"")</f>
        <v/>
      </c>
      <c r="AH90" s="664" t="str">
        <f>IF(ISTEXT(AF90),AF90,(AF90/AF22)*AH22)</f>
        <v/>
      </c>
      <c r="AI90" s="644" t="str">
        <f>IF(A90=AI16,D90,"")</f>
        <v/>
      </c>
      <c r="AJ90" s="665" t="str">
        <f>IF(A90=AI16,C90,"")</f>
        <v/>
      </c>
      <c r="AK90" s="666" t="str">
        <f>IF(ISTEXT(AI90),AI90,(AI90/AI22)*AK22)</f>
        <v/>
      </c>
      <c r="AL90" s="644" t="str">
        <f>IF(A90=AL16,D90,"")</f>
        <v/>
      </c>
      <c r="AM90" s="667" t="str">
        <f>IF(A90=AL16,C90,"")</f>
        <v/>
      </c>
      <c r="AN90" s="668" t="str">
        <f>IF(ISTEXT(AL90),AL90,(AL90/AL22)*AN22)</f>
        <v/>
      </c>
      <c r="AO90" s="644" t="str">
        <f>IF(A90=AO16,D90,"")</f>
        <v/>
      </c>
      <c r="AP90" s="669" t="str">
        <f>IF(A90=AO16,C90,"")</f>
        <v/>
      </c>
      <c r="AQ90" s="670" t="str">
        <f>IF(ISTEXT(AO90),AO90,(AO90/AO22)*AQ22)</f>
        <v/>
      </c>
      <c r="AR90" s="644" t="str">
        <f>IF(A90=AR16,D90,"")</f>
        <v/>
      </c>
      <c r="AS90" s="671" t="str">
        <f>IF(A90=AR16,C90,"")</f>
        <v/>
      </c>
      <c r="AT90" s="672" t="str">
        <f>IF(ISTEXT(AR90),AR90,(AR90/AR22)*AT22)</f>
        <v/>
      </c>
      <c r="AU90" s="644" t="str">
        <f>IF(A90=AU16,D90,"")</f>
        <v/>
      </c>
      <c r="AV90" s="673" t="str">
        <f>IF(A90=AU16,C90,"")</f>
        <v/>
      </c>
      <c r="AW90" s="674" t="str">
        <f>IF(ISTEXT(AU90),AU90,(AU90/AU22)*AW22)</f>
        <v/>
      </c>
    </row>
    <row r="91" spans="1:49" ht="18.75" x14ac:dyDescent="0.25">
      <c r="A91" s="640"/>
      <c r="B91" s="934"/>
      <c r="C91" s="991"/>
      <c r="D91" s="992"/>
      <c r="E91" s="644" t="str">
        <f>IF(A91=E16,D91,"")</f>
        <v/>
      </c>
      <c r="F91" s="645" t="str">
        <f>IF(A91=E16,C91,"")</f>
        <v/>
      </c>
      <c r="G91" s="646" t="str">
        <f>IF(ISTEXT(E91),E91,(E91/E22)*G22)</f>
        <v/>
      </c>
      <c r="H91" s="644" t="str">
        <f>IF(A91=H16,D91,"")</f>
        <v/>
      </c>
      <c r="I91" s="647" t="str">
        <f>IF(A91=H16,C91,"")</f>
        <v/>
      </c>
      <c r="J91" s="648" t="str">
        <f>IF(ISTEXT(H91),H91,(H91/H22)*J22)</f>
        <v/>
      </c>
      <c r="K91" s="644" t="str">
        <f>IF(A91=K16,D91,"")</f>
        <v/>
      </c>
      <c r="L91" s="649" t="str">
        <f>IF(A91=K16,C91,"")</f>
        <v/>
      </c>
      <c r="M91" s="650" t="str">
        <f>IF(ISTEXT(K91),K91,(K91/K22)*M22)</f>
        <v/>
      </c>
      <c r="N91" s="644" t="str">
        <f>IF(A91=N16,D91,"")</f>
        <v/>
      </c>
      <c r="O91" s="651" t="str">
        <f>IF(A91=N16,C91,"")</f>
        <v/>
      </c>
      <c r="P91" s="652" t="str">
        <f>IF(ISTEXT(N91),N91,(N91/N22)*P22)</f>
        <v/>
      </c>
      <c r="Q91" s="644" t="str">
        <f>IF(A91=Q16,D91,"")</f>
        <v/>
      </c>
      <c r="R91" s="653" t="str">
        <f>IF(A91=Q16,C91,"")</f>
        <v/>
      </c>
      <c r="S91" s="654" t="str">
        <f>IF(ISTEXT(Q91),Q91,(Q91/Q22)*S22)</f>
        <v/>
      </c>
      <c r="T91" s="644" t="str">
        <f>IF(A91=T16,D91,"")</f>
        <v/>
      </c>
      <c r="U91" s="655" t="str">
        <f>IF(A91=T16,C91,"")</f>
        <v/>
      </c>
      <c r="V91" s="656" t="str">
        <f>IF(ISTEXT(T91),T91,(T91/T22)*V22)</f>
        <v/>
      </c>
      <c r="W91" s="644" t="str">
        <f>IF(A91=W16,D91,"")</f>
        <v/>
      </c>
      <c r="X91" s="657" t="str">
        <f>IF(A91=W16,C91,"")</f>
        <v/>
      </c>
      <c r="Y91" s="658" t="str">
        <f>IF(ISTEXT(W91),W91,(W91/W22)*Y22)</f>
        <v/>
      </c>
      <c r="Z91" s="644" t="str">
        <f>IF(A91=Z16,D91,"")</f>
        <v/>
      </c>
      <c r="AA91" s="659" t="str">
        <f>IF(A91=Z16,C91,"")</f>
        <v/>
      </c>
      <c r="AB91" s="660" t="str">
        <f>IF(ISTEXT(Z91),Z91,(Z91/Z22)*AB22)</f>
        <v/>
      </c>
      <c r="AC91" s="644" t="str">
        <f>IF(A91=AC16,D91,"")</f>
        <v/>
      </c>
      <c r="AD91" s="661" t="str">
        <f>IF(A91=AC16,C91,"")</f>
        <v/>
      </c>
      <c r="AE91" s="662" t="str">
        <f>IF(ISTEXT(AC91),AC91,(AC91/AC22)*AE22)</f>
        <v/>
      </c>
      <c r="AF91" s="644" t="str">
        <f>IF(A91=AF16,D91,"")</f>
        <v/>
      </c>
      <c r="AG91" s="663" t="str">
        <f>IF(A91=AF16,C91,"")</f>
        <v/>
      </c>
      <c r="AH91" s="664" t="str">
        <f>IF(ISTEXT(AF91),AF91,(AF91/AF22)*AH22)</f>
        <v/>
      </c>
      <c r="AI91" s="644" t="str">
        <f>IF(A91=AI16,D91,"")</f>
        <v/>
      </c>
      <c r="AJ91" s="665" t="str">
        <f>IF(A91=AI16,C91,"")</f>
        <v/>
      </c>
      <c r="AK91" s="666" t="str">
        <f>IF(ISTEXT(AI91),AI91,(AI91/AI22)*AK22)</f>
        <v/>
      </c>
      <c r="AL91" s="644" t="str">
        <f>IF(A91=AL16,D91,"")</f>
        <v/>
      </c>
      <c r="AM91" s="667" t="str">
        <f>IF(A91=AL16,C91,"")</f>
        <v/>
      </c>
      <c r="AN91" s="668" t="str">
        <f>IF(ISTEXT(AL91),AL91,(AL91/AL22)*AN22)</f>
        <v/>
      </c>
      <c r="AO91" s="644" t="str">
        <f>IF(A91=AO16,D91,"")</f>
        <v/>
      </c>
      <c r="AP91" s="669" t="str">
        <f>IF(A91=AO16,C91,"")</f>
        <v/>
      </c>
      <c r="AQ91" s="670" t="str">
        <f>IF(ISTEXT(AO91),AO91,(AO91/AO22)*AQ22)</f>
        <v/>
      </c>
      <c r="AR91" s="644" t="str">
        <f>IF(A91=AR16,D91,"")</f>
        <v/>
      </c>
      <c r="AS91" s="671" t="str">
        <f>IF(A91=AR16,C91,"")</f>
        <v/>
      </c>
      <c r="AT91" s="672" t="str">
        <f>IF(ISTEXT(AR91),AR91,(AR91/AR22)*AT22)</f>
        <v/>
      </c>
      <c r="AU91" s="644" t="str">
        <f>IF(A91=AU16,D91,"")</f>
        <v/>
      </c>
      <c r="AV91" s="673" t="str">
        <f>IF(A91=AU16,C91,"")</f>
        <v/>
      </c>
      <c r="AW91" s="674" t="str">
        <f>IF(ISTEXT(AU91),AU91,(AU91/AU22)*AW22)</f>
        <v/>
      </c>
    </row>
    <row r="92" spans="1:49" ht="18.75" x14ac:dyDescent="0.25">
      <c r="A92" s="640"/>
      <c r="B92" s="934"/>
      <c r="C92" s="991"/>
      <c r="D92" s="992"/>
      <c r="E92" s="644" t="str">
        <f>IF(A92=E16,D92,"")</f>
        <v/>
      </c>
      <c r="F92" s="645" t="str">
        <f>IF(A92=E16,C92,"")</f>
        <v/>
      </c>
      <c r="G92" s="646" t="str">
        <f>IF(ISTEXT(E92),E92,(E92/E22)*G22)</f>
        <v/>
      </c>
      <c r="H92" s="644" t="str">
        <f>IF(A92=H16,D92,"")</f>
        <v/>
      </c>
      <c r="I92" s="647" t="str">
        <f>IF(A92=H16,C92,"")</f>
        <v/>
      </c>
      <c r="J92" s="648" t="str">
        <f>IF(ISTEXT(H92),H92,(H92/H22)*J22)</f>
        <v/>
      </c>
      <c r="K92" s="644" t="str">
        <f>IF(A92=K16,D92,"")</f>
        <v/>
      </c>
      <c r="L92" s="649" t="str">
        <f>IF(A92=K16,C92,"")</f>
        <v/>
      </c>
      <c r="M92" s="650" t="str">
        <f>IF(ISTEXT(K92),K92,(K92/K22)*M22)</f>
        <v/>
      </c>
      <c r="N92" s="644" t="str">
        <f>IF(A92=N16,D92,"")</f>
        <v/>
      </c>
      <c r="O92" s="651" t="str">
        <f>IF(A92=N16,C92,"")</f>
        <v/>
      </c>
      <c r="P92" s="652" t="str">
        <f>IF(ISTEXT(N92),N92,(N92/N22)*P22)</f>
        <v/>
      </c>
      <c r="Q92" s="644" t="str">
        <f>IF(A92=Q16,D92,"")</f>
        <v/>
      </c>
      <c r="R92" s="653" t="str">
        <f>IF(A92=Q16,C92,"")</f>
        <v/>
      </c>
      <c r="S92" s="654" t="str">
        <f>IF(ISTEXT(Q92),Q92,(Q92/Q22)*S22)</f>
        <v/>
      </c>
      <c r="T92" s="644" t="str">
        <f>IF(A92=T16,D92,"")</f>
        <v/>
      </c>
      <c r="U92" s="655" t="str">
        <f>IF(A92=T16,C92,"")</f>
        <v/>
      </c>
      <c r="V92" s="656" t="str">
        <f>IF(ISTEXT(T92),T92,(T92/T22)*V22)</f>
        <v/>
      </c>
      <c r="W92" s="644" t="str">
        <f>IF(A92=W16,D92,"")</f>
        <v/>
      </c>
      <c r="X92" s="657" t="str">
        <f>IF(A92=W16,C92,"")</f>
        <v/>
      </c>
      <c r="Y92" s="658" t="str">
        <f>IF(ISTEXT(W92),W92,(W92/W22)*Y22)</f>
        <v/>
      </c>
      <c r="Z92" s="644" t="str">
        <f>IF(A92=Z16,D92,"")</f>
        <v/>
      </c>
      <c r="AA92" s="659" t="str">
        <f>IF(A92=Z16,C92,"")</f>
        <v/>
      </c>
      <c r="AB92" s="660" t="str">
        <f>IF(ISTEXT(Z92),Z92,(Z92/Z22)*AB22)</f>
        <v/>
      </c>
      <c r="AC92" s="644" t="str">
        <f>IF(A92=AC16,D92,"")</f>
        <v/>
      </c>
      <c r="AD92" s="661" t="str">
        <f>IF(A92=AC16,C92,"")</f>
        <v/>
      </c>
      <c r="AE92" s="662" t="str">
        <f>IF(ISTEXT(AC92),AC92,(AC92/AC22)*AE22)</f>
        <v/>
      </c>
      <c r="AF92" s="644" t="str">
        <f>IF(A92=AF16,D92,"")</f>
        <v/>
      </c>
      <c r="AG92" s="663" t="str">
        <f>IF(A92=AF16,C92,"")</f>
        <v/>
      </c>
      <c r="AH92" s="664" t="str">
        <f>IF(ISTEXT(AF92),AF92,(AF92/AF22)*AH22)</f>
        <v/>
      </c>
      <c r="AI92" s="644" t="str">
        <f>IF(A92=AI16,D92,"")</f>
        <v/>
      </c>
      <c r="AJ92" s="665" t="str">
        <f>IF(A92=AI16,C92,"")</f>
        <v/>
      </c>
      <c r="AK92" s="666" t="str">
        <f>IF(ISTEXT(AI92),AI92,(AI92/AI22)*AK22)</f>
        <v/>
      </c>
      <c r="AL92" s="644" t="str">
        <f>IF(A92=AL16,D92,"")</f>
        <v/>
      </c>
      <c r="AM92" s="667" t="str">
        <f>IF(A92=AL16,C92,"")</f>
        <v/>
      </c>
      <c r="AN92" s="668" t="str">
        <f>IF(ISTEXT(AL92),AL92,(AL92/AL22)*AN22)</f>
        <v/>
      </c>
      <c r="AO92" s="644" t="str">
        <f>IF(A92=AO16,D92,"")</f>
        <v/>
      </c>
      <c r="AP92" s="669" t="str">
        <f>IF(A92=AO16,C92,"")</f>
        <v/>
      </c>
      <c r="AQ92" s="670" t="str">
        <f>IF(ISTEXT(AO92),AO92,(AO92/AO22)*AQ22)</f>
        <v/>
      </c>
      <c r="AR92" s="644" t="str">
        <f>IF(A92=AR16,D92,"")</f>
        <v/>
      </c>
      <c r="AS92" s="671" t="str">
        <f>IF(A92=AR16,C92,"")</f>
        <v/>
      </c>
      <c r="AT92" s="672" t="str">
        <f>IF(ISTEXT(AR92),AR92,(AR92/AR22)*AT22)</f>
        <v/>
      </c>
      <c r="AU92" s="644" t="str">
        <f>IF(A92=AU16,D92,"")</f>
        <v/>
      </c>
      <c r="AV92" s="673" t="str">
        <f>IF(A92=AU16,C92,"")</f>
        <v/>
      </c>
      <c r="AW92" s="674" t="str">
        <f>IF(ISTEXT(AU92),AU92,(AU92/AU22)*AW22)</f>
        <v/>
      </c>
    </row>
    <row r="93" spans="1:49" ht="18.75" x14ac:dyDescent="0.25">
      <c r="A93" s="640"/>
      <c r="B93" s="934"/>
      <c r="C93" s="991"/>
      <c r="D93" s="992"/>
      <c r="E93" s="644" t="str">
        <f>IF(A93=E16,D93,"")</f>
        <v/>
      </c>
      <c r="F93" s="645" t="str">
        <f>IF(A93=E16,C93,"")</f>
        <v/>
      </c>
      <c r="G93" s="646" t="str">
        <f>IF(ISTEXT(E93),E93,(E93/E22)*G22)</f>
        <v/>
      </c>
      <c r="H93" s="644" t="str">
        <f>IF(A93=H16,D93,"")</f>
        <v/>
      </c>
      <c r="I93" s="647" t="str">
        <f>IF(A93=H16,C93,"")</f>
        <v/>
      </c>
      <c r="J93" s="648" t="str">
        <f>IF(ISTEXT(H93),H93,(H93/H22)*J22)</f>
        <v/>
      </c>
      <c r="K93" s="644" t="str">
        <f>IF(A93=K16,D93,"")</f>
        <v/>
      </c>
      <c r="L93" s="649" t="str">
        <f>IF(A93=K16,C93,"")</f>
        <v/>
      </c>
      <c r="M93" s="650" t="str">
        <f>IF(ISTEXT(K93),K93,(K93/K22)*M22)</f>
        <v/>
      </c>
      <c r="N93" s="644" t="str">
        <f>IF(A93=N16,D93,"")</f>
        <v/>
      </c>
      <c r="O93" s="651" t="str">
        <f>IF(A93=N16,C93,"")</f>
        <v/>
      </c>
      <c r="P93" s="652" t="str">
        <f>IF(ISTEXT(N93),N93,(N93/N22)*P22)</f>
        <v/>
      </c>
      <c r="Q93" s="644" t="str">
        <f>IF(A93=Q16,D93,"")</f>
        <v/>
      </c>
      <c r="R93" s="653" t="str">
        <f>IF(A93=Q16,C93,"")</f>
        <v/>
      </c>
      <c r="S93" s="654" t="str">
        <f>IF(ISTEXT(Q93),Q93,(Q93/Q22)*S22)</f>
        <v/>
      </c>
      <c r="T93" s="644" t="str">
        <f>IF(A93=T16,D93,"")</f>
        <v/>
      </c>
      <c r="U93" s="655" t="str">
        <f>IF(A93=T16,C93,"")</f>
        <v/>
      </c>
      <c r="V93" s="656" t="str">
        <f>IF(ISTEXT(T93),T93,(T93/T22)*V22)</f>
        <v/>
      </c>
      <c r="W93" s="644" t="str">
        <f>IF(A93=W16,D93,"")</f>
        <v/>
      </c>
      <c r="X93" s="657" t="str">
        <f>IF(A93=W16,C93,"")</f>
        <v/>
      </c>
      <c r="Y93" s="658" t="str">
        <f>IF(ISTEXT(W93),W93,(W93/W22)*Y22)</f>
        <v/>
      </c>
      <c r="Z93" s="644" t="str">
        <f>IF(A93=Z16,D93,"")</f>
        <v/>
      </c>
      <c r="AA93" s="659" t="str">
        <f>IF(A93=Z16,C93,"")</f>
        <v/>
      </c>
      <c r="AB93" s="660" t="str">
        <f>IF(ISTEXT(Z93),Z93,(Z93/Z22)*AB22)</f>
        <v/>
      </c>
      <c r="AC93" s="644" t="str">
        <f>IF(A93=AC16,D93,"")</f>
        <v/>
      </c>
      <c r="AD93" s="661" t="str">
        <f>IF(A93=AC16,C93,"")</f>
        <v/>
      </c>
      <c r="AE93" s="662" t="str">
        <f>IF(ISTEXT(AC93),AC93,(AC93/AC22)*AE22)</f>
        <v/>
      </c>
      <c r="AF93" s="644" t="str">
        <f>IF(A93=AF16,D93,"")</f>
        <v/>
      </c>
      <c r="AG93" s="663" t="str">
        <f>IF(A93=AF16,C93,"")</f>
        <v/>
      </c>
      <c r="AH93" s="664" t="str">
        <f>IF(ISTEXT(AF93),AF93,(AF93/AF22)*AH22)</f>
        <v/>
      </c>
      <c r="AI93" s="644" t="str">
        <f>IF(A93=AI16,D93,"")</f>
        <v/>
      </c>
      <c r="AJ93" s="665" t="str">
        <f>IF(A93=AI16,C93,"")</f>
        <v/>
      </c>
      <c r="AK93" s="666" t="str">
        <f>IF(ISTEXT(AI93),AI93,(AI93/AI22)*AK22)</f>
        <v/>
      </c>
      <c r="AL93" s="644" t="str">
        <f>IF(A93=AL16,D93,"")</f>
        <v/>
      </c>
      <c r="AM93" s="667" t="str">
        <f>IF(A93=AL16,C93,"")</f>
        <v/>
      </c>
      <c r="AN93" s="668" t="str">
        <f>IF(ISTEXT(AL93),AL93,(AL93/AL22)*AN22)</f>
        <v/>
      </c>
      <c r="AO93" s="644" t="str">
        <f>IF(A93=AO16,D93,"")</f>
        <v/>
      </c>
      <c r="AP93" s="669" t="str">
        <f>IF(A93=AO16,C93,"")</f>
        <v/>
      </c>
      <c r="AQ93" s="670" t="str">
        <f>IF(ISTEXT(AO93),AO93,(AO93/AO22)*AQ22)</f>
        <v/>
      </c>
      <c r="AR93" s="644" t="str">
        <f>IF(A93=AR16,D93,"")</f>
        <v/>
      </c>
      <c r="AS93" s="671" t="str">
        <f>IF(A93=AR16,C93,"")</f>
        <v/>
      </c>
      <c r="AT93" s="672" t="str">
        <f>IF(ISTEXT(AR93),AR93,(AR93/AR22)*AT22)</f>
        <v/>
      </c>
      <c r="AU93" s="644" t="str">
        <f>IF(A93=AU16,D93,"")</f>
        <v/>
      </c>
      <c r="AV93" s="673" t="str">
        <f>IF(A93=AU16,C93,"")</f>
        <v/>
      </c>
      <c r="AW93" s="674" t="str">
        <f>IF(ISTEXT(AU93),AU93,(AU93/AU22)*AW22)</f>
        <v/>
      </c>
    </row>
    <row r="94" spans="1:49" ht="18.75" x14ac:dyDescent="0.25">
      <c r="A94" s="640"/>
      <c r="B94" s="934"/>
      <c r="C94" s="991"/>
      <c r="D94" s="992"/>
      <c r="E94" s="644" t="str">
        <f>IF(A94=E16,D94,"")</f>
        <v/>
      </c>
      <c r="F94" s="645" t="str">
        <f>IF(A94=E16,C94,"")</f>
        <v/>
      </c>
      <c r="G94" s="646" t="str">
        <f>IF(ISTEXT(E94),E94,(E94/E22)*G22)</f>
        <v/>
      </c>
      <c r="H94" s="644" t="str">
        <f>IF(A94=H16,D94,"")</f>
        <v/>
      </c>
      <c r="I94" s="647" t="str">
        <f>IF(A94=H16,C94,"")</f>
        <v/>
      </c>
      <c r="J94" s="648" t="str">
        <f>IF(ISTEXT(H94),H94,(H94/H22)*J22)</f>
        <v/>
      </c>
      <c r="K94" s="644" t="str">
        <f>IF(A94=K16,D94,"")</f>
        <v/>
      </c>
      <c r="L94" s="649" t="str">
        <f>IF(A94=K16,C94,"")</f>
        <v/>
      </c>
      <c r="M94" s="650" t="str">
        <f>IF(ISTEXT(K94),K94,(K94/K22)*M22)</f>
        <v/>
      </c>
      <c r="N94" s="644" t="str">
        <f>IF(A94=N16,D94,"")</f>
        <v/>
      </c>
      <c r="O94" s="651" t="str">
        <f>IF(A94=N16,C94,"")</f>
        <v/>
      </c>
      <c r="P94" s="652" t="str">
        <f>IF(ISTEXT(N94),N94,(N94/N22)*P22)</f>
        <v/>
      </c>
      <c r="Q94" s="644" t="str">
        <f>IF(A94=Q16,D94,"")</f>
        <v/>
      </c>
      <c r="R94" s="653" t="str">
        <f>IF(A94=Q16,C94,"")</f>
        <v/>
      </c>
      <c r="S94" s="654" t="str">
        <f>IF(ISTEXT(Q94),Q94,(Q94/Q22)*S22)</f>
        <v/>
      </c>
      <c r="T94" s="644" t="str">
        <f>IF(A94=T16,D94,"")</f>
        <v/>
      </c>
      <c r="U94" s="655" t="str">
        <f>IF(A94=T16,C94,"")</f>
        <v/>
      </c>
      <c r="V94" s="656" t="str">
        <f>IF(ISTEXT(T94),T94,(T94/T22)*V22)</f>
        <v/>
      </c>
      <c r="W94" s="644" t="str">
        <f>IF(A94=W16,D94,"")</f>
        <v/>
      </c>
      <c r="X94" s="657" t="str">
        <f>IF(A94=W16,C94,"")</f>
        <v/>
      </c>
      <c r="Y94" s="658" t="str">
        <f>IF(ISTEXT(W94),W94,(W94/W22)*Y22)</f>
        <v/>
      </c>
      <c r="Z94" s="644" t="str">
        <f>IF(A94=Z16,D94,"")</f>
        <v/>
      </c>
      <c r="AA94" s="659" t="str">
        <f>IF(A94=Z16,C94,"")</f>
        <v/>
      </c>
      <c r="AB94" s="660" t="str">
        <f>IF(ISTEXT(Z94),Z94,(Z94/Z22)*AB22)</f>
        <v/>
      </c>
      <c r="AC94" s="644" t="str">
        <f>IF(A94=AC16,D94,"")</f>
        <v/>
      </c>
      <c r="AD94" s="661" t="str">
        <f>IF(A94=AC16,C94,"")</f>
        <v/>
      </c>
      <c r="AE94" s="662" t="str">
        <f>IF(ISTEXT(AC94),AC94,(AC94/AC22)*AE22)</f>
        <v/>
      </c>
      <c r="AF94" s="644" t="str">
        <f>IF(A94=AF16,D94,"")</f>
        <v/>
      </c>
      <c r="AG94" s="663" t="str">
        <f>IF(A94=AF16,C94,"")</f>
        <v/>
      </c>
      <c r="AH94" s="664" t="str">
        <f>IF(ISTEXT(AF94),AF94,(AF94/AF22)*AH22)</f>
        <v/>
      </c>
      <c r="AI94" s="644" t="str">
        <f>IF(A94=AI16,D94,"")</f>
        <v/>
      </c>
      <c r="AJ94" s="665" t="str">
        <f>IF(A94=AI16,C94,"")</f>
        <v/>
      </c>
      <c r="AK94" s="666" t="str">
        <f>IF(ISTEXT(AI94),AI94,(AI94/AI22)*AK22)</f>
        <v/>
      </c>
      <c r="AL94" s="644" t="str">
        <f>IF(A94=AL16,D94,"")</f>
        <v/>
      </c>
      <c r="AM94" s="667" t="str">
        <f>IF(A94=AL16,C94,"")</f>
        <v/>
      </c>
      <c r="AN94" s="668" t="str">
        <f>IF(ISTEXT(AL94),AL94,(AL94/AL22)*AN22)</f>
        <v/>
      </c>
      <c r="AO94" s="644" t="str">
        <f>IF(A94=AO16,D94,"")</f>
        <v/>
      </c>
      <c r="AP94" s="669" t="str">
        <f>IF(A94=AO16,C94,"")</f>
        <v/>
      </c>
      <c r="AQ94" s="670" t="str">
        <f>IF(ISTEXT(AO94),AO94,(AO94/AO22)*AQ22)</f>
        <v/>
      </c>
      <c r="AR94" s="644" t="str">
        <f>IF(A94=AR16,D94,"")</f>
        <v/>
      </c>
      <c r="AS94" s="671" t="str">
        <f>IF(A94=AR16,C94,"")</f>
        <v/>
      </c>
      <c r="AT94" s="672" t="str">
        <f>IF(ISTEXT(AR94),AR94,(AR94/AR22)*AT22)</f>
        <v/>
      </c>
      <c r="AU94" s="644" t="str">
        <f>IF(A94=AU16,D94,"")</f>
        <v/>
      </c>
      <c r="AV94" s="673" t="str">
        <f>IF(A94=AU16,C94,"")</f>
        <v/>
      </c>
      <c r="AW94" s="674" t="str">
        <f>IF(ISTEXT(AU94),AU94,(AU94/AU22)*AW22)</f>
        <v/>
      </c>
    </row>
    <row r="95" spans="1:49" ht="18.75" x14ac:dyDescent="0.25">
      <c r="A95" s="640"/>
      <c r="B95" s="934"/>
      <c r="C95" s="991"/>
      <c r="D95" s="992"/>
      <c r="E95" s="644" t="str">
        <f>IF(A95=E16,D95,"")</f>
        <v/>
      </c>
      <c r="F95" s="645" t="str">
        <f>IF(A95=E16,C95,"")</f>
        <v/>
      </c>
      <c r="G95" s="646" t="str">
        <f>IF(ISTEXT(E95),E95,(E95/E22)*G22)</f>
        <v/>
      </c>
      <c r="H95" s="644" t="str">
        <f>IF(A95=H16,D95,"")</f>
        <v/>
      </c>
      <c r="I95" s="647" t="str">
        <f>IF(A95=H16,C95,"")</f>
        <v/>
      </c>
      <c r="J95" s="648" t="str">
        <f>IF(ISTEXT(H95),H95,(H95/H22)*J22)</f>
        <v/>
      </c>
      <c r="K95" s="644" t="str">
        <f>IF(A95=K16,D95,"")</f>
        <v/>
      </c>
      <c r="L95" s="649" t="str">
        <f>IF(A95=K16,C95,"")</f>
        <v/>
      </c>
      <c r="M95" s="650" t="str">
        <f>IF(ISTEXT(K95),K95,(K95/K22)*M22)</f>
        <v/>
      </c>
      <c r="N95" s="644" t="str">
        <f>IF(A95=N16,D95,"")</f>
        <v/>
      </c>
      <c r="O95" s="651" t="str">
        <f>IF(A95=N16,C95,"")</f>
        <v/>
      </c>
      <c r="P95" s="652" t="str">
        <f>IF(ISTEXT(N95),N95,(N95/N22)*P22)</f>
        <v/>
      </c>
      <c r="Q95" s="644" t="str">
        <f>IF(A95=Q16,D95,"")</f>
        <v/>
      </c>
      <c r="R95" s="653" t="str">
        <f>IF(A95=Q16,C95,"")</f>
        <v/>
      </c>
      <c r="S95" s="654" t="str">
        <f>IF(ISTEXT(Q95),Q95,(Q95/Q22)*S22)</f>
        <v/>
      </c>
      <c r="T95" s="644" t="str">
        <f>IF(A95=T16,D95,"")</f>
        <v/>
      </c>
      <c r="U95" s="655" t="str">
        <f>IF(A95=T16,C95,"")</f>
        <v/>
      </c>
      <c r="V95" s="656" t="str">
        <f>IF(ISTEXT(T95),T95,(T95/T22)*V22)</f>
        <v/>
      </c>
      <c r="W95" s="644" t="str">
        <f>IF(A95=W16,D95,"")</f>
        <v/>
      </c>
      <c r="X95" s="657" t="str">
        <f>IF(A95=W16,C95,"")</f>
        <v/>
      </c>
      <c r="Y95" s="658" t="str">
        <f>IF(ISTEXT(W95),W95,(W95/W22)*Y22)</f>
        <v/>
      </c>
      <c r="Z95" s="644" t="str">
        <f>IF(A95=Z16,D95,"")</f>
        <v/>
      </c>
      <c r="AA95" s="659" t="str">
        <f>IF(A95=Z16,C95,"")</f>
        <v/>
      </c>
      <c r="AB95" s="660" t="str">
        <f>IF(ISTEXT(Z95),Z95,(Z95/Z22)*AB22)</f>
        <v/>
      </c>
      <c r="AC95" s="644" t="str">
        <f>IF(A95=AC16,D95,"")</f>
        <v/>
      </c>
      <c r="AD95" s="661" t="str">
        <f>IF(A95=AC16,C95,"")</f>
        <v/>
      </c>
      <c r="AE95" s="662" t="str">
        <f>IF(ISTEXT(AC95),AC95,(AC95/AC22)*AE22)</f>
        <v/>
      </c>
      <c r="AF95" s="644" t="str">
        <f>IF(A95=AF16,D95,"")</f>
        <v/>
      </c>
      <c r="AG95" s="663" t="str">
        <f>IF(A95=AF16,C95,"")</f>
        <v/>
      </c>
      <c r="AH95" s="664" t="str">
        <f>IF(ISTEXT(AF95),AF95,(AF95/AF22)*AH22)</f>
        <v/>
      </c>
      <c r="AI95" s="644" t="str">
        <f>IF(A95=AI16,D95,"")</f>
        <v/>
      </c>
      <c r="AJ95" s="665" t="str">
        <f>IF(A95=AI16,C95,"")</f>
        <v/>
      </c>
      <c r="AK95" s="666" t="str">
        <f>IF(ISTEXT(AI95),AI95,(AI95/AI22)*AK22)</f>
        <v/>
      </c>
      <c r="AL95" s="644" t="str">
        <f>IF(A95=AL16,D95,"")</f>
        <v/>
      </c>
      <c r="AM95" s="667" t="str">
        <f>IF(A95=AL16,C95,"")</f>
        <v/>
      </c>
      <c r="AN95" s="668" t="str">
        <f>IF(ISTEXT(AL95),AL95,(AL95/AL22)*AN22)</f>
        <v/>
      </c>
      <c r="AO95" s="644" t="str">
        <f>IF(A95=AO16,D95,"")</f>
        <v/>
      </c>
      <c r="AP95" s="669" t="str">
        <f>IF(A95=AO16,C95,"")</f>
        <v/>
      </c>
      <c r="AQ95" s="670" t="str">
        <f>IF(ISTEXT(AO95),AO95,(AO95/AO22)*AQ22)</f>
        <v/>
      </c>
      <c r="AR95" s="644" t="str">
        <f>IF(A95=AR16,D95,"")</f>
        <v/>
      </c>
      <c r="AS95" s="671" t="str">
        <f>IF(A95=AR16,C95,"")</f>
        <v/>
      </c>
      <c r="AT95" s="672" t="str">
        <f>IF(ISTEXT(AR95),AR95,(AR95/AR22)*AT22)</f>
        <v/>
      </c>
      <c r="AU95" s="644" t="str">
        <f>IF(A95=AU16,D95,"")</f>
        <v/>
      </c>
      <c r="AV95" s="673" t="str">
        <f>IF(A95=AU16,C95,"")</f>
        <v/>
      </c>
      <c r="AW95" s="674" t="str">
        <f>IF(ISTEXT(AU95),AU95,(AU95/AU22)*AW22)</f>
        <v/>
      </c>
    </row>
    <row r="96" spans="1:49" ht="18.75" x14ac:dyDescent="0.25">
      <c r="A96" s="640"/>
      <c r="B96" s="934"/>
      <c r="C96" s="991"/>
      <c r="D96" s="992"/>
      <c r="E96" s="644" t="str">
        <f>IF(A96=E16,D96,"")</f>
        <v/>
      </c>
      <c r="F96" s="645" t="str">
        <f>IF(A96=E16,C96,"")</f>
        <v/>
      </c>
      <c r="G96" s="646" t="str">
        <f>IF(ISTEXT(E96),E96,(E96/E22)*G22)</f>
        <v/>
      </c>
      <c r="H96" s="644" t="str">
        <f>IF(A96=H16,D96,"")</f>
        <v/>
      </c>
      <c r="I96" s="647" t="str">
        <f>IF(A96=H16,C96,"")</f>
        <v/>
      </c>
      <c r="J96" s="648" t="str">
        <f>IF(ISTEXT(H96),H96,(H96/H22)*J22)</f>
        <v/>
      </c>
      <c r="K96" s="644" t="str">
        <f>IF(A96=K16,D96,"")</f>
        <v/>
      </c>
      <c r="L96" s="649" t="str">
        <f>IF(A96=K16,C96,"")</f>
        <v/>
      </c>
      <c r="M96" s="650" t="str">
        <f>IF(ISTEXT(K96),K96,(K96/K22)*M22)</f>
        <v/>
      </c>
      <c r="N96" s="644" t="str">
        <f>IF(A96=N16,D96,"")</f>
        <v/>
      </c>
      <c r="O96" s="651" t="str">
        <f>IF(A96=N16,C96,"")</f>
        <v/>
      </c>
      <c r="P96" s="652" t="str">
        <f>IF(ISTEXT(N96),N96,(N96/N22)*P22)</f>
        <v/>
      </c>
      <c r="Q96" s="644" t="str">
        <f>IF(A96=Q16,D96,"")</f>
        <v/>
      </c>
      <c r="R96" s="653" t="str">
        <f>IF(A96=Q16,C96,"")</f>
        <v/>
      </c>
      <c r="S96" s="654" t="str">
        <f>IF(ISTEXT(Q96),Q96,(Q96/Q22)*S22)</f>
        <v/>
      </c>
      <c r="T96" s="644" t="str">
        <f>IF(A96=T16,D96,"")</f>
        <v/>
      </c>
      <c r="U96" s="655" t="str">
        <f>IF(A96=T16,C96,"")</f>
        <v/>
      </c>
      <c r="V96" s="656" t="str">
        <f>IF(ISTEXT(T96),T96,(T96/T22)*V22)</f>
        <v/>
      </c>
      <c r="W96" s="644" t="str">
        <f>IF(A96=W16,D96,"")</f>
        <v/>
      </c>
      <c r="X96" s="657" t="str">
        <f>IF(A96=W16,C96,"")</f>
        <v/>
      </c>
      <c r="Y96" s="658" t="str">
        <f>IF(ISTEXT(W96),W96,(W96/W22)*Y22)</f>
        <v/>
      </c>
      <c r="Z96" s="644" t="str">
        <f>IF(A96=Z16,D96,"")</f>
        <v/>
      </c>
      <c r="AA96" s="659" t="str">
        <f>IF(A96=Z16,C96,"")</f>
        <v/>
      </c>
      <c r="AB96" s="660" t="str">
        <f>IF(ISTEXT(Z96),Z96,(Z96/Z22)*AB22)</f>
        <v/>
      </c>
      <c r="AC96" s="644" t="str">
        <f>IF(A96=AC16,D96,"")</f>
        <v/>
      </c>
      <c r="AD96" s="661" t="str">
        <f>IF(A96=AC16,C96,"")</f>
        <v/>
      </c>
      <c r="AE96" s="662" t="str">
        <f>IF(ISTEXT(AC96),AC96,(AC96/AC22)*AE22)</f>
        <v/>
      </c>
      <c r="AF96" s="644" t="str">
        <f>IF(A96=AF16,D96,"")</f>
        <v/>
      </c>
      <c r="AG96" s="663" t="str">
        <f>IF(A96=AF16,C96,"")</f>
        <v/>
      </c>
      <c r="AH96" s="664" t="str">
        <f>IF(ISTEXT(AF96),AF96,(AF96/AF22)*AH22)</f>
        <v/>
      </c>
      <c r="AI96" s="644" t="str">
        <f>IF(A96=AI16,D96,"")</f>
        <v/>
      </c>
      <c r="AJ96" s="665" t="str">
        <f>IF(A96=AI16,C96,"")</f>
        <v/>
      </c>
      <c r="AK96" s="666" t="str">
        <f>IF(ISTEXT(AI96),AI96,(AI96/AI22)*AK22)</f>
        <v/>
      </c>
      <c r="AL96" s="644" t="str">
        <f>IF(A96=AL16,D96,"")</f>
        <v/>
      </c>
      <c r="AM96" s="667" t="str">
        <f>IF(A96=AL16,C96,"")</f>
        <v/>
      </c>
      <c r="AN96" s="668" t="str">
        <f>IF(ISTEXT(AL96),AL96,(AL96/AL22)*AN22)</f>
        <v/>
      </c>
      <c r="AO96" s="644" t="str">
        <f>IF(A96=AO16,D96,"")</f>
        <v/>
      </c>
      <c r="AP96" s="669" t="str">
        <f>IF(A96=AO16,C96,"")</f>
        <v/>
      </c>
      <c r="AQ96" s="670" t="str">
        <f>IF(ISTEXT(AO96),AO96,(AO96/AO22)*AQ22)</f>
        <v/>
      </c>
      <c r="AR96" s="644" t="str">
        <f>IF(A96=AR16,D96,"")</f>
        <v/>
      </c>
      <c r="AS96" s="671" t="str">
        <f>IF(A96=AR16,C96,"")</f>
        <v/>
      </c>
      <c r="AT96" s="672" t="str">
        <f>IF(ISTEXT(AR96),AR96,(AR96/AR22)*AT22)</f>
        <v/>
      </c>
      <c r="AU96" s="644" t="str">
        <f>IF(A96=AU16,D96,"")</f>
        <v/>
      </c>
      <c r="AV96" s="673" t="str">
        <f>IF(A96=AU16,C96,"")</f>
        <v/>
      </c>
      <c r="AW96" s="674" t="str">
        <f>IF(ISTEXT(AU96),AU96,(AU96/AU22)*AW22)</f>
        <v/>
      </c>
    </row>
    <row r="97" spans="1:49" ht="18.75" x14ac:dyDescent="0.25">
      <c r="A97" s="640"/>
      <c r="B97" s="934"/>
      <c r="C97" s="991"/>
      <c r="D97" s="992"/>
      <c r="E97" s="644" t="str">
        <f>IF(A97=E16,D97,"")</f>
        <v/>
      </c>
      <c r="F97" s="645" t="str">
        <f>IF(A97=E16,C97,"")</f>
        <v/>
      </c>
      <c r="G97" s="646" t="str">
        <f>IF(ISTEXT(E97),E97,(E97/E22)*G22)</f>
        <v/>
      </c>
      <c r="H97" s="644" t="str">
        <f>IF(A97=H16,D97,"")</f>
        <v/>
      </c>
      <c r="I97" s="647" t="str">
        <f>IF(A97=H16,C97,"")</f>
        <v/>
      </c>
      <c r="J97" s="648" t="str">
        <f>IF(ISTEXT(H97),H97,(H97/H22)*J22)</f>
        <v/>
      </c>
      <c r="K97" s="644" t="str">
        <f>IF(A97=K16,D97,"")</f>
        <v/>
      </c>
      <c r="L97" s="649" t="str">
        <f>IF(A97=K16,C97,"")</f>
        <v/>
      </c>
      <c r="M97" s="650" t="str">
        <f>IF(ISTEXT(K97),K97,(K97/K22)*M22)</f>
        <v/>
      </c>
      <c r="N97" s="644" t="str">
        <f>IF(A97=N16,D97,"")</f>
        <v/>
      </c>
      <c r="O97" s="651" t="str">
        <f>IF(A97=N16,C97,"")</f>
        <v/>
      </c>
      <c r="P97" s="652" t="str">
        <f>IF(ISTEXT(N97),N97,(N97/N22)*P22)</f>
        <v/>
      </c>
      <c r="Q97" s="644" t="str">
        <f>IF(A97=Q16,D97,"")</f>
        <v/>
      </c>
      <c r="R97" s="653" t="str">
        <f>IF(A97=Q16,C97,"")</f>
        <v/>
      </c>
      <c r="S97" s="654" t="str">
        <f>IF(ISTEXT(Q97),Q97,(Q97/Q22)*S22)</f>
        <v/>
      </c>
      <c r="T97" s="644" t="str">
        <f>IF(A97=T16,D97,"")</f>
        <v/>
      </c>
      <c r="U97" s="655" t="str">
        <f>IF(A97=T16,C97,"")</f>
        <v/>
      </c>
      <c r="V97" s="656" t="str">
        <f>IF(ISTEXT(T97),T97,(T97/T22)*V22)</f>
        <v/>
      </c>
      <c r="W97" s="644" t="str">
        <f>IF(A97=W16,D97,"")</f>
        <v/>
      </c>
      <c r="X97" s="657" t="str">
        <f>IF(A97=W16,C97,"")</f>
        <v/>
      </c>
      <c r="Y97" s="658" t="str">
        <f>IF(ISTEXT(W97),W97,(W97/W22)*Y22)</f>
        <v/>
      </c>
      <c r="Z97" s="644" t="str">
        <f>IF(A97=Z16,D97,"")</f>
        <v/>
      </c>
      <c r="AA97" s="659" t="str">
        <f>IF(A97=Z16,C97,"")</f>
        <v/>
      </c>
      <c r="AB97" s="660" t="str">
        <f>IF(ISTEXT(Z97),Z97,(Z97/Z22)*AB22)</f>
        <v/>
      </c>
      <c r="AC97" s="644" t="str">
        <f>IF(A97=AC16,D97,"")</f>
        <v/>
      </c>
      <c r="AD97" s="661" t="str">
        <f>IF(A97=AC16,C97,"")</f>
        <v/>
      </c>
      <c r="AE97" s="662" t="str">
        <f>IF(ISTEXT(AC97),AC97,(AC97/AC22)*AE22)</f>
        <v/>
      </c>
      <c r="AF97" s="644" t="str">
        <f>IF(A97=AF16,D97,"")</f>
        <v/>
      </c>
      <c r="AG97" s="663" t="str">
        <f>IF(A97=AF16,C97,"")</f>
        <v/>
      </c>
      <c r="AH97" s="664" t="str">
        <f>IF(ISTEXT(AF97),AF97,(AF97/AF22)*AH22)</f>
        <v/>
      </c>
      <c r="AI97" s="644" t="str">
        <f>IF(A97=AI16,D97,"")</f>
        <v/>
      </c>
      <c r="AJ97" s="665" t="str">
        <f>IF(A97=AI16,C97,"")</f>
        <v/>
      </c>
      <c r="AK97" s="666" t="str">
        <f>IF(ISTEXT(AI97),AI97,(AI97/AI22)*AK22)</f>
        <v/>
      </c>
      <c r="AL97" s="644" t="str">
        <f>IF(A97=AL16,D97,"")</f>
        <v/>
      </c>
      <c r="AM97" s="667" t="str">
        <f>IF(A97=AL16,C97,"")</f>
        <v/>
      </c>
      <c r="AN97" s="668" t="str">
        <f>IF(ISTEXT(AL97),AL97,(AL97/AL22)*AN22)</f>
        <v/>
      </c>
      <c r="AO97" s="644" t="str">
        <f>IF(A97=AO16,D97,"")</f>
        <v/>
      </c>
      <c r="AP97" s="669" t="str">
        <f>IF(A97=AO16,C97,"")</f>
        <v/>
      </c>
      <c r="AQ97" s="670" t="str">
        <f>IF(ISTEXT(AO97),AO97,(AO97/AO22)*AQ22)</f>
        <v/>
      </c>
      <c r="AR97" s="644" t="str">
        <f>IF(A97=AR16,D97,"")</f>
        <v/>
      </c>
      <c r="AS97" s="671" t="str">
        <f>IF(A97=AR16,C97,"")</f>
        <v/>
      </c>
      <c r="AT97" s="672" t="str">
        <f>IF(ISTEXT(AR97),AR97,(AR97/AR22)*AT22)</f>
        <v/>
      </c>
      <c r="AU97" s="644" t="str">
        <f>IF(A97=AU16,D97,"")</f>
        <v/>
      </c>
      <c r="AV97" s="673" t="str">
        <f>IF(A97=AU16,C97,"")</f>
        <v/>
      </c>
      <c r="AW97" s="674" t="str">
        <f>IF(ISTEXT(AU97),AU97,(AU97/AU22)*AW22)</f>
        <v/>
      </c>
    </row>
    <row r="98" spans="1:49" ht="18.75" x14ac:dyDescent="0.25">
      <c r="A98" s="640"/>
      <c r="B98" s="934"/>
      <c r="C98" s="991"/>
      <c r="D98" s="992"/>
      <c r="E98" s="644" t="str">
        <f>IF(A98=E16,D98,"")</f>
        <v/>
      </c>
      <c r="F98" s="645" t="str">
        <f>IF(A98=E16,C98,"")</f>
        <v/>
      </c>
      <c r="G98" s="646" t="str">
        <f>IF(ISTEXT(E98),E98,(E98/E22)*G22)</f>
        <v/>
      </c>
      <c r="H98" s="644" t="str">
        <f>IF(A98=H16,D98,"")</f>
        <v/>
      </c>
      <c r="I98" s="647" t="str">
        <f>IF(A98=H16,C98,"")</f>
        <v/>
      </c>
      <c r="J98" s="648" t="str">
        <f>IF(ISTEXT(H98),H98,(H98/H22)*J22)</f>
        <v/>
      </c>
      <c r="K98" s="644" t="str">
        <f>IF(A98=K16,D98,"")</f>
        <v/>
      </c>
      <c r="L98" s="649" t="str">
        <f>IF(A98=K16,C98,"")</f>
        <v/>
      </c>
      <c r="M98" s="650" t="str">
        <f>IF(ISTEXT(K98),K98,(K98/K22)*M22)</f>
        <v/>
      </c>
      <c r="N98" s="644" t="str">
        <f>IF(A98=N16,D98,"")</f>
        <v/>
      </c>
      <c r="O98" s="651" t="str">
        <f>IF(A98=N16,C98,"")</f>
        <v/>
      </c>
      <c r="P98" s="652" t="str">
        <f>IF(ISTEXT(N98),N98,(N98/N22)*P22)</f>
        <v/>
      </c>
      <c r="Q98" s="644" t="str">
        <f>IF(A98=Q16,D98,"")</f>
        <v/>
      </c>
      <c r="R98" s="653" t="str">
        <f>IF(A98=Q16,C98,"")</f>
        <v/>
      </c>
      <c r="S98" s="654" t="str">
        <f>IF(ISTEXT(Q98),Q98,(Q98/Q22)*S22)</f>
        <v/>
      </c>
      <c r="T98" s="644" t="str">
        <f>IF(A98=T16,D98,"")</f>
        <v/>
      </c>
      <c r="U98" s="655" t="str">
        <f>IF(A98=T16,C98,"")</f>
        <v/>
      </c>
      <c r="V98" s="656" t="str">
        <f>IF(ISTEXT(T98),T98,(T98/T22)*V22)</f>
        <v/>
      </c>
      <c r="W98" s="644" t="str">
        <f>IF(A98=W16,D98,"")</f>
        <v/>
      </c>
      <c r="X98" s="657" t="str">
        <f>IF(A98=W16,C98,"")</f>
        <v/>
      </c>
      <c r="Y98" s="658" t="str">
        <f>IF(ISTEXT(W98),W98,(W98/W22)*Y22)</f>
        <v/>
      </c>
      <c r="Z98" s="644" t="str">
        <f>IF(A98=Z16,D98,"")</f>
        <v/>
      </c>
      <c r="AA98" s="659" t="str">
        <f>IF(A98=Z16,C98,"")</f>
        <v/>
      </c>
      <c r="AB98" s="660" t="str">
        <f>IF(ISTEXT(Z98),Z98,(Z98/Z22)*AB22)</f>
        <v/>
      </c>
      <c r="AC98" s="644" t="str">
        <f>IF(A98=AC16,D98,"")</f>
        <v/>
      </c>
      <c r="AD98" s="661" t="str">
        <f>IF(A98=AC16,C98,"")</f>
        <v/>
      </c>
      <c r="AE98" s="662" t="str">
        <f>IF(ISTEXT(AC98),AC98,(AC98/AC22)*AE22)</f>
        <v/>
      </c>
      <c r="AF98" s="644" t="str">
        <f>IF(A98=AF16,D98,"")</f>
        <v/>
      </c>
      <c r="AG98" s="663" t="str">
        <f>IF(A98=AF16,C98,"")</f>
        <v/>
      </c>
      <c r="AH98" s="664" t="str">
        <f>IF(ISTEXT(AF98),AF98,(AF98/AF22)*AH22)</f>
        <v/>
      </c>
      <c r="AI98" s="644" t="str">
        <f>IF(A98=AI16,D98,"")</f>
        <v/>
      </c>
      <c r="AJ98" s="665" t="str">
        <f>IF(A98=AI16,C98,"")</f>
        <v/>
      </c>
      <c r="AK98" s="666" t="str">
        <f>IF(ISTEXT(AI98),AI98,(AI98/AI22)*AK22)</f>
        <v/>
      </c>
      <c r="AL98" s="644" t="str">
        <f>IF(A98=AL16,D98,"")</f>
        <v/>
      </c>
      <c r="AM98" s="667" t="str">
        <f>IF(A98=AL16,C98,"")</f>
        <v/>
      </c>
      <c r="AN98" s="668" t="str">
        <f>IF(ISTEXT(AL98),AL98,(AL98/AL22)*AN22)</f>
        <v/>
      </c>
      <c r="AO98" s="644" t="str">
        <f>IF(A98=AO16,D98,"")</f>
        <v/>
      </c>
      <c r="AP98" s="669" t="str">
        <f>IF(A98=AO16,C98,"")</f>
        <v/>
      </c>
      <c r="AQ98" s="670" t="str">
        <f>IF(ISTEXT(AO98),AO98,(AO98/AO22)*AQ22)</f>
        <v/>
      </c>
      <c r="AR98" s="644" t="str">
        <f>IF(A98=AR16,D98,"")</f>
        <v/>
      </c>
      <c r="AS98" s="671" t="str">
        <f>IF(A98=AR16,C98,"")</f>
        <v/>
      </c>
      <c r="AT98" s="672" t="str">
        <f>IF(ISTEXT(AR98),AR98,(AR98/AR22)*AT22)</f>
        <v/>
      </c>
      <c r="AU98" s="644" t="str">
        <f>IF(A98=AU16,D98,"")</f>
        <v/>
      </c>
      <c r="AV98" s="673" t="str">
        <f>IF(A98=AU16,C98,"")</f>
        <v/>
      </c>
      <c r="AW98" s="674" t="str">
        <f>IF(ISTEXT(AU98),AU98,(AU98/AU22)*AW22)</f>
        <v/>
      </c>
    </row>
    <row r="99" spans="1:49" ht="18.75" x14ac:dyDescent="0.25">
      <c r="A99" s="640"/>
      <c r="B99" s="934"/>
      <c r="C99" s="991"/>
      <c r="D99" s="992"/>
      <c r="E99" s="644" t="str">
        <f>IF(A99=E16,D99,"")</f>
        <v/>
      </c>
      <c r="F99" s="645" t="str">
        <f>IF(A99=E16,C99,"")</f>
        <v/>
      </c>
      <c r="G99" s="646" t="str">
        <f>IF(ISTEXT(E99),E99,(E99/E22)*G22)</f>
        <v/>
      </c>
      <c r="H99" s="644" t="str">
        <f>IF(A99=H16,D99,"")</f>
        <v/>
      </c>
      <c r="I99" s="647" t="str">
        <f>IF(A99=H16,C99,"")</f>
        <v/>
      </c>
      <c r="J99" s="648" t="str">
        <f>IF(ISTEXT(H99),H99,(H99/H22)*J22)</f>
        <v/>
      </c>
      <c r="K99" s="644" t="str">
        <f>IF(A99=K16,D99,"")</f>
        <v/>
      </c>
      <c r="L99" s="649" t="str">
        <f>IF(A99=K16,C99,"")</f>
        <v/>
      </c>
      <c r="M99" s="650" t="str">
        <f>IF(ISTEXT(K99),K99,(K99/K22)*M22)</f>
        <v/>
      </c>
      <c r="N99" s="644" t="str">
        <f>IF(A99=N16,D99,"")</f>
        <v/>
      </c>
      <c r="O99" s="651" t="str">
        <f>IF(A99=N16,C99,"")</f>
        <v/>
      </c>
      <c r="P99" s="652" t="str">
        <f>IF(ISTEXT(N99),N99,(N99/N22)*P22)</f>
        <v/>
      </c>
      <c r="Q99" s="644" t="str">
        <f>IF(A99=Q16,D99,"")</f>
        <v/>
      </c>
      <c r="R99" s="653" t="str">
        <f>IF(A99=Q16,C99,"")</f>
        <v/>
      </c>
      <c r="S99" s="654" t="str">
        <f>IF(ISTEXT(Q99),Q99,(Q99/Q22)*S22)</f>
        <v/>
      </c>
      <c r="T99" s="644" t="str">
        <f>IF(A99=T16,D99,"")</f>
        <v/>
      </c>
      <c r="U99" s="655" t="str">
        <f>IF(A99=T16,C99,"")</f>
        <v/>
      </c>
      <c r="V99" s="656" t="str">
        <f>IF(ISTEXT(T99),T99,(T99/T22)*V22)</f>
        <v/>
      </c>
      <c r="W99" s="644" t="str">
        <f>IF(A99=W16,D99,"")</f>
        <v/>
      </c>
      <c r="X99" s="657" t="str">
        <f>IF(A99=W16,C99,"")</f>
        <v/>
      </c>
      <c r="Y99" s="658" t="str">
        <f>IF(ISTEXT(W99),W99,(W99/W22)*Y22)</f>
        <v/>
      </c>
      <c r="Z99" s="644" t="str">
        <f>IF(A99=Z16,D99,"")</f>
        <v/>
      </c>
      <c r="AA99" s="659" t="str">
        <f>IF(A99=Z16,C99,"")</f>
        <v/>
      </c>
      <c r="AB99" s="660" t="str">
        <f>IF(ISTEXT(Z99),Z99,(Z99/Z22)*AB22)</f>
        <v/>
      </c>
      <c r="AC99" s="644" t="str">
        <f>IF(A99=AC16,D99,"")</f>
        <v/>
      </c>
      <c r="AD99" s="661" t="str">
        <f>IF(A99=AC16,C99,"")</f>
        <v/>
      </c>
      <c r="AE99" s="662" t="str">
        <f>IF(ISTEXT(AC99),AC99,(AC99/AC22)*AE22)</f>
        <v/>
      </c>
      <c r="AF99" s="644" t="str">
        <f>IF(A99=AF16,D99,"")</f>
        <v/>
      </c>
      <c r="AG99" s="663" t="str">
        <f>IF(A99=AF16,C99,"")</f>
        <v/>
      </c>
      <c r="AH99" s="664" t="str">
        <f>IF(ISTEXT(AF99),AF99,(AF99/AF22)*AH22)</f>
        <v/>
      </c>
      <c r="AI99" s="644" t="str">
        <f>IF(A99=AI16,D99,"")</f>
        <v/>
      </c>
      <c r="AJ99" s="665" t="str">
        <f>IF(A99=AI16,C99,"")</f>
        <v/>
      </c>
      <c r="AK99" s="666" t="str">
        <f>IF(ISTEXT(AI99),AI99,(AI99/AI22)*AK22)</f>
        <v/>
      </c>
      <c r="AL99" s="644" t="str">
        <f>IF(A99=AL16,D99,"")</f>
        <v/>
      </c>
      <c r="AM99" s="667" t="str">
        <f>IF(A99=AL16,C99,"")</f>
        <v/>
      </c>
      <c r="AN99" s="668" t="str">
        <f>IF(ISTEXT(AL99),AL99,(AL99/AL22)*AN22)</f>
        <v/>
      </c>
      <c r="AO99" s="644" t="str">
        <f>IF(A99=AO16,D99,"")</f>
        <v/>
      </c>
      <c r="AP99" s="669" t="str">
        <f>IF(A99=AO16,C99,"")</f>
        <v/>
      </c>
      <c r="AQ99" s="670" t="str">
        <f>IF(ISTEXT(AO99),AO99,(AO99/AO22)*AQ22)</f>
        <v/>
      </c>
      <c r="AR99" s="644" t="str">
        <f>IF(A99=AR16,D99,"")</f>
        <v/>
      </c>
      <c r="AS99" s="671" t="str">
        <f>IF(A99=AR16,C99,"")</f>
        <v/>
      </c>
      <c r="AT99" s="672" t="str">
        <f>IF(ISTEXT(AR99),AR99,(AR99/AR22)*AT22)</f>
        <v/>
      </c>
      <c r="AU99" s="644" t="str">
        <f>IF(A99=AU16,D99,"")</f>
        <v/>
      </c>
      <c r="AV99" s="673" t="str">
        <f>IF(A99=AU16,C99,"")</f>
        <v/>
      </c>
      <c r="AW99" s="674" t="str">
        <f>IF(ISTEXT(AU99),AU99,(AU99/AU22)*AW22)</f>
        <v/>
      </c>
    </row>
    <row r="100" spans="1:49" ht="18.75" x14ac:dyDescent="0.25">
      <c r="A100" s="640"/>
      <c r="B100" s="934"/>
      <c r="C100" s="991"/>
      <c r="D100" s="992"/>
      <c r="E100" s="644" t="str">
        <f>IF(A100=E16,D100,"")</f>
        <v/>
      </c>
      <c r="F100" s="645" t="str">
        <f>IF(A100=E16,C100,"")</f>
        <v/>
      </c>
      <c r="G100" s="646" t="str">
        <f>IF(ISTEXT(E100),E100,(E100/E22)*G22)</f>
        <v/>
      </c>
      <c r="H100" s="644" t="str">
        <f>IF(A100=H16,D100,"")</f>
        <v/>
      </c>
      <c r="I100" s="647" t="str">
        <f>IF(A100=H16,C100,"")</f>
        <v/>
      </c>
      <c r="J100" s="648" t="str">
        <f>IF(ISTEXT(H100),H100,(H100/H22)*J22)</f>
        <v/>
      </c>
      <c r="K100" s="644" t="str">
        <f>IF(A100=K16,D100,"")</f>
        <v/>
      </c>
      <c r="L100" s="649" t="str">
        <f>IF(A100=K16,C100,"")</f>
        <v/>
      </c>
      <c r="M100" s="650" t="str">
        <f>IF(ISTEXT(K100),K100,(K100/K22)*M22)</f>
        <v/>
      </c>
      <c r="N100" s="644" t="str">
        <f>IF(A100=N16,D100,"")</f>
        <v/>
      </c>
      <c r="O100" s="651" t="str">
        <f>IF(A100=N16,C100,"")</f>
        <v/>
      </c>
      <c r="P100" s="652" t="str">
        <f>IF(ISTEXT(N100),N100,(N100/N22)*P22)</f>
        <v/>
      </c>
      <c r="Q100" s="644" t="str">
        <f>IF(A100=Q16,D100,"")</f>
        <v/>
      </c>
      <c r="R100" s="653" t="str">
        <f>IF(A100=Q16,C100,"")</f>
        <v/>
      </c>
      <c r="S100" s="654" t="str">
        <f>IF(ISTEXT(Q100),Q100,(Q100/Q22)*S22)</f>
        <v/>
      </c>
      <c r="T100" s="644" t="str">
        <f>IF(A100=T16,D100,"")</f>
        <v/>
      </c>
      <c r="U100" s="655" t="str">
        <f>IF(A100=T16,C100,"")</f>
        <v/>
      </c>
      <c r="V100" s="656" t="str">
        <f>IF(ISTEXT(T100),T100,(T100/T22)*V22)</f>
        <v/>
      </c>
      <c r="W100" s="644" t="str">
        <f>IF(A100=W16,D100,"")</f>
        <v/>
      </c>
      <c r="X100" s="657" t="str">
        <f>IF(A100=W16,C100,"")</f>
        <v/>
      </c>
      <c r="Y100" s="658" t="str">
        <f>IF(ISTEXT(W100),W100,(W100/W22)*Y22)</f>
        <v/>
      </c>
      <c r="Z100" s="644" t="str">
        <f>IF(A100=Z16,D100,"")</f>
        <v/>
      </c>
      <c r="AA100" s="659" t="str">
        <f>IF(A100=Z16,C100,"")</f>
        <v/>
      </c>
      <c r="AB100" s="660" t="str">
        <f>IF(ISTEXT(Z100),Z100,(Z100/Z22)*AB22)</f>
        <v/>
      </c>
      <c r="AC100" s="644" t="str">
        <f>IF(A100=AC16,D100,"")</f>
        <v/>
      </c>
      <c r="AD100" s="661" t="str">
        <f>IF(A100=AC16,C100,"")</f>
        <v/>
      </c>
      <c r="AE100" s="662" t="str">
        <f>IF(ISTEXT(AC100),AC100,(AC100/AC22)*AE22)</f>
        <v/>
      </c>
      <c r="AF100" s="644" t="str">
        <f>IF(A100=AF16,D100,"")</f>
        <v/>
      </c>
      <c r="AG100" s="663" t="str">
        <f>IF(A100=AF16,C100,"")</f>
        <v/>
      </c>
      <c r="AH100" s="664" t="str">
        <f>IF(ISTEXT(AF100),AF100,(AF100/AF22)*AH22)</f>
        <v/>
      </c>
      <c r="AI100" s="644" t="str">
        <f>IF(A100=AI16,D100,"")</f>
        <v/>
      </c>
      <c r="AJ100" s="665" t="str">
        <f>IF(A100=AI16,C100,"")</f>
        <v/>
      </c>
      <c r="AK100" s="666" t="str">
        <f>IF(ISTEXT(AI100),AI100,(AI100/AI22)*AK22)</f>
        <v/>
      </c>
      <c r="AL100" s="644" t="str">
        <f>IF(A100=AL16,D100,"")</f>
        <v/>
      </c>
      <c r="AM100" s="667" t="str">
        <f>IF(A100=AL16,C100,"")</f>
        <v/>
      </c>
      <c r="AN100" s="668" t="str">
        <f>IF(ISTEXT(AL100),AL100,(AL100/AL22)*AN22)</f>
        <v/>
      </c>
      <c r="AO100" s="644" t="str">
        <f>IF(A100=AO16,D100,"")</f>
        <v/>
      </c>
      <c r="AP100" s="669" t="str">
        <f>IF(A100=AO16,C100,"")</f>
        <v/>
      </c>
      <c r="AQ100" s="670" t="str">
        <f>IF(ISTEXT(AO100),AO100,(AO100/AO22)*AQ22)</f>
        <v/>
      </c>
      <c r="AR100" s="644" t="str">
        <f>IF(A100=AR16,D100,"")</f>
        <v/>
      </c>
      <c r="AS100" s="671" t="str">
        <f>IF(A100=AR16,C100,"")</f>
        <v/>
      </c>
      <c r="AT100" s="672" t="str">
        <f>IF(ISTEXT(AR100),AR100,(AR100/AR22)*AT22)</f>
        <v/>
      </c>
      <c r="AU100" s="644" t="str">
        <f>IF(A100=AU16,D100,"")</f>
        <v/>
      </c>
      <c r="AV100" s="673" t="str">
        <f>IF(A100=AU16,C100,"")</f>
        <v/>
      </c>
      <c r="AW100" s="674" t="str">
        <f>IF(ISTEXT(AU100),AU100,(AU100/AU22)*AW22)</f>
        <v/>
      </c>
    </row>
    <row r="101" spans="1:49" ht="18.75" x14ac:dyDescent="0.25">
      <c r="A101" s="640"/>
      <c r="B101" s="934"/>
      <c r="C101" s="991"/>
      <c r="D101" s="992"/>
      <c r="E101" s="644" t="str">
        <f>IF(A101=E16,D101,"")</f>
        <v/>
      </c>
      <c r="F101" s="645" t="str">
        <f>IF(A101=E16,C101,"")</f>
        <v/>
      </c>
      <c r="G101" s="646" t="str">
        <f>IF(ISTEXT(E101),E101,(E101/E22)*G22)</f>
        <v/>
      </c>
      <c r="H101" s="644" t="str">
        <f>IF(A101=H16,D101,"")</f>
        <v/>
      </c>
      <c r="I101" s="647" t="str">
        <f>IF(A101=H16,C101,"")</f>
        <v/>
      </c>
      <c r="J101" s="648" t="str">
        <f>IF(ISTEXT(H101),H101,(H101/H22)*J22)</f>
        <v/>
      </c>
      <c r="K101" s="644" t="str">
        <f>IF(A101=K16,D101,"")</f>
        <v/>
      </c>
      <c r="L101" s="649" t="str">
        <f>IF(A101=K16,C101,"")</f>
        <v/>
      </c>
      <c r="M101" s="650" t="str">
        <f>IF(ISTEXT(K101),K101,(K101/K22)*M22)</f>
        <v/>
      </c>
      <c r="N101" s="644" t="str">
        <f>IF(A101=N16,D101,"")</f>
        <v/>
      </c>
      <c r="O101" s="651" t="str">
        <f>IF(A101=N16,C101,"")</f>
        <v/>
      </c>
      <c r="P101" s="652" t="str">
        <f>IF(ISTEXT(N101),N101,(N101/N22)*P22)</f>
        <v/>
      </c>
      <c r="Q101" s="644" t="str">
        <f>IF(A101=Q16,D101,"")</f>
        <v/>
      </c>
      <c r="R101" s="653" t="str">
        <f>IF(A101=Q16,C101,"")</f>
        <v/>
      </c>
      <c r="S101" s="654" t="str">
        <f>IF(ISTEXT(Q101),Q101,(Q101/Q22)*S22)</f>
        <v/>
      </c>
      <c r="T101" s="644" t="str">
        <f>IF(A101=T16,D101,"")</f>
        <v/>
      </c>
      <c r="U101" s="655" t="str">
        <f>IF(A101=T16,C101,"")</f>
        <v/>
      </c>
      <c r="V101" s="656" t="str">
        <f>IF(ISTEXT(T101),T101,(T101/T22)*V22)</f>
        <v/>
      </c>
      <c r="W101" s="644" t="str">
        <f>IF(A101=W16,D101,"")</f>
        <v/>
      </c>
      <c r="X101" s="657" t="str">
        <f>IF(A101=W16,C101,"")</f>
        <v/>
      </c>
      <c r="Y101" s="658" t="str">
        <f>IF(ISTEXT(W101),W101,(W101/W22)*Y22)</f>
        <v/>
      </c>
      <c r="Z101" s="644" t="str">
        <f>IF(A101=Z16,D101,"")</f>
        <v/>
      </c>
      <c r="AA101" s="659" t="str">
        <f>IF(A101=Z16,C101,"")</f>
        <v/>
      </c>
      <c r="AB101" s="660" t="str">
        <f>IF(ISTEXT(Z101),Z101,(Z101/Z22)*AB22)</f>
        <v/>
      </c>
      <c r="AC101" s="644" t="str">
        <f>IF(A101=AC16,D101,"")</f>
        <v/>
      </c>
      <c r="AD101" s="661" t="str">
        <f>IF(A101=AC16,C101,"")</f>
        <v/>
      </c>
      <c r="AE101" s="662" t="str">
        <f>IF(ISTEXT(AC101),AC101,(AC101/AC22)*AE22)</f>
        <v/>
      </c>
      <c r="AF101" s="644" t="str">
        <f>IF(A101=AF16,D101,"")</f>
        <v/>
      </c>
      <c r="AG101" s="663" t="str">
        <f>IF(A101=AF16,C101,"")</f>
        <v/>
      </c>
      <c r="AH101" s="664" t="str">
        <f>IF(ISTEXT(AF101),AF101,(AF101/AF22)*AH22)</f>
        <v/>
      </c>
      <c r="AI101" s="644" t="str">
        <f>IF(A101=AI16,D101,"")</f>
        <v/>
      </c>
      <c r="AJ101" s="665" t="str">
        <f>IF(A101=AI16,C101,"")</f>
        <v/>
      </c>
      <c r="AK101" s="666" t="str">
        <f>IF(ISTEXT(AI101),AI101,(AI101/AI22)*AK22)</f>
        <v/>
      </c>
      <c r="AL101" s="644" t="str">
        <f>IF(A101=AL16,D101,"")</f>
        <v/>
      </c>
      <c r="AM101" s="667" t="str">
        <f>IF(A101=AL16,C101,"")</f>
        <v/>
      </c>
      <c r="AN101" s="668" t="str">
        <f>IF(ISTEXT(AL101),AL101,(AL101/AL22)*AN22)</f>
        <v/>
      </c>
      <c r="AO101" s="644" t="str">
        <f>IF(A101=AO16,D101,"")</f>
        <v/>
      </c>
      <c r="AP101" s="669" t="str">
        <f>IF(A101=AO16,C101,"")</f>
        <v/>
      </c>
      <c r="AQ101" s="670" t="str">
        <f>IF(ISTEXT(AO101),AO101,(AO101/AO22)*AQ22)</f>
        <v/>
      </c>
      <c r="AR101" s="644" t="str">
        <f>IF(A101=AR16,D101,"")</f>
        <v/>
      </c>
      <c r="AS101" s="671" t="str">
        <f>IF(A101=AR16,C101,"")</f>
        <v/>
      </c>
      <c r="AT101" s="672" t="str">
        <f>IF(ISTEXT(AR101),AR101,(AR101/AR22)*AT22)</f>
        <v/>
      </c>
      <c r="AU101" s="644" t="str">
        <f>IF(A101=AU16,D101,"")</f>
        <v/>
      </c>
      <c r="AV101" s="673" t="str">
        <f>IF(A101=AU16,C101,"")</f>
        <v/>
      </c>
      <c r="AW101" s="674" t="str">
        <f>IF(ISTEXT(AU101),AU101,(AU101/AU22)*AW22)</f>
        <v/>
      </c>
    </row>
    <row r="102" spans="1:49" ht="18.75" x14ac:dyDescent="0.25">
      <c r="A102" s="640"/>
      <c r="B102" s="934"/>
      <c r="C102" s="991"/>
      <c r="D102" s="992"/>
      <c r="E102" s="644" t="str">
        <f>IF(A102=E16,D102,"")</f>
        <v/>
      </c>
      <c r="F102" s="645" t="str">
        <f>IF(A102=E16,C102,"")</f>
        <v/>
      </c>
      <c r="G102" s="646" t="str">
        <f>IF(ISTEXT(E102),E102,(E102/E22)*G22)</f>
        <v/>
      </c>
      <c r="H102" s="644" t="str">
        <f>IF(A102=H16,D102,"")</f>
        <v/>
      </c>
      <c r="I102" s="647" t="str">
        <f>IF(A102=H16,C102,"")</f>
        <v/>
      </c>
      <c r="J102" s="648" t="str">
        <f>IF(ISTEXT(H102),H102,(H102/H22)*J22)</f>
        <v/>
      </c>
      <c r="K102" s="644" t="str">
        <f>IF(A102=K16,D102,"")</f>
        <v/>
      </c>
      <c r="L102" s="649" t="str">
        <f>IF(A102=K16,C102,"")</f>
        <v/>
      </c>
      <c r="M102" s="650" t="str">
        <f>IF(ISTEXT(K102),K102,(K102/K22)*M22)</f>
        <v/>
      </c>
      <c r="N102" s="644" t="str">
        <f>IF(A102=N16,D102,"")</f>
        <v/>
      </c>
      <c r="O102" s="651" t="str">
        <f>IF(A102=N16,C102,"")</f>
        <v/>
      </c>
      <c r="P102" s="652" t="str">
        <f>IF(ISTEXT(N102),N102,(N102/N22)*P22)</f>
        <v/>
      </c>
      <c r="Q102" s="644" t="str">
        <f>IF(A102=Q16,D102,"")</f>
        <v/>
      </c>
      <c r="R102" s="653" t="str">
        <f>IF(A102=Q16,C102,"")</f>
        <v/>
      </c>
      <c r="S102" s="654" t="str">
        <f>IF(ISTEXT(Q102),Q102,(Q102/Q22)*S22)</f>
        <v/>
      </c>
      <c r="T102" s="644" t="str">
        <f>IF(A102=T16,D102,"")</f>
        <v/>
      </c>
      <c r="U102" s="655" t="str">
        <f>IF(A102=T16,C102,"")</f>
        <v/>
      </c>
      <c r="V102" s="656" t="str">
        <f>IF(ISTEXT(T102),T102,(T102/T22)*V22)</f>
        <v/>
      </c>
      <c r="W102" s="644" t="str">
        <f>IF(A102=W16,D102,"")</f>
        <v/>
      </c>
      <c r="X102" s="657" t="str">
        <f>IF(A102=W16,C102,"")</f>
        <v/>
      </c>
      <c r="Y102" s="658" t="str">
        <f>IF(ISTEXT(W102),W102,(W102/W22)*Y22)</f>
        <v/>
      </c>
      <c r="Z102" s="644" t="str">
        <f>IF(A102=Z16,D102,"")</f>
        <v/>
      </c>
      <c r="AA102" s="659" t="str">
        <f>IF(A102=Z16,C102,"")</f>
        <v/>
      </c>
      <c r="AB102" s="660" t="str">
        <f>IF(ISTEXT(Z102),Z102,(Z102/Z22)*AB22)</f>
        <v/>
      </c>
      <c r="AC102" s="644" t="str">
        <f>IF(A102=AC16,D102,"")</f>
        <v/>
      </c>
      <c r="AD102" s="661" t="str">
        <f>IF(A102=AC16,C102,"")</f>
        <v/>
      </c>
      <c r="AE102" s="662" t="str">
        <f>IF(ISTEXT(AC102),AC102,(AC102/AC22)*AE22)</f>
        <v/>
      </c>
      <c r="AF102" s="644" t="str">
        <f>IF(A102=AF16,D102,"")</f>
        <v/>
      </c>
      <c r="AG102" s="663" t="str">
        <f>IF(A102=AF16,C102,"")</f>
        <v/>
      </c>
      <c r="AH102" s="664" t="str">
        <f>IF(ISTEXT(AF102),AF102,(AF102/AF22)*AH22)</f>
        <v/>
      </c>
      <c r="AI102" s="644" t="str">
        <f>IF(A102=AI16,D102,"")</f>
        <v/>
      </c>
      <c r="AJ102" s="665" t="str">
        <f>IF(A102=AI16,C102,"")</f>
        <v/>
      </c>
      <c r="AK102" s="666" t="str">
        <f>IF(ISTEXT(AI102),AI102,(AI102/AI22)*AK22)</f>
        <v/>
      </c>
      <c r="AL102" s="644" t="str">
        <f>IF(A102=AL16,D102,"")</f>
        <v/>
      </c>
      <c r="AM102" s="667" t="str">
        <f>IF(A102=AL16,C102,"")</f>
        <v/>
      </c>
      <c r="AN102" s="668" t="str">
        <f>IF(ISTEXT(AL102),AL102,(AL102/AL22)*AN22)</f>
        <v/>
      </c>
      <c r="AO102" s="644" t="str">
        <f>IF(A102=AO16,D102,"")</f>
        <v/>
      </c>
      <c r="AP102" s="669" t="str">
        <f>IF(A102=AO16,C102,"")</f>
        <v/>
      </c>
      <c r="AQ102" s="670" t="str">
        <f>IF(ISTEXT(AO102),AO102,(AO102/AO22)*AQ22)</f>
        <v/>
      </c>
      <c r="AR102" s="644" t="str">
        <f>IF(A102=AR16,D102,"")</f>
        <v/>
      </c>
      <c r="AS102" s="671" t="str">
        <f>IF(A102=AR16,C102,"")</f>
        <v/>
      </c>
      <c r="AT102" s="672" t="str">
        <f>IF(ISTEXT(AR102),AR102,(AR102/AR22)*AT22)</f>
        <v/>
      </c>
      <c r="AU102" s="644" t="str">
        <f>IF(A102=AU16,D102,"")</f>
        <v/>
      </c>
      <c r="AV102" s="673" t="str">
        <f>IF(A102=AU16,C102,"")</f>
        <v/>
      </c>
      <c r="AW102" s="674" t="str">
        <f>IF(ISTEXT(AU102),AU102,(AU102/AU22)*AW22)</f>
        <v/>
      </c>
    </row>
    <row r="103" spans="1:49" ht="18.75" x14ac:dyDescent="0.25">
      <c r="A103" s="640"/>
      <c r="B103" s="934"/>
      <c r="C103" s="991"/>
      <c r="D103" s="992"/>
      <c r="E103" s="644" t="str">
        <f>IF(A103=E16,D103,"")</f>
        <v/>
      </c>
      <c r="F103" s="645" t="str">
        <f>IF(A103=E16,C103,"")</f>
        <v/>
      </c>
      <c r="G103" s="646" t="str">
        <f>IF(ISTEXT(E103),E103,(E103/E22)*G22)</f>
        <v/>
      </c>
      <c r="H103" s="644" t="str">
        <f>IF(A103=H16,D103,"")</f>
        <v/>
      </c>
      <c r="I103" s="647" t="str">
        <f>IF(A103=H16,C103,"")</f>
        <v/>
      </c>
      <c r="J103" s="648" t="str">
        <f>IF(ISTEXT(H103),H103,(H103/H22)*J22)</f>
        <v/>
      </c>
      <c r="K103" s="644" t="str">
        <f>IF(A103=K16,D103,"")</f>
        <v/>
      </c>
      <c r="L103" s="649" t="str">
        <f>IF(A103=K16,C103,"")</f>
        <v/>
      </c>
      <c r="M103" s="650" t="str">
        <f>IF(ISTEXT(K103),K103,(K103/K22)*M22)</f>
        <v/>
      </c>
      <c r="N103" s="644" t="str">
        <f>IF(A103=N16,D103,"")</f>
        <v/>
      </c>
      <c r="O103" s="651" t="str">
        <f>IF(A103=N16,C103,"")</f>
        <v/>
      </c>
      <c r="P103" s="652" t="str">
        <f>IF(ISTEXT(N103),N103,(N103/N22)*P22)</f>
        <v/>
      </c>
      <c r="Q103" s="644" t="str">
        <f>IF(A103=Q16,D103,"")</f>
        <v/>
      </c>
      <c r="R103" s="653" t="str">
        <f>IF(A103=Q16,C103,"")</f>
        <v/>
      </c>
      <c r="S103" s="654" t="str">
        <f>IF(ISTEXT(Q103),Q103,(Q103/Q22)*S22)</f>
        <v/>
      </c>
      <c r="T103" s="644" t="str">
        <f>IF(A103=T16,D103,"")</f>
        <v/>
      </c>
      <c r="U103" s="655" t="str">
        <f>IF(A103=T16,C103,"")</f>
        <v/>
      </c>
      <c r="V103" s="656" t="str">
        <f>IF(ISTEXT(T103),T103,(T103/T22)*V22)</f>
        <v/>
      </c>
      <c r="W103" s="644" t="str">
        <f>IF(A103=W16,D103,"")</f>
        <v/>
      </c>
      <c r="X103" s="657" t="str">
        <f>IF(A103=W16,C103,"")</f>
        <v/>
      </c>
      <c r="Y103" s="658" t="str">
        <f>IF(ISTEXT(W103),W103,(W103/W22)*Y22)</f>
        <v/>
      </c>
      <c r="Z103" s="644" t="str">
        <f>IF(A103=Z16,D103,"")</f>
        <v/>
      </c>
      <c r="AA103" s="659" t="str">
        <f>IF(A103=Z16,C103,"")</f>
        <v/>
      </c>
      <c r="AB103" s="660" t="str">
        <f>IF(ISTEXT(Z103),Z103,(Z103/Z22)*AB22)</f>
        <v/>
      </c>
      <c r="AC103" s="644" t="str">
        <f>IF(A103=AC16,D103,"")</f>
        <v/>
      </c>
      <c r="AD103" s="661" t="str">
        <f>IF(A103=AC16,C103,"")</f>
        <v/>
      </c>
      <c r="AE103" s="662" t="str">
        <f>IF(ISTEXT(AC103),AC103,(AC103/AC22)*AE22)</f>
        <v/>
      </c>
      <c r="AF103" s="644" t="str">
        <f>IF(A103=AF16,D103,"")</f>
        <v/>
      </c>
      <c r="AG103" s="663" t="str">
        <f>IF(A103=AF16,C103,"")</f>
        <v/>
      </c>
      <c r="AH103" s="664" t="str">
        <f>IF(ISTEXT(AF103),AF103,(AF103/AF22)*AH22)</f>
        <v/>
      </c>
      <c r="AI103" s="644" t="str">
        <f>IF(A103=AI16,D103,"")</f>
        <v/>
      </c>
      <c r="AJ103" s="665" t="str">
        <f>IF(A103=AI16,C103,"")</f>
        <v/>
      </c>
      <c r="AK103" s="666" t="str">
        <f>IF(ISTEXT(AI103),AI103,(AI103/AI22)*AK22)</f>
        <v/>
      </c>
      <c r="AL103" s="644" t="str">
        <f>IF(A103=AL16,D103,"")</f>
        <v/>
      </c>
      <c r="AM103" s="667" t="str">
        <f>IF(A103=AL16,C103,"")</f>
        <v/>
      </c>
      <c r="AN103" s="668" t="str">
        <f>IF(ISTEXT(AL103),AL103,(AL103/AL22)*AN22)</f>
        <v/>
      </c>
      <c r="AO103" s="644" t="str">
        <f>IF(A103=AO16,D103,"")</f>
        <v/>
      </c>
      <c r="AP103" s="669" t="str">
        <f>IF(A103=AO16,C103,"")</f>
        <v/>
      </c>
      <c r="AQ103" s="670" t="str">
        <f>IF(ISTEXT(AO103),AO103,(AO103/AO22)*AQ22)</f>
        <v/>
      </c>
      <c r="AR103" s="644" t="str">
        <f>IF(A103=AR16,D103,"")</f>
        <v/>
      </c>
      <c r="AS103" s="671" t="str">
        <f>IF(A103=AR16,C103,"")</f>
        <v/>
      </c>
      <c r="AT103" s="672" t="str">
        <f>IF(ISTEXT(AR103),AR103,(AR103/AR22)*AT22)</f>
        <v/>
      </c>
      <c r="AU103" s="644" t="str">
        <f>IF(A103=AU16,D103,"")</f>
        <v/>
      </c>
      <c r="AV103" s="673" t="str">
        <f>IF(A103=AU16,C103,"")</f>
        <v/>
      </c>
      <c r="AW103" s="674" t="str">
        <f>IF(ISTEXT(AU103),AU103,(AU103/AU22)*AW22)</f>
        <v/>
      </c>
    </row>
    <row r="104" spans="1:49" ht="18.75" x14ac:dyDescent="0.25">
      <c r="A104" s="640"/>
      <c r="B104" s="934"/>
      <c r="C104" s="991"/>
      <c r="D104" s="992"/>
      <c r="E104" s="644" t="str">
        <f>IF(A104=E16,D104,"")</f>
        <v/>
      </c>
      <c r="F104" s="645" t="str">
        <f>IF(A104=E16,C104,"")</f>
        <v/>
      </c>
      <c r="G104" s="646" t="str">
        <f>IF(ISTEXT(E104),E104,(E104/E22)*G22)</f>
        <v/>
      </c>
      <c r="H104" s="644" t="str">
        <f>IF(A104=H16,D104,"")</f>
        <v/>
      </c>
      <c r="I104" s="647" t="str">
        <f>IF(A104=H16,C104,"")</f>
        <v/>
      </c>
      <c r="J104" s="648" t="str">
        <f>IF(ISTEXT(H104),H104,(H104/H22)*J22)</f>
        <v/>
      </c>
      <c r="K104" s="644" t="str">
        <f>IF(A104=K16,D104,"")</f>
        <v/>
      </c>
      <c r="L104" s="649" t="str">
        <f>IF(A104=K16,C104,"")</f>
        <v/>
      </c>
      <c r="M104" s="650" t="str">
        <f>IF(ISTEXT(K104),K104,(K104/K22)*M22)</f>
        <v/>
      </c>
      <c r="N104" s="644" t="str">
        <f>IF(A104=N16,D104,"")</f>
        <v/>
      </c>
      <c r="O104" s="651" t="str">
        <f>IF(A104=N16,C104,"")</f>
        <v/>
      </c>
      <c r="P104" s="652" t="str">
        <f>IF(ISTEXT(N104),N104,(N104/N22)*P22)</f>
        <v/>
      </c>
      <c r="Q104" s="644" t="str">
        <f>IF(A104=Q16,D104,"")</f>
        <v/>
      </c>
      <c r="R104" s="653" t="str">
        <f>IF(A104=Q16,C104,"")</f>
        <v/>
      </c>
      <c r="S104" s="654" t="str">
        <f>IF(ISTEXT(Q104),Q104,(Q104/Q22)*S22)</f>
        <v/>
      </c>
      <c r="T104" s="644" t="str">
        <f>IF(A104=T16,D104,"")</f>
        <v/>
      </c>
      <c r="U104" s="655" t="str">
        <f>IF(A104=T16,C104,"")</f>
        <v/>
      </c>
      <c r="V104" s="656" t="str">
        <f>IF(ISTEXT(T104),T104,(T104/T22)*V22)</f>
        <v/>
      </c>
      <c r="W104" s="644" t="str">
        <f>IF(A104=W16,D104,"")</f>
        <v/>
      </c>
      <c r="X104" s="657" t="str">
        <f>IF(A104=W16,C104,"")</f>
        <v/>
      </c>
      <c r="Y104" s="658" t="str">
        <f>IF(ISTEXT(W104),W104,(W104/W22)*Y22)</f>
        <v/>
      </c>
      <c r="Z104" s="644" t="str">
        <f>IF(A104=Z16,D104,"")</f>
        <v/>
      </c>
      <c r="AA104" s="659" t="str">
        <f>IF(A104=Z16,C104,"")</f>
        <v/>
      </c>
      <c r="AB104" s="660" t="str">
        <f>IF(ISTEXT(Z104),Z104,(Z104/Z22)*AB22)</f>
        <v/>
      </c>
      <c r="AC104" s="644" t="str">
        <f>IF(A104=AC16,D104,"")</f>
        <v/>
      </c>
      <c r="AD104" s="661" t="str">
        <f>IF(A104=AC16,C104,"")</f>
        <v/>
      </c>
      <c r="AE104" s="662" t="str">
        <f>IF(ISTEXT(AC104),AC104,(AC104/AC22)*AE22)</f>
        <v/>
      </c>
      <c r="AF104" s="644" t="str">
        <f>IF(A104=AF16,D104,"")</f>
        <v/>
      </c>
      <c r="AG104" s="663" t="str">
        <f>IF(A104=AF16,C104,"")</f>
        <v/>
      </c>
      <c r="AH104" s="664" t="str">
        <f>IF(ISTEXT(AF104),AF104,(AF104/AF22)*AH22)</f>
        <v/>
      </c>
      <c r="AI104" s="644" t="str">
        <f>IF(A104=AI16,D104,"")</f>
        <v/>
      </c>
      <c r="AJ104" s="665" t="str">
        <f>IF(A104=AI16,C104,"")</f>
        <v/>
      </c>
      <c r="AK104" s="666" t="str">
        <f>IF(ISTEXT(AI104),AI104,(AI104/AI22)*AK22)</f>
        <v/>
      </c>
      <c r="AL104" s="644" t="str">
        <f>IF(A104=AL16,D104,"")</f>
        <v/>
      </c>
      <c r="AM104" s="667" t="str">
        <f>IF(A104=AL16,C104,"")</f>
        <v/>
      </c>
      <c r="AN104" s="668" t="str">
        <f>IF(ISTEXT(AL104),AL104,(AL104/AL22)*AN22)</f>
        <v/>
      </c>
      <c r="AO104" s="644" t="str">
        <f>IF(A104=AO16,D104,"")</f>
        <v/>
      </c>
      <c r="AP104" s="669" t="str">
        <f>IF(A104=AO16,C104,"")</f>
        <v/>
      </c>
      <c r="AQ104" s="670" t="str">
        <f>IF(ISTEXT(AO104),AO104,(AO104/AO22)*AQ22)</f>
        <v/>
      </c>
      <c r="AR104" s="644" t="str">
        <f>IF(A104=AR16,D104,"")</f>
        <v/>
      </c>
      <c r="AS104" s="671" t="str">
        <f>IF(A104=AR16,C104,"")</f>
        <v/>
      </c>
      <c r="AT104" s="672" t="str">
        <f>IF(ISTEXT(AR104),AR104,(AR104/AR22)*AT22)</f>
        <v/>
      </c>
      <c r="AU104" s="644" t="str">
        <f>IF(A104=AU16,D104,"")</f>
        <v/>
      </c>
      <c r="AV104" s="673" t="str">
        <f>IF(A104=AU16,C104,"")</f>
        <v/>
      </c>
      <c r="AW104" s="674" t="str">
        <f>IF(ISTEXT(AU104),AU104,(AU104/AU22)*AW22)</f>
        <v/>
      </c>
    </row>
    <row r="105" spans="1:49" ht="18.75" x14ac:dyDescent="0.25">
      <c r="A105" s="640"/>
      <c r="B105" s="934"/>
      <c r="C105" s="991"/>
      <c r="D105" s="992"/>
      <c r="E105" s="644" t="str">
        <f>IF(A105=E16,D105,"")</f>
        <v/>
      </c>
      <c r="F105" s="645" t="str">
        <f>IF(A105=E16,C105,"")</f>
        <v/>
      </c>
      <c r="G105" s="646" t="str">
        <f>IF(ISTEXT(E105),E105,(E105/E22)*G22)</f>
        <v/>
      </c>
      <c r="H105" s="644" t="str">
        <f>IF(A105=H16,D105,"")</f>
        <v/>
      </c>
      <c r="I105" s="647" t="str">
        <f>IF(A105=H16,C105,"")</f>
        <v/>
      </c>
      <c r="J105" s="648" t="str">
        <f>IF(ISTEXT(H105),H105,(H105/H22)*J22)</f>
        <v/>
      </c>
      <c r="K105" s="644" t="str">
        <f>IF(A105=K16,D105,"")</f>
        <v/>
      </c>
      <c r="L105" s="649" t="str">
        <f>IF(A105=K16,C105,"")</f>
        <v/>
      </c>
      <c r="M105" s="650" t="str">
        <f>IF(ISTEXT(K105),K105,(K105/K22)*M22)</f>
        <v/>
      </c>
      <c r="N105" s="644" t="str">
        <f>IF(A105=N16,D105,"")</f>
        <v/>
      </c>
      <c r="O105" s="651" t="str">
        <f>IF(A105=N16,C105,"")</f>
        <v/>
      </c>
      <c r="P105" s="652" t="str">
        <f>IF(ISTEXT(N105),N105,(N105/N22)*P22)</f>
        <v/>
      </c>
      <c r="Q105" s="644" t="str">
        <f>IF(A105=Q16,D105,"")</f>
        <v/>
      </c>
      <c r="R105" s="653" t="str">
        <f>IF(A105=Q16,C105,"")</f>
        <v/>
      </c>
      <c r="S105" s="654" t="str">
        <f>IF(ISTEXT(Q105),Q105,(Q105/Q22)*S22)</f>
        <v/>
      </c>
      <c r="T105" s="644" t="str">
        <f>IF(A105=T16,D105,"")</f>
        <v/>
      </c>
      <c r="U105" s="655" t="str">
        <f>IF(A105=T16,C105,"")</f>
        <v/>
      </c>
      <c r="V105" s="656" t="str">
        <f>IF(ISTEXT(T105),T105,(T105/T22)*V22)</f>
        <v/>
      </c>
      <c r="W105" s="644" t="str">
        <f>IF(A105=W16,D105,"")</f>
        <v/>
      </c>
      <c r="X105" s="657" t="str">
        <f>IF(A105=W16,C105,"")</f>
        <v/>
      </c>
      <c r="Y105" s="658" t="str">
        <f>IF(ISTEXT(W105),W105,(W105/W22)*Y22)</f>
        <v/>
      </c>
      <c r="Z105" s="644" t="str">
        <f>IF(A105=Z16,D105,"")</f>
        <v/>
      </c>
      <c r="AA105" s="659" t="str">
        <f>IF(A105=Z16,C105,"")</f>
        <v/>
      </c>
      <c r="AB105" s="660" t="str">
        <f>IF(ISTEXT(Z105),Z105,(Z105/Z22)*AB22)</f>
        <v/>
      </c>
      <c r="AC105" s="644" t="str">
        <f>IF(A105=AC16,D105,"")</f>
        <v/>
      </c>
      <c r="AD105" s="661" t="str">
        <f>IF(A105=AC16,C105,"")</f>
        <v/>
      </c>
      <c r="AE105" s="662" t="str">
        <f>IF(ISTEXT(AC105),AC105,(AC105/AC22)*AE22)</f>
        <v/>
      </c>
      <c r="AF105" s="644" t="str">
        <f>IF(A105=AF16,D105,"")</f>
        <v/>
      </c>
      <c r="AG105" s="663" t="str">
        <f>IF(A105=AF16,C105,"")</f>
        <v/>
      </c>
      <c r="AH105" s="664" t="str">
        <f>IF(ISTEXT(AF105),AF105,(AF105/AF22)*AH22)</f>
        <v/>
      </c>
      <c r="AI105" s="644" t="str">
        <f>IF(A105=AI16,D105,"")</f>
        <v/>
      </c>
      <c r="AJ105" s="665" t="str">
        <f>IF(A105=AI16,C105,"")</f>
        <v/>
      </c>
      <c r="AK105" s="666" t="str">
        <f>IF(ISTEXT(AI105),AI105,(AI105/AI22)*AK22)</f>
        <v/>
      </c>
      <c r="AL105" s="644" t="str">
        <f>IF(A105=AL16,D105,"")</f>
        <v/>
      </c>
      <c r="AM105" s="667" t="str">
        <f>IF(A105=AL16,C105,"")</f>
        <v/>
      </c>
      <c r="AN105" s="668" t="str">
        <f>IF(ISTEXT(AL105),AL105,(AL105/AL22)*AN22)</f>
        <v/>
      </c>
      <c r="AO105" s="644" t="str">
        <f>IF(A105=AO16,D105,"")</f>
        <v/>
      </c>
      <c r="AP105" s="669" t="str">
        <f>IF(A105=AO16,C105,"")</f>
        <v/>
      </c>
      <c r="AQ105" s="670" t="str">
        <f>IF(ISTEXT(AO105),AO105,(AO105/AO22)*AQ22)</f>
        <v/>
      </c>
      <c r="AR105" s="644" t="str">
        <f>IF(A105=AR16,D105,"")</f>
        <v/>
      </c>
      <c r="AS105" s="671" t="str">
        <f>IF(A105=AR16,C105,"")</f>
        <v/>
      </c>
      <c r="AT105" s="672" t="str">
        <f>IF(ISTEXT(AR105),AR105,(AR105/AR22)*AT22)</f>
        <v/>
      </c>
      <c r="AU105" s="644" t="str">
        <f>IF(A105=AU16,D105,"")</f>
        <v/>
      </c>
      <c r="AV105" s="673" t="str">
        <f>IF(A105=AU16,C105,"")</f>
        <v/>
      </c>
      <c r="AW105" s="674" t="str">
        <f>IF(ISTEXT(AU105),AU105,(AU105/AU22)*AW22)</f>
        <v/>
      </c>
    </row>
    <row r="106" spans="1:49" ht="18.75" x14ac:dyDescent="0.25">
      <c r="A106" s="640"/>
      <c r="B106" s="934"/>
      <c r="C106" s="991"/>
      <c r="D106" s="992"/>
      <c r="E106" s="644" t="str">
        <f>IF(A106=E16,D106,"")</f>
        <v/>
      </c>
      <c r="F106" s="645" t="str">
        <f>IF(A106=E16,C106,"")</f>
        <v/>
      </c>
      <c r="G106" s="646" t="str">
        <f>IF(ISTEXT(E106),E106,(E106/E22)*G22)</f>
        <v/>
      </c>
      <c r="H106" s="644" t="str">
        <f>IF(A106=H16,D106,"")</f>
        <v/>
      </c>
      <c r="I106" s="647" t="str">
        <f>IF(A106=H16,C106,"")</f>
        <v/>
      </c>
      <c r="J106" s="648" t="str">
        <f>IF(ISTEXT(H106),H106,(H106/H22)*J22)</f>
        <v/>
      </c>
      <c r="K106" s="644" t="str">
        <f>IF(A106=K16,D106,"")</f>
        <v/>
      </c>
      <c r="L106" s="649" t="str">
        <f>IF(A106=K16,C106,"")</f>
        <v/>
      </c>
      <c r="M106" s="650" t="str">
        <f>IF(ISTEXT(K106),K106,(K106/K22)*M22)</f>
        <v/>
      </c>
      <c r="N106" s="644" t="str">
        <f>IF(A106=N16,D106,"")</f>
        <v/>
      </c>
      <c r="O106" s="651" t="str">
        <f>IF(A106=N16,C106,"")</f>
        <v/>
      </c>
      <c r="P106" s="652" t="str">
        <f>IF(ISTEXT(N106),N106,(N106/N22)*P22)</f>
        <v/>
      </c>
      <c r="Q106" s="644" t="str">
        <f>IF(A106=Q16,D106,"")</f>
        <v/>
      </c>
      <c r="R106" s="653" t="str">
        <f>IF(A106=Q16,C106,"")</f>
        <v/>
      </c>
      <c r="S106" s="654" t="str">
        <f>IF(ISTEXT(Q106),Q106,(Q106/Q22)*S22)</f>
        <v/>
      </c>
      <c r="T106" s="644" t="str">
        <f>IF(A106=T16,D106,"")</f>
        <v/>
      </c>
      <c r="U106" s="655" t="str">
        <f>IF(A106=T16,C106,"")</f>
        <v/>
      </c>
      <c r="V106" s="656" t="str">
        <f>IF(ISTEXT(T106),T106,(T106/T22)*V22)</f>
        <v/>
      </c>
      <c r="W106" s="644" t="str">
        <f>IF(A106=W16,D106,"")</f>
        <v/>
      </c>
      <c r="X106" s="657" t="str">
        <f>IF(A106=W16,C106,"")</f>
        <v/>
      </c>
      <c r="Y106" s="658" t="str">
        <f>IF(ISTEXT(W106),W106,(W106/W22)*Y22)</f>
        <v/>
      </c>
      <c r="Z106" s="644" t="str">
        <f>IF(A106=Z16,D106,"")</f>
        <v/>
      </c>
      <c r="AA106" s="659" t="str">
        <f>IF(A106=Z16,C106,"")</f>
        <v/>
      </c>
      <c r="AB106" s="660" t="str">
        <f>IF(ISTEXT(Z106),Z106,(Z106/Z22)*AB22)</f>
        <v/>
      </c>
      <c r="AC106" s="644" t="str">
        <f>IF(A106=AC16,D106,"")</f>
        <v/>
      </c>
      <c r="AD106" s="661" t="str">
        <f>IF(A106=AC16,C106,"")</f>
        <v/>
      </c>
      <c r="AE106" s="662" t="str">
        <f>IF(ISTEXT(AC106),AC106,(AC106/AC22)*AE22)</f>
        <v/>
      </c>
      <c r="AF106" s="644" t="str">
        <f>IF(A106=AF16,D106,"")</f>
        <v/>
      </c>
      <c r="AG106" s="663" t="str">
        <f>IF(A106=AF16,C106,"")</f>
        <v/>
      </c>
      <c r="AH106" s="664" t="str">
        <f>IF(ISTEXT(AF106),AF106,(AF106/AF22)*AH22)</f>
        <v/>
      </c>
      <c r="AI106" s="644" t="str">
        <f>IF(A106=AI16,D106,"")</f>
        <v/>
      </c>
      <c r="AJ106" s="665" t="str">
        <f>IF(A106=AI16,C106,"")</f>
        <v/>
      </c>
      <c r="AK106" s="666" t="str">
        <f>IF(ISTEXT(AI106),AI106,(AI106/AI22)*AK22)</f>
        <v/>
      </c>
      <c r="AL106" s="644" t="str">
        <f>IF(A106=AL16,D106,"")</f>
        <v/>
      </c>
      <c r="AM106" s="667" t="str">
        <f>IF(A106=AL16,C106,"")</f>
        <v/>
      </c>
      <c r="AN106" s="668" t="str">
        <f>IF(ISTEXT(AL106),AL106,(AL106/AL22)*AN22)</f>
        <v/>
      </c>
      <c r="AO106" s="644" t="str">
        <f>IF(A106=AO16,D106,"")</f>
        <v/>
      </c>
      <c r="AP106" s="669" t="str">
        <f>IF(A106=AO16,C106,"")</f>
        <v/>
      </c>
      <c r="AQ106" s="670" t="str">
        <f>IF(ISTEXT(AO106),AO106,(AO106/AO22)*AQ22)</f>
        <v/>
      </c>
      <c r="AR106" s="644" t="str">
        <f>IF(A106=AR16,D106,"")</f>
        <v/>
      </c>
      <c r="AS106" s="671" t="str">
        <f>IF(A106=AR16,C106,"")</f>
        <v/>
      </c>
      <c r="AT106" s="672" t="str">
        <f>IF(ISTEXT(AR106),AR106,(AR106/AR22)*AT22)</f>
        <v/>
      </c>
      <c r="AU106" s="644" t="str">
        <f>IF(A106=AU16,D106,"")</f>
        <v/>
      </c>
      <c r="AV106" s="673" t="str">
        <f>IF(A106=AU16,C106,"")</f>
        <v/>
      </c>
      <c r="AW106" s="674" t="str">
        <f>IF(ISTEXT(AU106),AU106,(AU106/AU22)*AW22)</f>
        <v/>
      </c>
    </row>
    <row r="107" spans="1:49" ht="18.75" x14ac:dyDescent="0.25">
      <c r="A107" s="640"/>
      <c r="B107" s="934"/>
      <c r="C107" s="991"/>
      <c r="D107" s="992"/>
      <c r="E107" s="644" t="str">
        <f>IF(A107=E16,D107,"")</f>
        <v/>
      </c>
      <c r="F107" s="645" t="str">
        <f>IF(A107=E16,C107,"")</f>
        <v/>
      </c>
      <c r="G107" s="646" t="str">
        <f>IF(ISTEXT(E107),E107,(E107/E22)*G22)</f>
        <v/>
      </c>
      <c r="H107" s="644" t="str">
        <f>IF(A107=H16,D107,"")</f>
        <v/>
      </c>
      <c r="I107" s="647" t="str">
        <f>IF(A107=H16,C107,"")</f>
        <v/>
      </c>
      <c r="J107" s="648" t="str">
        <f>IF(ISTEXT(H107),H107,(H107/H22)*J22)</f>
        <v/>
      </c>
      <c r="K107" s="644" t="str">
        <f>IF(A107=K16,D107,"")</f>
        <v/>
      </c>
      <c r="L107" s="649" t="str">
        <f>IF(A107=K16,C107,"")</f>
        <v/>
      </c>
      <c r="M107" s="650" t="str">
        <f>IF(ISTEXT(K107),K107,(K107/K22)*M22)</f>
        <v/>
      </c>
      <c r="N107" s="644" t="str">
        <f>IF(A107=N16,D107,"")</f>
        <v/>
      </c>
      <c r="O107" s="651" t="str">
        <f>IF(A107=N16,C107,"")</f>
        <v/>
      </c>
      <c r="P107" s="652" t="str">
        <f>IF(ISTEXT(N107),N107,(N107/N22)*P22)</f>
        <v/>
      </c>
      <c r="Q107" s="644" t="str">
        <f>IF(A107=Q16,D107,"")</f>
        <v/>
      </c>
      <c r="R107" s="653" t="str">
        <f>IF(A107=Q16,C107,"")</f>
        <v/>
      </c>
      <c r="S107" s="654" t="str">
        <f>IF(ISTEXT(Q107),Q107,(Q107/Q22)*S22)</f>
        <v/>
      </c>
      <c r="T107" s="644" t="str">
        <f>IF(A107=T16,D107,"")</f>
        <v/>
      </c>
      <c r="U107" s="655" t="str">
        <f>IF(A107=T16,C107,"")</f>
        <v/>
      </c>
      <c r="V107" s="656" t="str">
        <f>IF(ISTEXT(T107),T107,(T107/T22)*V22)</f>
        <v/>
      </c>
      <c r="W107" s="644" t="str">
        <f>IF(A107=W16,D107,"")</f>
        <v/>
      </c>
      <c r="X107" s="657" t="str">
        <f>IF(A107=W16,C107,"")</f>
        <v/>
      </c>
      <c r="Y107" s="658" t="str">
        <f>IF(ISTEXT(W107),W107,(W107/W22)*Y22)</f>
        <v/>
      </c>
      <c r="Z107" s="644" t="str">
        <f>IF(A107=Z16,D107,"")</f>
        <v/>
      </c>
      <c r="AA107" s="659" t="str">
        <f>IF(A107=Z16,C107,"")</f>
        <v/>
      </c>
      <c r="AB107" s="660" t="str">
        <f>IF(ISTEXT(Z107),Z107,(Z107/Z22)*AB22)</f>
        <v/>
      </c>
      <c r="AC107" s="644" t="str">
        <f>IF(A107=AC16,D107,"")</f>
        <v/>
      </c>
      <c r="AD107" s="661" t="str">
        <f>IF(A107=AC16,C107,"")</f>
        <v/>
      </c>
      <c r="AE107" s="662" t="str">
        <f>IF(ISTEXT(AC107),AC107,(AC107/AC22)*AE22)</f>
        <v/>
      </c>
      <c r="AF107" s="644" t="str">
        <f>IF(A107=AF16,D107,"")</f>
        <v/>
      </c>
      <c r="AG107" s="663" t="str">
        <f>IF(A107=AF16,C107,"")</f>
        <v/>
      </c>
      <c r="AH107" s="664" t="str">
        <f>IF(ISTEXT(AF107),AF107,(AF107/AF22)*AH22)</f>
        <v/>
      </c>
      <c r="AI107" s="644" t="str">
        <f>IF(A107=AI16,D107,"")</f>
        <v/>
      </c>
      <c r="AJ107" s="665" t="str">
        <f>IF(A107=AI16,C107,"")</f>
        <v/>
      </c>
      <c r="AK107" s="666" t="str">
        <f>IF(ISTEXT(AI107),AI107,(AI107/AI22)*AK22)</f>
        <v/>
      </c>
      <c r="AL107" s="644" t="str">
        <f>IF(A107=AL16,D107,"")</f>
        <v/>
      </c>
      <c r="AM107" s="667" t="str">
        <f>IF(A107=AL16,C107,"")</f>
        <v/>
      </c>
      <c r="AN107" s="668" t="str">
        <f>IF(ISTEXT(AL107),AL107,(AL107/AL22)*AN22)</f>
        <v/>
      </c>
      <c r="AO107" s="644" t="str">
        <f>IF(A107=AO16,D107,"")</f>
        <v/>
      </c>
      <c r="AP107" s="669" t="str">
        <f>IF(A107=AO16,C107,"")</f>
        <v/>
      </c>
      <c r="AQ107" s="670" t="str">
        <f>IF(ISTEXT(AO107),AO107,(AO107/AO22)*AQ22)</f>
        <v/>
      </c>
      <c r="AR107" s="644" t="str">
        <f>IF(A107=AR16,D107,"")</f>
        <v/>
      </c>
      <c r="AS107" s="671" t="str">
        <f>IF(A107=AR16,C107,"")</f>
        <v/>
      </c>
      <c r="AT107" s="672" t="str">
        <f>IF(ISTEXT(AR107),AR107,(AR107/AR22)*AT22)</f>
        <v/>
      </c>
      <c r="AU107" s="644" t="str">
        <f>IF(A107=AU16,D107,"")</f>
        <v/>
      </c>
      <c r="AV107" s="673" t="str">
        <f>IF(A107=AU16,C107,"")</f>
        <v/>
      </c>
      <c r="AW107" s="674" t="str">
        <f>IF(ISTEXT(AU107),AU107,(AU107/AU22)*AW22)</f>
        <v/>
      </c>
    </row>
    <row r="108" spans="1:49" ht="18.75" x14ac:dyDescent="0.25">
      <c r="A108" s="640"/>
      <c r="B108" s="934"/>
      <c r="C108" s="991"/>
      <c r="D108" s="992"/>
      <c r="E108" s="644" t="str">
        <f>IF(A108=E16,D108,"")</f>
        <v/>
      </c>
      <c r="F108" s="645" t="str">
        <f>IF(A108=E16,C108,"")</f>
        <v/>
      </c>
      <c r="G108" s="646" t="str">
        <f>IF(ISTEXT(E108),E108,(E108/E22)*G22)</f>
        <v/>
      </c>
      <c r="H108" s="644" t="str">
        <f>IF(A108=H16,D108,"")</f>
        <v/>
      </c>
      <c r="I108" s="647" t="str">
        <f>IF(A108=H16,C108,"")</f>
        <v/>
      </c>
      <c r="J108" s="648" t="str">
        <f>IF(ISTEXT(H108),H108,(H108/H22)*J22)</f>
        <v/>
      </c>
      <c r="K108" s="644" t="str">
        <f>IF(A108=K16,D108,"")</f>
        <v/>
      </c>
      <c r="L108" s="649" t="str">
        <f>IF(A108=K16,C108,"")</f>
        <v/>
      </c>
      <c r="M108" s="650" t="str">
        <f>IF(ISTEXT(K108),K108,(K108/K22)*M22)</f>
        <v/>
      </c>
      <c r="N108" s="644" t="str">
        <f>IF(A108=N16,D108,"")</f>
        <v/>
      </c>
      <c r="O108" s="651" t="str">
        <f>IF(A108=N16,C108,"")</f>
        <v/>
      </c>
      <c r="P108" s="652" t="str">
        <f>IF(ISTEXT(N108),N108,(N108/N22)*P22)</f>
        <v/>
      </c>
      <c r="Q108" s="644" t="str">
        <f>IF(A108=Q16,D108,"")</f>
        <v/>
      </c>
      <c r="R108" s="653" t="str">
        <f>IF(A108=Q16,C108,"")</f>
        <v/>
      </c>
      <c r="S108" s="654" t="str">
        <f>IF(ISTEXT(Q108),Q108,(Q108/Q22)*S22)</f>
        <v/>
      </c>
      <c r="T108" s="644" t="str">
        <f>IF(A108=T16,D108,"")</f>
        <v/>
      </c>
      <c r="U108" s="655" t="str">
        <f>IF(A108=T16,C108,"")</f>
        <v/>
      </c>
      <c r="V108" s="656" t="str">
        <f>IF(ISTEXT(T108),T108,(T108/T22)*V22)</f>
        <v/>
      </c>
      <c r="W108" s="644" t="str">
        <f>IF(A108=W16,D108,"")</f>
        <v/>
      </c>
      <c r="X108" s="657" t="str">
        <f>IF(A108=W16,C108,"")</f>
        <v/>
      </c>
      <c r="Y108" s="658" t="str">
        <f>IF(ISTEXT(W108),W108,(W108/W22)*Y22)</f>
        <v/>
      </c>
      <c r="Z108" s="644" t="str">
        <f>IF(A108=Z16,D108,"")</f>
        <v/>
      </c>
      <c r="AA108" s="659" t="str">
        <f>IF(A108=Z16,C108,"")</f>
        <v/>
      </c>
      <c r="AB108" s="660" t="str">
        <f>IF(ISTEXT(Z108),Z108,(Z108/Z22)*AB22)</f>
        <v/>
      </c>
      <c r="AC108" s="644" t="str">
        <f>IF(A108=AC16,D108,"")</f>
        <v/>
      </c>
      <c r="AD108" s="661" t="str">
        <f>IF(A108=AC16,C108,"")</f>
        <v/>
      </c>
      <c r="AE108" s="662" t="str">
        <f>IF(ISTEXT(AC108),AC108,(AC108/AC22)*AE22)</f>
        <v/>
      </c>
      <c r="AF108" s="644" t="str">
        <f>IF(A108=AF16,D108,"")</f>
        <v/>
      </c>
      <c r="AG108" s="663" t="str">
        <f>IF(A108=AF16,C108,"")</f>
        <v/>
      </c>
      <c r="AH108" s="664" t="str">
        <f>IF(ISTEXT(AF108),AF108,(AF108/AF22)*AH22)</f>
        <v/>
      </c>
      <c r="AI108" s="644" t="str">
        <f>IF(A108=AI16,D108,"")</f>
        <v/>
      </c>
      <c r="AJ108" s="665" t="str">
        <f>IF(A108=AI16,C108,"")</f>
        <v/>
      </c>
      <c r="AK108" s="666" t="str">
        <f>IF(ISTEXT(AI108),AI108,(AI108/AI22)*AK22)</f>
        <v/>
      </c>
      <c r="AL108" s="644" t="str">
        <f>IF(A108=AL16,D108,"")</f>
        <v/>
      </c>
      <c r="AM108" s="667" t="str">
        <f>IF(A108=AL16,C108,"")</f>
        <v/>
      </c>
      <c r="AN108" s="668" t="str">
        <f>IF(ISTEXT(AL108),AL108,(AL108/AL22)*AN22)</f>
        <v/>
      </c>
      <c r="AO108" s="644" t="str">
        <f>IF(A108=AO16,D108,"")</f>
        <v/>
      </c>
      <c r="AP108" s="669" t="str">
        <f>IF(A108=AO16,C108,"")</f>
        <v/>
      </c>
      <c r="AQ108" s="670" t="str">
        <f>IF(ISTEXT(AO108),AO108,(AO108/AO22)*AQ22)</f>
        <v/>
      </c>
      <c r="AR108" s="644" t="str">
        <f>IF(A108=AR16,D108,"")</f>
        <v/>
      </c>
      <c r="AS108" s="671" t="str">
        <f>IF(A108=AR16,C108,"")</f>
        <v/>
      </c>
      <c r="AT108" s="672" t="str">
        <f>IF(ISTEXT(AR108),AR108,(AR108/AR22)*AT22)</f>
        <v/>
      </c>
      <c r="AU108" s="644" t="str">
        <f>IF(A108=AU16,D108,"")</f>
        <v/>
      </c>
      <c r="AV108" s="673" t="str">
        <f>IF(A108=AU16,C108,"")</f>
        <v/>
      </c>
      <c r="AW108" s="674" t="str">
        <f>IF(ISTEXT(AU108),AU108,(AU108/AU22)*AW22)</f>
        <v/>
      </c>
    </row>
    <row r="109" spans="1:49" ht="18.75" x14ac:dyDescent="0.25">
      <c r="A109" s="640"/>
      <c r="B109" s="934"/>
      <c r="C109" s="991"/>
      <c r="D109" s="992"/>
      <c r="E109" s="644" t="str">
        <f>IF(A109=E16,D109,"")</f>
        <v/>
      </c>
      <c r="F109" s="645" t="str">
        <f>IF(A109=E16,C109,"")</f>
        <v/>
      </c>
      <c r="G109" s="646" t="str">
        <f>IF(ISTEXT(E109),E109,(E109/E22)*G22)</f>
        <v/>
      </c>
      <c r="H109" s="644" t="str">
        <f>IF(A109=H16,D109,"")</f>
        <v/>
      </c>
      <c r="I109" s="647" t="str">
        <f>IF(A109=H16,C109,"")</f>
        <v/>
      </c>
      <c r="J109" s="648" t="str">
        <f>IF(ISTEXT(H109),H109,(H109/H22)*J22)</f>
        <v/>
      </c>
      <c r="K109" s="644" t="str">
        <f>IF(A109=K16,D109,"")</f>
        <v/>
      </c>
      <c r="L109" s="649" t="str">
        <f>IF(A109=K16,C109,"")</f>
        <v/>
      </c>
      <c r="M109" s="650" t="str">
        <f>IF(ISTEXT(K109),K109,(K109/K22)*M22)</f>
        <v/>
      </c>
      <c r="N109" s="644" t="str">
        <f>IF(A109=N16,D109,"")</f>
        <v/>
      </c>
      <c r="O109" s="651" t="str">
        <f>IF(A109=N16,C109,"")</f>
        <v/>
      </c>
      <c r="P109" s="652" t="str">
        <f>IF(ISTEXT(N109),N109,(N109/N22)*P22)</f>
        <v/>
      </c>
      <c r="Q109" s="644" t="str">
        <f>IF(A109=Q16,D109,"")</f>
        <v/>
      </c>
      <c r="R109" s="653" t="str">
        <f>IF(A109=Q16,C109,"")</f>
        <v/>
      </c>
      <c r="S109" s="654" t="str">
        <f>IF(ISTEXT(Q109),Q109,(Q109/Q22)*S22)</f>
        <v/>
      </c>
      <c r="T109" s="644" t="str">
        <f>IF(A109=T16,D109,"")</f>
        <v/>
      </c>
      <c r="U109" s="655" t="str">
        <f>IF(A109=T16,C109,"")</f>
        <v/>
      </c>
      <c r="V109" s="656" t="str">
        <f>IF(ISTEXT(T109),T109,(T109/T22)*V22)</f>
        <v/>
      </c>
      <c r="W109" s="644" t="str">
        <f>IF(A109=W16,D109,"")</f>
        <v/>
      </c>
      <c r="X109" s="657" t="str">
        <f>IF(A109=W16,C109,"")</f>
        <v/>
      </c>
      <c r="Y109" s="658" t="str">
        <f>IF(ISTEXT(W109),W109,(W109/W22)*Y22)</f>
        <v/>
      </c>
      <c r="Z109" s="644" t="str">
        <f>IF(A109=Z16,D109,"")</f>
        <v/>
      </c>
      <c r="AA109" s="659" t="str">
        <f>IF(A109=Z16,C109,"")</f>
        <v/>
      </c>
      <c r="AB109" s="660" t="str">
        <f>IF(ISTEXT(Z109),Z109,(Z109/Z22)*AB22)</f>
        <v/>
      </c>
      <c r="AC109" s="644" t="str">
        <f>IF(A109=AC16,D109,"")</f>
        <v/>
      </c>
      <c r="AD109" s="661" t="str">
        <f>IF(A109=AC16,C109,"")</f>
        <v/>
      </c>
      <c r="AE109" s="662" t="str">
        <f>IF(ISTEXT(AC109),AC109,(AC109/AC22)*AE22)</f>
        <v/>
      </c>
      <c r="AF109" s="644" t="str">
        <f>IF(A109=AF16,D109,"")</f>
        <v/>
      </c>
      <c r="AG109" s="663" t="str">
        <f>IF(A109=AF16,C109,"")</f>
        <v/>
      </c>
      <c r="AH109" s="664" t="str">
        <f>IF(ISTEXT(AF109),AF109,(AF109/AF22)*AH22)</f>
        <v/>
      </c>
      <c r="AI109" s="644" t="str">
        <f>IF(A109=AI16,D109,"")</f>
        <v/>
      </c>
      <c r="AJ109" s="665" t="str">
        <f>IF(A109=AI16,C109,"")</f>
        <v/>
      </c>
      <c r="AK109" s="666" t="str">
        <f>IF(ISTEXT(AI109),AI109,(AI109/AI22)*AK22)</f>
        <v/>
      </c>
      <c r="AL109" s="644" t="str">
        <f>IF(A109=AL16,D109,"")</f>
        <v/>
      </c>
      <c r="AM109" s="667" t="str">
        <f>IF(A109=AL16,C109,"")</f>
        <v/>
      </c>
      <c r="AN109" s="668" t="str">
        <f>IF(ISTEXT(AL109),AL109,(AL109/AL22)*AN22)</f>
        <v/>
      </c>
      <c r="AO109" s="644" t="str">
        <f>IF(A109=AO16,D109,"")</f>
        <v/>
      </c>
      <c r="AP109" s="669" t="str">
        <f>IF(A109=AO16,C109,"")</f>
        <v/>
      </c>
      <c r="AQ109" s="670" t="str">
        <f>IF(ISTEXT(AO109),AO109,(AO109/AO22)*AQ22)</f>
        <v/>
      </c>
      <c r="AR109" s="644" t="str">
        <f>IF(A109=AR16,D109,"")</f>
        <v/>
      </c>
      <c r="AS109" s="671" t="str">
        <f>IF(A109=AR16,C109,"")</f>
        <v/>
      </c>
      <c r="AT109" s="672" t="str">
        <f>IF(ISTEXT(AR109),AR109,(AR109/AR22)*AT22)</f>
        <v/>
      </c>
      <c r="AU109" s="644" t="str">
        <f>IF(A109=AU16,D109,"")</f>
        <v/>
      </c>
      <c r="AV109" s="673" t="str">
        <f>IF(A109=AU16,C109,"")</f>
        <v/>
      </c>
      <c r="AW109" s="674" t="str">
        <f>IF(ISTEXT(AU109),AU109,(AU109/AU22)*AW22)</f>
        <v/>
      </c>
    </row>
    <row r="110" spans="1:49" ht="18.75" x14ac:dyDescent="0.25">
      <c r="A110" s="640"/>
      <c r="B110" s="934"/>
      <c r="C110" s="991"/>
      <c r="D110" s="992"/>
      <c r="E110" s="644" t="str">
        <f>IF(A110=E16,D110,"")</f>
        <v/>
      </c>
      <c r="F110" s="645" t="str">
        <f>IF(A110=E16,C110,"")</f>
        <v/>
      </c>
      <c r="G110" s="646" t="str">
        <f>IF(ISTEXT(E110),E110,(E110/E22)*G22)</f>
        <v/>
      </c>
      <c r="H110" s="644" t="str">
        <f>IF(A110=H16,D110,"")</f>
        <v/>
      </c>
      <c r="I110" s="647" t="str">
        <f>IF(A110=H16,C110,"")</f>
        <v/>
      </c>
      <c r="J110" s="648" t="str">
        <f>IF(ISTEXT(H110),H110,(H110/H22)*J22)</f>
        <v/>
      </c>
      <c r="K110" s="644" t="str">
        <f>IF(A110=K16,D110,"")</f>
        <v/>
      </c>
      <c r="L110" s="649" t="str">
        <f>IF(A110=K16,C110,"")</f>
        <v/>
      </c>
      <c r="M110" s="650" t="str">
        <f>IF(ISTEXT(K110),K110,(K110/K22)*M22)</f>
        <v/>
      </c>
      <c r="N110" s="644" t="str">
        <f>IF(A110=N16,D110,"")</f>
        <v/>
      </c>
      <c r="O110" s="651" t="str">
        <f>IF(A110=N16,C110,"")</f>
        <v/>
      </c>
      <c r="P110" s="652" t="str">
        <f>IF(ISTEXT(N110),N110,(N110/N22)*P22)</f>
        <v/>
      </c>
      <c r="Q110" s="644" t="str">
        <f>IF(A110=Q16,D110,"")</f>
        <v/>
      </c>
      <c r="R110" s="653" t="str">
        <f>IF(A110=Q16,C110,"")</f>
        <v/>
      </c>
      <c r="S110" s="654" t="str">
        <f>IF(ISTEXT(Q110),Q110,(Q110/Q22)*S22)</f>
        <v/>
      </c>
      <c r="T110" s="644" t="str">
        <f>IF(A110=T16,D110,"")</f>
        <v/>
      </c>
      <c r="U110" s="655" t="str">
        <f>IF(A110=T16,C110,"")</f>
        <v/>
      </c>
      <c r="V110" s="656" t="str">
        <f>IF(ISTEXT(T110),T110,(T110/T22)*V22)</f>
        <v/>
      </c>
      <c r="W110" s="644" t="str">
        <f>IF(A110=W16,D110,"")</f>
        <v/>
      </c>
      <c r="X110" s="657" t="str">
        <f>IF(A110=W16,C110,"")</f>
        <v/>
      </c>
      <c r="Y110" s="658" t="str">
        <f>IF(ISTEXT(W110),W110,(W110/W22)*Y22)</f>
        <v/>
      </c>
      <c r="Z110" s="644" t="str">
        <f>IF(A110=Z16,D110,"")</f>
        <v/>
      </c>
      <c r="AA110" s="659" t="str">
        <f>IF(A110=Z16,C110,"")</f>
        <v/>
      </c>
      <c r="AB110" s="660" t="str">
        <f>IF(ISTEXT(Z110),Z110,(Z110/Z22)*AB22)</f>
        <v/>
      </c>
      <c r="AC110" s="644" t="str">
        <f>IF(A110=AC16,D110,"")</f>
        <v/>
      </c>
      <c r="AD110" s="661" t="str">
        <f>IF(A110=AC16,C110,"")</f>
        <v/>
      </c>
      <c r="AE110" s="662" t="str">
        <f>IF(ISTEXT(AC110),AC110,(AC110/AC22)*AE22)</f>
        <v/>
      </c>
      <c r="AF110" s="644" t="str">
        <f>IF(A110=AF16,D110,"")</f>
        <v/>
      </c>
      <c r="AG110" s="663" t="str">
        <f>IF(A110=AF16,C110,"")</f>
        <v/>
      </c>
      <c r="AH110" s="664" t="str">
        <f>IF(ISTEXT(AF110),AF110,(AF110/AF22)*AH22)</f>
        <v/>
      </c>
      <c r="AI110" s="644" t="str">
        <f>IF(A110=AI16,D110,"")</f>
        <v/>
      </c>
      <c r="AJ110" s="665" t="str">
        <f>IF(A110=AI16,C110,"")</f>
        <v/>
      </c>
      <c r="AK110" s="666" t="str">
        <f>IF(ISTEXT(AI110),AI110,(AI110/AI22)*AK22)</f>
        <v/>
      </c>
      <c r="AL110" s="644" t="str">
        <f>IF(A110=AL16,D110,"")</f>
        <v/>
      </c>
      <c r="AM110" s="667" t="str">
        <f>IF(A110=AL16,C110,"")</f>
        <v/>
      </c>
      <c r="AN110" s="668" t="str">
        <f>IF(ISTEXT(AL110),AL110,(AL110/AL22)*AN22)</f>
        <v/>
      </c>
      <c r="AO110" s="644" t="str">
        <f>IF(A110=AO16,D110,"")</f>
        <v/>
      </c>
      <c r="AP110" s="669" t="str">
        <f>IF(A110=AO16,C110,"")</f>
        <v/>
      </c>
      <c r="AQ110" s="670" t="str">
        <f>IF(ISTEXT(AO110),AO110,(AO110/AO22)*AQ22)</f>
        <v/>
      </c>
      <c r="AR110" s="644" t="str">
        <f>IF(A110=AR16,D110,"")</f>
        <v/>
      </c>
      <c r="AS110" s="671" t="str">
        <f>IF(A110=AR16,C110,"")</f>
        <v/>
      </c>
      <c r="AT110" s="672" t="str">
        <f>IF(ISTEXT(AR110),AR110,(AR110/AR22)*AT22)</f>
        <v/>
      </c>
      <c r="AU110" s="644" t="str">
        <f>IF(A110=AU16,D110,"")</f>
        <v/>
      </c>
      <c r="AV110" s="673" t="str">
        <f>IF(A110=AU16,C110,"")</f>
        <v/>
      </c>
      <c r="AW110" s="674" t="str">
        <f>IF(ISTEXT(AU110),AU110,(AU110/AU22)*AW22)</f>
        <v/>
      </c>
    </row>
    <row r="111" spans="1:49" ht="18.75" x14ac:dyDescent="0.25">
      <c r="A111" s="640"/>
      <c r="B111" s="934"/>
      <c r="C111" s="991"/>
      <c r="D111" s="992"/>
      <c r="E111" s="644" t="str">
        <f>IF(A111=E16,D111,"")</f>
        <v/>
      </c>
      <c r="F111" s="645" t="str">
        <f>IF(A111=E16,C111,"")</f>
        <v/>
      </c>
      <c r="G111" s="646" t="str">
        <f>IF(ISTEXT(E111),E111,(E111/E22)*G22)</f>
        <v/>
      </c>
      <c r="H111" s="644" t="str">
        <f>IF(A111=H16,D111,"")</f>
        <v/>
      </c>
      <c r="I111" s="647" t="str">
        <f>IF(A111=H16,C111,"")</f>
        <v/>
      </c>
      <c r="J111" s="648" t="str">
        <f>IF(ISTEXT(H111),H111,(H111/H22)*J22)</f>
        <v/>
      </c>
      <c r="K111" s="644" t="str">
        <f>IF(A111=K16,D111,"")</f>
        <v/>
      </c>
      <c r="L111" s="649" t="str">
        <f>IF(A111=K16,C111,"")</f>
        <v/>
      </c>
      <c r="M111" s="650" t="str">
        <f>IF(ISTEXT(K111),K111,(K111/K22)*M22)</f>
        <v/>
      </c>
      <c r="N111" s="644" t="str">
        <f>IF(A111=N16,D111,"")</f>
        <v/>
      </c>
      <c r="O111" s="651" t="str">
        <f>IF(A111=N16,C111,"")</f>
        <v/>
      </c>
      <c r="P111" s="652" t="str">
        <f>IF(ISTEXT(N111),N111,(N111/N22)*P22)</f>
        <v/>
      </c>
      <c r="Q111" s="644" t="str">
        <f>IF(A111=Q16,D111,"")</f>
        <v/>
      </c>
      <c r="R111" s="653" t="str">
        <f>IF(A111=Q16,C111,"")</f>
        <v/>
      </c>
      <c r="S111" s="654" t="str">
        <f>IF(ISTEXT(Q111),Q111,(Q111/Q22)*S22)</f>
        <v/>
      </c>
      <c r="T111" s="644" t="str">
        <f>IF(A111=T16,D111,"")</f>
        <v/>
      </c>
      <c r="U111" s="655" t="str">
        <f>IF(A111=T16,C111,"")</f>
        <v/>
      </c>
      <c r="V111" s="656" t="str">
        <f>IF(ISTEXT(T111),T111,(T111/T22)*V22)</f>
        <v/>
      </c>
      <c r="W111" s="644" t="str">
        <f>IF(A111=W16,D111,"")</f>
        <v/>
      </c>
      <c r="X111" s="657" t="str">
        <f>IF(A111=W16,C111,"")</f>
        <v/>
      </c>
      <c r="Y111" s="658" t="str">
        <f>IF(ISTEXT(W111),W111,(W111/W22)*Y22)</f>
        <v/>
      </c>
      <c r="Z111" s="644" t="str">
        <f>IF(A111=Z16,D111,"")</f>
        <v/>
      </c>
      <c r="AA111" s="659" t="str">
        <f>IF(A111=Z16,C111,"")</f>
        <v/>
      </c>
      <c r="AB111" s="660" t="str">
        <f>IF(ISTEXT(Z111),Z111,(Z111/Z22)*AB22)</f>
        <v/>
      </c>
      <c r="AC111" s="644" t="str">
        <f>IF(A111=AC16,D111,"")</f>
        <v/>
      </c>
      <c r="AD111" s="661" t="str">
        <f>IF(A111=AC16,C111,"")</f>
        <v/>
      </c>
      <c r="AE111" s="662" t="str">
        <f>IF(ISTEXT(AC111),AC111,(AC111/AC22)*AE22)</f>
        <v/>
      </c>
      <c r="AF111" s="644" t="str">
        <f>IF(A111=AF16,D111,"")</f>
        <v/>
      </c>
      <c r="AG111" s="663" t="str">
        <f>IF(A111=AF16,C111,"")</f>
        <v/>
      </c>
      <c r="AH111" s="664" t="str">
        <f>IF(ISTEXT(AF111),AF111,(AF111/AF22)*AH22)</f>
        <v/>
      </c>
      <c r="AI111" s="644" t="str">
        <f>IF(A111=AI16,D111,"")</f>
        <v/>
      </c>
      <c r="AJ111" s="665" t="str">
        <f>IF(A111=AI16,C111,"")</f>
        <v/>
      </c>
      <c r="AK111" s="666" t="str">
        <f>IF(ISTEXT(AI111),AI111,(AI111/AI22)*AK22)</f>
        <v/>
      </c>
      <c r="AL111" s="644" t="str">
        <f>IF(A111=AL16,D111,"")</f>
        <v/>
      </c>
      <c r="AM111" s="667" t="str">
        <f>IF(A111=AL16,C111,"")</f>
        <v/>
      </c>
      <c r="AN111" s="668" t="str">
        <f>IF(ISTEXT(AL111),AL111,(AL111/AL22)*AN22)</f>
        <v/>
      </c>
      <c r="AO111" s="644" t="str">
        <f>IF(A111=AO16,D111,"")</f>
        <v/>
      </c>
      <c r="AP111" s="669" t="str">
        <f>IF(A111=AO16,C111,"")</f>
        <v/>
      </c>
      <c r="AQ111" s="670" t="str">
        <f>IF(ISTEXT(AO111),AO111,(AO111/AO22)*AQ22)</f>
        <v/>
      </c>
      <c r="AR111" s="644" t="str">
        <f>IF(A111=AR16,D111,"")</f>
        <v/>
      </c>
      <c r="AS111" s="671" t="str">
        <f>IF(A111=AR16,C111,"")</f>
        <v/>
      </c>
      <c r="AT111" s="672" t="str">
        <f>IF(ISTEXT(AR111),AR111,(AR111/AR22)*AT22)</f>
        <v/>
      </c>
      <c r="AU111" s="644" t="str">
        <f>IF(A111=AU16,D111,"")</f>
        <v/>
      </c>
      <c r="AV111" s="673" t="str">
        <f>IF(A111=AU16,C111,"")</f>
        <v/>
      </c>
      <c r="AW111" s="674" t="str">
        <f>IF(ISTEXT(AU111),AU111,(AU111/AU22)*AW22)</f>
        <v/>
      </c>
    </row>
    <row r="112" spans="1:49" ht="18.75" x14ac:dyDescent="0.25">
      <c r="A112" s="640"/>
      <c r="B112" s="934"/>
      <c r="C112" s="991"/>
      <c r="D112" s="992"/>
      <c r="E112" s="644" t="str">
        <f>IF(A112=E16,D112,"")</f>
        <v/>
      </c>
      <c r="F112" s="645" t="str">
        <f>IF(A112=E16,C112,"")</f>
        <v/>
      </c>
      <c r="G112" s="646" t="str">
        <f>IF(ISTEXT(E112),E112,(E112/E22)*G22)</f>
        <v/>
      </c>
      <c r="H112" s="644" t="str">
        <f>IF(A112=H16,D112,"")</f>
        <v/>
      </c>
      <c r="I112" s="647" t="str">
        <f>IF(A112=H16,C112,"")</f>
        <v/>
      </c>
      <c r="J112" s="648" t="str">
        <f>IF(ISTEXT(H112),H112,(H112/H22)*J22)</f>
        <v/>
      </c>
      <c r="K112" s="644" t="str">
        <f>IF(A112=K16,D112,"")</f>
        <v/>
      </c>
      <c r="L112" s="649" t="str">
        <f>IF(A112=K16,C112,"")</f>
        <v/>
      </c>
      <c r="M112" s="650" t="str">
        <f>IF(ISTEXT(K112),K112,(K112/K22)*M22)</f>
        <v/>
      </c>
      <c r="N112" s="644" t="str">
        <f>IF(A112=N16,D112,"")</f>
        <v/>
      </c>
      <c r="O112" s="651" t="str">
        <f>IF(A112=N16,C112,"")</f>
        <v/>
      </c>
      <c r="P112" s="652" t="str">
        <f>IF(ISTEXT(N112),N112,(N112/N22)*P22)</f>
        <v/>
      </c>
      <c r="Q112" s="644" t="str">
        <f>IF(A112=Q16,D112,"")</f>
        <v/>
      </c>
      <c r="R112" s="653" t="str">
        <f>IF(A112=Q16,C112,"")</f>
        <v/>
      </c>
      <c r="S112" s="654" t="str">
        <f>IF(ISTEXT(Q112),Q112,(Q112/Q22)*S22)</f>
        <v/>
      </c>
      <c r="T112" s="644" t="str">
        <f>IF(A112=T16,D112,"")</f>
        <v/>
      </c>
      <c r="U112" s="655" t="str">
        <f>IF(A112=T16,C112,"")</f>
        <v/>
      </c>
      <c r="V112" s="656" t="str">
        <f>IF(ISTEXT(T112),T112,(T112/T22)*V22)</f>
        <v/>
      </c>
      <c r="W112" s="644" t="str">
        <f>IF(A112=W16,D112,"")</f>
        <v/>
      </c>
      <c r="X112" s="657" t="str">
        <f>IF(A112=W16,C112,"")</f>
        <v/>
      </c>
      <c r="Y112" s="658" t="str">
        <f>IF(ISTEXT(W112),W112,(W112/W22)*Y22)</f>
        <v/>
      </c>
      <c r="Z112" s="644" t="str">
        <f>IF(A112=Z16,D112,"")</f>
        <v/>
      </c>
      <c r="AA112" s="659" t="str">
        <f>IF(A112=Z16,C112,"")</f>
        <v/>
      </c>
      <c r="AB112" s="660" t="str">
        <f>IF(ISTEXT(Z112),Z112,(Z112/Z22)*AB22)</f>
        <v/>
      </c>
      <c r="AC112" s="644" t="str">
        <f>IF(A112=AC16,D112,"")</f>
        <v/>
      </c>
      <c r="AD112" s="661" t="str">
        <f>IF(A112=AC16,C112,"")</f>
        <v/>
      </c>
      <c r="AE112" s="662" t="str">
        <f>IF(ISTEXT(AC112),AC112,(AC112/AC22)*AE22)</f>
        <v/>
      </c>
      <c r="AF112" s="644" t="str">
        <f>IF(A112=AF16,D112,"")</f>
        <v/>
      </c>
      <c r="AG112" s="663" t="str">
        <f>IF(A112=AF16,C112,"")</f>
        <v/>
      </c>
      <c r="AH112" s="664" t="str">
        <f>IF(ISTEXT(AF112),AF112,(AF112/AF22)*AH22)</f>
        <v/>
      </c>
      <c r="AI112" s="644" t="str">
        <f>IF(A112=AI16,D112,"")</f>
        <v/>
      </c>
      <c r="AJ112" s="665" t="str">
        <f>IF(A112=AI16,C112,"")</f>
        <v/>
      </c>
      <c r="AK112" s="666" t="str">
        <f>IF(ISTEXT(AI112),AI112,(AI112/AI22)*AK22)</f>
        <v/>
      </c>
      <c r="AL112" s="644" t="str">
        <f>IF(A112=AL16,D112,"")</f>
        <v/>
      </c>
      <c r="AM112" s="667" t="str">
        <f>IF(A112=AL16,C112,"")</f>
        <v/>
      </c>
      <c r="AN112" s="668" t="str">
        <f>IF(ISTEXT(AL112),AL112,(AL112/AL22)*AN22)</f>
        <v/>
      </c>
      <c r="AO112" s="644" t="str">
        <f>IF(A112=AO16,D112,"")</f>
        <v/>
      </c>
      <c r="AP112" s="669" t="str">
        <f>IF(A112=AO16,C112,"")</f>
        <v/>
      </c>
      <c r="AQ112" s="670" t="str">
        <f>IF(ISTEXT(AO112),AO112,(AO112/AO22)*AQ22)</f>
        <v/>
      </c>
      <c r="AR112" s="644" t="str">
        <f>IF(A112=AR16,D112,"")</f>
        <v/>
      </c>
      <c r="AS112" s="671" t="str">
        <f>IF(A112=AR16,C112,"")</f>
        <v/>
      </c>
      <c r="AT112" s="672" t="str">
        <f>IF(ISTEXT(AR112),AR112,(AR112/AR22)*AT22)</f>
        <v/>
      </c>
      <c r="AU112" s="644" t="str">
        <f>IF(A112=AU16,D112,"")</f>
        <v/>
      </c>
      <c r="AV112" s="673" t="str">
        <f>IF(A112=AU16,C112,"")</f>
        <v/>
      </c>
      <c r="AW112" s="674" t="str">
        <f>IF(ISTEXT(AU112),AU112,(AU112/AU22)*AW22)</f>
        <v/>
      </c>
    </row>
    <row r="113" spans="1:49" ht="18.75" x14ac:dyDescent="0.25">
      <c r="A113" s="640"/>
      <c r="B113" s="934"/>
      <c r="C113" s="991"/>
      <c r="D113" s="992"/>
      <c r="E113" s="644" t="str">
        <f>IF(A113=E16,D113,"")</f>
        <v/>
      </c>
      <c r="F113" s="645" t="str">
        <f>IF(A113=E16,C113,"")</f>
        <v/>
      </c>
      <c r="G113" s="646" t="str">
        <f>IF(ISTEXT(E113),E113,(E113/E22)*G22)</f>
        <v/>
      </c>
      <c r="H113" s="644" t="str">
        <f>IF(A113=H16,D113,"")</f>
        <v/>
      </c>
      <c r="I113" s="647" t="str">
        <f>IF(A113=H16,C113,"")</f>
        <v/>
      </c>
      <c r="J113" s="648" t="str">
        <f>IF(ISTEXT(H113),H113,(H113/H22)*J22)</f>
        <v/>
      </c>
      <c r="K113" s="644" t="str">
        <f>IF(A113=K16,D113,"")</f>
        <v/>
      </c>
      <c r="L113" s="649" t="str">
        <f>IF(A113=K16,C113,"")</f>
        <v/>
      </c>
      <c r="M113" s="650" t="str">
        <f>IF(ISTEXT(K113),K113,(K113/K22)*M22)</f>
        <v/>
      </c>
      <c r="N113" s="644" t="str">
        <f>IF(A113=N16,D113,"")</f>
        <v/>
      </c>
      <c r="O113" s="651" t="str">
        <f>IF(A113=N16,C113,"")</f>
        <v/>
      </c>
      <c r="P113" s="652" t="str">
        <f>IF(ISTEXT(N113),N113,(N113/N22)*P22)</f>
        <v/>
      </c>
      <c r="Q113" s="644" t="str">
        <f>IF(A113=Q16,D113,"")</f>
        <v/>
      </c>
      <c r="R113" s="653" t="str">
        <f>IF(A113=Q16,C113,"")</f>
        <v/>
      </c>
      <c r="S113" s="654" t="str">
        <f>IF(ISTEXT(Q113),Q113,(Q113/Q22)*S22)</f>
        <v/>
      </c>
      <c r="T113" s="644" t="str">
        <f>IF(A113=T16,D113,"")</f>
        <v/>
      </c>
      <c r="U113" s="655" t="str">
        <f>IF(A113=T16,C113,"")</f>
        <v/>
      </c>
      <c r="V113" s="656" t="str">
        <f>IF(ISTEXT(T113),T113,(T113/T22)*V22)</f>
        <v/>
      </c>
      <c r="W113" s="644" t="str">
        <f>IF(A113=W16,D113,"")</f>
        <v/>
      </c>
      <c r="X113" s="657" t="str">
        <f>IF(A113=W16,C113,"")</f>
        <v/>
      </c>
      <c r="Y113" s="658" t="str">
        <f>IF(ISTEXT(W113),W113,(W113/W22)*Y22)</f>
        <v/>
      </c>
      <c r="Z113" s="644" t="str">
        <f>IF(A113=Z16,D113,"")</f>
        <v/>
      </c>
      <c r="AA113" s="659" t="str">
        <f>IF(A113=Z16,C113,"")</f>
        <v/>
      </c>
      <c r="AB113" s="660" t="str">
        <f>IF(ISTEXT(Z113),Z113,(Z113/Z22)*AB22)</f>
        <v/>
      </c>
      <c r="AC113" s="644" t="str">
        <f>IF(A113=AC16,D113,"")</f>
        <v/>
      </c>
      <c r="AD113" s="661" t="str">
        <f>IF(A113=AC16,C113,"")</f>
        <v/>
      </c>
      <c r="AE113" s="662" t="str">
        <f>IF(ISTEXT(AC113),AC113,(AC113/AC22)*AE22)</f>
        <v/>
      </c>
      <c r="AF113" s="644" t="str">
        <f>IF(A113=AF16,D113,"")</f>
        <v/>
      </c>
      <c r="AG113" s="663" t="str">
        <f>IF(A113=AF16,C113,"")</f>
        <v/>
      </c>
      <c r="AH113" s="664" t="str">
        <f>IF(ISTEXT(AF113),AF113,(AF113/AF22)*AH22)</f>
        <v/>
      </c>
      <c r="AI113" s="644" t="str">
        <f>IF(A113=AI16,D113,"")</f>
        <v/>
      </c>
      <c r="AJ113" s="665" t="str">
        <f>IF(A113=AI16,C113,"")</f>
        <v/>
      </c>
      <c r="AK113" s="666" t="str">
        <f>IF(ISTEXT(AI113),AI113,(AI113/AI22)*AK22)</f>
        <v/>
      </c>
      <c r="AL113" s="644" t="str">
        <f>IF(A113=AL16,D113,"")</f>
        <v/>
      </c>
      <c r="AM113" s="667" t="str">
        <f>IF(A113=AL16,C113,"")</f>
        <v/>
      </c>
      <c r="AN113" s="668" t="str">
        <f>IF(ISTEXT(AL113),AL113,(AL113/AL22)*AN22)</f>
        <v/>
      </c>
      <c r="AO113" s="644" t="str">
        <f>IF(A113=AO16,D113,"")</f>
        <v/>
      </c>
      <c r="AP113" s="669" t="str">
        <f>IF(A113=AO16,C113,"")</f>
        <v/>
      </c>
      <c r="AQ113" s="670" t="str">
        <f>IF(ISTEXT(AO113),AO113,(AO113/AO22)*AQ22)</f>
        <v/>
      </c>
      <c r="AR113" s="644" t="str">
        <f>IF(A113=AR16,D113,"")</f>
        <v/>
      </c>
      <c r="AS113" s="671" t="str">
        <f>IF(A113=AR16,C113,"")</f>
        <v/>
      </c>
      <c r="AT113" s="672" t="str">
        <f>IF(ISTEXT(AR113),AR113,(AR113/AR22)*AT22)</f>
        <v/>
      </c>
      <c r="AU113" s="644" t="str">
        <f>IF(A113=AU16,D113,"")</f>
        <v/>
      </c>
      <c r="AV113" s="673" t="str">
        <f>IF(A113=AU16,C113,"")</f>
        <v/>
      </c>
      <c r="AW113" s="674" t="str">
        <f>IF(ISTEXT(AU113),AU113,(AU113/AU22)*AW22)</f>
        <v/>
      </c>
    </row>
    <row r="114" spans="1:49" ht="18.75" x14ac:dyDescent="0.25">
      <c r="A114" s="640"/>
      <c r="B114" s="934"/>
      <c r="C114" s="991"/>
      <c r="D114" s="992"/>
      <c r="E114" s="644" t="str">
        <f>IF(A114=E16,D114,"")</f>
        <v/>
      </c>
      <c r="F114" s="645" t="str">
        <f>IF(A114=E16,C114,"")</f>
        <v/>
      </c>
      <c r="G114" s="646" t="str">
        <f>IF(ISTEXT(E114),E114,(E114/E22)*G22)</f>
        <v/>
      </c>
      <c r="H114" s="644" t="str">
        <f>IF(A114=H16,D114,"")</f>
        <v/>
      </c>
      <c r="I114" s="647" t="str">
        <f>IF(A114=H16,C114,"")</f>
        <v/>
      </c>
      <c r="J114" s="648" t="str">
        <f>IF(ISTEXT(H114),H114,(H114/H22)*J22)</f>
        <v/>
      </c>
      <c r="K114" s="644" t="str">
        <f>IF(A114=K16,D114,"")</f>
        <v/>
      </c>
      <c r="L114" s="649" t="str">
        <f>IF(A114=K16,C114,"")</f>
        <v/>
      </c>
      <c r="M114" s="650" t="str">
        <f>IF(ISTEXT(K114),K114,(K114/K22)*M22)</f>
        <v/>
      </c>
      <c r="N114" s="644" t="str">
        <f>IF(A114=N16,D114,"")</f>
        <v/>
      </c>
      <c r="O114" s="651" t="str">
        <f>IF(A114=N16,C114,"")</f>
        <v/>
      </c>
      <c r="P114" s="652" t="str">
        <f>IF(ISTEXT(N114),N114,(N114/N22)*P22)</f>
        <v/>
      </c>
      <c r="Q114" s="644" t="str">
        <f>IF(A114=Q16,D114,"")</f>
        <v/>
      </c>
      <c r="R114" s="653" t="str">
        <f>IF(A114=Q16,C114,"")</f>
        <v/>
      </c>
      <c r="S114" s="654" t="str">
        <f>IF(ISTEXT(Q114),Q114,(Q114/Q22)*S22)</f>
        <v/>
      </c>
      <c r="T114" s="644" t="str">
        <f>IF(A114=T16,D114,"")</f>
        <v/>
      </c>
      <c r="U114" s="655" t="str">
        <f>IF(A114=T16,C114,"")</f>
        <v/>
      </c>
      <c r="V114" s="656" t="str">
        <f>IF(ISTEXT(T114),T114,(T114/T22)*V22)</f>
        <v/>
      </c>
      <c r="W114" s="644" t="str">
        <f>IF(A114=W16,D114,"")</f>
        <v/>
      </c>
      <c r="X114" s="657" t="str">
        <f>IF(A114=W16,C114,"")</f>
        <v/>
      </c>
      <c r="Y114" s="658" t="str">
        <f>IF(ISTEXT(W114),W114,(W114/W22)*Y22)</f>
        <v/>
      </c>
      <c r="Z114" s="644" t="str">
        <f>IF(A114=Z16,D114,"")</f>
        <v/>
      </c>
      <c r="AA114" s="659" t="str">
        <f>IF(A114=Z16,C114,"")</f>
        <v/>
      </c>
      <c r="AB114" s="660" t="str">
        <f>IF(ISTEXT(Z114),Z114,(Z114/Z22)*AB22)</f>
        <v/>
      </c>
      <c r="AC114" s="644" t="str">
        <f>IF(A114=AC16,D114,"")</f>
        <v/>
      </c>
      <c r="AD114" s="661" t="str">
        <f>IF(A114=AC16,C114,"")</f>
        <v/>
      </c>
      <c r="AE114" s="662" t="str">
        <f>IF(ISTEXT(AC114),AC114,(AC114/AC22)*AE22)</f>
        <v/>
      </c>
      <c r="AF114" s="644" t="str">
        <f>IF(A114=AF16,D114,"")</f>
        <v/>
      </c>
      <c r="AG114" s="663" t="str">
        <f>IF(A114=AF16,C114,"")</f>
        <v/>
      </c>
      <c r="AH114" s="664" t="str">
        <f>IF(ISTEXT(AF114),AF114,(AF114/AF22)*AH22)</f>
        <v/>
      </c>
      <c r="AI114" s="644" t="str">
        <f>IF(A114=AI16,D114,"")</f>
        <v/>
      </c>
      <c r="AJ114" s="665" t="str">
        <f>IF(A114=AI16,C114,"")</f>
        <v/>
      </c>
      <c r="AK114" s="666" t="str">
        <f>IF(ISTEXT(AI114),AI114,(AI114/AI22)*AK22)</f>
        <v/>
      </c>
      <c r="AL114" s="644" t="str">
        <f>IF(A114=AL16,D114,"")</f>
        <v/>
      </c>
      <c r="AM114" s="667" t="str">
        <f>IF(A114=AL16,C114,"")</f>
        <v/>
      </c>
      <c r="AN114" s="668" t="str">
        <f>IF(ISTEXT(AL114),AL114,(AL114/AL22)*AN22)</f>
        <v/>
      </c>
      <c r="AO114" s="644" t="str">
        <f>IF(A114=AO16,D114,"")</f>
        <v/>
      </c>
      <c r="AP114" s="669" t="str">
        <f>IF(A114=AO16,C114,"")</f>
        <v/>
      </c>
      <c r="AQ114" s="670" t="str">
        <f>IF(ISTEXT(AO114),AO114,(AO114/AO22)*AQ22)</f>
        <v/>
      </c>
      <c r="AR114" s="644" t="str">
        <f>IF(A114=AR16,D114,"")</f>
        <v/>
      </c>
      <c r="AS114" s="671" t="str">
        <f>IF(A114=AR16,C114,"")</f>
        <v/>
      </c>
      <c r="AT114" s="672" t="str">
        <f>IF(ISTEXT(AR114),AR114,(AR114/AR22)*AT22)</f>
        <v/>
      </c>
      <c r="AU114" s="644" t="str">
        <f>IF(A114=AU16,D114,"")</f>
        <v/>
      </c>
      <c r="AV114" s="673" t="str">
        <f>IF(A114=AU16,C114,"")</f>
        <v/>
      </c>
      <c r="AW114" s="674" t="str">
        <f>IF(ISTEXT(AU114),AU114,(AU114/AU22)*AW22)</f>
        <v/>
      </c>
    </row>
    <row r="115" spans="1:49" ht="18.75" x14ac:dyDescent="0.25">
      <c r="A115" s="640"/>
      <c r="B115" s="934"/>
      <c r="C115" s="991"/>
      <c r="D115" s="992"/>
      <c r="E115" s="644" t="str">
        <f>IF(A115=E16,D115,"")</f>
        <v/>
      </c>
      <c r="F115" s="645" t="str">
        <f>IF(A115=E16,C115,"")</f>
        <v/>
      </c>
      <c r="G115" s="646" t="str">
        <f>IF(ISTEXT(E115),E115,(E115/E22)*G22)</f>
        <v/>
      </c>
      <c r="H115" s="644" t="str">
        <f>IF(A115=H16,D115,"")</f>
        <v/>
      </c>
      <c r="I115" s="647" t="str">
        <f>IF(A115=H16,C115,"")</f>
        <v/>
      </c>
      <c r="J115" s="648" t="str">
        <f>IF(ISTEXT(H115),H115,(H115/H22)*J22)</f>
        <v/>
      </c>
      <c r="K115" s="644" t="str">
        <f>IF(A115=K16,D115,"")</f>
        <v/>
      </c>
      <c r="L115" s="649" t="str">
        <f>IF(A115=K16,C115,"")</f>
        <v/>
      </c>
      <c r="M115" s="650" t="str">
        <f>IF(ISTEXT(K115),K115,(K115/K22)*M22)</f>
        <v/>
      </c>
      <c r="N115" s="644" t="str">
        <f>IF(A115=N16,D115,"")</f>
        <v/>
      </c>
      <c r="O115" s="651" t="str">
        <f>IF(A115=N16,C115,"")</f>
        <v/>
      </c>
      <c r="P115" s="652" t="str">
        <f>IF(ISTEXT(N115),N115,(N115/N22)*P22)</f>
        <v/>
      </c>
      <c r="Q115" s="644" t="str">
        <f>IF(A115=Q16,D115,"")</f>
        <v/>
      </c>
      <c r="R115" s="653" t="str">
        <f>IF(A115=Q16,C115,"")</f>
        <v/>
      </c>
      <c r="S115" s="654" t="str">
        <f>IF(ISTEXT(Q115),Q115,(Q115/Q22)*S22)</f>
        <v/>
      </c>
      <c r="T115" s="644" t="str">
        <f>IF(A115=T16,D115,"")</f>
        <v/>
      </c>
      <c r="U115" s="655" t="str">
        <f>IF(A115=T16,C115,"")</f>
        <v/>
      </c>
      <c r="V115" s="656" t="str">
        <f>IF(ISTEXT(T115),T115,(T115/T22)*V22)</f>
        <v/>
      </c>
      <c r="W115" s="644" t="str">
        <f>IF(A115=W16,D115,"")</f>
        <v/>
      </c>
      <c r="X115" s="657" t="str">
        <f>IF(A115=W16,C115,"")</f>
        <v/>
      </c>
      <c r="Y115" s="658" t="str">
        <f>IF(ISTEXT(W115),W115,(W115/W22)*Y22)</f>
        <v/>
      </c>
      <c r="Z115" s="644" t="str">
        <f>IF(A115=Z16,D115,"")</f>
        <v/>
      </c>
      <c r="AA115" s="659" t="str">
        <f>IF(A115=Z16,C115,"")</f>
        <v/>
      </c>
      <c r="AB115" s="660" t="str">
        <f>IF(ISTEXT(Z115),Z115,(Z115/Z22)*AB22)</f>
        <v/>
      </c>
      <c r="AC115" s="644" t="str">
        <f>IF(A115=AC16,D115,"")</f>
        <v/>
      </c>
      <c r="AD115" s="661" t="str">
        <f>IF(A115=AC16,C115,"")</f>
        <v/>
      </c>
      <c r="AE115" s="662" t="str">
        <f>IF(ISTEXT(AC115),AC115,(AC115/AC22)*AE22)</f>
        <v/>
      </c>
      <c r="AF115" s="644" t="str">
        <f>IF(A115=AF16,D115,"")</f>
        <v/>
      </c>
      <c r="AG115" s="663" t="str">
        <f>IF(A115=AF16,C115,"")</f>
        <v/>
      </c>
      <c r="AH115" s="664" t="str">
        <f>IF(ISTEXT(AF115),AF115,(AF115/AF22)*AH22)</f>
        <v/>
      </c>
      <c r="AI115" s="644" t="str">
        <f>IF(A115=AI16,D115,"")</f>
        <v/>
      </c>
      <c r="AJ115" s="665" t="str">
        <f>IF(A115=AI16,C115,"")</f>
        <v/>
      </c>
      <c r="AK115" s="666" t="str">
        <f>IF(ISTEXT(AI115),AI115,(AI115/AI22)*AK22)</f>
        <v/>
      </c>
      <c r="AL115" s="644" t="str">
        <f>IF(A115=AL16,D115,"")</f>
        <v/>
      </c>
      <c r="AM115" s="667" t="str">
        <f>IF(A115=AL16,C115,"")</f>
        <v/>
      </c>
      <c r="AN115" s="668" t="str">
        <f>IF(ISTEXT(AL115),AL115,(AL115/AL22)*AN22)</f>
        <v/>
      </c>
      <c r="AO115" s="644" t="str">
        <f>IF(A115=AO16,D115,"")</f>
        <v/>
      </c>
      <c r="AP115" s="669" t="str">
        <f>IF(A115=AO16,C115,"")</f>
        <v/>
      </c>
      <c r="AQ115" s="670" t="str">
        <f>IF(ISTEXT(AO115),AO115,(AO115/AO22)*AQ22)</f>
        <v/>
      </c>
      <c r="AR115" s="644" t="str">
        <f>IF(A115=AR16,D115,"")</f>
        <v/>
      </c>
      <c r="AS115" s="671" t="str">
        <f>IF(A115=AR16,C115,"")</f>
        <v/>
      </c>
      <c r="AT115" s="672" t="str">
        <f>IF(ISTEXT(AR115),AR115,(AR115/AR22)*AT22)</f>
        <v/>
      </c>
      <c r="AU115" s="644" t="str">
        <f>IF(A115=AU16,D115,"")</f>
        <v/>
      </c>
      <c r="AV115" s="673" t="str">
        <f>IF(A115=AU16,C115,"")</f>
        <v/>
      </c>
      <c r="AW115" s="674" t="str">
        <f>IF(ISTEXT(AU115),AU115,(AU115/AU22)*AW22)</f>
        <v/>
      </c>
    </row>
    <row r="116" spans="1:49" ht="18.75" x14ac:dyDescent="0.25">
      <c r="A116" s="640"/>
      <c r="B116" s="934"/>
      <c r="C116" s="991"/>
      <c r="D116" s="992"/>
      <c r="E116" s="644" t="str">
        <f>IF(A116=E16,D116,"")</f>
        <v/>
      </c>
      <c r="F116" s="645" t="str">
        <f>IF(A116=E16,C116,"")</f>
        <v/>
      </c>
      <c r="G116" s="646" t="str">
        <f>IF(ISTEXT(E116),E116,(E116/E22)*G22)</f>
        <v/>
      </c>
      <c r="H116" s="644" t="str">
        <f>IF(A116=H16,D116,"")</f>
        <v/>
      </c>
      <c r="I116" s="647" t="str">
        <f>IF(A116=H16,C116,"")</f>
        <v/>
      </c>
      <c r="J116" s="648" t="str">
        <f>IF(ISTEXT(H116),H116,(H116/H22)*J22)</f>
        <v/>
      </c>
      <c r="K116" s="644" t="str">
        <f>IF(A116=K16,D116,"")</f>
        <v/>
      </c>
      <c r="L116" s="649" t="str">
        <f>IF(A116=K16,C116,"")</f>
        <v/>
      </c>
      <c r="M116" s="650" t="str">
        <f>IF(ISTEXT(K116),K116,(K116/K22)*M22)</f>
        <v/>
      </c>
      <c r="N116" s="644" t="str">
        <f>IF(A116=N16,D116,"")</f>
        <v/>
      </c>
      <c r="O116" s="651" t="str">
        <f>IF(A116=N16,C116,"")</f>
        <v/>
      </c>
      <c r="P116" s="652" t="str">
        <f>IF(ISTEXT(N116),N116,(N116/N22)*P22)</f>
        <v/>
      </c>
      <c r="Q116" s="644" t="str">
        <f>IF(A116=Q16,D116,"")</f>
        <v/>
      </c>
      <c r="R116" s="653" t="str">
        <f>IF(A116=Q16,C116,"")</f>
        <v/>
      </c>
      <c r="S116" s="654" t="str">
        <f>IF(ISTEXT(Q116),Q116,(Q116/Q22)*S22)</f>
        <v/>
      </c>
      <c r="T116" s="644" t="str">
        <f>IF(A116=T16,D116,"")</f>
        <v/>
      </c>
      <c r="U116" s="655" t="str">
        <f>IF(A116=T16,C116,"")</f>
        <v/>
      </c>
      <c r="V116" s="656" t="str">
        <f>IF(ISTEXT(T116),T116,(T116/T22)*V22)</f>
        <v/>
      </c>
      <c r="W116" s="644" t="str">
        <f>IF(A116=W16,D116,"")</f>
        <v/>
      </c>
      <c r="X116" s="657" t="str">
        <f>IF(A116=W16,C116,"")</f>
        <v/>
      </c>
      <c r="Y116" s="658" t="str">
        <f>IF(ISTEXT(W116),W116,(W116/W22)*Y22)</f>
        <v/>
      </c>
      <c r="Z116" s="644" t="str">
        <f>IF(A116=Z16,D116,"")</f>
        <v/>
      </c>
      <c r="AA116" s="659" t="str">
        <f>IF(A116=Z16,C116,"")</f>
        <v/>
      </c>
      <c r="AB116" s="660" t="str">
        <f>IF(ISTEXT(Z116),Z116,(Z116/Z22)*AB22)</f>
        <v/>
      </c>
      <c r="AC116" s="644" t="str">
        <f>IF(A116=AC16,D116,"")</f>
        <v/>
      </c>
      <c r="AD116" s="661" t="str">
        <f>IF(A116=AC16,C116,"")</f>
        <v/>
      </c>
      <c r="AE116" s="662" t="str">
        <f>IF(ISTEXT(AC116),AC116,(AC116/AC22)*AE22)</f>
        <v/>
      </c>
      <c r="AF116" s="644" t="str">
        <f>IF(A116=AF16,D116,"")</f>
        <v/>
      </c>
      <c r="AG116" s="663" t="str">
        <f>IF(A116=AF16,C116,"")</f>
        <v/>
      </c>
      <c r="AH116" s="664" t="str">
        <f>IF(ISTEXT(AF116),AF116,(AF116/AF22)*AH22)</f>
        <v/>
      </c>
      <c r="AI116" s="644" t="str">
        <f>IF(A116=AI16,D116,"")</f>
        <v/>
      </c>
      <c r="AJ116" s="665" t="str">
        <f>IF(A116=AI16,C116,"")</f>
        <v/>
      </c>
      <c r="AK116" s="666" t="str">
        <f>IF(ISTEXT(AI116),AI116,(AI116/AI22)*AK22)</f>
        <v/>
      </c>
      <c r="AL116" s="644" t="str">
        <f>IF(A116=AL16,D116,"")</f>
        <v/>
      </c>
      <c r="AM116" s="667" t="str">
        <f>IF(A116=AL16,C116,"")</f>
        <v/>
      </c>
      <c r="AN116" s="668" t="str">
        <f>IF(ISTEXT(AL116),AL116,(AL116/AL22)*AN22)</f>
        <v/>
      </c>
      <c r="AO116" s="644" t="str">
        <f>IF(A116=AO16,D116,"")</f>
        <v/>
      </c>
      <c r="AP116" s="669" t="str">
        <f>IF(A116=AO16,C116,"")</f>
        <v/>
      </c>
      <c r="AQ116" s="670" t="str">
        <f>IF(ISTEXT(AO116),AO116,(AO116/AO22)*AQ22)</f>
        <v/>
      </c>
      <c r="AR116" s="644" t="str">
        <f>IF(A116=AR16,D116,"")</f>
        <v/>
      </c>
      <c r="AS116" s="671" t="str">
        <f>IF(A116=AR16,C116,"")</f>
        <v/>
      </c>
      <c r="AT116" s="672" t="str">
        <f>IF(ISTEXT(AR116),AR116,(AR116/AR22)*AT22)</f>
        <v/>
      </c>
      <c r="AU116" s="644" t="str">
        <f>IF(A116=AU16,D116,"")</f>
        <v/>
      </c>
      <c r="AV116" s="673" t="str">
        <f>IF(A116=AU16,C116,"")</f>
        <v/>
      </c>
      <c r="AW116" s="674" t="str">
        <f>IF(ISTEXT(AU116),AU116,(AU116/AU22)*AW22)</f>
        <v/>
      </c>
    </row>
    <row r="117" spans="1:49" ht="18.75" x14ac:dyDescent="0.25">
      <c r="A117" s="640"/>
      <c r="B117" s="934"/>
      <c r="C117" s="991"/>
      <c r="D117" s="992"/>
      <c r="E117" s="644" t="str">
        <f>IF(A117=E16,D117,"")</f>
        <v/>
      </c>
      <c r="F117" s="645" t="str">
        <f>IF(A117=E16,C117,"")</f>
        <v/>
      </c>
      <c r="G117" s="646" t="str">
        <f>IF(ISTEXT(E117),E117,(E117/E22)*G22)</f>
        <v/>
      </c>
      <c r="H117" s="644" t="str">
        <f>IF(A117=H16,D117,"")</f>
        <v/>
      </c>
      <c r="I117" s="647" t="str">
        <f>IF(A117=H16,C117,"")</f>
        <v/>
      </c>
      <c r="J117" s="648" t="str">
        <f>IF(ISTEXT(H117),H117,(H117/H22)*J22)</f>
        <v/>
      </c>
      <c r="K117" s="644" t="str">
        <f>IF(A117=K16,D117,"")</f>
        <v/>
      </c>
      <c r="L117" s="649" t="str">
        <f>IF(A117=K16,C117,"")</f>
        <v/>
      </c>
      <c r="M117" s="650" t="str">
        <f>IF(ISTEXT(K117),K117,(K117/K22)*M22)</f>
        <v/>
      </c>
      <c r="N117" s="644" t="str">
        <f>IF(A117=N16,D117,"")</f>
        <v/>
      </c>
      <c r="O117" s="651" t="str">
        <f>IF(A117=N16,C117,"")</f>
        <v/>
      </c>
      <c r="P117" s="652" t="str">
        <f>IF(ISTEXT(N117),N117,(N117/N22)*P22)</f>
        <v/>
      </c>
      <c r="Q117" s="644" t="str">
        <f>IF(A117=Q16,D117,"")</f>
        <v/>
      </c>
      <c r="R117" s="653" t="str">
        <f>IF(A117=Q16,C117,"")</f>
        <v/>
      </c>
      <c r="S117" s="654" t="str">
        <f>IF(ISTEXT(Q117),Q117,(Q117/Q22)*S22)</f>
        <v/>
      </c>
      <c r="T117" s="644" t="str">
        <f>IF(A117=T16,D117,"")</f>
        <v/>
      </c>
      <c r="U117" s="655" t="str">
        <f>IF(A117=T16,C117,"")</f>
        <v/>
      </c>
      <c r="V117" s="656" t="str">
        <f>IF(ISTEXT(T117),T117,(T117/T22)*V22)</f>
        <v/>
      </c>
      <c r="W117" s="644" t="str">
        <f>IF(A117=W16,D117,"")</f>
        <v/>
      </c>
      <c r="X117" s="657" t="str">
        <f>IF(A117=W16,C117,"")</f>
        <v/>
      </c>
      <c r="Y117" s="658" t="str">
        <f>IF(ISTEXT(W117),W117,(W117/W22)*Y22)</f>
        <v/>
      </c>
      <c r="Z117" s="644" t="str">
        <f>IF(A117=Z16,D117,"")</f>
        <v/>
      </c>
      <c r="AA117" s="659" t="str">
        <f>IF(A117=Z16,C117,"")</f>
        <v/>
      </c>
      <c r="AB117" s="660" t="str">
        <f>IF(ISTEXT(Z117),Z117,(Z117/Z22)*AB22)</f>
        <v/>
      </c>
      <c r="AC117" s="644" t="str">
        <f>IF(A117=AC16,D117,"")</f>
        <v/>
      </c>
      <c r="AD117" s="661" t="str">
        <f>IF(A117=AC16,C117,"")</f>
        <v/>
      </c>
      <c r="AE117" s="662" t="str">
        <f>IF(ISTEXT(AC117),AC117,(AC117/AC22)*AE22)</f>
        <v/>
      </c>
      <c r="AF117" s="644" t="str">
        <f>IF(A117=AF16,D117,"")</f>
        <v/>
      </c>
      <c r="AG117" s="663" t="str">
        <f>IF(A117=AF16,C117,"")</f>
        <v/>
      </c>
      <c r="AH117" s="664" t="str">
        <f>IF(ISTEXT(AF117),AF117,(AF117/AF22)*AH22)</f>
        <v/>
      </c>
      <c r="AI117" s="644" t="str">
        <f>IF(A117=AI16,D117,"")</f>
        <v/>
      </c>
      <c r="AJ117" s="665" t="str">
        <f>IF(A117=AI16,C117,"")</f>
        <v/>
      </c>
      <c r="AK117" s="666" t="str">
        <f>IF(ISTEXT(AI117),AI117,(AI117/AI22)*AK22)</f>
        <v/>
      </c>
      <c r="AL117" s="644" t="str">
        <f>IF(A117=AL16,D117,"")</f>
        <v/>
      </c>
      <c r="AM117" s="667" t="str">
        <f>IF(A117=AL16,C117,"")</f>
        <v/>
      </c>
      <c r="AN117" s="668" t="str">
        <f>IF(ISTEXT(AL117),AL117,(AL117/AL22)*AN22)</f>
        <v/>
      </c>
      <c r="AO117" s="644" t="str">
        <f>IF(A117=AO16,D117,"")</f>
        <v/>
      </c>
      <c r="AP117" s="669" t="str">
        <f>IF(A117=AO16,C117,"")</f>
        <v/>
      </c>
      <c r="AQ117" s="670" t="str">
        <f>IF(ISTEXT(AO117),AO117,(AO117/AO22)*AQ22)</f>
        <v/>
      </c>
      <c r="AR117" s="644" t="str">
        <f>IF(A117=AR16,D117,"")</f>
        <v/>
      </c>
      <c r="AS117" s="671" t="str">
        <f>IF(A117=AR16,C117,"")</f>
        <v/>
      </c>
      <c r="AT117" s="672" t="str">
        <f>IF(ISTEXT(AR117),AR117,(AR117/AR22)*AT22)</f>
        <v/>
      </c>
      <c r="AU117" s="644" t="str">
        <f>IF(A117=AU16,D117,"")</f>
        <v/>
      </c>
      <c r="AV117" s="673" t="str">
        <f>IF(A117=AU16,C117,"")</f>
        <v/>
      </c>
      <c r="AW117" s="674" t="str">
        <f>IF(ISTEXT(AU117),AU117,(AU117/AU22)*AW22)</f>
        <v/>
      </c>
    </row>
    <row r="118" spans="1:49" ht="18.75" x14ac:dyDescent="0.25">
      <c r="A118" s="640"/>
      <c r="B118" s="934"/>
      <c r="C118" s="991"/>
      <c r="D118" s="992"/>
      <c r="E118" s="644" t="str">
        <f>IF(A118=E16,D118,"")</f>
        <v/>
      </c>
      <c r="F118" s="645" t="str">
        <f>IF(A118=E16,C118,"")</f>
        <v/>
      </c>
      <c r="G118" s="646" t="str">
        <f>IF(ISTEXT(E118),E118,(E118/E22)*G22)</f>
        <v/>
      </c>
      <c r="H118" s="644" t="str">
        <f>IF(A118=H16,D118,"")</f>
        <v/>
      </c>
      <c r="I118" s="647" t="str">
        <f>IF(A118=H16,C118,"")</f>
        <v/>
      </c>
      <c r="J118" s="648" t="str">
        <f>IF(ISTEXT(H118),H118,(H118/H22)*J22)</f>
        <v/>
      </c>
      <c r="K118" s="644" t="str">
        <f>IF(A118=K16,D118,"")</f>
        <v/>
      </c>
      <c r="L118" s="649" t="str">
        <f>IF(A118=K16,C118,"")</f>
        <v/>
      </c>
      <c r="M118" s="650" t="str">
        <f>IF(ISTEXT(K118),K118,(K118/K22)*M22)</f>
        <v/>
      </c>
      <c r="N118" s="644" t="str">
        <f>IF(A118=N16,D118,"")</f>
        <v/>
      </c>
      <c r="O118" s="651" t="str">
        <f>IF(A118=N16,C118,"")</f>
        <v/>
      </c>
      <c r="P118" s="652" t="str">
        <f>IF(ISTEXT(N118),N118,(N118/N22)*P22)</f>
        <v/>
      </c>
      <c r="Q118" s="644" t="str">
        <f>IF(A118=Q16,D118,"")</f>
        <v/>
      </c>
      <c r="R118" s="653" t="str">
        <f>IF(A118=Q16,C118,"")</f>
        <v/>
      </c>
      <c r="S118" s="654" t="str">
        <f>IF(ISTEXT(Q118),Q118,(Q118/Q22)*S22)</f>
        <v/>
      </c>
      <c r="T118" s="644" t="str">
        <f>IF(A118=T16,D118,"")</f>
        <v/>
      </c>
      <c r="U118" s="655" t="str">
        <f>IF(A118=T16,C118,"")</f>
        <v/>
      </c>
      <c r="V118" s="656" t="str">
        <f>IF(ISTEXT(T118),T118,(T118/T22)*V22)</f>
        <v/>
      </c>
      <c r="W118" s="644" t="str">
        <f>IF(A118=W16,D118,"")</f>
        <v/>
      </c>
      <c r="X118" s="657" t="str">
        <f>IF(A118=W16,C118,"")</f>
        <v/>
      </c>
      <c r="Y118" s="658" t="str">
        <f>IF(ISTEXT(W118),W118,(W118/W22)*Y22)</f>
        <v/>
      </c>
      <c r="Z118" s="644" t="str">
        <f>IF(A118=Z16,D118,"")</f>
        <v/>
      </c>
      <c r="AA118" s="659" t="str">
        <f>IF(A118=Z16,C118,"")</f>
        <v/>
      </c>
      <c r="AB118" s="660" t="str">
        <f>IF(ISTEXT(Z118),Z118,(Z118/Z22)*AB22)</f>
        <v/>
      </c>
      <c r="AC118" s="644" t="str">
        <f>IF(A118=AC16,D118,"")</f>
        <v/>
      </c>
      <c r="AD118" s="661" t="str">
        <f>IF(A118=AC16,C118,"")</f>
        <v/>
      </c>
      <c r="AE118" s="662" t="str">
        <f>IF(ISTEXT(AC118),AC118,(AC118/AC22)*AE22)</f>
        <v/>
      </c>
      <c r="AF118" s="644" t="str">
        <f>IF(A118=AF16,D118,"")</f>
        <v/>
      </c>
      <c r="AG118" s="663" t="str">
        <f>IF(A118=AF16,C118,"")</f>
        <v/>
      </c>
      <c r="AH118" s="664" t="str">
        <f>IF(ISTEXT(AF118),AF118,(AF118/AF22)*AH22)</f>
        <v/>
      </c>
      <c r="AI118" s="644" t="str">
        <f>IF(A118=AI16,D118,"")</f>
        <v/>
      </c>
      <c r="AJ118" s="665" t="str">
        <f>IF(A118=AI16,C118,"")</f>
        <v/>
      </c>
      <c r="AK118" s="666" t="str">
        <f>IF(ISTEXT(AI118),AI118,(AI118/AI22)*AK22)</f>
        <v/>
      </c>
      <c r="AL118" s="644" t="str">
        <f>IF(A118=AL16,D118,"")</f>
        <v/>
      </c>
      <c r="AM118" s="667" t="str">
        <f>IF(A118=AL16,C118,"")</f>
        <v/>
      </c>
      <c r="AN118" s="668" t="str">
        <f>IF(ISTEXT(AL118),AL118,(AL118/AL22)*AN22)</f>
        <v/>
      </c>
      <c r="AO118" s="644" t="str">
        <f>IF(A118=AO16,D118,"")</f>
        <v/>
      </c>
      <c r="AP118" s="669" t="str">
        <f>IF(A118=AO16,C118,"")</f>
        <v/>
      </c>
      <c r="AQ118" s="670" t="str">
        <f>IF(ISTEXT(AO118),AO118,(AO118/AO22)*AQ22)</f>
        <v/>
      </c>
      <c r="AR118" s="644" t="str">
        <f>IF(A118=AR16,D118,"")</f>
        <v/>
      </c>
      <c r="AS118" s="671" t="str">
        <f>IF(A118=AR16,C118,"")</f>
        <v/>
      </c>
      <c r="AT118" s="672" t="str">
        <f>IF(ISTEXT(AR118),AR118,(AR118/AR22)*AT22)</f>
        <v/>
      </c>
      <c r="AU118" s="644" t="str">
        <f>IF(A118=AU16,D118,"")</f>
        <v/>
      </c>
      <c r="AV118" s="673" t="str">
        <f>IF(A118=AU16,C118,"")</f>
        <v/>
      </c>
      <c r="AW118" s="674" t="str">
        <f>IF(ISTEXT(AU118),AU118,(AU118/AU22)*AW22)</f>
        <v/>
      </c>
    </row>
    <row r="119" spans="1:49" ht="18.75" x14ac:dyDescent="0.25">
      <c r="A119" s="640"/>
      <c r="B119" s="934"/>
      <c r="C119" s="991"/>
      <c r="D119" s="992"/>
      <c r="E119" s="644" t="str">
        <f>IF(A119=E16,D119,"")</f>
        <v/>
      </c>
      <c r="F119" s="645" t="str">
        <f>IF(A119=E16,C119,"")</f>
        <v/>
      </c>
      <c r="G119" s="646" t="str">
        <f>IF(ISTEXT(E119),E119,(E119/E22)*G22)</f>
        <v/>
      </c>
      <c r="H119" s="644" t="str">
        <f>IF(A119=H16,D119,"")</f>
        <v/>
      </c>
      <c r="I119" s="647" t="str">
        <f>IF(A119=H16,C119,"")</f>
        <v/>
      </c>
      <c r="J119" s="648" t="str">
        <f>IF(ISTEXT(H119),H119,(H119/H22)*J22)</f>
        <v/>
      </c>
      <c r="K119" s="644" t="str">
        <f>IF(A119=K16,D119,"")</f>
        <v/>
      </c>
      <c r="L119" s="649" t="str">
        <f>IF(A119=K16,C119,"")</f>
        <v/>
      </c>
      <c r="M119" s="650" t="str">
        <f>IF(ISTEXT(K119),K119,(K119/K22)*M22)</f>
        <v/>
      </c>
      <c r="N119" s="644" t="str">
        <f>IF(A119=N16,D119,"")</f>
        <v/>
      </c>
      <c r="O119" s="651" t="str">
        <f>IF(A119=N16,C119,"")</f>
        <v/>
      </c>
      <c r="P119" s="652" t="str">
        <f>IF(ISTEXT(N119),N119,(N119/N22)*P22)</f>
        <v/>
      </c>
      <c r="Q119" s="644" t="str">
        <f>IF(A119=Q16,D119,"")</f>
        <v/>
      </c>
      <c r="R119" s="653" t="str">
        <f>IF(A119=Q16,C119,"")</f>
        <v/>
      </c>
      <c r="S119" s="654" t="str">
        <f>IF(ISTEXT(Q119),Q119,(Q119/Q22)*S22)</f>
        <v/>
      </c>
      <c r="T119" s="644" t="str">
        <f>IF(A119=T16,D119,"")</f>
        <v/>
      </c>
      <c r="U119" s="655" t="str">
        <f>IF(A119=T16,C119,"")</f>
        <v/>
      </c>
      <c r="V119" s="656" t="str">
        <f>IF(ISTEXT(T119),T119,(T119/T22)*V22)</f>
        <v/>
      </c>
      <c r="W119" s="644" t="str">
        <f>IF(A119=W16,D119,"")</f>
        <v/>
      </c>
      <c r="X119" s="657" t="str">
        <f>IF(A119=W16,C119,"")</f>
        <v/>
      </c>
      <c r="Y119" s="658" t="str">
        <f>IF(ISTEXT(W119),W119,(W119/W22)*Y22)</f>
        <v/>
      </c>
      <c r="Z119" s="644" t="str">
        <f>IF(A119=Z16,D119,"")</f>
        <v/>
      </c>
      <c r="AA119" s="659" t="str">
        <f>IF(A119=Z16,C119,"")</f>
        <v/>
      </c>
      <c r="AB119" s="660" t="str">
        <f>IF(ISTEXT(Z119),Z119,(Z119/Z22)*AB22)</f>
        <v/>
      </c>
      <c r="AC119" s="644" t="str">
        <f>IF(A119=AC16,D119,"")</f>
        <v/>
      </c>
      <c r="AD119" s="661" t="str">
        <f>IF(A119=AC16,C119,"")</f>
        <v/>
      </c>
      <c r="AE119" s="662" t="str">
        <f>IF(ISTEXT(AC119),AC119,(AC119/AC22)*AE22)</f>
        <v/>
      </c>
      <c r="AF119" s="644" t="str">
        <f>IF(A119=AF16,D119,"")</f>
        <v/>
      </c>
      <c r="AG119" s="663" t="str">
        <f>IF(A119=AF16,C119,"")</f>
        <v/>
      </c>
      <c r="AH119" s="664" t="str">
        <f>IF(ISTEXT(AF119),AF119,(AF119/AF22)*AH22)</f>
        <v/>
      </c>
      <c r="AI119" s="644" t="str">
        <f>IF(A119=AI16,D119,"")</f>
        <v/>
      </c>
      <c r="AJ119" s="665" t="str">
        <f>IF(A119=AI16,C119,"")</f>
        <v/>
      </c>
      <c r="AK119" s="666" t="str">
        <f>IF(ISTEXT(AI119),AI119,(AI119/AI22)*AK22)</f>
        <v/>
      </c>
      <c r="AL119" s="644" t="str">
        <f>IF(A119=AL16,D119,"")</f>
        <v/>
      </c>
      <c r="AM119" s="667" t="str">
        <f>IF(A119=AL16,C119,"")</f>
        <v/>
      </c>
      <c r="AN119" s="668" t="str">
        <f>IF(ISTEXT(AL119),AL119,(AL119/AL22)*AN22)</f>
        <v/>
      </c>
      <c r="AO119" s="644" t="str">
        <f>IF(A119=AO16,D119,"")</f>
        <v/>
      </c>
      <c r="AP119" s="669" t="str">
        <f>IF(A119=AO16,C119,"")</f>
        <v/>
      </c>
      <c r="AQ119" s="670" t="str">
        <f>IF(ISTEXT(AO119),AO119,(AO119/AO22)*AQ22)</f>
        <v/>
      </c>
      <c r="AR119" s="644" t="str">
        <f>IF(A119=AR16,D119,"")</f>
        <v/>
      </c>
      <c r="AS119" s="671" t="str">
        <f>IF(A119=AR16,C119,"")</f>
        <v/>
      </c>
      <c r="AT119" s="672" t="str">
        <f>IF(ISTEXT(AR119),AR119,(AR119/AR22)*AT22)</f>
        <v/>
      </c>
      <c r="AU119" s="644" t="str">
        <f>IF(A119=AU16,D119,"")</f>
        <v/>
      </c>
      <c r="AV119" s="673" t="str">
        <f>IF(A119=AU16,C119,"")</f>
        <v/>
      </c>
      <c r="AW119" s="674" t="str">
        <f>IF(ISTEXT(AU119),AU119,(AU119/AU22)*AW22)</f>
        <v/>
      </c>
    </row>
    <row r="120" spans="1:49" ht="18.75" x14ac:dyDescent="0.25">
      <c r="A120" s="640"/>
      <c r="B120" s="934"/>
      <c r="C120" s="991"/>
      <c r="D120" s="992"/>
      <c r="E120" s="644" t="str">
        <f>IF(A120=E16,D120,"")</f>
        <v/>
      </c>
      <c r="F120" s="645" t="str">
        <f>IF(A120=E16,C120,"")</f>
        <v/>
      </c>
      <c r="G120" s="646" t="str">
        <f>IF(ISTEXT(E120),E120,(E120/E22)*G22)</f>
        <v/>
      </c>
      <c r="H120" s="644" t="str">
        <f>IF(A120=H16,D120,"")</f>
        <v/>
      </c>
      <c r="I120" s="647" t="str">
        <f>IF(A120=H16,C120,"")</f>
        <v/>
      </c>
      <c r="J120" s="648" t="str">
        <f>IF(ISTEXT(H120),H120,(H120/H22)*J22)</f>
        <v/>
      </c>
      <c r="K120" s="644" t="str">
        <f>IF(A120=K16,D120,"")</f>
        <v/>
      </c>
      <c r="L120" s="649" t="str">
        <f>IF(A120=K16,C120,"")</f>
        <v/>
      </c>
      <c r="M120" s="650" t="str">
        <f>IF(ISTEXT(K120),K120,(K120/K22)*M22)</f>
        <v/>
      </c>
      <c r="N120" s="644" t="str">
        <f>IF(A120=N16,D120,"")</f>
        <v/>
      </c>
      <c r="O120" s="651" t="str">
        <f>IF(A120=N16,C120,"")</f>
        <v/>
      </c>
      <c r="P120" s="652" t="str">
        <f>IF(ISTEXT(N120),N120,(N120/N22)*P22)</f>
        <v/>
      </c>
      <c r="Q120" s="644" t="str">
        <f>IF(A120=Q16,D120,"")</f>
        <v/>
      </c>
      <c r="R120" s="653" t="str">
        <f>IF(A120=Q16,C120,"")</f>
        <v/>
      </c>
      <c r="S120" s="654" t="str">
        <f>IF(ISTEXT(Q120),Q120,(Q120/Q22)*S22)</f>
        <v/>
      </c>
      <c r="T120" s="644" t="str">
        <f>IF(A120=T16,D120,"")</f>
        <v/>
      </c>
      <c r="U120" s="655" t="str">
        <f>IF(A120=T16,C120,"")</f>
        <v/>
      </c>
      <c r="V120" s="656" t="str">
        <f>IF(ISTEXT(T120),T120,(T120/T22)*V22)</f>
        <v/>
      </c>
      <c r="W120" s="644" t="str">
        <f>IF(A120=W16,D120,"")</f>
        <v/>
      </c>
      <c r="X120" s="657" t="str">
        <f>IF(A120=W16,C120,"")</f>
        <v/>
      </c>
      <c r="Y120" s="658" t="str">
        <f>IF(ISTEXT(W120),W120,(W120/W22)*Y22)</f>
        <v/>
      </c>
      <c r="Z120" s="644" t="str">
        <f>IF(A120=Z16,D120,"")</f>
        <v/>
      </c>
      <c r="AA120" s="659" t="str">
        <f>IF(A120=Z16,C120,"")</f>
        <v/>
      </c>
      <c r="AB120" s="660" t="str">
        <f>IF(ISTEXT(Z120),Z120,(Z120/Z22)*AB22)</f>
        <v/>
      </c>
      <c r="AC120" s="644" t="str">
        <f>IF(A120=AC16,D120,"")</f>
        <v/>
      </c>
      <c r="AD120" s="661" t="str">
        <f>IF(A120=AC16,C120,"")</f>
        <v/>
      </c>
      <c r="AE120" s="662" t="str">
        <f>IF(ISTEXT(AC120),AC120,(AC120/AC22)*AE22)</f>
        <v/>
      </c>
      <c r="AF120" s="644" t="str">
        <f>IF(A120=AF16,D120,"")</f>
        <v/>
      </c>
      <c r="AG120" s="663" t="str">
        <f>IF(A120=AF16,C120,"")</f>
        <v/>
      </c>
      <c r="AH120" s="664" t="str">
        <f>IF(ISTEXT(AF120),AF120,(AF120/AF22)*AH22)</f>
        <v/>
      </c>
      <c r="AI120" s="644" t="str">
        <f>IF(A120=AI16,D120,"")</f>
        <v/>
      </c>
      <c r="AJ120" s="665" t="str">
        <f>IF(A120=AI16,C120,"")</f>
        <v/>
      </c>
      <c r="AK120" s="666" t="str">
        <f>IF(ISTEXT(AI120),AI120,(AI120/AI22)*AK22)</f>
        <v/>
      </c>
      <c r="AL120" s="644" t="str">
        <f>IF(A120=AL16,D120,"")</f>
        <v/>
      </c>
      <c r="AM120" s="667" t="str">
        <f>IF(A120=AL16,C120,"")</f>
        <v/>
      </c>
      <c r="AN120" s="668" t="str">
        <f>IF(ISTEXT(AL120),AL120,(AL120/AL22)*AN22)</f>
        <v/>
      </c>
      <c r="AO120" s="644" t="str">
        <f>IF(A120=AO16,D120,"")</f>
        <v/>
      </c>
      <c r="AP120" s="669" t="str">
        <f>IF(A120=AO16,C120,"")</f>
        <v/>
      </c>
      <c r="AQ120" s="670" t="str">
        <f>IF(ISTEXT(AO120),AO120,(AO120/AO22)*AQ22)</f>
        <v/>
      </c>
      <c r="AR120" s="644" t="str">
        <f>IF(A120=AR16,D120,"")</f>
        <v/>
      </c>
      <c r="AS120" s="671" t="str">
        <f>IF(A120=AR16,C120,"")</f>
        <v/>
      </c>
      <c r="AT120" s="672" t="str">
        <f>IF(ISTEXT(AR120),AR120,(AR120/AR22)*AT22)</f>
        <v/>
      </c>
      <c r="AU120" s="644" t="str">
        <f>IF(A120=AU16,D120,"")</f>
        <v/>
      </c>
      <c r="AV120" s="673" t="str">
        <f>IF(A120=AU16,C120,"")</f>
        <v/>
      </c>
      <c r="AW120" s="674" t="str">
        <f>IF(ISTEXT(AU120),AU120,(AU120/AU22)*AW22)</f>
        <v/>
      </c>
    </row>
    <row r="121" spans="1:49" ht="18.75" x14ac:dyDescent="0.25">
      <c r="A121" s="640"/>
      <c r="B121" s="934"/>
      <c r="C121" s="991"/>
      <c r="D121" s="992"/>
      <c r="E121" s="644" t="str">
        <f>IF(A121=E16,D121,"")</f>
        <v/>
      </c>
      <c r="F121" s="645" t="str">
        <f>IF(A121=E16,C121,"")</f>
        <v/>
      </c>
      <c r="G121" s="646" t="str">
        <f>IF(ISTEXT(E121),E121,(E121/E22)*G22)</f>
        <v/>
      </c>
      <c r="H121" s="644" t="str">
        <f>IF(A121=H16,D121,"")</f>
        <v/>
      </c>
      <c r="I121" s="647" t="str">
        <f>IF(A121=H16,C121,"")</f>
        <v/>
      </c>
      <c r="J121" s="648" t="str">
        <f>IF(ISTEXT(H121),H121,(H121/H22)*J22)</f>
        <v/>
      </c>
      <c r="K121" s="644" t="str">
        <f>IF(A121=K16,D121,"")</f>
        <v/>
      </c>
      <c r="L121" s="649" t="str">
        <f>IF(A121=K16,C121,"")</f>
        <v/>
      </c>
      <c r="M121" s="650" t="str">
        <f>IF(ISTEXT(K121),K121,(K121/K22)*M22)</f>
        <v/>
      </c>
      <c r="N121" s="644" t="str">
        <f>IF(A121=N16,D121,"")</f>
        <v/>
      </c>
      <c r="O121" s="651" t="str">
        <f>IF(A121=N16,C121,"")</f>
        <v/>
      </c>
      <c r="P121" s="652" t="str">
        <f>IF(ISTEXT(N121),N121,(N121/N22)*P22)</f>
        <v/>
      </c>
      <c r="Q121" s="644" t="str">
        <f>IF(A121=Q16,D121,"")</f>
        <v/>
      </c>
      <c r="R121" s="653" t="str">
        <f>IF(A121=Q16,C121,"")</f>
        <v/>
      </c>
      <c r="S121" s="654" t="str">
        <f>IF(ISTEXT(Q121),Q121,(Q121/Q22)*S22)</f>
        <v/>
      </c>
      <c r="T121" s="644" t="str">
        <f>IF(A121=T16,D121,"")</f>
        <v/>
      </c>
      <c r="U121" s="655" t="str">
        <f>IF(A121=T16,C121,"")</f>
        <v/>
      </c>
      <c r="V121" s="656" t="str">
        <f>IF(ISTEXT(T121),T121,(T121/T22)*V22)</f>
        <v/>
      </c>
      <c r="W121" s="644" t="str">
        <f>IF(A121=W16,D121,"")</f>
        <v/>
      </c>
      <c r="X121" s="657" t="str">
        <f>IF(A121=W16,C121,"")</f>
        <v/>
      </c>
      <c r="Y121" s="658" t="str">
        <f>IF(ISTEXT(W121),W121,(W121/W22)*Y22)</f>
        <v/>
      </c>
      <c r="Z121" s="644" t="str">
        <f>IF(A121=Z16,D121,"")</f>
        <v/>
      </c>
      <c r="AA121" s="659" t="str">
        <f>IF(A121=Z16,C121,"")</f>
        <v/>
      </c>
      <c r="AB121" s="660" t="str">
        <f>IF(ISTEXT(Z121),Z121,(Z121/Z22)*AB22)</f>
        <v/>
      </c>
      <c r="AC121" s="644" t="str">
        <f>IF(A121=AC16,D121,"")</f>
        <v/>
      </c>
      <c r="AD121" s="661" t="str">
        <f>IF(A121=AC16,C121,"")</f>
        <v/>
      </c>
      <c r="AE121" s="662" t="str">
        <f>IF(ISTEXT(AC121),AC121,(AC121/AC22)*AE22)</f>
        <v/>
      </c>
      <c r="AF121" s="644" t="str">
        <f>IF(A121=AF16,D121,"")</f>
        <v/>
      </c>
      <c r="AG121" s="663" t="str">
        <f>IF(A121=AF16,C121,"")</f>
        <v/>
      </c>
      <c r="AH121" s="664" t="str">
        <f>IF(ISTEXT(AF121),AF121,(AF121/AF22)*AH22)</f>
        <v/>
      </c>
      <c r="AI121" s="644" t="str">
        <f>IF(A121=AI16,D121,"")</f>
        <v/>
      </c>
      <c r="AJ121" s="665" t="str">
        <f>IF(A121=AI16,C121,"")</f>
        <v/>
      </c>
      <c r="AK121" s="666" t="str">
        <f>IF(ISTEXT(AI121),AI121,(AI121/AI22)*AK22)</f>
        <v/>
      </c>
      <c r="AL121" s="644" t="str">
        <f>IF(A121=AL16,D121,"")</f>
        <v/>
      </c>
      <c r="AM121" s="667" t="str">
        <f>IF(A121=AL16,C121,"")</f>
        <v/>
      </c>
      <c r="AN121" s="668" t="str">
        <f>IF(ISTEXT(AL121),AL121,(AL121/AL22)*AN22)</f>
        <v/>
      </c>
      <c r="AO121" s="644" t="str">
        <f>IF(A121=AO16,D121,"")</f>
        <v/>
      </c>
      <c r="AP121" s="669" t="str">
        <f>IF(A121=AO16,C121,"")</f>
        <v/>
      </c>
      <c r="AQ121" s="670" t="str">
        <f>IF(ISTEXT(AO121),AO121,(AO121/AO22)*AQ22)</f>
        <v/>
      </c>
      <c r="AR121" s="644" t="str">
        <f>IF(A121=AR16,D121,"")</f>
        <v/>
      </c>
      <c r="AS121" s="671" t="str">
        <f>IF(A121=AR16,C121,"")</f>
        <v/>
      </c>
      <c r="AT121" s="672" t="str">
        <f>IF(ISTEXT(AR121),AR121,(AR121/AR22)*AT22)</f>
        <v/>
      </c>
      <c r="AU121" s="644" t="str">
        <f>IF(A121=AU16,D121,"")</f>
        <v/>
      </c>
      <c r="AV121" s="673" t="str">
        <f>IF(A121=AU16,C121,"")</f>
        <v/>
      </c>
      <c r="AW121" s="674" t="str">
        <f>IF(ISTEXT(AU121),AU121,(AU121/AU22)*AW22)</f>
        <v/>
      </c>
    </row>
    <row r="122" spans="1:49" ht="18.75" x14ac:dyDescent="0.25">
      <c r="A122" s="640"/>
      <c r="B122" s="934"/>
      <c r="C122" s="991"/>
      <c r="D122" s="992"/>
      <c r="E122" s="644" t="str">
        <f>IF(A122=E16,D122,"")</f>
        <v/>
      </c>
      <c r="F122" s="645" t="str">
        <f>IF(A122=E16,C122,"")</f>
        <v/>
      </c>
      <c r="G122" s="646" t="str">
        <f>IF(ISTEXT(E122),E122,(E122/E22)*G22)</f>
        <v/>
      </c>
      <c r="H122" s="644" t="str">
        <f>IF(A122=H16,D122,"")</f>
        <v/>
      </c>
      <c r="I122" s="647" t="str">
        <f>IF(A122=H16,C122,"")</f>
        <v/>
      </c>
      <c r="J122" s="648" t="str">
        <f>IF(ISTEXT(H122),H122,(H122/H22)*J22)</f>
        <v/>
      </c>
      <c r="K122" s="644" t="str">
        <f>IF(A122=K16,D122,"")</f>
        <v/>
      </c>
      <c r="L122" s="649" t="str">
        <f>IF(A122=K16,C122,"")</f>
        <v/>
      </c>
      <c r="M122" s="650" t="str">
        <f>IF(ISTEXT(K122),K122,(K122/K22)*M22)</f>
        <v/>
      </c>
      <c r="N122" s="644" t="str">
        <f>IF(A122=N16,D122,"")</f>
        <v/>
      </c>
      <c r="O122" s="651" t="str">
        <f>IF(A122=N16,C122,"")</f>
        <v/>
      </c>
      <c r="P122" s="652" t="str">
        <f>IF(ISTEXT(N122),N122,(N122/N22)*P22)</f>
        <v/>
      </c>
      <c r="Q122" s="644" t="str">
        <f>IF(A122=Q16,D122,"")</f>
        <v/>
      </c>
      <c r="R122" s="653" t="str">
        <f>IF(A122=Q16,C122,"")</f>
        <v/>
      </c>
      <c r="S122" s="654" t="str">
        <f>IF(ISTEXT(Q122),Q122,(Q122/Q22)*S22)</f>
        <v/>
      </c>
      <c r="T122" s="644" t="str">
        <f>IF(A122=T16,D122,"")</f>
        <v/>
      </c>
      <c r="U122" s="655" t="str">
        <f>IF(A122=T16,C122,"")</f>
        <v/>
      </c>
      <c r="V122" s="656" t="str">
        <f>IF(ISTEXT(T122),T122,(T122/T22)*V22)</f>
        <v/>
      </c>
      <c r="W122" s="644" t="str">
        <f>IF(A122=W16,D122,"")</f>
        <v/>
      </c>
      <c r="X122" s="657" t="str">
        <f>IF(A122=W16,C122,"")</f>
        <v/>
      </c>
      <c r="Y122" s="658" t="str">
        <f>IF(ISTEXT(W122),W122,(W122/W22)*Y22)</f>
        <v/>
      </c>
      <c r="Z122" s="644" t="str">
        <f>IF(A122=Z16,D122,"")</f>
        <v/>
      </c>
      <c r="AA122" s="659" t="str">
        <f>IF(A122=Z16,C122,"")</f>
        <v/>
      </c>
      <c r="AB122" s="660" t="str">
        <f>IF(ISTEXT(Z122),Z122,(Z122/Z22)*AB22)</f>
        <v/>
      </c>
      <c r="AC122" s="644" t="str">
        <f>IF(A122=AC16,D122,"")</f>
        <v/>
      </c>
      <c r="AD122" s="661" t="str">
        <f>IF(A122=AC16,C122,"")</f>
        <v/>
      </c>
      <c r="AE122" s="662" t="str">
        <f>IF(ISTEXT(AC122),AC122,(AC122/AC22)*AE22)</f>
        <v/>
      </c>
      <c r="AF122" s="644" t="str">
        <f>IF(A122=AF16,D122,"")</f>
        <v/>
      </c>
      <c r="AG122" s="663" t="str">
        <f>IF(A122=AF16,C122,"")</f>
        <v/>
      </c>
      <c r="AH122" s="664" t="str">
        <f>IF(ISTEXT(AF122),AF122,(AF122/AF22)*AH22)</f>
        <v/>
      </c>
      <c r="AI122" s="644" t="str">
        <f>IF(A122=AI16,D122,"")</f>
        <v/>
      </c>
      <c r="AJ122" s="665" t="str">
        <f>IF(A122=AI16,C122,"")</f>
        <v/>
      </c>
      <c r="AK122" s="666" t="str">
        <f>IF(ISTEXT(AI122),AI122,(AI122/AI22)*AK22)</f>
        <v/>
      </c>
      <c r="AL122" s="644" t="str">
        <f>IF(A122=AL16,D122,"")</f>
        <v/>
      </c>
      <c r="AM122" s="667" t="str">
        <f>IF(A122=AL16,C122,"")</f>
        <v/>
      </c>
      <c r="AN122" s="668" t="str">
        <f>IF(ISTEXT(AL122),AL122,(AL122/AL22)*AN22)</f>
        <v/>
      </c>
      <c r="AO122" s="644" t="str">
        <f>IF(A122=AO16,D122,"")</f>
        <v/>
      </c>
      <c r="AP122" s="669" t="str">
        <f>IF(A122=AO16,C122,"")</f>
        <v/>
      </c>
      <c r="AQ122" s="670" t="str">
        <f>IF(ISTEXT(AO122),AO122,(AO122/AO22)*AQ22)</f>
        <v/>
      </c>
      <c r="AR122" s="644" t="str">
        <f>IF(A122=AR16,D122,"")</f>
        <v/>
      </c>
      <c r="AS122" s="671" t="str">
        <f>IF(A122=AR16,C122,"")</f>
        <v/>
      </c>
      <c r="AT122" s="672" t="str">
        <f>IF(ISTEXT(AR122),AR122,(AR122/AR22)*AT22)</f>
        <v/>
      </c>
      <c r="AU122" s="644" t="str">
        <f>IF(A122=AU16,D122,"")</f>
        <v/>
      </c>
      <c r="AV122" s="673" t="str">
        <f>IF(A122=AU16,C122,"")</f>
        <v/>
      </c>
      <c r="AW122" s="674" t="str">
        <f>IF(ISTEXT(AU122),AU122,(AU122/AU22)*AW22)</f>
        <v/>
      </c>
    </row>
    <row r="123" spans="1:49" ht="18.75" x14ac:dyDescent="0.25">
      <c r="A123" s="640"/>
      <c r="B123" s="934"/>
      <c r="C123" s="991"/>
      <c r="D123" s="992"/>
      <c r="E123" s="644" t="str">
        <f>IF(A123=E16,D123,"")</f>
        <v/>
      </c>
      <c r="F123" s="645" t="str">
        <f>IF(A123=E16,C123,"")</f>
        <v/>
      </c>
      <c r="G123" s="646" t="str">
        <f>IF(ISTEXT(E123),E123,(E123/E22)*G22)</f>
        <v/>
      </c>
      <c r="H123" s="644" t="str">
        <f>IF(A123=H16,D123,"")</f>
        <v/>
      </c>
      <c r="I123" s="647" t="str">
        <f>IF(A123=H16,C123,"")</f>
        <v/>
      </c>
      <c r="J123" s="648" t="str">
        <f>IF(ISTEXT(H123),H123,(H123/H22)*J22)</f>
        <v/>
      </c>
      <c r="K123" s="644" t="str">
        <f>IF(A123=K16,D123,"")</f>
        <v/>
      </c>
      <c r="L123" s="649" t="str">
        <f>IF(A123=K16,C123,"")</f>
        <v/>
      </c>
      <c r="M123" s="650" t="str">
        <f>IF(ISTEXT(K123),K123,(K123/K22)*M22)</f>
        <v/>
      </c>
      <c r="N123" s="644" t="str">
        <f>IF(A123=N16,D123,"")</f>
        <v/>
      </c>
      <c r="O123" s="651" t="str">
        <f>IF(A123=N16,C123,"")</f>
        <v/>
      </c>
      <c r="P123" s="652" t="str">
        <f>IF(ISTEXT(N123),N123,(N123/N22)*P22)</f>
        <v/>
      </c>
      <c r="Q123" s="644" t="str">
        <f>IF(A123=Q16,D123,"")</f>
        <v/>
      </c>
      <c r="R123" s="653" t="str">
        <f>IF(A123=Q16,C123,"")</f>
        <v/>
      </c>
      <c r="S123" s="654" t="str">
        <f>IF(ISTEXT(Q123),Q123,(Q123/Q22)*S22)</f>
        <v/>
      </c>
      <c r="T123" s="644" t="str">
        <f>IF(A123=T16,D123,"")</f>
        <v/>
      </c>
      <c r="U123" s="655" t="str">
        <f>IF(A123=T16,C123,"")</f>
        <v/>
      </c>
      <c r="V123" s="656" t="str">
        <f>IF(ISTEXT(T123),T123,(T123/T22)*V22)</f>
        <v/>
      </c>
      <c r="W123" s="644" t="str">
        <f>IF(A123=W16,D123,"")</f>
        <v/>
      </c>
      <c r="X123" s="657" t="str">
        <f>IF(A123=W16,C123,"")</f>
        <v/>
      </c>
      <c r="Y123" s="658" t="str">
        <f>IF(ISTEXT(W123),W123,(W123/W22)*Y22)</f>
        <v/>
      </c>
      <c r="Z123" s="644" t="str">
        <f>IF(A123=Z16,D123,"")</f>
        <v/>
      </c>
      <c r="AA123" s="659" t="str">
        <f>IF(A123=Z16,C123,"")</f>
        <v/>
      </c>
      <c r="AB123" s="660" t="str">
        <f>IF(ISTEXT(Z123),Z123,(Z123/Z22)*AB22)</f>
        <v/>
      </c>
      <c r="AC123" s="644" t="str">
        <f>IF(A123=AC16,D123,"")</f>
        <v/>
      </c>
      <c r="AD123" s="661" t="str">
        <f>IF(A123=AC16,C123,"")</f>
        <v/>
      </c>
      <c r="AE123" s="662" t="str">
        <f>IF(ISTEXT(AC123),AC123,(AC123/AC22)*AE22)</f>
        <v/>
      </c>
      <c r="AF123" s="644" t="str">
        <f>IF(A123=AF16,D123,"")</f>
        <v/>
      </c>
      <c r="AG123" s="663" t="str">
        <f>IF(A123=AF16,C123,"")</f>
        <v/>
      </c>
      <c r="AH123" s="664" t="str">
        <f>IF(ISTEXT(AF123),AF123,(AF123/AF22)*AH22)</f>
        <v/>
      </c>
      <c r="AI123" s="644" t="str">
        <f>IF(A123=AI16,D123,"")</f>
        <v/>
      </c>
      <c r="AJ123" s="665" t="str">
        <f>IF(A123=AI16,C123,"")</f>
        <v/>
      </c>
      <c r="AK123" s="666" t="str">
        <f>IF(ISTEXT(AI123),AI123,(AI123/AI22)*AK22)</f>
        <v/>
      </c>
      <c r="AL123" s="644" t="str">
        <f>IF(A123=AL16,D123,"")</f>
        <v/>
      </c>
      <c r="AM123" s="667" t="str">
        <f>IF(A123=AL16,C123,"")</f>
        <v/>
      </c>
      <c r="AN123" s="668" t="str">
        <f>IF(ISTEXT(AL123),AL123,(AL123/AL22)*AN22)</f>
        <v/>
      </c>
      <c r="AO123" s="644" t="str">
        <f>IF(A123=AO16,D123,"")</f>
        <v/>
      </c>
      <c r="AP123" s="669" t="str">
        <f>IF(A123=AO16,C123,"")</f>
        <v/>
      </c>
      <c r="AQ123" s="670" t="str">
        <f>IF(ISTEXT(AO123),AO123,(AO123/AO22)*AQ22)</f>
        <v/>
      </c>
      <c r="AR123" s="644" t="str">
        <f>IF(A123=AR16,D123,"")</f>
        <v/>
      </c>
      <c r="AS123" s="671" t="str">
        <f>IF(A123=AR16,C123,"")</f>
        <v/>
      </c>
      <c r="AT123" s="672" t="str">
        <f>IF(ISTEXT(AR123),AR123,(AR123/AR22)*AT22)</f>
        <v/>
      </c>
      <c r="AU123" s="644" t="str">
        <f>IF(A123=AU16,D123,"")</f>
        <v/>
      </c>
      <c r="AV123" s="673" t="str">
        <f>IF(A123=AU16,C123,"")</f>
        <v/>
      </c>
      <c r="AW123" s="674" t="str">
        <f>IF(ISTEXT(AU123),AU123,(AU123/AU22)*AW22)</f>
        <v/>
      </c>
    </row>
    <row r="124" spans="1:49" ht="18.75" x14ac:dyDescent="0.25">
      <c r="A124" s="640"/>
      <c r="B124" s="934"/>
      <c r="C124" s="991"/>
      <c r="D124" s="992"/>
      <c r="E124" s="644" t="str">
        <f>IF(A124=E16,D124,"")</f>
        <v/>
      </c>
      <c r="F124" s="645" t="str">
        <f>IF(A124=E16,C124,"")</f>
        <v/>
      </c>
      <c r="G124" s="646" t="str">
        <f>IF(ISTEXT(E124),E124,(E124/E22)*G22)</f>
        <v/>
      </c>
      <c r="H124" s="644" t="str">
        <f>IF(A124=H16,D124,"")</f>
        <v/>
      </c>
      <c r="I124" s="647" t="str">
        <f>IF(A124=H16,C124,"")</f>
        <v/>
      </c>
      <c r="J124" s="648" t="str">
        <f>IF(ISTEXT(H124),H124,(H124/H22)*J22)</f>
        <v/>
      </c>
      <c r="K124" s="644" t="str">
        <f>IF(A124=K16,D124,"")</f>
        <v/>
      </c>
      <c r="L124" s="649" t="str">
        <f>IF(A124=K16,C124,"")</f>
        <v/>
      </c>
      <c r="M124" s="650" t="str">
        <f>IF(ISTEXT(K124),K124,(K124/K22)*M22)</f>
        <v/>
      </c>
      <c r="N124" s="644" t="str">
        <f>IF(A124=N16,D124,"")</f>
        <v/>
      </c>
      <c r="O124" s="651" t="str">
        <f>IF(A124=N16,C124,"")</f>
        <v/>
      </c>
      <c r="P124" s="652" t="str">
        <f>IF(ISTEXT(N124),N124,(N124/N22)*P22)</f>
        <v/>
      </c>
      <c r="Q124" s="644" t="str">
        <f>IF(A124=Q16,D124,"")</f>
        <v/>
      </c>
      <c r="R124" s="653" t="str">
        <f>IF(A124=Q16,C124,"")</f>
        <v/>
      </c>
      <c r="S124" s="654" t="str">
        <f>IF(ISTEXT(Q124),Q124,(Q124/Q22)*S22)</f>
        <v/>
      </c>
      <c r="T124" s="644" t="str">
        <f>IF(A124=T16,D124,"")</f>
        <v/>
      </c>
      <c r="U124" s="655" t="str">
        <f>IF(A124=T16,C124,"")</f>
        <v/>
      </c>
      <c r="V124" s="656" t="str">
        <f>IF(ISTEXT(T124),T124,(T124/T22)*V22)</f>
        <v/>
      </c>
      <c r="W124" s="644" t="str">
        <f>IF(A124=W16,D124,"")</f>
        <v/>
      </c>
      <c r="X124" s="657" t="str">
        <f>IF(A124=W16,C124,"")</f>
        <v/>
      </c>
      <c r="Y124" s="658" t="str">
        <f>IF(ISTEXT(W124),W124,(W124/W22)*Y22)</f>
        <v/>
      </c>
      <c r="Z124" s="644" t="str">
        <f>IF(A124=Z16,D124,"")</f>
        <v/>
      </c>
      <c r="AA124" s="659" t="str">
        <f>IF(A124=Z16,C124,"")</f>
        <v/>
      </c>
      <c r="AB124" s="660" t="str">
        <f>IF(ISTEXT(Z124),Z124,(Z124/Z22)*AB22)</f>
        <v/>
      </c>
      <c r="AC124" s="644" t="str">
        <f>IF(A124=AC16,D124,"")</f>
        <v/>
      </c>
      <c r="AD124" s="661" t="str">
        <f>IF(A124=AC16,C124,"")</f>
        <v/>
      </c>
      <c r="AE124" s="662" t="str">
        <f>IF(ISTEXT(AC124),AC124,(AC124/AC22)*AE22)</f>
        <v/>
      </c>
      <c r="AF124" s="644" t="str">
        <f>IF(A124=AF16,D124,"")</f>
        <v/>
      </c>
      <c r="AG124" s="663" t="str">
        <f>IF(A124=AF16,C124,"")</f>
        <v/>
      </c>
      <c r="AH124" s="664" t="str">
        <f>IF(ISTEXT(AF124),AF124,(AF124/AF22)*AH22)</f>
        <v/>
      </c>
      <c r="AI124" s="644" t="str">
        <f>IF(A124=AI16,D124,"")</f>
        <v/>
      </c>
      <c r="AJ124" s="665" t="str">
        <f>IF(A124=AI16,C124,"")</f>
        <v/>
      </c>
      <c r="AK124" s="666" t="str">
        <f>IF(ISTEXT(AI124),AI124,(AI124/AI22)*AK22)</f>
        <v/>
      </c>
      <c r="AL124" s="644" t="str">
        <f>IF(A124=AL16,D124,"")</f>
        <v/>
      </c>
      <c r="AM124" s="667" t="str">
        <f>IF(A124=AL16,C124,"")</f>
        <v/>
      </c>
      <c r="AN124" s="668" t="str">
        <f>IF(ISTEXT(AL124),AL124,(AL124/AL22)*AN22)</f>
        <v/>
      </c>
      <c r="AO124" s="644" t="str">
        <f>IF(A124=AO16,D124,"")</f>
        <v/>
      </c>
      <c r="AP124" s="669" t="str">
        <f>IF(A124=AO16,C124,"")</f>
        <v/>
      </c>
      <c r="AQ124" s="670" t="str">
        <f>IF(ISTEXT(AO124),AO124,(AO124/AO22)*AQ22)</f>
        <v/>
      </c>
      <c r="AR124" s="644" t="str">
        <f>IF(A124=AR16,D124,"")</f>
        <v/>
      </c>
      <c r="AS124" s="671" t="str">
        <f>IF(A124=AR16,C124,"")</f>
        <v/>
      </c>
      <c r="AT124" s="672" t="str">
        <f>IF(ISTEXT(AR124),AR124,(AR124/AR22)*AT22)</f>
        <v/>
      </c>
      <c r="AU124" s="644" t="str">
        <f>IF(A124=AU16,D124,"")</f>
        <v/>
      </c>
      <c r="AV124" s="673" t="str">
        <f>IF(A124=AU16,C124,"")</f>
        <v/>
      </c>
      <c r="AW124" s="674" t="str">
        <f>IF(ISTEXT(AU124),AU124,(AU124/AU22)*AW22)</f>
        <v/>
      </c>
    </row>
    <row r="125" spans="1:49" ht="18.75" x14ac:dyDescent="0.25">
      <c r="A125" s="640"/>
      <c r="B125" s="934"/>
      <c r="C125" s="991"/>
      <c r="D125" s="992"/>
      <c r="E125" s="644" t="str">
        <f>IF(A125=E16,D125,"")</f>
        <v/>
      </c>
      <c r="F125" s="645" t="str">
        <f>IF(A125=E16,C125,"")</f>
        <v/>
      </c>
      <c r="G125" s="646" t="str">
        <f>IF(ISTEXT(E125),E125,(E125/E22)*G22)</f>
        <v/>
      </c>
      <c r="H125" s="644" t="str">
        <f>IF(A125=H16,D125,"")</f>
        <v/>
      </c>
      <c r="I125" s="647" t="str">
        <f>IF(A125=H16,C125,"")</f>
        <v/>
      </c>
      <c r="J125" s="648" t="str">
        <f>IF(ISTEXT(H125),H125,(H125/H22)*J22)</f>
        <v/>
      </c>
      <c r="K125" s="644" t="str">
        <f>IF(A125=K16,D125,"")</f>
        <v/>
      </c>
      <c r="L125" s="649" t="str">
        <f>IF(A125=K16,C125,"")</f>
        <v/>
      </c>
      <c r="M125" s="650" t="str">
        <f>IF(ISTEXT(K125),K125,(K125/K22)*M22)</f>
        <v/>
      </c>
      <c r="N125" s="644" t="str">
        <f>IF(A125=N16,D125,"")</f>
        <v/>
      </c>
      <c r="O125" s="651" t="str">
        <f>IF(A125=N16,C125,"")</f>
        <v/>
      </c>
      <c r="P125" s="652" t="str">
        <f>IF(ISTEXT(N125),N125,(N125/N22)*P22)</f>
        <v/>
      </c>
      <c r="Q125" s="644" t="str">
        <f>IF(A125=Q16,D125,"")</f>
        <v/>
      </c>
      <c r="R125" s="653" t="str">
        <f>IF(A125=Q16,C125,"")</f>
        <v/>
      </c>
      <c r="S125" s="654" t="str">
        <f>IF(ISTEXT(Q125),Q125,(Q125/Q22)*S22)</f>
        <v/>
      </c>
      <c r="T125" s="644" t="str">
        <f>IF(A125=T16,D125,"")</f>
        <v/>
      </c>
      <c r="U125" s="655" t="str">
        <f>IF(A125=T16,C125,"")</f>
        <v/>
      </c>
      <c r="V125" s="656" t="str">
        <f>IF(ISTEXT(T125),T125,(T125/T22)*V22)</f>
        <v/>
      </c>
      <c r="W125" s="644" t="str">
        <f>IF(A125=W16,D125,"")</f>
        <v/>
      </c>
      <c r="X125" s="657" t="str">
        <f>IF(A125=W16,C125,"")</f>
        <v/>
      </c>
      <c r="Y125" s="658" t="str">
        <f>IF(ISTEXT(W125),W125,(W125/W22)*Y22)</f>
        <v/>
      </c>
      <c r="Z125" s="644" t="str">
        <f>IF(A125=Z16,D125,"")</f>
        <v/>
      </c>
      <c r="AA125" s="659" t="str">
        <f>IF(A125=Z16,C125,"")</f>
        <v/>
      </c>
      <c r="AB125" s="660" t="str">
        <f>IF(ISTEXT(Z125),Z125,(Z125/Z22)*AB22)</f>
        <v/>
      </c>
      <c r="AC125" s="644" t="str">
        <f>IF(A125=AC16,D125,"")</f>
        <v/>
      </c>
      <c r="AD125" s="661" t="str">
        <f>IF(A125=AC16,C125,"")</f>
        <v/>
      </c>
      <c r="AE125" s="662" t="str">
        <f>IF(ISTEXT(AC125),AC125,(AC125/AC22)*AE22)</f>
        <v/>
      </c>
      <c r="AF125" s="644" t="str">
        <f>IF(A125=AF16,D125,"")</f>
        <v/>
      </c>
      <c r="AG125" s="663" t="str">
        <f>IF(A125=AF16,C125,"")</f>
        <v/>
      </c>
      <c r="AH125" s="664" t="str">
        <f>IF(ISTEXT(AF125),AF125,(AF125/AF22)*AH22)</f>
        <v/>
      </c>
      <c r="AI125" s="644" t="str">
        <f>IF(A125=AI16,D125,"")</f>
        <v/>
      </c>
      <c r="AJ125" s="665" t="str">
        <f>IF(A125=AI16,C125,"")</f>
        <v/>
      </c>
      <c r="AK125" s="666" t="str">
        <f>IF(ISTEXT(AI125),AI125,(AI125/AI22)*AK22)</f>
        <v/>
      </c>
      <c r="AL125" s="644" t="str">
        <f>IF(A125=AL16,D125,"")</f>
        <v/>
      </c>
      <c r="AM125" s="667" t="str">
        <f>IF(A125=AL16,C125,"")</f>
        <v/>
      </c>
      <c r="AN125" s="668" t="str">
        <f>IF(ISTEXT(AL125),AL125,(AL125/AL22)*AN22)</f>
        <v/>
      </c>
      <c r="AO125" s="644" t="str">
        <f>IF(A125=AO16,D125,"")</f>
        <v/>
      </c>
      <c r="AP125" s="669" t="str">
        <f>IF(A125=AO16,C125,"")</f>
        <v/>
      </c>
      <c r="AQ125" s="670" t="str">
        <f>IF(ISTEXT(AO125),AO125,(AO125/AO22)*AQ22)</f>
        <v/>
      </c>
      <c r="AR125" s="644" t="str">
        <f>IF(A125=AR16,D125,"")</f>
        <v/>
      </c>
      <c r="AS125" s="671" t="str">
        <f>IF(A125=AR16,C125,"")</f>
        <v/>
      </c>
      <c r="AT125" s="672" t="str">
        <f>IF(ISTEXT(AR125),AR125,(AR125/AR22)*AT22)</f>
        <v/>
      </c>
      <c r="AU125" s="644" t="str">
        <f>IF(A125=AU16,D125,"")</f>
        <v/>
      </c>
      <c r="AV125" s="673" t="str">
        <f>IF(A125=AU16,C125,"")</f>
        <v/>
      </c>
      <c r="AW125" s="674" t="str">
        <f>IF(ISTEXT(AU125),AU125,(AU125/AU22)*AW22)</f>
        <v/>
      </c>
    </row>
    <row r="126" spans="1:49" ht="18.75" x14ac:dyDescent="0.25">
      <c r="A126" s="640"/>
      <c r="B126" s="934"/>
      <c r="C126" s="991"/>
      <c r="D126" s="992"/>
      <c r="E126" s="644" t="str">
        <f>IF(A126=E16,D126,"")</f>
        <v/>
      </c>
      <c r="F126" s="645" t="str">
        <f>IF(A126=E16,C126,"")</f>
        <v/>
      </c>
      <c r="G126" s="646" t="str">
        <f>IF(ISTEXT(E126),E126,(E126/E22)*G22)</f>
        <v/>
      </c>
      <c r="H126" s="644" t="str">
        <f>IF(A126=H16,D126,"")</f>
        <v/>
      </c>
      <c r="I126" s="647" t="str">
        <f>IF(A126=H16,C126,"")</f>
        <v/>
      </c>
      <c r="J126" s="648" t="str">
        <f>IF(ISTEXT(H126),H126,(H126/H22)*J22)</f>
        <v/>
      </c>
      <c r="K126" s="644" t="str">
        <f>IF(A126=K16,D126,"")</f>
        <v/>
      </c>
      <c r="L126" s="649" t="str">
        <f>IF(A126=K16,C126,"")</f>
        <v/>
      </c>
      <c r="M126" s="650" t="str">
        <f>IF(ISTEXT(K126),K126,(K126/K22)*M22)</f>
        <v/>
      </c>
      <c r="N126" s="644" t="str">
        <f>IF(A126=N16,D126,"")</f>
        <v/>
      </c>
      <c r="O126" s="651" t="str">
        <f>IF(A126=N16,C126,"")</f>
        <v/>
      </c>
      <c r="P126" s="652" t="str">
        <f>IF(ISTEXT(N126),N126,(N126/N22)*P22)</f>
        <v/>
      </c>
      <c r="Q126" s="644" t="str">
        <f>IF(A126=Q16,D126,"")</f>
        <v/>
      </c>
      <c r="R126" s="653" t="str">
        <f>IF(A126=Q16,C126,"")</f>
        <v/>
      </c>
      <c r="S126" s="654" t="str">
        <f>IF(ISTEXT(Q126),Q126,(Q126/Q22)*S22)</f>
        <v/>
      </c>
      <c r="T126" s="644" t="str">
        <f>IF(A126=T16,D126,"")</f>
        <v/>
      </c>
      <c r="U126" s="655" t="str">
        <f>IF(A126=T16,C126,"")</f>
        <v/>
      </c>
      <c r="V126" s="656" t="str">
        <f>IF(ISTEXT(T126),T126,(T126/T22)*V22)</f>
        <v/>
      </c>
      <c r="W126" s="644" t="str">
        <f>IF(A126=W16,D126,"")</f>
        <v/>
      </c>
      <c r="X126" s="657" t="str">
        <f>IF(A126=W16,C126,"")</f>
        <v/>
      </c>
      <c r="Y126" s="658" t="str">
        <f>IF(ISTEXT(W126),W126,(W126/W22)*Y22)</f>
        <v/>
      </c>
      <c r="Z126" s="644" t="str">
        <f>IF(A126=Z16,D126,"")</f>
        <v/>
      </c>
      <c r="AA126" s="659" t="str">
        <f>IF(A126=Z16,C126,"")</f>
        <v/>
      </c>
      <c r="AB126" s="660" t="str">
        <f>IF(ISTEXT(Z126),Z126,(Z126/Z22)*AB22)</f>
        <v/>
      </c>
      <c r="AC126" s="644" t="str">
        <f>IF(A126=AC16,D126,"")</f>
        <v/>
      </c>
      <c r="AD126" s="661" t="str">
        <f>IF(A126=AC16,C126,"")</f>
        <v/>
      </c>
      <c r="AE126" s="662" t="str">
        <f>IF(ISTEXT(AC126),AC126,(AC126/AC22)*AE22)</f>
        <v/>
      </c>
      <c r="AF126" s="644" t="str">
        <f>IF(A126=AF16,D126,"")</f>
        <v/>
      </c>
      <c r="AG126" s="663" t="str">
        <f>IF(A126=AF16,C126,"")</f>
        <v/>
      </c>
      <c r="AH126" s="664" t="str">
        <f>IF(ISTEXT(AF126),AF126,(AF126/AF22)*AH22)</f>
        <v/>
      </c>
      <c r="AI126" s="644" t="str">
        <f>IF(A126=AI16,D126,"")</f>
        <v/>
      </c>
      <c r="AJ126" s="665" t="str">
        <f>IF(A126=AI16,C126,"")</f>
        <v/>
      </c>
      <c r="AK126" s="666" t="str">
        <f>IF(ISTEXT(AI126),AI126,(AI126/AI22)*AK22)</f>
        <v/>
      </c>
      <c r="AL126" s="644" t="str">
        <f>IF(A126=AL16,D126,"")</f>
        <v/>
      </c>
      <c r="AM126" s="667" t="str">
        <f>IF(A126=AL16,C126,"")</f>
        <v/>
      </c>
      <c r="AN126" s="668" t="str">
        <f>IF(ISTEXT(AL126),AL126,(AL126/AL22)*AN22)</f>
        <v/>
      </c>
      <c r="AO126" s="644" t="str">
        <f>IF(A126=AO16,D126,"")</f>
        <v/>
      </c>
      <c r="AP126" s="669" t="str">
        <f>IF(A126=AO16,C126,"")</f>
        <v/>
      </c>
      <c r="AQ126" s="670" t="str">
        <f>IF(ISTEXT(AO126),AO126,(AO126/AO22)*AQ22)</f>
        <v/>
      </c>
      <c r="AR126" s="644" t="str">
        <f>IF(A126=AR16,D126,"")</f>
        <v/>
      </c>
      <c r="AS126" s="671" t="str">
        <f>IF(A126=AR16,C126,"")</f>
        <v/>
      </c>
      <c r="AT126" s="672" t="str">
        <f>IF(ISTEXT(AR126),AR126,(AR126/AR22)*AT22)</f>
        <v/>
      </c>
      <c r="AU126" s="644" t="str">
        <f>IF(A126=AU16,D126,"")</f>
        <v/>
      </c>
      <c r="AV126" s="673" t="str">
        <f>IF(A126=AU16,C126,"")</f>
        <v/>
      </c>
      <c r="AW126" s="674" t="str">
        <f>IF(ISTEXT(AU126),AU126,(AU126/AU22)*AW22)</f>
        <v/>
      </c>
    </row>
    <row r="127" spans="1:49" ht="18.75" x14ac:dyDescent="0.25">
      <c r="A127" s="640"/>
      <c r="B127" s="934"/>
      <c r="C127" s="991"/>
      <c r="D127" s="992"/>
      <c r="E127" s="644" t="str">
        <f>IF(A127=E16,D127,"")</f>
        <v/>
      </c>
      <c r="F127" s="645" t="str">
        <f>IF(A127=E16,C127,"")</f>
        <v/>
      </c>
      <c r="G127" s="646" t="str">
        <f>IF(ISTEXT(E127),E127,(E127/E22)*G22)</f>
        <v/>
      </c>
      <c r="H127" s="644" t="str">
        <f>IF(A127=H16,D127,"")</f>
        <v/>
      </c>
      <c r="I127" s="647" t="str">
        <f>IF(A127=H16,C127,"")</f>
        <v/>
      </c>
      <c r="J127" s="648" t="str">
        <f>IF(ISTEXT(H127),H127,(H127/H22)*J22)</f>
        <v/>
      </c>
      <c r="K127" s="644" t="str">
        <f>IF(A127=K16,D127,"")</f>
        <v/>
      </c>
      <c r="L127" s="649" t="str">
        <f>IF(A127=K16,C127,"")</f>
        <v/>
      </c>
      <c r="M127" s="650" t="str">
        <f>IF(ISTEXT(K127),K127,(K127/K22)*M22)</f>
        <v/>
      </c>
      <c r="N127" s="644" t="str">
        <f>IF(A127=N16,D127,"")</f>
        <v/>
      </c>
      <c r="O127" s="651" t="str">
        <f>IF(A127=N16,C127,"")</f>
        <v/>
      </c>
      <c r="P127" s="652" t="str">
        <f>IF(ISTEXT(N127),N127,(N127/N22)*P22)</f>
        <v/>
      </c>
      <c r="Q127" s="644" t="str">
        <f>IF(A127=Q16,D127,"")</f>
        <v/>
      </c>
      <c r="R127" s="653" t="str">
        <f>IF(A127=Q16,C127,"")</f>
        <v/>
      </c>
      <c r="S127" s="654" t="str">
        <f>IF(ISTEXT(Q127),Q127,(Q127/Q22)*S22)</f>
        <v/>
      </c>
      <c r="T127" s="644" t="str">
        <f>IF(A127=T16,D127,"")</f>
        <v/>
      </c>
      <c r="U127" s="655" t="str">
        <f>IF(A127=T16,C127,"")</f>
        <v/>
      </c>
      <c r="V127" s="656" t="str">
        <f>IF(ISTEXT(T127),T127,(T127/T22)*V22)</f>
        <v/>
      </c>
      <c r="W127" s="644" t="str">
        <f>IF(A127=W16,D127,"")</f>
        <v/>
      </c>
      <c r="X127" s="657" t="str">
        <f>IF(A127=W16,C127,"")</f>
        <v/>
      </c>
      <c r="Y127" s="658" t="str">
        <f>IF(ISTEXT(W127),W127,(W127/W22)*Y22)</f>
        <v/>
      </c>
      <c r="Z127" s="644" t="str">
        <f>IF(A127=Z16,D127,"")</f>
        <v/>
      </c>
      <c r="AA127" s="659" t="str">
        <f>IF(A127=Z16,C127,"")</f>
        <v/>
      </c>
      <c r="AB127" s="660" t="str">
        <f>IF(ISTEXT(Z127),Z127,(Z127/Z22)*AB22)</f>
        <v/>
      </c>
      <c r="AC127" s="644" t="str">
        <f>IF(A127=AC16,D127,"")</f>
        <v/>
      </c>
      <c r="AD127" s="661" t="str">
        <f>IF(A127=AC16,C127,"")</f>
        <v/>
      </c>
      <c r="AE127" s="662" t="str">
        <f>IF(ISTEXT(AC127),AC127,(AC127/AC22)*AE22)</f>
        <v/>
      </c>
      <c r="AF127" s="644" t="str">
        <f>IF(A127=AF16,D127,"")</f>
        <v/>
      </c>
      <c r="AG127" s="663" t="str">
        <f>IF(A127=AF16,C127,"")</f>
        <v/>
      </c>
      <c r="AH127" s="664" t="str">
        <f>IF(ISTEXT(AF127),AF127,(AF127/AF22)*AH22)</f>
        <v/>
      </c>
      <c r="AI127" s="644" t="str">
        <f>IF(A127=AI16,D127,"")</f>
        <v/>
      </c>
      <c r="AJ127" s="665" t="str">
        <f>IF(A127=AI16,C127,"")</f>
        <v/>
      </c>
      <c r="AK127" s="666" t="str">
        <f>IF(ISTEXT(AI127),AI127,(AI127/AI22)*AK22)</f>
        <v/>
      </c>
      <c r="AL127" s="644" t="str">
        <f>IF(A127=AL16,D127,"")</f>
        <v/>
      </c>
      <c r="AM127" s="667" t="str">
        <f>IF(A127=AL16,C127,"")</f>
        <v/>
      </c>
      <c r="AN127" s="668" t="str">
        <f>IF(ISTEXT(AL127),AL127,(AL127/AL22)*AN22)</f>
        <v/>
      </c>
      <c r="AO127" s="644" t="str">
        <f>IF(A127=AO16,D127,"")</f>
        <v/>
      </c>
      <c r="AP127" s="669" t="str">
        <f>IF(A127=AO16,C127,"")</f>
        <v/>
      </c>
      <c r="AQ127" s="670" t="str">
        <f>IF(ISTEXT(AO127),AO127,(AO127/AO22)*AQ22)</f>
        <v/>
      </c>
      <c r="AR127" s="644" t="str">
        <f>IF(A127=AR16,D127,"")</f>
        <v/>
      </c>
      <c r="AS127" s="671" t="str">
        <f>IF(A127=AR16,C127,"")</f>
        <v/>
      </c>
      <c r="AT127" s="672" t="str">
        <f>IF(ISTEXT(AR127),AR127,(AR127/AR22)*AT22)</f>
        <v/>
      </c>
      <c r="AU127" s="644" t="str">
        <f>IF(A127=AU16,D127,"")</f>
        <v/>
      </c>
      <c r="AV127" s="673" t="str">
        <f>IF(A127=AU16,C127,"")</f>
        <v/>
      </c>
      <c r="AW127" s="674" t="str">
        <f>IF(ISTEXT(AU127),AU127,(AU127/AU22)*AW22)</f>
        <v/>
      </c>
    </row>
    <row r="128" spans="1:49" ht="18.75" x14ac:dyDescent="0.25">
      <c r="A128" s="640"/>
      <c r="B128" s="934"/>
      <c r="C128" s="991"/>
      <c r="D128" s="992"/>
      <c r="E128" s="644" t="str">
        <f>IF(A128=E16,D128,"")</f>
        <v/>
      </c>
      <c r="F128" s="645" t="str">
        <f>IF(A128=E16,C128,"")</f>
        <v/>
      </c>
      <c r="G128" s="646" t="str">
        <f>IF(ISTEXT(E128),E128,(E128/E22)*G22)</f>
        <v/>
      </c>
      <c r="H128" s="644" t="str">
        <f>IF(A128=H16,D128,"")</f>
        <v/>
      </c>
      <c r="I128" s="647" t="str">
        <f>IF(A128=H16,C128,"")</f>
        <v/>
      </c>
      <c r="J128" s="648" t="str">
        <f>IF(ISTEXT(H128),H128,(H128/H22)*J22)</f>
        <v/>
      </c>
      <c r="K128" s="644" t="str">
        <f>IF(A128=K16,D128,"")</f>
        <v/>
      </c>
      <c r="L128" s="649" t="str">
        <f>IF(A128=K16,C128,"")</f>
        <v/>
      </c>
      <c r="M128" s="650" t="str">
        <f>IF(ISTEXT(K128),K128,(K128/K22)*M22)</f>
        <v/>
      </c>
      <c r="N128" s="644" t="str">
        <f>IF(A128=N16,D128,"")</f>
        <v/>
      </c>
      <c r="O128" s="651" t="str">
        <f>IF(A128=N16,C128,"")</f>
        <v/>
      </c>
      <c r="P128" s="652" t="str">
        <f>IF(ISTEXT(N128),N128,(N128/N22)*P22)</f>
        <v/>
      </c>
      <c r="Q128" s="644" t="str">
        <f>IF(A128=Q16,D128,"")</f>
        <v/>
      </c>
      <c r="R128" s="653" t="str">
        <f>IF(A128=Q16,C128,"")</f>
        <v/>
      </c>
      <c r="S128" s="654" t="str">
        <f>IF(ISTEXT(Q128),Q128,(Q128/Q22)*S22)</f>
        <v/>
      </c>
      <c r="T128" s="644" t="str">
        <f>IF(A128=T16,D128,"")</f>
        <v/>
      </c>
      <c r="U128" s="655" t="str">
        <f>IF(A128=T16,C128,"")</f>
        <v/>
      </c>
      <c r="V128" s="656" t="str">
        <f>IF(ISTEXT(T128),T128,(T128/T22)*V22)</f>
        <v/>
      </c>
      <c r="W128" s="644" t="str">
        <f>IF(A128=W16,D128,"")</f>
        <v/>
      </c>
      <c r="X128" s="657" t="str">
        <f>IF(A128=W16,C128,"")</f>
        <v/>
      </c>
      <c r="Y128" s="658" t="str">
        <f>IF(ISTEXT(W128),W128,(W128/W22)*Y22)</f>
        <v/>
      </c>
      <c r="Z128" s="644" t="str">
        <f>IF(A128=Z16,D128,"")</f>
        <v/>
      </c>
      <c r="AA128" s="659" t="str">
        <f>IF(A128=Z16,C128,"")</f>
        <v/>
      </c>
      <c r="AB128" s="660" t="str">
        <f>IF(ISTEXT(Z128),Z128,(Z128/Z22)*AB22)</f>
        <v/>
      </c>
      <c r="AC128" s="644" t="str">
        <f>IF(A128=AC16,D128,"")</f>
        <v/>
      </c>
      <c r="AD128" s="661" t="str">
        <f>IF(A128=AC16,C128,"")</f>
        <v/>
      </c>
      <c r="AE128" s="662" t="str">
        <f>IF(ISTEXT(AC128),AC128,(AC128/AC22)*AE22)</f>
        <v/>
      </c>
      <c r="AF128" s="644" t="str">
        <f>IF(A128=AF16,D128,"")</f>
        <v/>
      </c>
      <c r="AG128" s="663" t="str">
        <f>IF(A128=AF16,C128,"")</f>
        <v/>
      </c>
      <c r="AH128" s="664" t="str">
        <f>IF(ISTEXT(AF128),AF128,(AF128/AF22)*AH22)</f>
        <v/>
      </c>
      <c r="AI128" s="644" t="str">
        <f>IF(A128=AI16,D128,"")</f>
        <v/>
      </c>
      <c r="AJ128" s="665" t="str">
        <f>IF(A128=AI16,C128,"")</f>
        <v/>
      </c>
      <c r="AK128" s="666" t="str">
        <f>IF(ISTEXT(AI128),AI128,(AI128/AI22)*AK22)</f>
        <v/>
      </c>
      <c r="AL128" s="644" t="str">
        <f>IF(A128=AL16,D128,"")</f>
        <v/>
      </c>
      <c r="AM128" s="667" t="str">
        <f>IF(A128=AL16,C128,"")</f>
        <v/>
      </c>
      <c r="AN128" s="668" t="str">
        <f>IF(ISTEXT(AL128),AL128,(AL128/AL22)*AN22)</f>
        <v/>
      </c>
      <c r="AO128" s="644" t="str">
        <f>IF(A128=AO16,D128,"")</f>
        <v/>
      </c>
      <c r="AP128" s="669" t="str">
        <f>IF(A128=AO16,C128,"")</f>
        <v/>
      </c>
      <c r="AQ128" s="670" t="str">
        <f>IF(ISTEXT(AO128),AO128,(AO128/AO22)*AQ22)</f>
        <v/>
      </c>
      <c r="AR128" s="644" t="str">
        <f>IF(A128=AR16,D128,"")</f>
        <v/>
      </c>
      <c r="AS128" s="671" t="str">
        <f>IF(A128=AR16,C128,"")</f>
        <v/>
      </c>
      <c r="AT128" s="672" t="str">
        <f>IF(ISTEXT(AR128),AR128,(AR128/AR22)*AT22)</f>
        <v/>
      </c>
      <c r="AU128" s="644" t="str">
        <f>IF(A128=AU16,D128,"")</f>
        <v/>
      </c>
      <c r="AV128" s="673" t="str">
        <f>IF(A128=AU16,C128,"")</f>
        <v/>
      </c>
      <c r="AW128" s="674" t="str">
        <f>IF(ISTEXT(AU128),AU128,(AU128/AU22)*AW22)</f>
        <v/>
      </c>
    </row>
    <row r="129" spans="1:49" ht="18.75" x14ac:dyDescent="0.25">
      <c r="A129" s="640"/>
      <c r="B129" s="934"/>
      <c r="C129" s="991"/>
      <c r="D129" s="992"/>
      <c r="E129" s="644" t="str">
        <f>IF(A129=E16,D129,"")</f>
        <v/>
      </c>
      <c r="F129" s="645" t="str">
        <f>IF(A129=E16,C129,"")</f>
        <v/>
      </c>
      <c r="G129" s="646" t="str">
        <f>IF(ISTEXT(E129),E129,(E129/E22)*G22)</f>
        <v/>
      </c>
      <c r="H129" s="644" t="str">
        <f>IF(A129=H16,D129,"")</f>
        <v/>
      </c>
      <c r="I129" s="647" t="str">
        <f>IF(A129=H16,C129,"")</f>
        <v/>
      </c>
      <c r="J129" s="648" t="str">
        <f>IF(ISTEXT(H129),H129,(H129/H22)*J22)</f>
        <v/>
      </c>
      <c r="K129" s="644" t="str">
        <f>IF(A129=K16,D129,"")</f>
        <v/>
      </c>
      <c r="L129" s="649" t="str">
        <f>IF(A129=K16,C129,"")</f>
        <v/>
      </c>
      <c r="M129" s="650" t="str">
        <f>IF(ISTEXT(K129),K129,(K129/K22)*M22)</f>
        <v/>
      </c>
      <c r="N129" s="644" t="str">
        <f>IF(A129=N16,D129,"")</f>
        <v/>
      </c>
      <c r="O129" s="651" t="str">
        <f>IF(A129=N16,C129,"")</f>
        <v/>
      </c>
      <c r="P129" s="652" t="str">
        <f>IF(ISTEXT(N129),N129,(N129/N22)*P22)</f>
        <v/>
      </c>
      <c r="Q129" s="644" t="str">
        <f>IF(A129=Q16,D129,"")</f>
        <v/>
      </c>
      <c r="R129" s="653" t="str">
        <f>IF(A129=Q16,C129,"")</f>
        <v/>
      </c>
      <c r="S129" s="654" t="str">
        <f>IF(ISTEXT(Q129),Q129,(Q129/Q22)*S22)</f>
        <v/>
      </c>
      <c r="T129" s="644" t="str">
        <f>IF(A129=T16,D129,"")</f>
        <v/>
      </c>
      <c r="U129" s="655" t="str">
        <f>IF(A129=T16,C129,"")</f>
        <v/>
      </c>
      <c r="V129" s="656" t="str">
        <f>IF(ISTEXT(T129),T129,(T129/T22)*V22)</f>
        <v/>
      </c>
      <c r="W129" s="644" t="str">
        <f>IF(A129=W16,D129,"")</f>
        <v/>
      </c>
      <c r="X129" s="657" t="str">
        <f>IF(A129=W16,C129,"")</f>
        <v/>
      </c>
      <c r="Y129" s="658" t="str">
        <f>IF(ISTEXT(W129),W129,(W129/W22)*Y22)</f>
        <v/>
      </c>
      <c r="Z129" s="644" t="str">
        <f>IF(A129=Z16,D129,"")</f>
        <v/>
      </c>
      <c r="AA129" s="659" t="str">
        <f>IF(A129=Z16,C129,"")</f>
        <v/>
      </c>
      <c r="AB129" s="660" t="str">
        <f>IF(ISTEXT(Z129),Z129,(Z129/Z22)*AB22)</f>
        <v/>
      </c>
      <c r="AC129" s="644" t="str">
        <f>IF(A129=AC16,D129,"")</f>
        <v/>
      </c>
      <c r="AD129" s="661" t="str">
        <f>IF(A129=AC16,C129,"")</f>
        <v/>
      </c>
      <c r="AE129" s="662" t="str">
        <f>IF(ISTEXT(AC129),AC129,(AC129/AC22)*AE22)</f>
        <v/>
      </c>
      <c r="AF129" s="644" t="str">
        <f>IF(A129=AF16,D129,"")</f>
        <v/>
      </c>
      <c r="AG129" s="663" t="str">
        <f>IF(A129=AF16,C129,"")</f>
        <v/>
      </c>
      <c r="AH129" s="664" t="str">
        <f>IF(ISTEXT(AF129),AF129,(AF129/AF22)*AH22)</f>
        <v/>
      </c>
      <c r="AI129" s="644" t="str">
        <f>IF(A129=AI16,D129,"")</f>
        <v/>
      </c>
      <c r="AJ129" s="665" t="str">
        <f>IF(A129=AI16,C129,"")</f>
        <v/>
      </c>
      <c r="AK129" s="666" t="str">
        <f>IF(ISTEXT(AI129),AI129,(AI129/AI22)*AK22)</f>
        <v/>
      </c>
      <c r="AL129" s="644" t="str">
        <f>IF(A129=AL16,D129,"")</f>
        <v/>
      </c>
      <c r="AM129" s="667" t="str">
        <f>IF(A129=AL16,C129,"")</f>
        <v/>
      </c>
      <c r="AN129" s="668" t="str">
        <f>IF(ISTEXT(AL129),AL129,(AL129/AL22)*AN22)</f>
        <v/>
      </c>
      <c r="AO129" s="644" t="str">
        <f>IF(A129=AO16,D129,"")</f>
        <v/>
      </c>
      <c r="AP129" s="669" t="str">
        <f>IF(A129=AO16,C129,"")</f>
        <v/>
      </c>
      <c r="AQ129" s="670" t="str">
        <f>IF(ISTEXT(AO129),AO129,(AO129/AO22)*AQ22)</f>
        <v/>
      </c>
      <c r="AR129" s="644" t="str">
        <f>IF(A129=AR16,D129,"")</f>
        <v/>
      </c>
      <c r="AS129" s="671" t="str">
        <f>IF(A129=AR16,C129,"")</f>
        <v/>
      </c>
      <c r="AT129" s="672" t="str">
        <f>IF(ISTEXT(AR129),AR129,(AR129/AR22)*AT22)</f>
        <v/>
      </c>
      <c r="AU129" s="644" t="str">
        <f>IF(A129=AU16,D129,"")</f>
        <v/>
      </c>
      <c r="AV129" s="673" t="str">
        <f>IF(A129=AU16,C129,"")</f>
        <v/>
      </c>
      <c r="AW129" s="674" t="str">
        <f>IF(ISTEXT(AU129),AU129,(AU129/AU22)*AW22)</f>
        <v/>
      </c>
    </row>
    <row r="130" spans="1:49" ht="18.75" customHeight="1" x14ac:dyDescent="0.25">
      <c r="A130" s="640"/>
      <c r="B130" s="934"/>
      <c r="C130" s="991"/>
      <c r="D130" s="992"/>
      <c r="E130" s="644" t="str">
        <f>IF(A130=E16,D130,"")</f>
        <v/>
      </c>
      <c r="F130" s="645" t="str">
        <f>IF(A130=E16,C130,"")</f>
        <v/>
      </c>
      <c r="G130" s="646" t="str">
        <f>IF(ISTEXT(E130),E130,(E130/E22)*G22)</f>
        <v/>
      </c>
      <c r="H130" s="644" t="str">
        <f>IF(A130=H16,D130,"")</f>
        <v/>
      </c>
      <c r="I130" s="647" t="str">
        <f>IF(A130=H16,C130,"")</f>
        <v/>
      </c>
      <c r="J130" s="648" t="str">
        <f>IF(ISTEXT(H130),H130,(H130/H22)*J22)</f>
        <v/>
      </c>
      <c r="K130" s="644" t="str">
        <f>IF(A130=K16,D130,"")</f>
        <v/>
      </c>
      <c r="L130" s="649" t="str">
        <f>IF(A130=K16,C130,"")</f>
        <v/>
      </c>
      <c r="M130" s="650" t="str">
        <f>IF(ISTEXT(K130),K130,(K130/K22)*M22)</f>
        <v/>
      </c>
      <c r="N130" s="644" t="str">
        <f>IF(A130=N16,D130,"")</f>
        <v/>
      </c>
      <c r="O130" s="651" t="str">
        <f>IF(A130=N16,C130,"")</f>
        <v/>
      </c>
      <c r="P130" s="652" t="str">
        <f>IF(ISTEXT(N130),N130,(N130/N22)*P22)</f>
        <v/>
      </c>
      <c r="Q130" s="644" t="str">
        <f>IF(A130=Q16,D130,"")</f>
        <v/>
      </c>
      <c r="R130" s="653" t="str">
        <f>IF(A130=Q16,C130,"")</f>
        <v/>
      </c>
      <c r="S130" s="654" t="str">
        <f>IF(ISTEXT(Q130),Q130,(Q130/Q22)*S22)</f>
        <v/>
      </c>
      <c r="T130" s="644" t="str">
        <f>IF(A130=T16,D130,"")</f>
        <v/>
      </c>
      <c r="U130" s="655" t="str">
        <f>IF(A130=T16,C130,"")</f>
        <v/>
      </c>
      <c r="V130" s="656" t="str">
        <f>IF(ISTEXT(T130),T130,(T130/T22)*V22)</f>
        <v/>
      </c>
      <c r="W130" s="644" t="str">
        <f>IF(A130=W16,D130,"")</f>
        <v/>
      </c>
      <c r="X130" s="657" t="str">
        <f>IF(A130=W16,C130,"")</f>
        <v/>
      </c>
      <c r="Y130" s="658" t="str">
        <f>IF(ISTEXT(W130),W130,(W130/W22)*Y22)</f>
        <v/>
      </c>
      <c r="Z130" s="644" t="str">
        <f>IF(A130=Z16,D130,"")</f>
        <v/>
      </c>
      <c r="AA130" s="659" t="str">
        <f>IF(A130=Z16,C130,"")</f>
        <v/>
      </c>
      <c r="AB130" s="660" t="str">
        <f>IF(ISTEXT(Z130),Z130,(Z130/Z22)*AB22)</f>
        <v/>
      </c>
      <c r="AC130" s="644" t="str">
        <f>IF(A130=AC16,D130,"")</f>
        <v/>
      </c>
      <c r="AD130" s="661" t="str">
        <f>IF(A130=AC16,C130,"")</f>
        <v/>
      </c>
      <c r="AE130" s="662" t="str">
        <f>IF(ISTEXT(AC130),AC130,(AC130/AC22)*AE22)</f>
        <v/>
      </c>
      <c r="AF130" s="644" t="str">
        <f>IF(A130=AF16,D130,"")</f>
        <v/>
      </c>
      <c r="AG130" s="663" t="str">
        <f>IF(A130=AF16,C130,"")</f>
        <v/>
      </c>
      <c r="AH130" s="664" t="str">
        <f>IF(ISTEXT(AF130),AF130,(AF130/AF22)*AH22)</f>
        <v/>
      </c>
      <c r="AI130" s="644" t="str">
        <f>IF(A130=AI16,D130,"")</f>
        <v/>
      </c>
      <c r="AJ130" s="665" t="str">
        <f>IF(A130=AI16,C130,"")</f>
        <v/>
      </c>
      <c r="AK130" s="666" t="str">
        <f>IF(ISTEXT(AI130),AI130,(AI130/AI22)*AK22)</f>
        <v/>
      </c>
      <c r="AL130" s="644" t="str">
        <f>IF(A130=AL16,D130,"")</f>
        <v/>
      </c>
      <c r="AM130" s="667" t="str">
        <f>IF(A130=AL16,C130,"")</f>
        <v/>
      </c>
      <c r="AN130" s="668" t="str">
        <f>IF(ISTEXT(AL130),AL130,(AL130/AL22)*AN22)</f>
        <v/>
      </c>
      <c r="AO130" s="644" t="str">
        <f>IF(A130=AO16,D130,"")</f>
        <v/>
      </c>
      <c r="AP130" s="669" t="str">
        <f>IF(A130=AO16,C130,"")</f>
        <v/>
      </c>
      <c r="AQ130" s="670" t="str">
        <f>IF(ISTEXT(AO130),AO130,(AO130/AO22)*AQ22)</f>
        <v/>
      </c>
      <c r="AR130" s="644" t="str">
        <f>IF(A130=AR16,D130,"")</f>
        <v/>
      </c>
      <c r="AS130" s="671" t="str">
        <f>IF(A130=AR16,C130,"")</f>
        <v/>
      </c>
      <c r="AT130" s="672" t="str">
        <f>IF(ISTEXT(AR130),AR130,(AR130/AR22)*AT22)</f>
        <v/>
      </c>
      <c r="AU130" s="644" t="str">
        <f>IF(A130=AU16,D130,"")</f>
        <v/>
      </c>
      <c r="AV130" s="673" t="str">
        <f>IF(A130=AU16,C130,"")</f>
        <v/>
      </c>
      <c r="AW130" s="674" t="str">
        <f>IF(ISTEXT(AU130),AU130,(AU130/AU22)*AW22)</f>
        <v/>
      </c>
    </row>
    <row r="131" spans="1:49" ht="18.75" customHeight="1" x14ac:dyDescent="0.25">
      <c r="A131" s="640"/>
      <c r="B131" s="934"/>
      <c r="C131" s="991"/>
      <c r="D131" s="992"/>
      <c r="E131" s="644" t="str">
        <f>IF(A131=E16,D131,"")</f>
        <v/>
      </c>
      <c r="F131" s="645" t="str">
        <f>IF(A131=E16,C131,"")</f>
        <v/>
      </c>
      <c r="G131" s="646" t="str">
        <f>IF(ISTEXT(E131),E131,(E131/E22)*G22)</f>
        <v/>
      </c>
      <c r="H131" s="644" t="str">
        <f>IF(A131=H16,D131,"")</f>
        <v/>
      </c>
      <c r="I131" s="647" t="str">
        <f>IF(A131=H16,C131,"")</f>
        <v/>
      </c>
      <c r="J131" s="648" t="str">
        <f>IF(ISTEXT(H131),H131,(H131/H22)*J22)</f>
        <v/>
      </c>
      <c r="K131" s="644" t="str">
        <f>IF(A131=K16,D131,"")</f>
        <v/>
      </c>
      <c r="L131" s="649" t="str">
        <f>IF(A131=K16,C131,"")</f>
        <v/>
      </c>
      <c r="M131" s="650" t="str">
        <f>IF(ISTEXT(K131),K131,(K131/K22)*M22)</f>
        <v/>
      </c>
      <c r="N131" s="644" t="str">
        <f>IF(A131=N16,D131,"")</f>
        <v/>
      </c>
      <c r="O131" s="651" t="str">
        <f>IF(A131=N16,C131,"")</f>
        <v/>
      </c>
      <c r="P131" s="652" t="str">
        <f>IF(ISTEXT(N131),N131,(N131/N22)*P22)</f>
        <v/>
      </c>
      <c r="Q131" s="644" t="str">
        <f>IF(A131=Q16,D131,"")</f>
        <v/>
      </c>
      <c r="R131" s="653" t="str">
        <f>IF(A131=Q16,C131,"")</f>
        <v/>
      </c>
      <c r="S131" s="654" t="str">
        <f>IF(ISTEXT(Q131),Q131,(Q131/Q22)*S22)</f>
        <v/>
      </c>
      <c r="T131" s="644" t="str">
        <f>IF(A131=T16,D131,"")</f>
        <v/>
      </c>
      <c r="U131" s="655" t="str">
        <f>IF(A131=T16,C131,"")</f>
        <v/>
      </c>
      <c r="V131" s="656" t="str">
        <f>IF(ISTEXT(T131),T131,(T131/T22)*V22)</f>
        <v/>
      </c>
      <c r="W131" s="644" t="str">
        <f>IF(A131=W16,D131,"")</f>
        <v/>
      </c>
      <c r="X131" s="657" t="str">
        <f>IF(A131=W16,C131,"")</f>
        <v/>
      </c>
      <c r="Y131" s="658" t="str">
        <f>IF(ISTEXT(W131),W131,(W131/W22)*Y22)</f>
        <v/>
      </c>
      <c r="Z131" s="644" t="str">
        <f>IF(A131=Z16,D131,"")</f>
        <v/>
      </c>
      <c r="AA131" s="659" t="str">
        <f>IF(A131=Z16,C131,"")</f>
        <v/>
      </c>
      <c r="AB131" s="660" t="str">
        <f>IF(ISTEXT(Z131),Z131,(Z131/Z22)*AB22)</f>
        <v/>
      </c>
      <c r="AC131" s="644" t="str">
        <f>IF(A131=AC16,D131,"")</f>
        <v/>
      </c>
      <c r="AD131" s="661" t="str">
        <f>IF(A131=AC16,C131,"")</f>
        <v/>
      </c>
      <c r="AE131" s="662" t="str">
        <f>IF(ISTEXT(AC131),AC131,(AC131/AC22)*AE22)</f>
        <v/>
      </c>
      <c r="AF131" s="644" t="str">
        <f>IF(A131=AF16,D131,"")</f>
        <v/>
      </c>
      <c r="AG131" s="663" t="str">
        <f>IF(A131=AF16,C131,"")</f>
        <v/>
      </c>
      <c r="AH131" s="664" t="str">
        <f>IF(ISTEXT(AF131),AF131,(AF131/AF22)*AH22)</f>
        <v/>
      </c>
      <c r="AI131" s="644" t="str">
        <f>IF(A131=AI16,D131,"")</f>
        <v/>
      </c>
      <c r="AJ131" s="665" t="str">
        <f>IF(A131=AI16,C131,"")</f>
        <v/>
      </c>
      <c r="AK131" s="666" t="str">
        <f>IF(ISTEXT(AI131),AI131,(AI131/AI22)*AK22)</f>
        <v/>
      </c>
      <c r="AL131" s="644" t="str">
        <f>IF(A131=AL16,D131,"")</f>
        <v/>
      </c>
      <c r="AM131" s="667" t="str">
        <f>IF(A131=AL16,C131,"")</f>
        <v/>
      </c>
      <c r="AN131" s="668" t="str">
        <f>IF(ISTEXT(AL131),AL131,(AL131/AL22)*AN22)</f>
        <v/>
      </c>
      <c r="AO131" s="644" t="str">
        <f>IF(A131=AO16,D131,"")</f>
        <v/>
      </c>
      <c r="AP131" s="669" t="str">
        <f>IF(A131=AO16,C131,"")</f>
        <v/>
      </c>
      <c r="AQ131" s="670" t="str">
        <f>IF(ISTEXT(AO131),AO131,(AO131/AO22)*AQ22)</f>
        <v/>
      </c>
      <c r="AR131" s="644" t="str">
        <f>IF(A131=AR16,D131,"")</f>
        <v/>
      </c>
      <c r="AS131" s="671" t="str">
        <f>IF(A131=AR16,C131,"")</f>
        <v/>
      </c>
      <c r="AT131" s="672" t="str">
        <f>IF(ISTEXT(AR131),AR131,(AR131/AR22)*AT22)</f>
        <v/>
      </c>
      <c r="AU131" s="644" t="str">
        <f>IF(A131=AU16,D131,"")</f>
        <v/>
      </c>
      <c r="AV131" s="673" t="str">
        <f>IF(A131=AU16,C131,"")</f>
        <v/>
      </c>
      <c r="AW131" s="674" t="str">
        <f>IF(ISTEXT(AU131),AU131,(AU131/AU22)*AW22)</f>
        <v/>
      </c>
    </row>
    <row r="132" spans="1:49" ht="18.75" x14ac:dyDescent="0.25">
      <c r="A132" s="640"/>
      <c r="B132" s="934"/>
      <c r="C132" s="991"/>
      <c r="D132" s="992"/>
      <c r="E132" s="644" t="str">
        <f>IF(A132=E16,D132,"")</f>
        <v/>
      </c>
      <c r="F132" s="645" t="str">
        <f>IF(A132=E16,C132,"")</f>
        <v/>
      </c>
      <c r="G132" s="646" t="str">
        <f>IF(ISTEXT(E132),E132,(E132/E22)*G22)</f>
        <v/>
      </c>
      <c r="H132" s="644" t="str">
        <f>IF(A132=H16,D132,"")</f>
        <v/>
      </c>
      <c r="I132" s="647" t="str">
        <f>IF(A132=H16,C132,"")</f>
        <v/>
      </c>
      <c r="J132" s="648" t="str">
        <f>IF(ISTEXT(H132),H132,(H132/H22)*J22)</f>
        <v/>
      </c>
      <c r="K132" s="644" t="str">
        <f>IF(A132=K16,D132,"")</f>
        <v/>
      </c>
      <c r="L132" s="649" t="str">
        <f>IF(A132=K16,C132,"")</f>
        <v/>
      </c>
      <c r="M132" s="650" t="str">
        <f>IF(ISTEXT(K132),K132,(K132/K22)*M22)</f>
        <v/>
      </c>
      <c r="N132" s="644" t="str">
        <f>IF(A132=N16,D132,"")</f>
        <v/>
      </c>
      <c r="O132" s="651" t="str">
        <f>IF(A132=N16,C132,"")</f>
        <v/>
      </c>
      <c r="P132" s="652" t="str">
        <f>IF(ISTEXT(N132),N132,(N132/N22)*P22)</f>
        <v/>
      </c>
      <c r="Q132" s="644" t="str">
        <f>IF(A132=Q16,D132,"")</f>
        <v/>
      </c>
      <c r="R132" s="653" t="str">
        <f>IF(A132=Q16,C132,"")</f>
        <v/>
      </c>
      <c r="S132" s="654" t="str">
        <f>IF(ISTEXT(Q132),Q132,(Q132/Q22)*S22)</f>
        <v/>
      </c>
      <c r="T132" s="644" t="str">
        <f>IF(A132=T16,D132,"")</f>
        <v/>
      </c>
      <c r="U132" s="655" t="str">
        <f>IF(A132=T16,C132,"")</f>
        <v/>
      </c>
      <c r="V132" s="656" t="str">
        <f>IF(ISTEXT(T132),T132,(T132/T22)*V22)</f>
        <v/>
      </c>
      <c r="W132" s="644" t="str">
        <f>IF(A132=W16,D132,"")</f>
        <v/>
      </c>
      <c r="X132" s="657" t="str">
        <f>IF(A132=W16,C132,"")</f>
        <v/>
      </c>
      <c r="Y132" s="658" t="str">
        <f>IF(ISTEXT(W132),W132,(W132/W22)*Y22)</f>
        <v/>
      </c>
      <c r="Z132" s="644" t="str">
        <f>IF(A132=Z16,D132,"")</f>
        <v/>
      </c>
      <c r="AA132" s="659" t="str">
        <f>IF(A132=Z16,C132,"")</f>
        <v/>
      </c>
      <c r="AB132" s="660" t="str">
        <f>IF(ISTEXT(Z132),Z132,(Z132/Z22)*AB22)</f>
        <v/>
      </c>
      <c r="AC132" s="644" t="str">
        <f>IF(A132=AC16,D132,"")</f>
        <v/>
      </c>
      <c r="AD132" s="661" t="str">
        <f>IF(A132=AC16,C132,"")</f>
        <v/>
      </c>
      <c r="AE132" s="662" t="str">
        <f>IF(ISTEXT(AC132),AC132,(AC132/AC22)*AE22)</f>
        <v/>
      </c>
      <c r="AF132" s="644" t="str">
        <f>IF(A132=AF16,D132,"")</f>
        <v/>
      </c>
      <c r="AG132" s="663" t="str">
        <f>IF(A132=AF16,C132,"")</f>
        <v/>
      </c>
      <c r="AH132" s="664" t="str">
        <f>IF(ISTEXT(AF132),AF132,(AF132/AF22)*AH22)</f>
        <v/>
      </c>
      <c r="AI132" s="644" t="str">
        <f>IF(A132=AI16,D132,"")</f>
        <v/>
      </c>
      <c r="AJ132" s="665" t="str">
        <f>IF(A132=AI16,C132,"")</f>
        <v/>
      </c>
      <c r="AK132" s="666" t="str">
        <f>IF(ISTEXT(AI132),AI132,(AI132/AI22)*AK22)</f>
        <v/>
      </c>
      <c r="AL132" s="644" t="str">
        <f>IF(A132=AL16,D132,"")</f>
        <v/>
      </c>
      <c r="AM132" s="667" t="str">
        <f>IF(A132=AL16,C132,"")</f>
        <v/>
      </c>
      <c r="AN132" s="668" t="str">
        <f>IF(ISTEXT(AL132),AL132,(AL132/AL22)*AN22)</f>
        <v/>
      </c>
      <c r="AO132" s="644" t="str">
        <f>IF(A132=AO16,D132,"")</f>
        <v/>
      </c>
      <c r="AP132" s="669" t="str">
        <f>IF(A132=AO16,C132,"")</f>
        <v/>
      </c>
      <c r="AQ132" s="670" t="str">
        <f>IF(ISTEXT(AO132),AO132,(AO132/AO22)*AQ22)</f>
        <v/>
      </c>
      <c r="AR132" s="644" t="str">
        <f>IF(A132=AR16,D132,"")</f>
        <v/>
      </c>
      <c r="AS132" s="671" t="str">
        <f>IF(A132=AR16,C132,"")</f>
        <v/>
      </c>
      <c r="AT132" s="672" t="str">
        <f>IF(ISTEXT(AR132),AR132,(AR132/AR22)*AT22)</f>
        <v/>
      </c>
      <c r="AU132" s="644" t="str">
        <f>IF(A132=AU16,D132,"")</f>
        <v/>
      </c>
      <c r="AV132" s="673" t="str">
        <f>IF(A132=AU16,C132,"")</f>
        <v/>
      </c>
      <c r="AW132" s="674" t="str">
        <f>IF(ISTEXT(AU132),AU132,(AU132/AU22)*AW22)</f>
        <v/>
      </c>
    </row>
    <row r="133" spans="1:49" ht="18.75" customHeight="1" x14ac:dyDescent="0.25">
      <c r="A133" s="640"/>
      <c r="B133" s="934"/>
      <c r="C133" s="991"/>
      <c r="D133" s="992"/>
      <c r="E133" s="644" t="str">
        <f>IF(A133=E16,D133,"")</f>
        <v/>
      </c>
      <c r="F133" s="645" t="str">
        <f>IF(A133=E16,C133,"")</f>
        <v/>
      </c>
      <c r="G133" s="646" t="str">
        <f>IF(ISTEXT(E133),E133,(E133/E22)*G22)</f>
        <v/>
      </c>
      <c r="H133" s="644" t="str">
        <f>IF(A133=H16,D133,"")</f>
        <v/>
      </c>
      <c r="I133" s="647" t="str">
        <f>IF(A133=H16,C133,"")</f>
        <v/>
      </c>
      <c r="J133" s="648" t="str">
        <f>IF(ISTEXT(H133),H133,(H133/H22)*J22)</f>
        <v/>
      </c>
      <c r="K133" s="644" t="str">
        <f>IF(A133=K16,D133,"")</f>
        <v/>
      </c>
      <c r="L133" s="649" t="str">
        <f>IF(A133=K16,C133,"")</f>
        <v/>
      </c>
      <c r="M133" s="650" t="str">
        <f>IF(ISTEXT(K133),K133,(K133/K22)*M22)</f>
        <v/>
      </c>
      <c r="N133" s="644" t="str">
        <f>IF(A133=N16,D133,"")</f>
        <v/>
      </c>
      <c r="O133" s="651" t="str">
        <f>IF(A133=N16,C133,"")</f>
        <v/>
      </c>
      <c r="P133" s="652" t="str">
        <f>IF(ISTEXT(N133),N133,(N133/N22)*P22)</f>
        <v/>
      </c>
      <c r="Q133" s="644" t="str">
        <f>IF(A133=Q16,D133,"")</f>
        <v/>
      </c>
      <c r="R133" s="653" t="str">
        <f>IF(A133=Q16,C133,"")</f>
        <v/>
      </c>
      <c r="S133" s="654" t="str">
        <f>IF(ISTEXT(Q133),Q133,(Q133/Q22)*S22)</f>
        <v/>
      </c>
      <c r="T133" s="644" t="str">
        <f>IF(A133=T16,D133,"")</f>
        <v/>
      </c>
      <c r="U133" s="655" t="str">
        <f>IF(A133=T16,C133,"")</f>
        <v/>
      </c>
      <c r="V133" s="656" t="str">
        <f>IF(ISTEXT(T133),T133,(T133/T22)*V22)</f>
        <v/>
      </c>
      <c r="W133" s="644" t="str">
        <f>IF(A133=W16,D133,"")</f>
        <v/>
      </c>
      <c r="X133" s="657" t="str">
        <f>IF(A133=W16,C133,"")</f>
        <v/>
      </c>
      <c r="Y133" s="658" t="str">
        <f>IF(ISTEXT(W133),W133,(W133/W22)*Y22)</f>
        <v/>
      </c>
      <c r="Z133" s="644" t="str">
        <f>IF(A133=Z16,D133,"")</f>
        <v/>
      </c>
      <c r="AA133" s="659" t="str">
        <f>IF(A133=Z16,C133,"")</f>
        <v/>
      </c>
      <c r="AB133" s="660" t="str">
        <f>IF(ISTEXT(Z133),Z133,(Z133/Z22)*AB22)</f>
        <v/>
      </c>
      <c r="AC133" s="644" t="str">
        <f>IF(A133=AC16,D133,"")</f>
        <v/>
      </c>
      <c r="AD133" s="661" t="str">
        <f>IF(A133=AC16,C133,"")</f>
        <v/>
      </c>
      <c r="AE133" s="662" t="str">
        <f>IF(ISTEXT(AC133),AC133,(AC133/AC22)*AE22)</f>
        <v/>
      </c>
      <c r="AF133" s="644" t="str">
        <f>IF(A133=AF16,D133,"")</f>
        <v/>
      </c>
      <c r="AG133" s="663" t="str">
        <f>IF(A133=AF16,C133,"")</f>
        <v/>
      </c>
      <c r="AH133" s="664" t="str">
        <f>IF(ISTEXT(AF133),AF133,(AF133/AF22)*AH22)</f>
        <v/>
      </c>
      <c r="AI133" s="644" t="str">
        <f>IF(A133=AI16,D133,"")</f>
        <v/>
      </c>
      <c r="AJ133" s="665" t="str">
        <f>IF(A133=AI16,C133,"")</f>
        <v/>
      </c>
      <c r="AK133" s="666" t="str">
        <f>IF(ISTEXT(AI133),AI133,(AI133/AI22)*AK22)</f>
        <v/>
      </c>
      <c r="AL133" s="644" t="str">
        <f>IF(A133=AL16,D133,"")</f>
        <v/>
      </c>
      <c r="AM133" s="667" t="str">
        <f>IF(A133=AL16,C133,"")</f>
        <v/>
      </c>
      <c r="AN133" s="668" t="str">
        <f>IF(ISTEXT(AL133),AL133,(AL133/AL22)*AN22)</f>
        <v/>
      </c>
      <c r="AO133" s="644" t="str">
        <f>IF(A133=AO16,D133,"")</f>
        <v/>
      </c>
      <c r="AP133" s="669" t="str">
        <f>IF(A133=AO16,C133,"")</f>
        <v/>
      </c>
      <c r="AQ133" s="670" t="str">
        <f>IF(ISTEXT(AO133),AO133,(AO133/AO22)*AQ22)</f>
        <v/>
      </c>
      <c r="AR133" s="644" t="str">
        <f>IF(A133=AR16,D133,"")</f>
        <v/>
      </c>
      <c r="AS133" s="671" t="str">
        <f>IF(A133=AR16,C133,"")</f>
        <v/>
      </c>
      <c r="AT133" s="672" t="str">
        <f>IF(ISTEXT(AR133),AR133,(AR133/AR22)*AT22)</f>
        <v/>
      </c>
      <c r="AU133" s="644" t="str">
        <f>IF(A133=AU16,D133,"")</f>
        <v/>
      </c>
      <c r="AV133" s="673" t="str">
        <f>IF(A133=AU16,C133,"")</f>
        <v/>
      </c>
      <c r="AW133" s="674" t="str">
        <f>IF(ISTEXT(AU133),AU133,(AU133/AU22)*AW22)</f>
        <v/>
      </c>
    </row>
    <row r="134" spans="1:49" ht="18.75" x14ac:dyDescent="0.25">
      <c r="A134" s="640"/>
      <c r="B134" s="934"/>
      <c r="C134" s="991"/>
      <c r="D134" s="992"/>
      <c r="E134" s="644" t="str">
        <f>IF(A134=E16,D134,"")</f>
        <v/>
      </c>
      <c r="F134" s="645" t="str">
        <f>IF(A134=E16,C134,"")</f>
        <v/>
      </c>
      <c r="G134" s="646" t="str">
        <f>IF(ISTEXT(E134),E134,(E134/E22)*G22)</f>
        <v/>
      </c>
      <c r="H134" s="644" t="str">
        <f>IF(A134=H16,D134,"")</f>
        <v/>
      </c>
      <c r="I134" s="647" t="str">
        <f>IF(A134=H16,C134,"")</f>
        <v/>
      </c>
      <c r="J134" s="648" t="str">
        <f>IF(ISTEXT(H134),H134,(H134/H22)*J22)</f>
        <v/>
      </c>
      <c r="K134" s="644" t="str">
        <f>IF(A134=K16,D134,"")</f>
        <v/>
      </c>
      <c r="L134" s="649" t="str">
        <f>IF(A134=K16,C134,"")</f>
        <v/>
      </c>
      <c r="M134" s="650" t="str">
        <f>IF(ISTEXT(K134),K134,(K134/K22)*M22)</f>
        <v/>
      </c>
      <c r="N134" s="644" t="str">
        <f>IF(A134=N16,D134,"")</f>
        <v/>
      </c>
      <c r="O134" s="651" t="str">
        <f>IF(A134=N16,C134,"")</f>
        <v/>
      </c>
      <c r="P134" s="652" t="str">
        <f>IF(ISTEXT(N134),N134,(N134/N22)*P22)</f>
        <v/>
      </c>
      <c r="Q134" s="644" t="str">
        <f>IF(A134=Q16,D134,"")</f>
        <v/>
      </c>
      <c r="R134" s="653" t="str">
        <f>IF(A134=Q16,C134,"")</f>
        <v/>
      </c>
      <c r="S134" s="654" t="str">
        <f>IF(ISTEXT(Q134),Q134,(Q134/Q22)*S22)</f>
        <v/>
      </c>
      <c r="T134" s="644" t="str">
        <f>IF(A134=T16,D134,"")</f>
        <v/>
      </c>
      <c r="U134" s="655" t="str">
        <f>IF(A134=T16,C134,"")</f>
        <v/>
      </c>
      <c r="V134" s="656" t="str">
        <f>IF(ISTEXT(T134),T134,(T134/T22)*V22)</f>
        <v/>
      </c>
      <c r="W134" s="644" t="str">
        <f>IF(A134=W16,D134,"")</f>
        <v/>
      </c>
      <c r="X134" s="657" t="str">
        <f>IF(A134=W16,C134,"")</f>
        <v/>
      </c>
      <c r="Y134" s="658" t="str">
        <f>IF(ISTEXT(W134),W134,(W134/W22)*Y22)</f>
        <v/>
      </c>
      <c r="Z134" s="644" t="str">
        <f>IF(A134=Z16,D134,"")</f>
        <v/>
      </c>
      <c r="AA134" s="659" t="str">
        <f>IF(A134=Z16,C134,"")</f>
        <v/>
      </c>
      <c r="AB134" s="660" t="str">
        <f>IF(ISTEXT(Z134),Z134,(Z134/Z22)*AB22)</f>
        <v/>
      </c>
      <c r="AC134" s="644" t="str">
        <f>IF(A134=AC16,D134,"")</f>
        <v/>
      </c>
      <c r="AD134" s="661" t="str">
        <f>IF(A134=AC16,C134,"")</f>
        <v/>
      </c>
      <c r="AE134" s="662" t="str">
        <f>IF(ISTEXT(AC134),AC134,(AC134/AC22)*AE22)</f>
        <v/>
      </c>
      <c r="AF134" s="644" t="str">
        <f>IF(A134=AF16,D134,"")</f>
        <v/>
      </c>
      <c r="AG134" s="663" t="str">
        <f>IF(A134=AF16,C134,"")</f>
        <v/>
      </c>
      <c r="AH134" s="664" t="str">
        <f>IF(ISTEXT(AF134),AF134,(AF134/AF22)*AH22)</f>
        <v/>
      </c>
      <c r="AI134" s="644" t="str">
        <f>IF(A134=AI16,D134,"")</f>
        <v/>
      </c>
      <c r="AJ134" s="665" t="str">
        <f>IF(A134=AI16,C134,"")</f>
        <v/>
      </c>
      <c r="AK134" s="666" t="str">
        <f>IF(ISTEXT(AI134),AI134,(AI134/AI22)*AK22)</f>
        <v/>
      </c>
      <c r="AL134" s="644" t="str">
        <f>IF(A134=AL16,D134,"")</f>
        <v/>
      </c>
      <c r="AM134" s="667" t="str">
        <f>IF(A134=AL16,C134,"")</f>
        <v/>
      </c>
      <c r="AN134" s="668" t="str">
        <f>IF(ISTEXT(AL134),AL134,(AL134/AL22)*AN22)</f>
        <v/>
      </c>
      <c r="AO134" s="644" t="str">
        <f>IF(A134=AO16,D134,"")</f>
        <v/>
      </c>
      <c r="AP134" s="669" t="str">
        <f>IF(A134=AO16,C134,"")</f>
        <v/>
      </c>
      <c r="AQ134" s="670" t="str">
        <f>IF(ISTEXT(AO134),AO134,(AO134/AO22)*AQ22)</f>
        <v/>
      </c>
      <c r="AR134" s="644" t="str">
        <f>IF(A134=AR16,D134,"")</f>
        <v/>
      </c>
      <c r="AS134" s="671" t="str">
        <f>IF(A134=AR16,C134,"")</f>
        <v/>
      </c>
      <c r="AT134" s="672" t="str">
        <f>IF(ISTEXT(AR134),AR134,(AR134/AR22)*AT22)</f>
        <v/>
      </c>
      <c r="AU134" s="644" t="str">
        <f>IF(A134=AU16,D134,"")</f>
        <v/>
      </c>
      <c r="AV134" s="673" t="str">
        <f>IF(A134=AU16,C134,"")</f>
        <v/>
      </c>
      <c r="AW134" s="674" t="str">
        <f>IF(ISTEXT(AU134),AU134,(AU134/AU22)*AW22)</f>
        <v/>
      </c>
    </row>
    <row r="135" spans="1:49" ht="18.75" x14ac:dyDescent="0.25">
      <c r="A135" s="640"/>
      <c r="B135" s="934"/>
      <c r="C135" s="991"/>
      <c r="D135" s="992"/>
      <c r="E135" s="644" t="str">
        <f>IF(A135=E16,D135,"")</f>
        <v/>
      </c>
      <c r="F135" s="645" t="str">
        <f>IF(A135=E16,C135,"")</f>
        <v/>
      </c>
      <c r="G135" s="646" t="str">
        <f>IF(ISTEXT(E135),E135,(E135/E22)*G22)</f>
        <v/>
      </c>
      <c r="H135" s="644" t="str">
        <f>IF(A135=H16,D135,"")</f>
        <v/>
      </c>
      <c r="I135" s="647" t="str">
        <f>IF(A135=H16,C135,"")</f>
        <v/>
      </c>
      <c r="J135" s="648" t="str">
        <f>IF(ISTEXT(H135),H135,(H135/H22)*J22)</f>
        <v/>
      </c>
      <c r="K135" s="644" t="str">
        <f>IF(A135=K16,D135,"")</f>
        <v/>
      </c>
      <c r="L135" s="649" t="str">
        <f>IF(A135=K16,C135,"")</f>
        <v/>
      </c>
      <c r="M135" s="650" t="str">
        <f>IF(ISTEXT(K135),K135,(K135/K22)*M22)</f>
        <v/>
      </c>
      <c r="N135" s="644" t="str">
        <f>IF(A135=N16,D135,"")</f>
        <v/>
      </c>
      <c r="O135" s="651" t="str">
        <f>IF(A135=N16,C135,"")</f>
        <v/>
      </c>
      <c r="P135" s="652" t="str">
        <f>IF(ISTEXT(N135),N135,(N135/N22)*P22)</f>
        <v/>
      </c>
      <c r="Q135" s="644" t="str">
        <f>IF(A135=Q16,D135,"")</f>
        <v/>
      </c>
      <c r="R135" s="653" t="str">
        <f>IF(A135=Q16,C135,"")</f>
        <v/>
      </c>
      <c r="S135" s="654" t="str">
        <f>IF(ISTEXT(Q135),Q135,(Q135/Q22)*S22)</f>
        <v/>
      </c>
      <c r="T135" s="644" t="str">
        <f>IF(A135=T16,D135,"")</f>
        <v/>
      </c>
      <c r="U135" s="655" t="str">
        <f>IF(A135=T16,C135,"")</f>
        <v/>
      </c>
      <c r="V135" s="656" t="str">
        <f>IF(ISTEXT(T135),T135,(T135/T22)*V22)</f>
        <v/>
      </c>
      <c r="W135" s="644" t="str">
        <f>IF(A135=W16,D135,"")</f>
        <v/>
      </c>
      <c r="X135" s="657" t="str">
        <f>IF(A135=W16,C135,"")</f>
        <v/>
      </c>
      <c r="Y135" s="658" t="str">
        <f>IF(ISTEXT(W135),W135,(W135/W22)*Y22)</f>
        <v/>
      </c>
      <c r="Z135" s="644" t="str">
        <f>IF(A135=Z16,D135,"")</f>
        <v/>
      </c>
      <c r="AA135" s="659" t="str">
        <f>IF(A135=Z16,C135,"")</f>
        <v/>
      </c>
      <c r="AB135" s="660" t="str">
        <f>IF(ISTEXT(Z135),Z135,(Z135/Z22)*AB22)</f>
        <v/>
      </c>
      <c r="AC135" s="644" t="str">
        <f>IF(A135=AC16,D135,"")</f>
        <v/>
      </c>
      <c r="AD135" s="661" t="str">
        <f>IF(A135=AC16,C135,"")</f>
        <v/>
      </c>
      <c r="AE135" s="662" t="str">
        <f>IF(ISTEXT(AC135),AC135,(AC135/AC22)*AE22)</f>
        <v/>
      </c>
      <c r="AF135" s="644" t="str">
        <f>IF(A135=AF16,D135,"")</f>
        <v/>
      </c>
      <c r="AG135" s="663" t="str">
        <f>IF(A135=AF16,C135,"")</f>
        <v/>
      </c>
      <c r="AH135" s="664" t="str">
        <f>IF(ISTEXT(AF135),AF135,(AF135/AF22)*AH22)</f>
        <v/>
      </c>
      <c r="AI135" s="644" t="str">
        <f>IF(A135=AI16,D135,"")</f>
        <v/>
      </c>
      <c r="AJ135" s="665" t="str">
        <f>IF(A135=AI16,C135,"")</f>
        <v/>
      </c>
      <c r="AK135" s="666" t="str">
        <f>IF(ISTEXT(AI135),AI135,(AI135/AI22)*AK22)</f>
        <v/>
      </c>
      <c r="AL135" s="644" t="str">
        <f>IF(A135=AL16,D135,"")</f>
        <v/>
      </c>
      <c r="AM135" s="667" t="str">
        <f>IF(A135=AL16,C135,"")</f>
        <v/>
      </c>
      <c r="AN135" s="668" t="str">
        <f>IF(ISTEXT(AL135),AL135,(AL135/AL22)*AN22)</f>
        <v/>
      </c>
      <c r="AO135" s="644" t="str">
        <f>IF(A135=AO16,D135,"")</f>
        <v/>
      </c>
      <c r="AP135" s="669" t="str">
        <f>IF(A135=AO16,C135,"")</f>
        <v/>
      </c>
      <c r="AQ135" s="670" t="str">
        <f>IF(ISTEXT(AO135),AO135,(AO135/AO22)*AQ22)</f>
        <v/>
      </c>
      <c r="AR135" s="644" t="str">
        <f>IF(A135=AR16,D135,"")</f>
        <v/>
      </c>
      <c r="AS135" s="671" t="str">
        <f>IF(A135=AR16,C135,"")</f>
        <v/>
      </c>
      <c r="AT135" s="672" t="str">
        <f>IF(ISTEXT(AR135),AR135,(AR135/AR22)*AT22)</f>
        <v/>
      </c>
      <c r="AU135" s="644" t="str">
        <f>IF(A135=AU16,D135,"")</f>
        <v/>
      </c>
      <c r="AV135" s="673" t="str">
        <f>IF(A135=AU16,C135,"")</f>
        <v/>
      </c>
      <c r="AW135" s="674" t="str">
        <f>IF(ISTEXT(AU135),AU135,(AU135/AU22)*AW22)</f>
        <v/>
      </c>
    </row>
    <row r="136" spans="1:49" ht="18.75" x14ac:dyDescent="0.25">
      <c r="A136" s="640"/>
      <c r="B136" s="934"/>
      <c r="C136" s="991"/>
      <c r="D136" s="992"/>
      <c r="E136" s="644" t="str">
        <f>IF(A136=E16,D136,"")</f>
        <v/>
      </c>
      <c r="F136" s="645" t="str">
        <f>IF(A136=E16,C136,"")</f>
        <v/>
      </c>
      <c r="G136" s="646" t="str">
        <f>IF(ISTEXT(E136),E136,(E136/E22)*G22)</f>
        <v/>
      </c>
      <c r="H136" s="644" t="str">
        <f>IF(A136=H16,D136,"")</f>
        <v/>
      </c>
      <c r="I136" s="647" t="str">
        <f>IF(A136=H16,C136,"")</f>
        <v/>
      </c>
      <c r="J136" s="648" t="str">
        <f>IF(ISTEXT(H136),H136,(H136/H22)*J22)</f>
        <v/>
      </c>
      <c r="K136" s="644" t="str">
        <f>IF(A136=K16,D136,"")</f>
        <v/>
      </c>
      <c r="L136" s="649" t="str">
        <f>IF(A136=K16,C136,"")</f>
        <v/>
      </c>
      <c r="M136" s="650" t="str">
        <f>IF(ISTEXT(K136),K136,(K136/K22)*M22)</f>
        <v/>
      </c>
      <c r="N136" s="644" t="str">
        <f>IF(A136=N16,D136,"")</f>
        <v/>
      </c>
      <c r="O136" s="651" t="str">
        <f>IF(A136=N16,C136,"")</f>
        <v/>
      </c>
      <c r="P136" s="652" t="str">
        <f>IF(ISTEXT(N136),N136,(N136/N22)*P22)</f>
        <v/>
      </c>
      <c r="Q136" s="644" t="str">
        <f>IF(A136=Q16,D136,"")</f>
        <v/>
      </c>
      <c r="R136" s="653" t="str">
        <f>IF(A136=Q16,C136,"")</f>
        <v/>
      </c>
      <c r="S136" s="654" t="str">
        <f>IF(ISTEXT(Q136),Q136,(Q136/Q22)*S22)</f>
        <v/>
      </c>
      <c r="T136" s="644" t="str">
        <f>IF(A136=T16,D136,"")</f>
        <v/>
      </c>
      <c r="U136" s="655" t="str">
        <f>IF(A136=T16,C136,"")</f>
        <v/>
      </c>
      <c r="V136" s="656" t="str">
        <f>IF(ISTEXT(T136),T136,(T136/T22)*V22)</f>
        <v/>
      </c>
      <c r="W136" s="644" t="str">
        <f>IF(A136=W16,D136,"")</f>
        <v/>
      </c>
      <c r="X136" s="657" t="str">
        <f>IF(A136=W16,C136,"")</f>
        <v/>
      </c>
      <c r="Y136" s="658" t="str">
        <f>IF(ISTEXT(W136),W136,(W136/W22)*Y22)</f>
        <v/>
      </c>
      <c r="Z136" s="644" t="str">
        <f>IF(A136=Z16,D136,"")</f>
        <v/>
      </c>
      <c r="AA136" s="659" t="str">
        <f>IF(A136=Z16,C136,"")</f>
        <v/>
      </c>
      <c r="AB136" s="660" t="str">
        <f>IF(ISTEXT(Z136),Z136,(Z136/Z22)*AB22)</f>
        <v/>
      </c>
      <c r="AC136" s="644" t="str">
        <f>IF(A136=AC16,D136,"")</f>
        <v/>
      </c>
      <c r="AD136" s="661" t="str">
        <f>IF(A136=AC16,C136,"")</f>
        <v/>
      </c>
      <c r="AE136" s="662" t="str">
        <f>IF(ISTEXT(AC136),AC136,(AC136/AC22)*AE22)</f>
        <v/>
      </c>
      <c r="AF136" s="644" t="str">
        <f>IF(A136=AF16,D136,"")</f>
        <v/>
      </c>
      <c r="AG136" s="663" t="str">
        <f>IF(A136=AF16,C136,"")</f>
        <v/>
      </c>
      <c r="AH136" s="664" t="str">
        <f>IF(ISTEXT(AF136),AF136,(AF136/AF22)*AH22)</f>
        <v/>
      </c>
      <c r="AI136" s="644" t="str">
        <f>IF(A136=AI16,D136,"")</f>
        <v/>
      </c>
      <c r="AJ136" s="665" t="str">
        <f>IF(A136=AI16,C136,"")</f>
        <v/>
      </c>
      <c r="AK136" s="666" t="str">
        <f>IF(ISTEXT(AI136),AI136,(AI136/AI22)*AK22)</f>
        <v/>
      </c>
      <c r="AL136" s="644" t="str">
        <f>IF(A136=AL16,D136,"")</f>
        <v/>
      </c>
      <c r="AM136" s="667" t="str">
        <f>IF(A136=AL16,C136,"")</f>
        <v/>
      </c>
      <c r="AN136" s="668" t="str">
        <f>IF(ISTEXT(AL136),AL136,(AL136/AL22)*AN22)</f>
        <v/>
      </c>
      <c r="AO136" s="644" t="str">
        <f>IF(A136=AO16,D136,"")</f>
        <v/>
      </c>
      <c r="AP136" s="669" t="str">
        <f>IF(A136=AO16,C136,"")</f>
        <v/>
      </c>
      <c r="AQ136" s="670" t="str">
        <f>IF(ISTEXT(AO136),AO136,(AO136/AO22)*AQ22)</f>
        <v/>
      </c>
      <c r="AR136" s="644" t="str">
        <f>IF(A136=AR16,D136,"")</f>
        <v/>
      </c>
      <c r="AS136" s="671" t="str">
        <f>IF(A136=AR16,C136,"")</f>
        <v/>
      </c>
      <c r="AT136" s="672" t="str">
        <f>IF(ISTEXT(AR136),AR136,(AR136/AR22)*AT22)</f>
        <v/>
      </c>
      <c r="AU136" s="644" t="str">
        <f>IF(A136=AU16,D136,"")</f>
        <v/>
      </c>
      <c r="AV136" s="673" t="str">
        <f>IF(A136=AU16,C136,"")</f>
        <v/>
      </c>
      <c r="AW136" s="674" t="str">
        <f>IF(ISTEXT(AU136),AU136,(AU136/AU22)*AW22)</f>
        <v/>
      </c>
    </row>
    <row r="137" spans="1:49" ht="18.75" x14ac:dyDescent="0.25">
      <c r="A137" s="640"/>
      <c r="B137" s="934"/>
      <c r="C137" s="991"/>
      <c r="D137" s="992"/>
      <c r="E137" s="644" t="str">
        <f>IF(A137=E16,D137,"")</f>
        <v/>
      </c>
      <c r="F137" s="645" t="str">
        <f>IF(A137=E16,C137,"")</f>
        <v/>
      </c>
      <c r="G137" s="646" t="str">
        <f>IF(ISTEXT(E137),E137,(E137/E22)*G22)</f>
        <v/>
      </c>
      <c r="H137" s="644" t="str">
        <f>IF(A137=H16,D137,"")</f>
        <v/>
      </c>
      <c r="I137" s="647" t="str">
        <f>IF(A137=H16,C137,"")</f>
        <v/>
      </c>
      <c r="J137" s="648" t="str">
        <f>IF(ISTEXT(H137),H137,(H137/H22)*J22)</f>
        <v/>
      </c>
      <c r="K137" s="644" t="str">
        <f>IF(A137=K16,D137,"")</f>
        <v/>
      </c>
      <c r="L137" s="649" t="str">
        <f>IF(A137=K16,C137,"")</f>
        <v/>
      </c>
      <c r="M137" s="650" t="str">
        <f>IF(ISTEXT(K137),K137,(K137/K22)*M22)</f>
        <v/>
      </c>
      <c r="N137" s="644" t="str">
        <f>IF(A137=N16,D137,"")</f>
        <v/>
      </c>
      <c r="O137" s="651" t="str">
        <f>IF(A137=N16,C137,"")</f>
        <v/>
      </c>
      <c r="P137" s="652" t="str">
        <f>IF(ISTEXT(N137),N137,(N137/N22)*P22)</f>
        <v/>
      </c>
      <c r="Q137" s="644" t="str">
        <f>IF(A137=Q16,D137,"")</f>
        <v/>
      </c>
      <c r="R137" s="653" t="str">
        <f>IF(A137=Q16,C137,"")</f>
        <v/>
      </c>
      <c r="S137" s="654" t="str">
        <f>IF(ISTEXT(Q137),Q137,(Q137/Q22)*S22)</f>
        <v/>
      </c>
      <c r="T137" s="644" t="str">
        <f>IF(A137=T16,D137,"")</f>
        <v/>
      </c>
      <c r="U137" s="655" t="str">
        <f>IF(A137=T16,C137,"")</f>
        <v/>
      </c>
      <c r="V137" s="656" t="str">
        <f>IF(ISTEXT(T137),T137,(T137/T22)*V22)</f>
        <v/>
      </c>
      <c r="W137" s="644" t="str">
        <f>IF(A137=W16,D137,"")</f>
        <v/>
      </c>
      <c r="X137" s="657" t="str">
        <f>IF(A137=W16,C137,"")</f>
        <v/>
      </c>
      <c r="Y137" s="658" t="str">
        <f>IF(ISTEXT(W137),W137,(W137/W22)*Y22)</f>
        <v/>
      </c>
      <c r="Z137" s="644" t="str">
        <f>IF(A137=Z16,D137,"")</f>
        <v/>
      </c>
      <c r="AA137" s="659" t="str">
        <f>IF(A137=Z16,C137,"")</f>
        <v/>
      </c>
      <c r="AB137" s="660" t="str">
        <f>IF(ISTEXT(Z137),Z137,(Z137/Z22)*AB22)</f>
        <v/>
      </c>
      <c r="AC137" s="644" t="str">
        <f>IF(A137=AC16,D137,"")</f>
        <v/>
      </c>
      <c r="AD137" s="661" t="str">
        <f>IF(A137=AC16,C137,"")</f>
        <v/>
      </c>
      <c r="AE137" s="662" t="str">
        <f>IF(ISTEXT(AC137),AC137,(AC137/AC22)*AE22)</f>
        <v/>
      </c>
      <c r="AF137" s="644" t="str">
        <f>IF(A137=AF16,D137,"")</f>
        <v/>
      </c>
      <c r="AG137" s="663" t="str">
        <f>IF(A137=AF16,C137,"")</f>
        <v/>
      </c>
      <c r="AH137" s="664" t="str">
        <f>IF(ISTEXT(AF137),AF137,(AF137/AF22)*AH22)</f>
        <v/>
      </c>
      <c r="AI137" s="644" t="str">
        <f>IF(A137=AI16,D137,"")</f>
        <v/>
      </c>
      <c r="AJ137" s="665" t="str">
        <f>IF(A137=AI16,C137,"")</f>
        <v/>
      </c>
      <c r="AK137" s="666" t="str">
        <f>IF(ISTEXT(AI137),AI137,(AI137/AI22)*AK22)</f>
        <v/>
      </c>
      <c r="AL137" s="644" t="str">
        <f>IF(A137=AL16,D137,"")</f>
        <v/>
      </c>
      <c r="AM137" s="667" t="str">
        <f>IF(A137=AL16,C137,"")</f>
        <v/>
      </c>
      <c r="AN137" s="668" t="str">
        <f>IF(ISTEXT(AL137),AL137,(AL137/AL22)*AN22)</f>
        <v/>
      </c>
      <c r="AO137" s="644" t="str">
        <f>IF(A137=AO16,D137,"")</f>
        <v/>
      </c>
      <c r="AP137" s="669" t="str">
        <f>IF(A137=AO16,C137,"")</f>
        <v/>
      </c>
      <c r="AQ137" s="670" t="str">
        <f>IF(ISTEXT(AO137),AO137,(AO137/AO22)*AQ22)</f>
        <v/>
      </c>
      <c r="AR137" s="644" t="str">
        <f>IF(A137=AR16,D137,"")</f>
        <v/>
      </c>
      <c r="AS137" s="671" t="str">
        <f>IF(A137=AR16,C137,"")</f>
        <v/>
      </c>
      <c r="AT137" s="672" t="str">
        <f>IF(ISTEXT(AR137),AR137,(AR137/AR22)*AT22)</f>
        <v/>
      </c>
      <c r="AU137" s="644" t="str">
        <f>IF(A137=AU16,D137,"")</f>
        <v/>
      </c>
      <c r="AV137" s="673" t="str">
        <f>IF(A137=AU16,C137,"")</f>
        <v/>
      </c>
      <c r="AW137" s="674" t="str">
        <f>IF(ISTEXT(AU137),AU137,(AU137/AU22)*AW22)</f>
        <v/>
      </c>
    </row>
    <row r="138" spans="1:49" ht="18.75" x14ac:dyDescent="0.25">
      <c r="A138" s="640"/>
      <c r="B138" s="934"/>
      <c r="C138" s="991"/>
      <c r="D138" s="992"/>
      <c r="E138" s="644" t="str">
        <f>IF(A138=E16,D138,"")</f>
        <v/>
      </c>
      <c r="F138" s="645" t="str">
        <f>IF(A138=E16,C138,"")</f>
        <v/>
      </c>
      <c r="G138" s="646" t="str">
        <f>IF(ISTEXT(E138),E138,(E138/E22)*G22)</f>
        <v/>
      </c>
      <c r="H138" s="644" t="str">
        <f>IF(A138=H16,D138,"")</f>
        <v/>
      </c>
      <c r="I138" s="647" t="str">
        <f>IF(A138=H16,C138,"")</f>
        <v/>
      </c>
      <c r="J138" s="648" t="str">
        <f>IF(ISTEXT(H138),H138,(H138/H22)*J22)</f>
        <v/>
      </c>
      <c r="K138" s="644" t="str">
        <f>IF(A138=K16,D138,"")</f>
        <v/>
      </c>
      <c r="L138" s="649" t="str">
        <f>IF(A138=K16,C138,"")</f>
        <v/>
      </c>
      <c r="M138" s="650" t="str">
        <f>IF(ISTEXT(K138),K138,(K138/K22)*M22)</f>
        <v/>
      </c>
      <c r="N138" s="644" t="str">
        <f>IF(A138=N16,D138,"")</f>
        <v/>
      </c>
      <c r="O138" s="651" t="str">
        <f>IF(A138=N16,C138,"")</f>
        <v/>
      </c>
      <c r="P138" s="652" t="str">
        <f>IF(ISTEXT(N138),N138,(N138/N22)*P22)</f>
        <v/>
      </c>
      <c r="Q138" s="644" t="str">
        <f>IF(A138=Q16,D138,"")</f>
        <v/>
      </c>
      <c r="R138" s="653" t="str">
        <f>IF(A138=Q16,C138,"")</f>
        <v/>
      </c>
      <c r="S138" s="654" t="str">
        <f>IF(ISTEXT(Q138),Q138,(Q138/Q22)*S22)</f>
        <v/>
      </c>
      <c r="T138" s="644" t="str">
        <f>IF(A138=T16,D138,"")</f>
        <v/>
      </c>
      <c r="U138" s="655" t="str">
        <f>IF(A138=T16,C138,"")</f>
        <v/>
      </c>
      <c r="V138" s="656" t="str">
        <f>IF(ISTEXT(T138),T138,(T138/T22)*V22)</f>
        <v/>
      </c>
      <c r="W138" s="644" t="str">
        <f>IF(A138=W16,D138,"")</f>
        <v/>
      </c>
      <c r="X138" s="657" t="str">
        <f>IF(A138=W16,C138,"")</f>
        <v/>
      </c>
      <c r="Y138" s="658" t="str">
        <f>IF(ISTEXT(W138),W138,(W138/W22)*Y22)</f>
        <v/>
      </c>
      <c r="Z138" s="644" t="str">
        <f>IF(A138=Z16,D138,"")</f>
        <v/>
      </c>
      <c r="AA138" s="659" t="str">
        <f>IF(A138=Z16,C138,"")</f>
        <v/>
      </c>
      <c r="AB138" s="660" t="str">
        <f>IF(ISTEXT(Z138),Z138,(Z138/Z22)*AB22)</f>
        <v/>
      </c>
      <c r="AC138" s="644" t="str">
        <f>IF(A138=AC16,D138,"")</f>
        <v/>
      </c>
      <c r="AD138" s="661" t="str">
        <f>IF(A138=AC16,C138,"")</f>
        <v/>
      </c>
      <c r="AE138" s="662" t="str">
        <f>IF(ISTEXT(AC138),AC138,(AC138/AC22)*AE22)</f>
        <v/>
      </c>
      <c r="AF138" s="644" t="str">
        <f>IF(A138=AF16,D138,"")</f>
        <v/>
      </c>
      <c r="AG138" s="663" t="str">
        <f>IF(A138=AF16,C138,"")</f>
        <v/>
      </c>
      <c r="AH138" s="664" t="str">
        <f>IF(ISTEXT(AF138),AF138,(AF138/AF22)*AH22)</f>
        <v/>
      </c>
      <c r="AI138" s="644" t="str">
        <f>IF(A138=AI16,D138,"")</f>
        <v/>
      </c>
      <c r="AJ138" s="665" t="str">
        <f>IF(A138=AI16,C138,"")</f>
        <v/>
      </c>
      <c r="AK138" s="666" t="str">
        <f>IF(ISTEXT(AI138),AI138,(AI138/AI22)*AK22)</f>
        <v/>
      </c>
      <c r="AL138" s="644" t="str">
        <f>IF(A138=AL16,D138,"")</f>
        <v/>
      </c>
      <c r="AM138" s="667" t="str">
        <f>IF(A138=AL16,C138,"")</f>
        <v/>
      </c>
      <c r="AN138" s="668" t="str">
        <f>IF(ISTEXT(AL138),AL138,(AL138/AL22)*AN22)</f>
        <v/>
      </c>
      <c r="AO138" s="644" t="str">
        <f>IF(A138=AO16,D138,"")</f>
        <v/>
      </c>
      <c r="AP138" s="669" t="str">
        <f>IF(A138=AO16,C138,"")</f>
        <v/>
      </c>
      <c r="AQ138" s="670" t="str">
        <f>IF(ISTEXT(AO138),AO138,(AO138/AO22)*AQ22)</f>
        <v/>
      </c>
      <c r="AR138" s="644" t="str">
        <f>IF(A138=AR16,D138,"")</f>
        <v/>
      </c>
      <c r="AS138" s="671" t="str">
        <f>IF(A138=AR16,C138,"")</f>
        <v/>
      </c>
      <c r="AT138" s="672" t="str">
        <f>IF(ISTEXT(AR138),AR138,(AR138/AR22)*AT22)</f>
        <v/>
      </c>
      <c r="AU138" s="644" t="str">
        <f>IF(A138=AU16,D138,"")</f>
        <v/>
      </c>
      <c r="AV138" s="673" t="str">
        <f>IF(A138=AU16,C138,"")</f>
        <v/>
      </c>
      <c r="AW138" s="674" t="str">
        <f>IF(ISTEXT(AU138),AU138,(AU138/AU22)*AW22)</f>
        <v/>
      </c>
    </row>
    <row r="139" spans="1:49" ht="18.75" x14ac:dyDescent="0.25">
      <c r="A139" s="640"/>
      <c r="B139" s="934"/>
      <c r="C139" s="991"/>
      <c r="D139" s="992"/>
      <c r="E139" s="644" t="str">
        <f>IF(A139=E16,D139,"")</f>
        <v/>
      </c>
      <c r="F139" s="645" t="str">
        <f>IF(A139=E16,C139,"")</f>
        <v/>
      </c>
      <c r="G139" s="646" t="str">
        <f>IF(ISTEXT(E139),E139,(E139/E22)*G22)</f>
        <v/>
      </c>
      <c r="H139" s="644" t="str">
        <f>IF(A139=H16,D139,"")</f>
        <v/>
      </c>
      <c r="I139" s="647" t="str">
        <f>IF(A139=H16,C139,"")</f>
        <v/>
      </c>
      <c r="J139" s="648" t="str">
        <f>IF(ISTEXT(H139),H139,(H139/H22)*J22)</f>
        <v/>
      </c>
      <c r="K139" s="644" t="str">
        <f>IF(A139=K16,D139,"")</f>
        <v/>
      </c>
      <c r="L139" s="649" t="str">
        <f>IF(A139=K16,C139,"")</f>
        <v/>
      </c>
      <c r="M139" s="650" t="str">
        <f>IF(ISTEXT(K139),K139,(K139/K22)*M22)</f>
        <v/>
      </c>
      <c r="N139" s="644" t="str">
        <f>IF(A139=N16,D139,"")</f>
        <v/>
      </c>
      <c r="O139" s="651" t="str">
        <f>IF(A139=N16,C139,"")</f>
        <v/>
      </c>
      <c r="P139" s="652" t="str">
        <f>IF(ISTEXT(N139),N139,(N139/N22)*P22)</f>
        <v/>
      </c>
      <c r="Q139" s="644" t="str">
        <f>IF(A139=Q16,D139,"")</f>
        <v/>
      </c>
      <c r="R139" s="653" t="str">
        <f>IF(A139=Q16,C139,"")</f>
        <v/>
      </c>
      <c r="S139" s="654" t="str">
        <f>IF(ISTEXT(Q139),Q139,(Q139/Q22)*S22)</f>
        <v/>
      </c>
      <c r="T139" s="644" t="str">
        <f>IF(A139=T16,D139,"")</f>
        <v/>
      </c>
      <c r="U139" s="655" t="str">
        <f>IF(A139=T16,C139,"")</f>
        <v/>
      </c>
      <c r="V139" s="656" t="str">
        <f>IF(ISTEXT(T139),T139,(T139/T22)*V22)</f>
        <v/>
      </c>
      <c r="W139" s="644" t="str">
        <f>IF(A139=W16,D139,"")</f>
        <v/>
      </c>
      <c r="X139" s="657" t="str">
        <f>IF(A139=W16,C139,"")</f>
        <v/>
      </c>
      <c r="Y139" s="658" t="str">
        <f>IF(ISTEXT(W139),W139,(W139/W22)*Y22)</f>
        <v/>
      </c>
      <c r="Z139" s="644" t="str">
        <f>IF(A139=Z16,D139,"")</f>
        <v/>
      </c>
      <c r="AA139" s="659" t="str">
        <f>IF(A139=Z16,C139,"")</f>
        <v/>
      </c>
      <c r="AB139" s="660" t="str">
        <f>IF(ISTEXT(Z139),Z139,(Z139/Z22)*AB22)</f>
        <v/>
      </c>
      <c r="AC139" s="644" t="str">
        <f>IF(A139=AC16,D139,"")</f>
        <v/>
      </c>
      <c r="AD139" s="661" t="str">
        <f>IF(A139=AC16,C139,"")</f>
        <v/>
      </c>
      <c r="AE139" s="662" t="str">
        <f>IF(ISTEXT(AC139),AC139,(AC139/AC22)*AE22)</f>
        <v/>
      </c>
      <c r="AF139" s="644" t="str">
        <f>IF(A139=AF16,D139,"")</f>
        <v/>
      </c>
      <c r="AG139" s="663" t="str">
        <f>IF(A139=AF16,C139,"")</f>
        <v/>
      </c>
      <c r="AH139" s="664" t="str">
        <f>IF(ISTEXT(AF139),AF139,(AF139/AF22)*AH22)</f>
        <v/>
      </c>
      <c r="AI139" s="644" t="str">
        <f>IF(A139=AI16,D139,"")</f>
        <v/>
      </c>
      <c r="AJ139" s="665" t="str">
        <f>IF(A139=AI16,C139,"")</f>
        <v/>
      </c>
      <c r="AK139" s="666" t="str">
        <f>IF(ISTEXT(AI139),AI139,(AI139/AI22)*AK22)</f>
        <v/>
      </c>
      <c r="AL139" s="644" t="str">
        <f>IF(A139=AL16,D139,"")</f>
        <v/>
      </c>
      <c r="AM139" s="667" t="str">
        <f>IF(A139=AL16,C139,"")</f>
        <v/>
      </c>
      <c r="AN139" s="668" t="str">
        <f>IF(ISTEXT(AL139),AL139,(AL139/AL22)*AN22)</f>
        <v/>
      </c>
      <c r="AO139" s="644" t="str">
        <f>IF(A139=AO16,D139,"")</f>
        <v/>
      </c>
      <c r="AP139" s="669" t="str">
        <f>IF(A139=AO16,C139,"")</f>
        <v/>
      </c>
      <c r="AQ139" s="670" t="str">
        <f>IF(ISTEXT(AO139),AO139,(AO139/AO22)*AQ22)</f>
        <v/>
      </c>
      <c r="AR139" s="644" t="str">
        <f>IF(A139=AR16,D139,"")</f>
        <v/>
      </c>
      <c r="AS139" s="671" t="str">
        <f>IF(A139=AR16,C139,"")</f>
        <v/>
      </c>
      <c r="AT139" s="672" t="str">
        <f>IF(ISTEXT(AR139),AR139,(AR139/AR22)*AT22)</f>
        <v/>
      </c>
      <c r="AU139" s="644" t="str">
        <f>IF(A139=AU16,D139,"")</f>
        <v/>
      </c>
      <c r="AV139" s="673" t="str">
        <f>IF(A139=AU16,C139,"")</f>
        <v/>
      </c>
      <c r="AW139" s="674" t="str">
        <f>IF(ISTEXT(AU139),AU139,(AU139/AU22)*AW22)</f>
        <v/>
      </c>
    </row>
    <row r="140" spans="1:49" ht="18.75" x14ac:dyDescent="0.25">
      <c r="A140" s="640"/>
      <c r="B140" s="934"/>
      <c r="C140" s="991"/>
      <c r="D140" s="992"/>
      <c r="E140" s="644" t="str">
        <f>IF(A140=E16,D140,"")</f>
        <v/>
      </c>
      <c r="F140" s="645" t="str">
        <f>IF(A140=E16,C140,"")</f>
        <v/>
      </c>
      <c r="G140" s="646" t="str">
        <f>IF(ISTEXT(E140),E140,(E140/E22)*G22)</f>
        <v/>
      </c>
      <c r="H140" s="644" t="str">
        <f>IF(A140=H16,D140,"")</f>
        <v/>
      </c>
      <c r="I140" s="647" t="str">
        <f>IF(A140=H16,C140,"")</f>
        <v/>
      </c>
      <c r="J140" s="648" t="str">
        <f>IF(ISTEXT(H140),H140,(H140/H22)*J22)</f>
        <v/>
      </c>
      <c r="K140" s="644" t="str">
        <f>IF(A140=K16,D140,"")</f>
        <v/>
      </c>
      <c r="L140" s="649" t="str">
        <f>IF(A140=K16,C140,"")</f>
        <v/>
      </c>
      <c r="M140" s="650" t="str">
        <f>IF(ISTEXT(K140),K140,(K140/K22)*M22)</f>
        <v/>
      </c>
      <c r="N140" s="644" t="str">
        <f>IF(A140=N16,D140,"")</f>
        <v/>
      </c>
      <c r="O140" s="651" t="str">
        <f>IF(A140=N16,C140,"")</f>
        <v/>
      </c>
      <c r="P140" s="652" t="str">
        <f>IF(ISTEXT(N140),N140,(N140/N22)*P22)</f>
        <v/>
      </c>
      <c r="Q140" s="644" t="str">
        <f>IF(A140=Q16,D140,"")</f>
        <v/>
      </c>
      <c r="R140" s="653" t="str">
        <f>IF(A140=Q16,C140,"")</f>
        <v/>
      </c>
      <c r="S140" s="654" t="str">
        <f>IF(ISTEXT(Q140),Q140,(Q140/Q22)*S22)</f>
        <v/>
      </c>
      <c r="T140" s="644" t="str">
        <f>IF(A140=T16,D140,"")</f>
        <v/>
      </c>
      <c r="U140" s="655" t="str">
        <f>IF(A140=T16,C140,"")</f>
        <v/>
      </c>
      <c r="V140" s="656" t="str">
        <f>IF(ISTEXT(T140),T140,(T140/T22)*V22)</f>
        <v/>
      </c>
      <c r="W140" s="644" t="str">
        <f>IF(A140=W16,D140,"")</f>
        <v/>
      </c>
      <c r="X140" s="657" t="str">
        <f>IF(A140=W16,C140,"")</f>
        <v/>
      </c>
      <c r="Y140" s="658" t="str">
        <f>IF(ISTEXT(W140),W140,(W140/W22)*Y22)</f>
        <v/>
      </c>
      <c r="Z140" s="644" t="str">
        <f>IF(A140=Z16,D140,"")</f>
        <v/>
      </c>
      <c r="AA140" s="659" t="str">
        <f>IF(A140=Z16,C140,"")</f>
        <v/>
      </c>
      <c r="AB140" s="660" t="str">
        <f>IF(ISTEXT(Z140),Z140,(Z140/Z22)*AB22)</f>
        <v/>
      </c>
      <c r="AC140" s="644" t="str">
        <f>IF(A140=AC16,D140,"")</f>
        <v/>
      </c>
      <c r="AD140" s="661" t="str">
        <f>IF(A140=AC16,C140,"")</f>
        <v/>
      </c>
      <c r="AE140" s="662" t="str">
        <f>IF(ISTEXT(AC140),AC140,(AC140/AC22)*AE22)</f>
        <v/>
      </c>
      <c r="AF140" s="644" t="str">
        <f>IF(A140=AF16,D140,"")</f>
        <v/>
      </c>
      <c r="AG140" s="663" t="str">
        <f>IF(A140=AF16,C140,"")</f>
        <v/>
      </c>
      <c r="AH140" s="664" t="str">
        <f>IF(ISTEXT(AF140),AF140,(AF140/AF22)*AH22)</f>
        <v/>
      </c>
      <c r="AI140" s="644" t="str">
        <f>IF(A140=AI16,D140,"")</f>
        <v/>
      </c>
      <c r="AJ140" s="665" t="str">
        <f>IF(A140=AI16,C140,"")</f>
        <v/>
      </c>
      <c r="AK140" s="666" t="str">
        <f>IF(ISTEXT(AI140),AI140,(AI140/AI22)*AK22)</f>
        <v/>
      </c>
      <c r="AL140" s="644" t="str">
        <f>IF(A140=AL16,D140,"")</f>
        <v/>
      </c>
      <c r="AM140" s="667" t="str">
        <f>IF(A140=AL16,C140,"")</f>
        <v/>
      </c>
      <c r="AN140" s="668" t="str">
        <f>IF(ISTEXT(AL140),AL140,(AL140/AL22)*AN22)</f>
        <v/>
      </c>
      <c r="AO140" s="644" t="str">
        <f>IF(A140=AO16,D140,"")</f>
        <v/>
      </c>
      <c r="AP140" s="669" t="str">
        <f>IF(A140=AO16,C140,"")</f>
        <v/>
      </c>
      <c r="AQ140" s="670" t="str">
        <f>IF(ISTEXT(AO140),AO140,(AO140/AO22)*AQ22)</f>
        <v/>
      </c>
      <c r="AR140" s="644" t="str">
        <f>IF(A140=AR16,D140,"")</f>
        <v/>
      </c>
      <c r="AS140" s="671" t="str">
        <f>IF(A140=AR16,C140,"")</f>
        <v/>
      </c>
      <c r="AT140" s="672" t="str">
        <f>IF(ISTEXT(AR140),AR140,(AR140/AR22)*AT22)</f>
        <v/>
      </c>
      <c r="AU140" s="644" t="str">
        <f>IF(A140=AU16,D140,"")</f>
        <v/>
      </c>
      <c r="AV140" s="673" t="str">
        <f>IF(A140=AU16,C140,"")</f>
        <v/>
      </c>
      <c r="AW140" s="674" t="str">
        <f>IF(ISTEXT(AU140),AU140,(AU140/AU22)*AW22)</f>
        <v/>
      </c>
    </row>
    <row r="141" spans="1:49" ht="18.75" x14ac:dyDescent="0.25">
      <c r="A141" s="640"/>
      <c r="B141" s="934"/>
      <c r="C141" s="991"/>
      <c r="D141" s="992"/>
      <c r="E141" s="644" t="str">
        <f>IF(A141=E16,D141,"")</f>
        <v/>
      </c>
      <c r="F141" s="645" t="str">
        <f>IF(A141=E16,C141,"")</f>
        <v/>
      </c>
      <c r="G141" s="646" t="str">
        <f>IF(ISTEXT(E141),E141,(E141/E22)*G22)</f>
        <v/>
      </c>
      <c r="H141" s="644" t="str">
        <f>IF(A141=H16,D141,"")</f>
        <v/>
      </c>
      <c r="I141" s="647" t="str">
        <f>IF(A141=H16,C141,"")</f>
        <v/>
      </c>
      <c r="J141" s="648" t="str">
        <f>IF(ISTEXT(H141),H141,(H141/H22)*J22)</f>
        <v/>
      </c>
      <c r="K141" s="644" t="str">
        <f>IF(A141=K16,D141,"")</f>
        <v/>
      </c>
      <c r="L141" s="649" t="str">
        <f>IF(A141=K16,C141,"")</f>
        <v/>
      </c>
      <c r="M141" s="650" t="str">
        <f>IF(ISTEXT(K141),K141,(K141/K22)*M22)</f>
        <v/>
      </c>
      <c r="N141" s="644" t="str">
        <f>IF(A141=N16,D141,"")</f>
        <v/>
      </c>
      <c r="O141" s="651" t="str">
        <f>IF(A141=N16,C141,"")</f>
        <v/>
      </c>
      <c r="P141" s="652" t="str">
        <f>IF(ISTEXT(N141),N141,(N141/N22)*P22)</f>
        <v/>
      </c>
      <c r="Q141" s="644" t="str">
        <f>IF(A141=Q16,D141,"")</f>
        <v/>
      </c>
      <c r="R141" s="653" t="str">
        <f>IF(A141=Q16,C141,"")</f>
        <v/>
      </c>
      <c r="S141" s="654" t="str">
        <f>IF(ISTEXT(Q141),Q141,(Q141/Q22)*S22)</f>
        <v/>
      </c>
      <c r="T141" s="644" t="str">
        <f>IF(A141=T16,D141,"")</f>
        <v/>
      </c>
      <c r="U141" s="655" t="str">
        <f>IF(A141=T16,C141,"")</f>
        <v/>
      </c>
      <c r="V141" s="656" t="str">
        <f>IF(ISTEXT(T141),T141,(T141/T22)*V22)</f>
        <v/>
      </c>
      <c r="W141" s="644" t="str">
        <f>IF(A141=W16,D141,"")</f>
        <v/>
      </c>
      <c r="X141" s="657" t="str">
        <f>IF(A141=W16,C141,"")</f>
        <v/>
      </c>
      <c r="Y141" s="658" t="str">
        <f>IF(ISTEXT(W141),W141,(W141/W22)*Y22)</f>
        <v/>
      </c>
      <c r="Z141" s="644" t="str">
        <f>IF(A141=Z16,D141,"")</f>
        <v/>
      </c>
      <c r="AA141" s="659" t="str">
        <f>IF(A141=Z16,C141,"")</f>
        <v/>
      </c>
      <c r="AB141" s="660" t="str">
        <f>IF(ISTEXT(Z141),Z141,(Z141/Z22)*AB22)</f>
        <v/>
      </c>
      <c r="AC141" s="644" t="str">
        <f>IF(A141=AC16,D141,"")</f>
        <v/>
      </c>
      <c r="AD141" s="661" t="str">
        <f>IF(A141=AC16,C141,"")</f>
        <v/>
      </c>
      <c r="AE141" s="662" t="str">
        <f>IF(ISTEXT(AC141),AC141,(AC141/AC22)*AE22)</f>
        <v/>
      </c>
      <c r="AF141" s="644" t="str">
        <f>IF(A141=AF16,D141,"")</f>
        <v/>
      </c>
      <c r="AG141" s="663" t="str">
        <f>IF(A141=AF16,C141,"")</f>
        <v/>
      </c>
      <c r="AH141" s="664" t="str">
        <f>IF(ISTEXT(AF141),AF141,(AF141/AF22)*AH22)</f>
        <v/>
      </c>
      <c r="AI141" s="644" t="str">
        <f>IF(A141=AI16,D141,"")</f>
        <v/>
      </c>
      <c r="AJ141" s="665" t="str">
        <f>IF(A141=AI16,C141,"")</f>
        <v/>
      </c>
      <c r="AK141" s="666" t="str">
        <f>IF(ISTEXT(AI141),AI141,(AI141/AI22)*AK22)</f>
        <v/>
      </c>
      <c r="AL141" s="644" t="str">
        <f>IF(A141=AL16,D141,"")</f>
        <v/>
      </c>
      <c r="AM141" s="667" t="str">
        <f>IF(A141=AL16,C141,"")</f>
        <v/>
      </c>
      <c r="AN141" s="668" t="str">
        <f>IF(ISTEXT(AL141),AL141,(AL141/AL22)*AN22)</f>
        <v/>
      </c>
      <c r="AO141" s="644" t="str">
        <f>IF(A141=AO16,D141,"")</f>
        <v/>
      </c>
      <c r="AP141" s="669" t="str">
        <f>IF(A141=AO16,C141,"")</f>
        <v/>
      </c>
      <c r="AQ141" s="670" t="str">
        <f>IF(ISTEXT(AO141),AO141,(AO141/AO22)*AQ22)</f>
        <v/>
      </c>
      <c r="AR141" s="644" t="str">
        <f>IF(A141=AR16,D141,"")</f>
        <v/>
      </c>
      <c r="AS141" s="671" t="str">
        <f>IF(A141=AR16,C141,"")</f>
        <v/>
      </c>
      <c r="AT141" s="672" t="str">
        <f>IF(ISTEXT(AR141),AR141,(AR141/AR22)*AT22)</f>
        <v/>
      </c>
      <c r="AU141" s="644" t="str">
        <f>IF(A141=AU16,D141,"")</f>
        <v/>
      </c>
      <c r="AV141" s="673" t="str">
        <f>IF(A141=AU16,C141,"")</f>
        <v/>
      </c>
      <c r="AW141" s="674" t="str">
        <f>IF(ISTEXT(AU141),AU141,(AU141/AU22)*AW22)</f>
        <v/>
      </c>
    </row>
    <row r="142" spans="1:49" ht="18.75" x14ac:dyDescent="0.25">
      <c r="A142" s="640"/>
      <c r="B142" s="934"/>
      <c r="C142" s="991"/>
      <c r="D142" s="992"/>
      <c r="E142" s="644" t="str">
        <f>IF(A142=E16,D142,"")</f>
        <v/>
      </c>
      <c r="F142" s="645" t="str">
        <f>IF(A142=E16,C142,"")</f>
        <v/>
      </c>
      <c r="G142" s="646" t="str">
        <f>IF(ISTEXT(E142),E142,(E142/E22)*G22)</f>
        <v/>
      </c>
      <c r="H142" s="644" t="str">
        <f>IF(A142=H16,D142,"")</f>
        <v/>
      </c>
      <c r="I142" s="647" t="str">
        <f>IF(A142=H16,C142,"")</f>
        <v/>
      </c>
      <c r="J142" s="648" t="str">
        <f>IF(ISTEXT(H142),H142,(H142/H22)*J22)</f>
        <v/>
      </c>
      <c r="K142" s="644" t="str">
        <f>IF(A142=K16,D142,"")</f>
        <v/>
      </c>
      <c r="L142" s="649" t="str">
        <f>IF(A142=K16,C142,"")</f>
        <v/>
      </c>
      <c r="M142" s="650" t="str">
        <f>IF(ISTEXT(K142),K142,(K142/K22)*M22)</f>
        <v/>
      </c>
      <c r="N142" s="644" t="str">
        <f>IF(A142=N16,D142,"")</f>
        <v/>
      </c>
      <c r="O142" s="651" t="str">
        <f>IF(A142=N16,C142,"")</f>
        <v/>
      </c>
      <c r="P142" s="652" t="str">
        <f>IF(ISTEXT(N142),N142,(N142/N22)*P22)</f>
        <v/>
      </c>
      <c r="Q142" s="644" t="str">
        <f>IF(A142=Q16,D142,"")</f>
        <v/>
      </c>
      <c r="R142" s="653" t="str">
        <f>IF(A142=Q16,C142,"")</f>
        <v/>
      </c>
      <c r="S142" s="654" t="str">
        <f>IF(ISTEXT(Q142),Q142,(Q142/Q22)*S22)</f>
        <v/>
      </c>
      <c r="T142" s="644" t="str">
        <f>IF(A142=T16,D142,"")</f>
        <v/>
      </c>
      <c r="U142" s="655" t="str">
        <f>IF(A142=T16,C142,"")</f>
        <v/>
      </c>
      <c r="V142" s="656" t="str">
        <f>IF(ISTEXT(T142),T142,(T142/T22)*V22)</f>
        <v/>
      </c>
      <c r="W142" s="644" t="str">
        <f>IF(A142=W16,D142,"")</f>
        <v/>
      </c>
      <c r="X142" s="657" t="str">
        <f>IF(A142=W16,C142,"")</f>
        <v/>
      </c>
      <c r="Y142" s="658" t="str">
        <f>IF(ISTEXT(W142),W142,(W142/W22)*Y22)</f>
        <v/>
      </c>
      <c r="Z142" s="644" t="str">
        <f>IF(A142=Z16,D142,"")</f>
        <v/>
      </c>
      <c r="AA142" s="659" t="str">
        <f>IF(A142=Z16,C142,"")</f>
        <v/>
      </c>
      <c r="AB142" s="660" t="str">
        <f>IF(ISTEXT(Z142),Z142,(Z142/Z22)*AB22)</f>
        <v/>
      </c>
      <c r="AC142" s="644" t="str">
        <f>IF(A142=AC16,D142,"")</f>
        <v/>
      </c>
      <c r="AD142" s="661" t="str">
        <f>IF(A142=AC16,C142,"")</f>
        <v/>
      </c>
      <c r="AE142" s="662" t="str">
        <f>IF(ISTEXT(AC142),AC142,(AC142/AC22)*AE22)</f>
        <v/>
      </c>
      <c r="AF142" s="644" t="str">
        <f>IF(A142=AF16,D142,"")</f>
        <v/>
      </c>
      <c r="AG142" s="663" t="str">
        <f>IF(A142=AF16,C142,"")</f>
        <v/>
      </c>
      <c r="AH142" s="664" t="str">
        <f>IF(ISTEXT(AF142),AF142,(AF142/AF22)*AH22)</f>
        <v/>
      </c>
      <c r="AI142" s="644" t="str">
        <f>IF(A142=AI16,D142,"")</f>
        <v/>
      </c>
      <c r="AJ142" s="665" t="str">
        <f>IF(A142=AI16,C142,"")</f>
        <v/>
      </c>
      <c r="AK142" s="666" t="str">
        <f>IF(ISTEXT(AI142),AI142,(AI142/AI22)*AK22)</f>
        <v/>
      </c>
      <c r="AL142" s="644" t="str">
        <f>IF(A142=AL16,D142,"")</f>
        <v/>
      </c>
      <c r="AM142" s="667" t="str">
        <f>IF(A142=AL16,C142,"")</f>
        <v/>
      </c>
      <c r="AN142" s="668" t="str">
        <f>IF(ISTEXT(AL142),AL142,(AL142/AL22)*AN22)</f>
        <v/>
      </c>
      <c r="AO142" s="644" t="str">
        <f>IF(A142=AO16,D142,"")</f>
        <v/>
      </c>
      <c r="AP142" s="669" t="str">
        <f>IF(A142=AO16,C142,"")</f>
        <v/>
      </c>
      <c r="AQ142" s="670" t="str">
        <f>IF(ISTEXT(AO142),AO142,(AO142/AO22)*AQ22)</f>
        <v/>
      </c>
      <c r="AR142" s="644" t="str">
        <f>IF(A142=AR16,D142,"")</f>
        <v/>
      </c>
      <c r="AS142" s="671" t="str">
        <f>IF(A142=AR16,C142,"")</f>
        <v/>
      </c>
      <c r="AT142" s="672" t="str">
        <f>IF(ISTEXT(AR142),AR142,(AR142/AR22)*AT22)</f>
        <v/>
      </c>
      <c r="AU142" s="644" t="str">
        <f>IF(A142=AU16,D142,"")</f>
        <v/>
      </c>
      <c r="AV142" s="673" t="str">
        <f>IF(A142=AU16,C142,"")</f>
        <v/>
      </c>
      <c r="AW142" s="674" t="str">
        <f>IF(ISTEXT(AU142),AU142,(AU142/AU22)*AW22)</f>
        <v/>
      </c>
    </row>
    <row r="143" spans="1:49" ht="18.75" x14ac:dyDescent="0.25">
      <c r="A143" s="640"/>
      <c r="B143" s="934"/>
      <c r="C143" s="991"/>
      <c r="D143" s="992"/>
      <c r="E143" s="644" t="str">
        <f>IF(A143=E16,D143,"")</f>
        <v/>
      </c>
      <c r="F143" s="645" t="str">
        <f>IF(A143=E16,C143,"")</f>
        <v/>
      </c>
      <c r="G143" s="646" t="str">
        <f>IF(ISTEXT(E143),E143,(E143/E22)*G22)</f>
        <v/>
      </c>
      <c r="H143" s="644" t="str">
        <f>IF(A143=H16,D143,"")</f>
        <v/>
      </c>
      <c r="I143" s="647" t="str">
        <f>IF(A143=H16,C143,"")</f>
        <v/>
      </c>
      <c r="J143" s="648" t="str">
        <f>IF(ISTEXT(H143),H143,(H143/H22)*J22)</f>
        <v/>
      </c>
      <c r="K143" s="644" t="str">
        <f>IF(A143=K16,D143,"")</f>
        <v/>
      </c>
      <c r="L143" s="649" t="str">
        <f>IF(A143=K16,C143,"")</f>
        <v/>
      </c>
      <c r="M143" s="650" t="str">
        <f>IF(ISTEXT(K143),K143,(K143/K22)*M22)</f>
        <v/>
      </c>
      <c r="N143" s="644" t="str">
        <f>IF(A143=N16,D143,"")</f>
        <v/>
      </c>
      <c r="O143" s="651" t="str">
        <f>IF(A143=N16,C143,"")</f>
        <v/>
      </c>
      <c r="P143" s="652" t="str">
        <f>IF(ISTEXT(N143),N143,(N143/N22)*P22)</f>
        <v/>
      </c>
      <c r="Q143" s="644" t="str">
        <f>IF(A143=Q16,D143,"")</f>
        <v/>
      </c>
      <c r="R143" s="653" t="str">
        <f>IF(A143=Q16,C143,"")</f>
        <v/>
      </c>
      <c r="S143" s="654" t="str">
        <f>IF(ISTEXT(Q143),Q143,(Q143/Q22)*S22)</f>
        <v/>
      </c>
      <c r="T143" s="644" t="str">
        <f>IF(A143=T16,D143,"")</f>
        <v/>
      </c>
      <c r="U143" s="655" t="str">
        <f>IF(A143=T16,C143,"")</f>
        <v/>
      </c>
      <c r="V143" s="656" t="str">
        <f>IF(ISTEXT(T143),T143,(T143/T22)*V22)</f>
        <v/>
      </c>
      <c r="W143" s="644" t="str">
        <f>IF(A143=W16,D143,"")</f>
        <v/>
      </c>
      <c r="X143" s="657" t="str">
        <f>IF(A143=W16,C143,"")</f>
        <v/>
      </c>
      <c r="Y143" s="658" t="str">
        <f>IF(ISTEXT(W143),W143,(W143/W22)*Y22)</f>
        <v/>
      </c>
      <c r="Z143" s="644" t="str">
        <f>IF(A143=Z16,D143,"")</f>
        <v/>
      </c>
      <c r="AA143" s="659" t="str">
        <f>IF(A143=Z16,C143,"")</f>
        <v/>
      </c>
      <c r="AB143" s="660" t="str">
        <f>IF(ISTEXT(Z143),Z143,(Z143/Z22)*AB22)</f>
        <v/>
      </c>
      <c r="AC143" s="644" t="str">
        <f>IF(A143=AC16,D143,"")</f>
        <v/>
      </c>
      <c r="AD143" s="661" t="str">
        <f>IF(A143=AC16,C143,"")</f>
        <v/>
      </c>
      <c r="AE143" s="662" t="str">
        <f>IF(ISTEXT(AC143),AC143,(AC143/AC22)*AE22)</f>
        <v/>
      </c>
      <c r="AF143" s="644" t="str">
        <f>IF(A143=AF16,D143,"")</f>
        <v/>
      </c>
      <c r="AG143" s="663" t="str">
        <f>IF(A143=AF16,C143,"")</f>
        <v/>
      </c>
      <c r="AH143" s="664" t="str">
        <f>IF(ISTEXT(AF143),AF143,(AF143/AF22)*AH22)</f>
        <v/>
      </c>
      <c r="AI143" s="644" t="str">
        <f>IF(A143=AI16,D143,"")</f>
        <v/>
      </c>
      <c r="AJ143" s="665" t="str">
        <f>IF(A143=AI16,C143,"")</f>
        <v/>
      </c>
      <c r="AK143" s="666" t="str">
        <f>IF(ISTEXT(AI143),AI143,(AI143/AI22)*AK22)</f>
        <v/>
      </c>
      <c r="AL143" s="644" t="str">
        <f>IF(A143=AL16,D143,"")</f>
        <v/>
      </c>
      <c r="AM143" s="667" t="str">
        <f>IF(A143=AL16,C143,"")</f>
        <v/>
      </c>
      <c r="AN143" s="668" t="str">
        <f>IF(ISTEXT(AL143),AL143,(AL143/AL22)*AN22)</f>
        <v/>
      </c>
      <c r="AO143" s="644" t="str">
        <f>IF(A143=AO16,D143,"")</f>
        <v/>
      </c>
      <c r="AP143" s="669" t="str">
        <f>IF(A143=AO16,C143,"")</f>
        <v/>
      </c>
      <c r="AQ143" s="670" t="str">
        <f>IF(ISTEXT(AO143),AO143,(AO143/AO22)*AQ22)</f>
        <v/>
      </c>
      <c r="AR143" s="644" t="str">
        <f>IF(A143=AR16,D143,"")</f>
        <v/>
      </c>
      <c r="AS143" s="671" t="str">
        <f>IF(A143=AR16,C143,"")</f>
        <v/>
      </c>
      <c r="AT143" s="672" t="str">
        <f>IF(ISTEXT(AR143),AR143,(AR143/AR22)*AT22)</f>
        <v/>
      </c>
      <c r="AU143" s="644" t="str">
        <f>IF(A143=AU16,D143,"")</f>
        <v/>
      </c>
      <c r="AV143" s="673" t="str">
        <f>IF(A143=AU16,C143,"")</f>
        <v/>
      </c>
      <c r="AW143" s="674" t="str">
        <f>IF(ISTEXT(AU143),AU143,(AU143/AU22)*AW22)</f>
        <v/>
      </c>
    </row>
    <row r="144" spans="1:49" ht="18.75" x14ac:dyDescent="0.25">
      <c r="A144" s="640"/>
      <c r="B144" s="934"/>
      <c r="C144" s="991"/>
      <c r="D144" s="992"/>
      <c r="E144" s="644" t="str">
        <f>IF(A144=E16,D144,"")</f>
        <v/>
      </c>
      <c r="F144" s="645" t="str">
        <f>IF(A144=E16,C144,"")</f>
        <v/>
      </c>
      <c r="G144" s="646" t="str">
        <f>IF(ISTEXT(E144),E144,(E144/E22)*G22)</f>
        <v/>
      </c>
      <c r="H144" s="644" t="str">
        <f>IF(A144=H16,D144,"")</f>
        <v/>
      </c>
      <c r="I144" s="647" t="str">
        <f>IF(A144=H16,C144,"")</f>
        <v/>
      </c>
      <c r="J144" s="648" t="str">
        <f>IF(ISTEXT(H144),H144,(H144/H22)*J22)</f>
        <v/>
      </c>
      <c r="K144" s="644" t="str">
        <f>IF(A144=K16,D144,"")</f>
        <v/>
      </c>
      <c r="L144" s="649" t="str">
        <f>IF(A144=K16,C144,"")</f>
        <v/>
      </c>
      <c r="M144" s="650" t="str">
        <f>IF(ISTEXT(K144),K144,(K144/K22)*M22)</f>
        <v/>
      </c>
      <c r="N144" s="644" t="str">
        <f>IF(A144=N16,D144,"")</f>
        <v/>
      </c>
      <c r="O144" s="651" t="str">
        <f>IF(A144=N16,C144,"")</f>
        <v/>
      </c>
      <c r="P144" s="652" t="str">
        <f>IF(ISTEXT(N144),N144,(N144/N22)*P22)</f>
        <v/>
      </c>
      <c r="Q144" s="644" t="str">
        <f>IF(A144=Q16,D144,"")</f>
        <v/>
      </c>
      <c r="R144" s="653" t="str">
        <f>IF(A144=Q16,C144,"")</f>
        <v/>
      </c>
      <c r="S144" s="654" t="str">
        <f>IF(ISTEXT(Q144),Q144,(Q144/Q22)*S22)</f>
        <v/>
      </c>
      <c r="T144" s="644" t="str">
        <f>IF(A144=T16,D144,"")</f>
        <v/>
      </c>
      <c r="U144" s="655" t="str">
        <f>IF(A144=T16,C144,"")</f>
        <v/>
      </c>
      <c r="V144" s="656" t="str">
        <f>IF(ISTEXT(T144),T144,(T144/T22)*V22)</f>
        <v/>
      </c>
      <c r="W144" s="644" t="str">
        <f>IF(A144=W16,D144,"")</f>
        <v/>
      </c>
      <c r="X144" s="657" t="str">
        <f>IF(A144=W16,C144,"")</f>
        <v/>
      </c>
      <c r="Y144" s="658" t="str">
        <f>IF(ISTEXT(W144),W144,(W144/W22)*Y22)</f>
        <v/>
      </c>
      <c r="Z144" s="644" t="str">
        <f>IF(A144=Z16,D144,"")</f>
        <v/>
      </c>
      <c r="AA144" s="659" t="str">
        <f>IF(A144=Z16,C144,"")</f>
        <v/>
      </c>
      <c r="AB144" s="660" t="str">
        <f>IF(ISTEXT(Z144),Z144,(Z144/Z22)*AB22)</f>
        <v/>
      </c>
      <c r="AC144" s="644" t="str">
        <f>IF(A144=AC16,D144,"")</f>
        <v/>
      </c>
      <c r="AD144" s="661" t="str">
        <f>IF(A144=AC16,C144,"")</f>
        <v/>
      </c>
      <c r="AE144" s="662" t="str">
        <f>IF(ISTEXT(AC144),AC144,(AC144/AC22)*AE22)</f>
        <v/>
      </c>
      <c r="AF144" s="644" t="str">
        <f>IF(A144=AF16,D144,"")</f>
        <v/>
      </c>
      <c r="AG144" s="663" t="str">
        <f>IF(A144=AF16,C144,"")</f>
        <v/>
      </c>
      <c r="AH144" s="664" t="str">
        <f>IF(ISTEXT(AF144),AF144,(AF144/AF22)*AH22)</f>
        <v/>
      </c>
      <c r="AI144" s="644" t="str">
        <f>IF(A144=AI16,D144,"")</f>
        <v/>
      </c>
      <c r="AJ144" s="665" t="str">
        <f>IF(A144=AI16,C144,"")</f>
        <v/>
      </c>
      <c r="AK144" s="666" t="str">
        <f>IF(ISTEXT(AI144),AI144,(AI144/AI22)*AK22)</f>
        <v/>
      </c>
      <c r="AL144" s="644" t="str">
        <f>IF(A144=AL16,D144,"")</f>
        <v/>
      </c>
      <c r="AM144" s="667" t="str">
        <f>IF(A144=AL16,C144,"")</f>
        <v/>
      </c>
      <c r="AN144" s="668" t="str">
        <f>IF(ISTEXT(AL144),AL144,(AL144/AL22)*AN22)</f>
        <v/>
      </c>
      <c r="AO144" s="644" t="str">
        <f>IF(A144=AO16,D144,"")</f>
        <v/>
      </c>
      <c r="AP144" s="669" t="str">
        <f>IF(A144=AO16,C144,"")</f>
        <v/>
      </c>
      <c r="AQ144" s="670" t="str">
        <f>IF(ISTEXT(AO144),AO144,(AO144/AO22)*AQ22)</f>
        <v/>
      </c>
      <c r="AR144" s="644" t="str">
        <f>IF(A144=AR16,D144,"")</f>
        <v/>
      </c>
      <c r="AS144" s="671" t="str">
        <f>IF(A144=AR16,C144,"")</f>
        <v/>
      </c>
      <c r="AT144" s="672" t="str">
        <f>IF(ISTEXT(AR144),AR144,(AR144/AR22)*AT22)</f>
        <v/>
      </c>
      <c r="AU144" s="644" t="str">
        <f>IF(A144=AU16,D144,"")</f>
        <v/>
      </c>
      <c r="AV144" s="673" t="str">
        <f>IF(A144=AU16,C144,"")</f>
        <v/>
      </c>
      <c r="AW144" s="674" t="str">
        <f>IF(ISTEXT(AU144),AU144,(AU144/AU22)*AW22)</f>
        <v/>
      </c>
    </row>
    <row r="145" spans="1:49" ht="18.75" x14ac:dyDescent="0.25">
      <c r="A145" s="640"/>
      <c r="B145" s="934"/>
      <c r="C145" s="991"/>
      <c r="D145" s="992"/>
      <c r="E145" s="644" t="str">
        <f>IF(A145=E16,D145,"")</f>
        <v/>
      </c>
      <c r="F145" s="645" t="str">
        <f>IF(A145=E16,C145,"")</f>
        <v/>
      </c>
      <c r="G145" s="646" t="str">
        <f>IF(ISTEXT(E145),E145,(E145/E22)*G22)</f>
        <v/>
      </c>
      <c r="H145" s="644" t="str">
        <f>IF(A145=H16,D145,"")</f>
        <v/>
      </c>
      <c r="I145" s="647" t="str">
        <f>IF(A145=H16,C145,"")</f>
        <v/>
      </c>
      <c r="J145" s="648" t="str">
        <f>IF(ISTEXT(H145),H145,(H145/H22)*J22)</f>
        <v/>
      </c>
      <c r="K145" s="644" t="str">
        <f>IF(A145=K16,D145,"")</f>
        <v/>
      </c>
      <c r="L145" s="649" t="str">
        <f>IF(A145=K16,C145,"")</f>
        <v/>
      </c>
      <c r="M145" s="650" t="str">
        <f>IF(ISTEXT(K145),K145,(K145/K22)*M22)</f>
        <v/>
      </c>
      <c r="N145" s="644" t="str">
        <f>IF(A145=N16,D145,"")</f>
        <v/>
      </c>
      <c r="O145" s="651" t="str">
        <f>IF(A145=N16,C145,"")</f>
        <v/>
      </c>
      <c r="P145" s="652" t="str">
        <f>IF(ISTEXT(N145),N145,(N145/N22)*P22)</f>
        <v/>
      </c>
      <c r="Q145" s="644" t="str">
        <f>IF(A145=Q16,D145,"")</f>
        <v/>
      </c>
      <c r="R145" s="653" t="str">
        <f>IF(A145=Q16,C145,"")</f>
        <v/>
      </c>
      <c r="S145" s="654" t="str">
        <f>IF(ISTEXT(Q145),Q145,(Q145/Q22)*S22)</f>
        <v/>
      </c>
      <c r="T145" s="644" t="str">
        <f>IF(A145=T16,D145,"")</f>
        <v/>
      </c>
      <c r="U145" s="655" t="str">
        <f>IF(A145=T16,C145,"")</f>
        <v/>
      </c>
      <c r="V145" s="656" t="str">
        <f>IF(ISTEXT(T145),T145,(T145/T22)*V22)</f>
        <v/>
      </c>
      <c r="W145" s="644" t="str">
        <f>IF(A145=W16,D145,"")</f>
        <v/>
      </c>
      <c r="X145" s="657" t="str">
        <f>IF(A145=W16,C145,"")</f>
        <v/>
      </c>
      <c r="Y145" s="658" t="str">
        <f>IF(ISTEXT(W145),W145,(W145/W22)*Y22)</f>
        <v/>
      </c>
      <c r="Z145" s="644" t="str">
        <f>IF(A145=Z16,D145,"")</f>
        <v/>
      </c>
      <c r="AA145" s="659" t="str">
        <f>IF(A145=Z16,C145,"")</f>
        <v/>
      </c>
      <c r="AB145" s="660" t="str">
        <f>IF(ISTEXT(Z145),Z145,(Z145/Z22)*AB22)</f>
        <v/>
      </c>
      <c r="AC145" s="644" t="str">
        <f>IF(A145=AC16,D145,"")</f>
        <v/>
      </c>
      <c r="AD145" s="661" t="str">
        <f>IF(A145=AC16,C145,"")</f>
        <v/>
      </c>
      <c r="AE145" s="662" t="str">
        <f>IF(ISTEXT(AC145),AC145,(AC145/AC22)*AE22)</f>
        <v/>
      </c>
      <c r="AF145" s="644" t="str">
        <f>IF(A145=AF16,D145,"")</f>
        <v/>
      </c>
      <c r="AG145" s="663" t="str">
        <f>IF(A145=AF16,C145,"")</f>
        <v/>
      </c>
      <c r="AH145" s="664" t="str">
        <f>IF(ISTEXT(AF145),AF145,(AF145/AF22)*AH22)</f>
        <v/>
      </c>
      <c r="AI145" s="644" t="str">
        <f>IF(A145=AI16,D145,"")</f>
        <v/>
      </c>
      <c r="AJ145" s="665" t="str">
        <f>IF(A145=AI16,C145,"")</f>
        <v/>
      </c>
      <c r="AK145" s="666" t="str">
        <f>IF(ISTEXT(AI145),AI145,(AI145/AI22)*AK22)</f>
        <v/>
      </c>
      <c r="AL145" s="644" t="str">
        <f>IF(A145=AL16,D145,"")</f>
        <v/>
      </c>
      <c r="AM145" s="667" t="str">
        <f>IF(A145=AL16,C145,"")</f>
        <v/>
      </c>
      <c r="AN145" s="668" t="str">
        <f>IF(ISTEXT(AL145),AL145,(AL145/AL22)*AN22)</f>
        <v/>
      </c>
      <c r="AO145" s="644" t="str">
        <f>IF(A145=AO16,D145,"")</f>
        <v/>
      </c>
      <c r="AP145" s="669" t="str">
        <f>IF(A145=AO16,C145,"")</f>
        <v/>
      </c>
      <c r="AQ145" s="670" t="str">
        <f>IF(ISTEXT(AO145),AO145,(AO145/AO22)*AQ22)</f>
        <v/>
      </c>
      <c r="AR145" s="644" t="str">
        <f>IF(A145=AR16,D145,"")</f>
        <v/>
      </c>
      <c r="AS145" s="671" t="str">
        <f>IF(A145=AR16,C145,"")</f>
        <v/>
      </c>
      <c r="AT145" s="672" t="str">
        <f>IF(ISTEXT(AR145),AR145,(AR145/AR22)*AT22)</f>
        <v/>
      </c>
      <c r="AU145" s="644" t="str">
        <f>IF(A145=AU16,D145,"")</f>
        <v/>
      </c>
      <c r="AV145" s="673" t="str">
        <f>IF(A145=AU16,C145,"")</f>
        <v/>
      </c>
      <c r="AW145" s="674" t="str">
        <f>IF(ISTEXT(AU145),AU145,(AU145/AU22)*AW22)</f>
        <v/>
      </c>
    </row>
    <row r="146" spans="1:49" ht="18.75" x14ac:dyDescent="0.25">
      <c r="A146" s="640"/>
      <c r="B146" s="934"/>
      <c r="C146" s="991"/>
      <c r="D146" s="992"/>
      <c r="E146" s="644" t="str">
        <f>IF(A146=E16,D146,"")</f>
        <v/>
      </c>
      <c r="F146" s="645" t="str">
        <f>IF(A146=E16,C146,"")</f>
        <v/>
      </c>
      <c r="G146" s="646" t="str">
        <f>IF(ISTEXT(E146),E146,(E146/E22)*G22)</f>
        <v/>
      </c>
      <c r="H146" s="644" t="str">
        <f>IF(A146=H16,D146,"")</f>
        <v/>
      </c>
      <c r="I146" s="647" t="str">
        <f>IF(A146=H16,C146,"")</f>
        <v/>
      </c>
      <c r="J146" s="648" t="str">
        <f>IF(ISTEXT(H146),H146,(H146/H22)*J22)</f>
        <v/>
      </c>
      <c r="K146" s="644" t="str">
        <f>IF(A146=K16,D146,"")</f>
        <v/>
      </c>
      <c r="L146" s="649" t="str">
        <f>IF(A146=K16,C146,"")</f>
        <v/>
      </c>
      <c r="M146" s="650" t="str">
        <f>IF(ISTEXT(K146),K146,(K146/K22)*M22)</f>
        <v/>
      </c>
      <c r="N146" s="644" t="str">
        <f>IF(A146=N16,D146,"")</f>
        <v/>
      </c>
      <c r="O146" s="651" t="str">
        <f>IF(A146=N16,C146,"")</f>
        <v/>
      </c>
      <c r="P146" s="652" t="str">
        <f>IF(ISTEXT(N146),N146,(N146/N22)*P22)</f>
        <v/>
      </c>
      <c r="Q146" s="644" t="str">
        <f>IF(A146=Q16,D146,"")</f>
        <v/>
      </c>
      <c r="R146" s="653" t="str">
        <f>IF(A146=Q16,C146,"")</f>
        <v/>
      </c>
      <c r="S146" s="654" t="str">
        <f>IF(ISTEXT(Q146),Q146,(Q146/Q22)*S22)</f>
        <v/>
      </c>
      <c r="T146" s="644" t="str">
        <f>IF(A146=T16,D146,"")</f>
        <v/>
      </c>
      <c r="U146" s="655" t="str">
        <f>IF(A146=T16,C146,"")</f>
        <v/>
      </c>
      <c r="V146" s="656" t="str">
        <f>IF(ISTEXT(T146),T146,(T146/T22)*V22)</f>
        <v/>
      </c>
      <c r="W146" s="644" t="str">
        <f>IF(A146=W16,D146,"")</f>
        <v/>
      </c>
      <c r="X146" s="657" t="str">
        <f>IF(A146=W16,C146,"")</f>
        <v/>
      </c>
      <c r="Y146" s="658" t="str">
        <f>IF(ISTEXT(W146),W146,(W146/W22)*Y22)</f>
        <v/>
      </c>
      <c r="Z146" s="644" t="str">
        <f>IF(A146=Z16,D146,"")</f>
        <v/>
      </c>
      <c r="AA146" s="659" t="str">
        <f>IF(A146=Z16,C146,"")</f>
        <v/>
      </c>
      <c r="AB146" s="660" t="str">
        <f>IF(ISTEXT(Z146),Z146,(Z146/Z22)*AB22)</f>
        <v/>
      </c>
      <c r="AC146" s="644" t="str">
        <f>IF(A146=AC16,D146,"")</f>
        <v/>
      </c>
      <c r="AD146" s="661" t="str">
        <f>IF(A146=AC16,C146,"")</f>
        <v/>
      </c>
      <c r="AE146" s="662" t="str">
        <f>IF(ISTEXT(AC146),AC146,(AC146/AC22)*AE22)</f>
        <v/>
      </c>
      <c r="AF146" s="644" t="str">
        <f>IF(A146=AF16,D146,"")</f>
        <v/>
      </c>
      <c r="AG146" s="663" t="str">
        <f>IF(A146=AF16,C146,"")</f>
        <v/>
      </c>
      <c r="AH146" s="664" t="str">
        <f>IF(ISTEXT(AF146),AF146,(AF146/AF22)*AH22)</f>
        <v/>
      </c>
      <c r="AI146" s="644" t="str">
        <f>IF(A146=AI16,D146,"")</f>
        <v/>
      </c>
      <c r="AJ146" s="665" t="str">
        <f>IF(A146=AI16,C146,"")</f>
        <v/>
      </c>
      <c r="AK146" s="666" t="str">
        <f>IF(ISTEXT(AI146),AI146,(AI146/AI22)*AK22)</f>
        <v/>
      </c>
      <c r="AL146" s="644" t="str">
        <f>IF(A146=AL16,D146,"")</f>
        <v/>
      </c>
      <c r="AM146" s="667" t="str">
        <f>IF(A146=AL16,C146,"")</f>
        <v/>
      </c>
      <c r="AN146" s="668" t="str">
        <f>IF(ISTEXT(AL146),AL146,(AL146/AL22)*AN22)</f>
        <v/>
      </c>
      <c r="AO146" s="644" t="str">
        <f>IF(A146=AO16,D146,"")</f>
        <v/>
      </c>
      <c r="AP146" s="669" t="str">
        <f>IF(A146=AO16,C146,"")</f>
        <v/>
      </c>
      <c r="AQ146" s="670" t="str">
        <f>IF(ISTEXT(AO146),AO146,(AO146/AO22)*AQ22)</f>
        <v/>
      </c>
      <c r="AR146" s="644" t="str">
        <f>IF(A146=AR16,D146,"")</f>
        <v/>
      </c>
      <c r="AS146" s="671" t="str">
        <f>IF(A146=AR16,C146,"")</f>
        <v/>
      </c>
      <c r="AT146" s="672" t="str">
        <f>IF(ISTEXT(AR146),AR146,(AR146/AR22)*AT22)</f>
        <v/>
      </c>
      <c r="AU146" s="644" t="str">
        <f>IF(A146=AU16,D146,"")</f>
        <v/>
      </c>
      <c r="AV146" s="673" t="str">
        <f>IF(A146=AU16,C146,"")</f>
        <v/>
      </c>
      <c r="AW146" s="674" t="str">
        <f>IF(ISTEXT(AU146),AU146,(AU146/AU22)*AW22)</f>
        <v/>
      </c>
    </row>
    <row r="147" spans="1:49" ht="18.75" x14ac:dyDescent="0.25">
      <c r="A147" s="640"/>
      <c r="B147" s="934"/>
      <c r="C147" s="991"/>
      <c r="D147" s="992"/>
      <c r="E147" s="644" t="str">
        <f>IF(A147=E16,D147,"")</f>
        <v/>
      </c>
      <c r="F147" s="645" t="str">
        <f>IF(A147=E16,C147,"")</f>
        <v/>
      </c>
      <c r="G147" s="646" t="str">
        <f>IF(ISTEXT(E147),E147,(E147/E22)*G22)</f>
        <v/>
      </c>
      <c r="H147" s="644" t="str">
        <f>IF(A147=H16,D147,"")</f>
        <v/>
      </c>
      <c r="I147" s="647" t="str">
        <f>IF(A147=H16,C147,"")</f>
        <v/>
      </c>
      <c r="J147" s="648" t="str">
        <f>IF(ISTEXT(H147),H147,(H147/H22)*J22)</f>
        <v/>
      </c>
      <c r="K147" s="644" t="str">
        <f>IF(A147=K16,D147,"")</f>
        <v/>
      </c>
      <c r="L147" s="649" t="str">
        <f>IF(A147=K16,C147,"")</f>
        <v/>
      </c>
      <c r="M147" s="650" t="str">
        <f>IF(ISTEXT(K147),K147,(K147/K22)*M22)</f>
        <v/>
      </c>
      <c r="N147" s="644" t="str">
        <f>IF(A147=N16,D147,"")</f>
        <v/>
      </c>
      <c r="O147" s="651" t="str">
        <f>IF(A147=N16,C147,"")</f>
        <v/>
      </c>
      <c r="P147" s="652" t="str">
        <f>IF(ISTEXT(N147),N147,(N147/N22)*P22)</f>
        <v/>
      </c>
      <c r="Q147" s="644" t="str">
        <f>IF(A147=Q16,D147,"")</f>
        <v/>
      </c>
      <c r="R147" s="653" t="str">
        <f>IF(A147=Q16,C147,"")</f>
        <v/>
      </c>
      <c r="S147" s="654" t="str">
        <f>IF(ISTEXT(Q147),Q147,(Q147/Q22)*S22)</f>
        <v/>
      </c>
      <c r="T147" s="644" t="str">
        <f>IF(A147=T16,D147,"")</f>
        <v/>
      </c>
      <c r="U147" s="655" t="str">
        <f>IF(A147=T16,C147,"")</f>
        <v/>
      </c>
      <c r="V147" s="656" t="str">
        <f>IF(ISTEXT(T147),T147,(T147/T22)*V22)</f>
        <v/>
      </c>
      <c r="W147" s="644" t="str">
        <f>IF(A147=W16,D147,"")</f>
        <v/>
      </c>
      <c r="X147" s="657" t="str">
        <f>IF(A147=W16,C147,"")</f>
        <v/>
      </c>
      <c r="Y147" s="658" t="str">
        <f>IF(ISTEXT(W147),W147,(W147/W22)*Y22)</f>
        <v/>
      </c>
      <c r="Z147" s="644" t="str">
        <f>IF(A147=Z16,D147,"")</f>
        <v/>
      </c>
      <c r="AA147" s="659" t="str">
        <f>IF(A147=Z16,C147,"")</f>
        <v/>
      </c>
      <c r="AB147" s="660" t="str">
        <f>IF(ISTEXT(Z147),Z147,(Z147/Z22)*AB22)</f>
        <v/>
      </c>
      <c r="AC147" s="644" t="str">
        <f>IF(A147=AC16,D147,"")</f>
        <v/>
      </c>
      <c r="AD147" s="661" t="str">
        <f>IF(A147=AC16,C147,"")</f>
        <v/>
      </c>
      <c r="AE147" s="662" t="str">
        <f>IF(ISTEXT(AC147),AC147,(AC147/AC22)*AE22)</f>
        <v/>
      </c>
      <c r="AF147" s="644" t="str">
        <f>IF(A147=AF16,D147,"")</f>
        <v/>
      </c>
      <c r="AG147" s="663" t="str">
        <f>IF(A147=AF16,C147,"")</f>
        <v/>
      </c>
      <c r="AH147" s="664" t="str">
        <f>IF(ISTEXT(AF147),AF147,(AF147/AF22)*AH22)</f>
        <v/>
      </c>
      <c r="AI147" s="644" t="str">
        <f>IF(A147=AI16,D147,"")</f>
        <v/>
      </c>
      <c r="AJ147" s="665" t="str">
        <f>IF(A147=AI16,C147,"")</f>
        <v/>
      </c>
      <c r="AK147" s="666" t="str">
        <f>IF(ISTEXT(AI147),AI147,(AI147/AI22)*AK22)</f>
        <v/>
      </c>
      <c r="AL147" s="644" t="str">
        <f>IF(A147=AL16,D147,"")</f>
        <v/>
      </c>
      <c r="AM147" s="667" t="str">
        <f>IF(A147=AL16,C147,"")</f>
        <v/>
      </c>
      <c r="AN147" s="668" t="str">
        <f>IF(ISTEXT(AL147),AL147,(AL147/AL22)*AN22)</f>
        <v/>
      </c>
      <c r="AO147" s="644" t="str">
        <f>IF(A147=AO16,D147,"")</f>
        <v/>
      </c>
      <c r="AP147" s="669" t="str">
        <f>IF(A147=AO16,C147,"")</f>
        <v/>
      </c>
      <c r="AQ147" s="670" t="str">
        <f>IF(ISTEXT(AO147),AO147,(AO147/AO22)*AQ22)</f>
        <v/>
      </c>
      <c r="AR147" s="644" t="str">
        <f>IF(A147=AR16,D147,"")</f>
        <v/>
      </c>
      <c r="AS147" s="671" t="str">
        <f>IF(A147=AR16,C147,"")</f>
        <v/>
      </c>
      <c r="AT147" s="672" t="str">
        <f>IF(ISTEXT(AR147),AR147,(AR147/AR22)*AT22)</f>
        <v/>
      </c>
      <c r="AU147" s="644" t="str">
        <f>IF(A147=AU16,D147,"")</f>
        <v/>
      </c>
      <c r="AV147" s="673" t="str">
        <f>IF(A147=AU16,C147,"")</f>
        <v/>
      </c>
      <c r="AW147" s="674" t="str">
        <f>IF(ISTEXT(AU147),AU147,(AU147/AU22)*AW22)</f>
        <v/>
      </c>
    </row>
    <row r="148" spans="1:49" ht="18.75" x14ac:dyDescent="0.25">
      <c r="A148" s="640"/>
      <c r="B148" s="934"/>
      <c r="C148" s="991"/>
      <c r="D148" s="992"/>
      <c r="E148" s="644" t="str">
        <f>IF(A148=E16,D148,"")</f>
        <v/>
      </c>
      <c r="F148" s="645" t="str">
        <f>IF(A148=E16,C148,"")</f>
        <v/>
      </c>
      <c r="G148" s="646" t="str">
        <f>IF(ISTEXT(E148),E148,(E148/E22)*G22)</f>
        <v/>
      </c>
      <c r="H148" s="644" t="str">
        <f>IF(A148=H16,D148,"")</f>
        <v/>
      </c>
      <c r="I148" s="647" t="str">
        <f>IF(A148=H16,C148,"")</f>
        <v/>
      </c>
      <c r="J148" s="648" t="str">
        <f>IF(ISTEXT(H148),H148,(H148/H22)*J22)</f>
        <v/>
      </c>
      <c r="K148" s="644" t="str">
        <f>IF(A148=K16,D148,"")</f>
        <v/>
      </c>
      <c r="L148" s="649" t="str">
        <f>IF(A148=K16,C148,"")</f>
        <v/>
      </c>
      <c r="M148" s="650" t="str">
        <f>IF(ISTEXT(K148),K148,(K148/K22)*M22)</f>
        <v/>
      </c>
      <c r="N148" s="644" t="str">
        <f>IF(A148=N16,D148,"")</f>
        <v/>
      </c>
      <c r="O148" s="651" t="str">
        <f>IF(A148=N16,C148,"")</f>
        <v/>
      </c>
      <c r="P148" s="652" t="str">
        <f>IF(ISTEXT(N148),N148,(N148/N22)*P22)</f>
        <v/>
      </c>
      <c r="Q148" s="644" t="str">
        <f>IF(A148=Q16,D148,"")</f>
        <v/>
      </c>
      <c r="R148" s="653" t="str">
        <f>IF(A148=Q16,C148,"")</f>
        <v/>
      </c>
      <c r="S148" s="654" t="str">
        <f>IF(ISTEXT(Q148),Q148,(Q148/Q22)*S22)</f>
        <v/>
      </c>
      <c r="T148" s="644" t="str">
        <f>IF(A148=T16,D148,"")</f>
        <v/>
      </c>
      <c r="U148" s="655" t="str">
        <f>IF(A148=T16,C148,"")</f>
        <v/>
      </c>
      <c r="V148" s="656" t="str">
        <f>IF(ISTEXT(T148),T148,(T148/T22)*V22)</f>
        <v/>
      </c>
      <c r="W148" s="644" t="str">
        <f>IF(A148=W16,D148,"")</f>
        <v/>
      </c>
      <c r="X148" s="657" t="str">
        <f>IF(A148=W16,C148,"")</f>
        <v/>
      </c>
      <c r="Y148" s="658" t="str">
        <f>IF(ISTEXT(W148),W148,(W148/W22)*Y22)</f>
        <v/>
      </c>
      <c r="Z148" s="644" t="str">
        <f>IF(A148=Z16,D148,"")</f>
        <v/>
      </c>
      <c r="AA148" s="659" t="str">
        <f>IF(A148=Z16,C148,"")</f>
        <v/>
      </c>
      <c r="AB148" s="660" t="str">
        <f>IF(ISTEXT(Z148),Z148,(Z148/Z22)*AB22)</f>
        <v/>
      </c>
      <c r="AC148" s="644" t="str">
        <f>IF(A148=AC16,D148,"")</f>
        <v/>
      </c>
      <c r="AD148" s="661" t="str">
        <f>IF(A148=AC16,C148,"")</f>
        <v/>
      </c>
      <c r="AE148" s="662" t="str">
        <f>IF(ISTEXT(AC148),AC148,(AC148/AC22)*AE22)</f>
        <v/>
      </c>
      <c r="AF148" s="644" t="str">
        <f>IF(A148=AF16,D148,"")</f>
        <v/>
      </c>
      <c r="AG148" s="663" t="str">
        <f>IF(A148=AF16,C148,"")</f>
        <v/>
      </c>
      <c r="AH148" s="664" t="str">
        <f>IF(ISTEXT(AF148),AF148,(AF148/AF22)*AH22)</f>
        <v/>
      </c>
      <c r="AI148" s="644" t="str">
        <f>IF(A148=AI16,D148,"")</f>
        <v/>
      </c>
      <c r="AJ148" s="665" t="str">
        <f>IF(A148=AI16,C148,"")</f>
        <v/>
      </c>
      <c r="AK148" s="666" t="str">
        <f>IF(ISTEXT(AI148),AI148,(AI148/AI22)*AK22)</f>
        <v/>
      </c>
      <c r="AL148" s="644" t="str">
        <f>IF(A148=AL16,D148,"")</f>
        <v/>
      </c>
      <c r="AM148" s="667" t="str">
        <f>IF(A148=AL16,C148,"")</f>
        <v/>
      </c>
      <c r="AN148" s="668" t="str">
        <f>IF(ISTEXT(AL148),AL148,(AL148/AL22)*AN22)</f>
        <v/>
      </c>
      <c r="AO148" s="644" t="str">
        <f>IF(A148=AO16,D148,"")</f>
        <v/>
      </c>
      <c r="AP148" s="669" t="str">
        <f>IF(A148=AO16,C148,"")</f>
        <v/>
      </c>
      <c r="AQ148" s="670" t="str">
        <f>IF(ISTEXT(AO148),AO148,(AO148/AO22)*AQ22)</f>
        <v/>
      </c>
      <c r="AR148" s="644" t="str">
        <f>IF(A148=AR16,D148,"")</f>
        <v/>
      </c>
      <c r="AS148" s="671" t="str">
        <f>IF(A148=AR16,C148,"")</f>
        <v/>
      </c>
      <c r="AT148" s="672" t="str">
        <f>IF(ISTEXT(AR148),AR148,(AR148/AR22)*AT22)</f>
        <v/>
      </c>
      <c r="AU148" s="644" t="str">
        <f>IF(A148=AU16,D148,"")</f>
        <v/>
      </c>
      <c r="AV148" s="673" t="str">
        <f>IF(A148=AU16,C148,"")</f>
        <v/>
      </c>
      <c r="AW148" s="674" t="str">
        <f>IF(ISTEXT(AU148),AU148,(AU148/AU22)*AW22)</f>
        <v/>
      </c>
    </row>
    <row r="149" spans="1:49" ht="18.75" x14ac:dyDescent="0.25">
      <c r="A149" s="640"/>
      <c r="B149" s="934"/>
      <c r="C149" s="991"/>
      <c r="D149" s="992"/>
      <c r="E149" s="644" t="str">
        <f>IF(A149=E16,D149,"")</f>
        <v/>
      </c>
      <c r="F149" s="645" t="str">
        <f>IF(A149=E16,C149,"")</f>
        <v/>
      </c>
      <c r="G149" s="646" t="str">
        <f>IF(ISTEXT(E149),E149,(E149/E22)*G22)</f>
        <v/>
      </c>
      <c r="H149" s="644" t="str">
        <f>IF(A149=H16,D149,"")</f>
        <v/>
      </c>
      <c r="I149" s="647" t="str">
        <f>IF(A149=H16,C149,"")</f>
        <v/>
      </c>
      <c r="J149" s="648" t="str">
        <f>IF(ISTEXT(H149),H149,(H149/H22)*J22)</f>
        <v/>
      </c>
      <c r="K149" s="644" t="str">
        <f>IF(A149=K16,D149,"")</f>
        <v/>
      </c>
      <c r="L149" s="649" t="str">
        <f>IF(A149=K16,C149,"")</f>
        <v/>
      </c>
      <c r="M149" s="650" t="str">
        <f>IF(ISTEXT(K149),K149,(K149/K22)*M22)</f>
        <v/>
      </c>
      <c r="N149" s="644" t="str">
        <f>IF(A149=N16,D149,"")</f>
        <v/>
      </c>
      <c r="O149" s="651" t="str">
        <f>IF(A149=N16,C149,"")</f>
        <v/>
      </c>
      <c r="P149" s="652" t="str">
        <f>IF(ISTEXT(N149),N149,(N149/N22)*P22)</f>
        <v/>
      </c>
      <c r="Q149" s="644" t="str">
        <f>IF(A149=Q16,D149,"")</f>
        <v/>
      </c>
      <c r="R149" s="653" t="str">
        <f>IF(A149=Q16,C149,"")</f>
        <v/>
      </c>
      <c r="S149" s="654" t="str">
        <f>IF(ISTEXT(Q149),Q149,(Q149/Q22)*S22)</f>
        <v/>
      </c>
      <c r="T149" s="644" t="str">
        <f>IF(A149=T16,D149,"")</f>
        <v/>
      </c>
      <c r="U149" s="655" t="str">
        <f>IF(A149=T16,C149,"")</f>
        <v/>
      </c>
      <c r="V149" s="656" t="str">
        <f>IF(ISTEXT(T149),T149,(T149/T22)*V22)</f>
        <v/>
      </c>
      <c r="W149" s="644" t="str">
        <f>IF(A149=W16,D149,"")</f>
        <v/>
      </c>
      <c r="X149" s="657" t="str">
        <f>IF(A149=W16,C149,"")</f>
        <v/>
      </c>
      <c r="Y149" s="658" t="str">
        <f>IF(ISTEXT(W149),W149,(W149/W22)*Y22)</f>
        <v/>
      </c>
      <c r="Z149" s="644" t="str">
        <f>IF(A149=Z16,D149,"")</f>
        <v/>
      </c>
      <c r="AA149" s="659" t="str">
        <f>IF(A149=Z16,C149,"")</f>
        <v/>
      </c>
      <c r="AB149" s="660" t="str">
        <f>IF(ISTEXT(Z149),Z149,(Z149/Z22)*AB22)</f>
        <v/>
      </c>
      <c r="AC149" s="644" t="str">
        <f>IF(A149=AC16,D149,"")</f>
        <v/>
      </c>
      <c r="AD149" s="661" t="str">
        <f>IF(A149=AC16,C149,"")</f>
        <v/>
      </c>
      <c r="AE149" s="662" t="str">
        <f>IF(ISTEXT(AC149),AC149,(AC149/AC22)*AE22)</f>
        <v/>
      </c>
      <c r="AF149" s="644" t="str">
        <f>IF(A149=AF16,D149,"")</f>
        <v/>
      </c>
      <c r="AG149" s="663" t="str">
        <f>IF(A149=AF16,C149,"")</f>
        <v/>
      </c>
      <c r="AH149" s="664" t="str">
        <f>IF(ISTEXT(AF149),AF149,(AF149/AF22)*AH22)</f>
        <v/>
      </c>
      <c r="AI149" s="644" t="str">
        <f>IF(A149=AI16,D149,"")</f>
        <v/>
      </c>
      <c r="AJ149" s="665" t="str">
        <f>IF(A149=AI16,C149,"")</f>
        <v/>
      </c>
      <c r="AK149" s="666" t="str">
        <f>IF(ISTEXT(AI149),AI149,(AI149/AI22)*AK22)</f>
        <v/>
      </c>
      <c r="AL149" s="644" t="str">
        <f>IF(A149=AL16,D149,"")</f>
        <v/>
      </c>
      <c r="AM149" s="667" t="str">
        <f>IF(A149=AL16,C149,"")</f>
        <v/>
      </c>
      <c r="AN149" s="668" t="str">
        <f>IF(ISTEXT(AL149),AL149,(AL149/AL22)*AN22)</f>
        <v/>
      </c>
      <c r="AO149" s="644" t="str">
        <f>IF(A149=AO16,D149,"")</f>
        <v/>
      </c>
      <c r="AP149" s="669" t="str">
        <f>IF(A149=AO16,C149,"")</f>
        <v/>
      </c>
      <c r="AQ149" s="670" t="str">
        <f>IF(ISTEXT(AO149),AO149,(AO149/AO22)*AQ22)</f>
        <v/>
      </c>
      <c r="AR149" s="644" t="str">
        <f>IF(A149=AR16,D149,"")</f>
        <v/>
      </c>
      <c r="AS149" s="671" t="str">
        <f>IF(A149=AR16,C149,"")</f>
        <v/>
      </c>
      <c r="AT149" s="672" t="str">
        <f>IF(ISTEXT(AR149),AR149,(AR149/AR22)*AT22)</f>
        <v/>
      </c>
      <c r="AU149" s="644" t="str">
        <f>IF(A149=AU16,D149,"")</f>
        <v/>
      </c>
      <c r="AV149" s="673" t="str">
        <f>IF(A149=AU16,C149,"")</f>
        <v/>
      </c>
      <c r="AW149" s="674" t="str">
        <f>IF(ISTEXT(AU149),AU149,(AU149/AU22)*AW22)</f>
        <v/>
      </c>
    </row>
    <row r="150" spans="1:49" ht="18.75" x14ac:dyDescent="0.25">
      <c r="A150" s="640"/>
      <c r="B150" s="934"/>
      <c r="C150" s="991"/>
      <c r="D150" s="992"/>
      <c r="E150" s="644" t="str">
        <f>IF(A150=E16,D150,"")</f>
        <v/>
      </c>
      <c r="F150" s="645" t="str">
        <f>IF(A150=E16,C150,"")</f>
        <v/>
      </c>
      <c r="G150" s="646" t="str">
        <f>IF(ISTEXT(E150),E150,(E150/E22)*G22)</f>
        <v/>
      </c>
      <c r="H150" s="644" t="str">
        <f>IF(A150=H16,D150,"")</f>
        <v/>
      </c>
      <c r="I150" s="647" t="str">
        <f>IF(A150=H16,C150,"")</f>
        <v/>
      </c>
      <c r="J150" s="648" t="str">
        <f>IF(ISTEXT(H150),H150,(H150/H22)*J22)</f>
        <v/>
      </c>
      <c r="K150" s="644" t="str">
        <f>IF(A150=K16,D150,"")</f>
        <v/>
      </c>
      <c r="L150" s="649" t="str">
        <f>IF(A150=K16,C150,"")</f>
        <v/>
      </c>
      <c r="M150" s="650" t="str">
        <f>IF(ISTEXT(K150),K150,(K150/K22)*M22)</f>
        <v/>
      </c>
      <c r="N150" s="644" t="str">
        <f>IF(A150=N16,D150,"")</f>
        <v/>
      </c>
      <c r="O150" s="651" t="str">
        <f>IF(A150=N16,C150,"")</f>
        <v/>
      </c>
      <c r="P150" s="652" t="str">
        <f>IF(ISTEXT(N150),N150,(N150/N22)*P22)</f>
        <v/>
      </c>
      <c r="Q150" s="644" t="str">
        <f>IF(A150=Q16,D150,"")</f>
        <v/>
      </c>
      <c r="R150" s="653" t="str">
        <f>IF(A150=Q16,C150,"")</f>
        <v/>
      </c>
      <c r="S150" s="654" t="str">
        <f>IF(ISTEXT(Q150),Q150,(Q150/Q22)*S22)</f>
        <v/>
      </c>
      <c r="T150" s="644" t="str">
        <f>IF(A150=T16,D150,"")</f>
        <v/>
      </c>
      <c r="U150" s="655" t="str">
        <f>IF(A150=T16,C150,"")</f>
        <v/>
      </c>
      <c r="V150" s="656" t="str">
        <f>IF(ISTEXT(T150),T150,(T150/T22)*V22)</f>
        <v/>
      </c>
      <c r="W150" s="644" t="str">
        <f>IF(A150=W16,D150,"")</f>
        <v/>
      </c>
      <c r="X150" s="657" t="str">
        <f>IF(A150=W16,C150,"")</f>
        <v/>
      </c>
      <c r="Y150" s="658" t="str">
        <f>IF(ISTEXT(W150),W150,(W150/W22)*Y22)</f>
        <v/>
      </c>
      <c r="Z150" s="644" t="str">
        <f>IF(A150=Z16,D150,"")</f>
        <v/>
      </c>
      <c r="AA150" s="659" t="str">
        <f>IF(A150=Z16,C150,"")</f>
        <v/>
      </c>
      <c r="AB150" s="660" t="str">
        <f>IF(ISTEXT(Z150),Z150,(Z150/Z22)*AB22)</f>
        <v/>
      </c>
      <c r="AC150" s="644" t="str">
        <f>IF(A150=AC16,D150,"")</f>
        <v/>
      </c>
      <c r="AD150" s="661" t="str">
        <f>IF(A150=AC16,C150,"")</f>
        <v/>
      </c>
      <c r="AE150" s="662" t="str">
        <f>IF(ISTEXT(AC150),AC150,(AC150/AC22)*AE22)</f>
        <v/>
      </c>
      <c r="AF150" s="644" t="str">
        <f>IF(A150=AF16,D150,"")</f>
        <v/>
      </c>
      <c r="AG150" s="663" t="str">
        <f>IF(A150=AF16,C150,"")</f>
        <v/>
      </c>
      <c r="AH150" s="664" t="str">
        <f>IF(ISTEXT(AF150),AF150,(AF150/AF22)*AH22)</f>
        <v/>
      </c>
      <c r="AI150" s="644" t="str">
        <f>IF(A150=AI16,D150,"")</f>
        <v/>
      </c>
      <c r="AJ150" s="665" t="str">
        <f>IF(A150=AI16,C150,"")</f>
        <v/>
      </c>
      <c r="AK150" s="666" t="str">
        <f>IF(ISTEXT(AI150),AI150,(AI150/AI22)*AK22)</f>
        <v/>
      </c>
      <c r="AL150" s="644" t="str">
        <f>IF(A150=AL16,D150,"")</f>
        <v/>
      </c>
      <c r="AM150" s="667" t="str">
        <f>IF(A150=AL16,C150,"")</f>
        <v/>
      </c>
      <c r="AN150" s="668" t="str">
        <f>IF(ISTEXT(AL150),AL150,(AL150/AL22)*AN22)</f>
        <v/>
      </c>
      <c r="AO150" s="644" t="str">
        <f>IF(A150=AO16,D150,"")</f>
        <v/>
      </c>
      <c r="AP150" s="669" t="str">
        <f>IF(A150=AO16,C150,"")</f>
        <v/>
      </c>
      <c r="AQ150" s="670" t="str">
        <f>IF(ISTEXT(AO150),AO150,(AO150/AO22)*AQ22)</f>
        <v/>
      </c>
      <c r="AR150" s="644" t="str">
        <f>IF(A150=AR16,D150,"")</f>
        <v/>
      </c>
      <c r="AS150" s="671" t="str">
        <f>IF(A150=AR16,C150,"")</f>
        <v/>
      </c>
      <c r="AT150" s="672" t="str">
        <f>IF(ISTEXT(AR150),AR150,(AR150/AR22)*AT22)</f>
        <v/>
      </c>
      <c r="AU150" s="644" t="str">
        <f>IF(A150=AU16,D150,"")</f>
        <v/>
      </c>
      <c r="AV150" s="673" t="str">
        <f>IF(A150=AU16,C150,"")</f>
        <v/>
      </c>
      <c r="AW150" s="674" t="str">
        <f>IF(ISTEXT(AU150),AU150,(AU150/AU22)*AW22)</f>
        <v/>
      </c>
    </row>
    <row r="151" spans="1:49" ht="18.75" x14ac:dyDescent="0.25">
      <c r="A151" s="640"/>
      <c r="B151" s="934"/>
      <c r="C151" s="991"/>
      <c r="D151" s="992"/>
      <c r="E151" s="644" t="str">
        <f>IF(A151=E16,D151,"")</f>
        <v/>
      </c>
      <c r="F151" s="645" t="str">
        <f>IF(A151=E16,C151,"")</f>
        <v/>
      </c>
      <c r="G151" s="646" t="str">
        <f>IF(ISTEXT(E151),E151,(E151/E22)*G22)</f>
        <v/>
      </c>
      <c r="H151" s="644" t="str">
        <f>IF(A151=H16,D151,"")</f>
        <v/>
      </c>
      <c r="I151" s="647" t="str">
        <f>IF(A151=H16,C151,"")</f>
        <v/>
      </c>
      <c r="J151" s="648" t="str">
        <f>IF(ISTEXT(H151),H151,(H151/H22)*J22)</f>
        <v/>
      </c>
      <c r="K151" s="644" t="str">
        <f>IF(A151=K16,D151,"")</f>
        <v/>
      </c>
      <c r="L151" s="649" t="str">
        <f>IF(A151=K16,C151,"")</f>
        <v/>
      </c>
      <c r="M151" s="650" t="str">
        <f>IF(ISTEXT(K151),K151,(K151/K22)*M22)</f>
        <v/>
      </c>
      <c r="N151" s="644" t="str">
        <f>IF(A151=N16,D151,"")</f>
        <v/>
      </c>
      <c r="O151" s="651" t="str">
        <f>IF(A151=N16,C151,"")</f>
        <v/>
      </c>
      <c r="P151" s="652" t="str">
        <f>IF(ISTEXT(N151),N151,(N151/N22)*P22)</f>
        <v/>
      </c>
      <c r="Q151" s="644" t="str">
        <f>IF(A151=Q16,D151,"")</f>
        <v/>
      </c>
      <c r="R151" s="653" t="str">
        <f>IF(A151=Q16,C151,"")</f>
        <v/>
      </c>
      <c r="S151" s="654" t="str">
        <f>IF(ISTEXT(Q151),Q151,(Q151/Q22)*S22)</f>
        <v/>
      </c>
      <c r="T151" s="644" t="str">
        <f>IF(A151=T16,D151,"")</f>
        <v/>
      </c>
      <c r="U151" s="655" t="str">
        <f>IF(A151=T16,C151,"")</f>
        <v/>
      </c>
      <c r="V151" s="656" t="str">
        <f>IF(ISTEXT(T151),T151,(T151/T22)*V22)</f>
        <v/>
      </c>
      <c r="W151" s="644" t="str">
        <f>IF(A151=W16,D151,"")</f>
        <v/>
      </c>
      <c r="X151" s="657" t="str">
        <f>IF(A151=W16,C151,"")</f>
        <v/>
      </c>
      <c r="Y151" s="658" t="str">
        <f>IF(ISTEXT(W151),W151,(W151/W22)*Y22)</f>
        <v/>
      </c>
      <c r="Z151" s="644" t="str">
        <f>IF(A151=Z16,D151,"")</f>
        <v/>
      </c>
      <c r="AA151" s="659" t="str">
        <f>IF(A151=Z16,C151,"")</f>
        <v/>
      </c>
      <c r="AB151" s="660" t="str">
        <f>IF(ISTEXT(Z151),Z151,(Z151/Z22)*AB22)</f>
        <v/>
      </c>
      <c r="AC151" s="644" t="str">
        <f>IF(A151=AC16,D151,"")</f>
        <v/>
      </c>
      <c r="AD151" s="661" t="str">
        <f>IF(A151=AC16,C151,"")</f>
        <v/>
      </c>
      <c r="AE151" s="662" t="str">
        <f>IF(ISTEXT(AC151),AC151,(AC151/AC22)*AE22)</f>
        <v/>
      </c>
      <c r="AF151" s="644" t="str">
        <f>IF(A151=AF16,D151,"")</f>
        <v/>
      </c>
      <c r="AG151" s="663" t="str">
        <f>IF(A151=AF16,C151,"")</f>
        <v/>
      </c>
      <c r="AH151" s="664" t="str">
        <f>IF(ISTEXT(AF151),AF151,(AF151/AF22)*AH22)</f>
        <v/>
      </c>
      <c r="AI151" s="644" t="str">
        <f>IF(A151=AI16,D151,"")</f>
        <v/>
      </c>
      <c r="AJ151" s="665" t="str">
        <f>IF(A151=AI16,C151,"")</f>
        <v/>
      </c>
      <c r="AK151" s="666" t="str">
        <f>IF(ISTEXT(AI151),AI151,(AI151/AI22)*AK22)</f>
        <v/>
      </c>
      <c r="AL151" s="644" t="str">
        <f>IF(A151=AL16,D151,"")</f>
        <v/>
      </c>
      <c r="AM151" s="667" t="str">
        <f>IF(A151=AL16,C151,"")</f>
        <v/>
      </c>
      <c r="AN151" s="668" t="str">
        <f>IF(ISTEXT(AL151),AL151,(AL151/AL22)*AN22)</f>
        <v/>
      </c>
      <c r="AO151" s="644" t="str">
        <f>IF(A151=AO16,D151,"")</f>
        <v/>
      </c>
      <c r="AP151" s="669" t="str">
        <f>IF(A151=AO16,C151,"")</f>
        <v/>
      </c>
      <c r="AQ151" s="670" t="str">
        <f>IF(ISTEXT(AO151),AO151,(AO151/AO22)*AQ22)</f>
        <v/>
      </c>
      <c r="AR151" s="644" t="str">
        <f>IF(A151=AR16,D151,"")</f>
        <v/>
      </c>
      <c r="AS151" s="671" t="str">
        <f>IF(A151=AR16,C151,"")</f>
        <v/>
      </c>
      <c r="AT151" s="672" t="str">
        <f>IF(ISTEXT(AR151),AR151,(AR151/AR22)*AT22)</f>
        <v/>
      </c>
      <c r="AU151" s="644" t="str">
        <f>IF(A151=AU16,D151,"")</f>
        <v/>
      </c>
      <c r="AV151" s="673" t="str">
        <f>IF(A151=AU16,C151,"")</f>
        <v/>
      </c>
      <c r="AW151" s="674" t="str">
        <f>IF(ISTEXT(AU151),AU151,(AU151/AU22)*AW22)</f>
        <v/>
      </c>
    </row>
    <row r="152" spans="1:49" ht="18.75" x14ac:dyDescent="0.25">
      <c r="A152" s="640"/>
      <c r="B152" s="934"/>
      <c r="C152" s="991"/>
      <c r="D152" s="992"/>
      <c r="E152" s="644" t="str">
        <f>IF(A152=E16,D152,"")</f>
        <v/>
      </c>
      <c r="F152" s="645" t="str">
        <f>IF(A152=E16,C152,"")</f>
        <v/>
      </c>
      <c r="G152" s="646" t="str">
        <f>IF(ISTEXT(E152),E152,(E152/E22)*G22)</f>
        <v/>
      </c>
      <c r="H152" s="644" t="str">
        <f>IF(A152=H16,D152,"")</f>
        <v/>
      </c>
      <c r="I152" s="647" t="str">
        <f>IF(A152=H16,C152,"")</f>
        <v/>
      </c>
      <c r="J152" s="648" t="str">
        <f>IF(ISTEXT(H152),H152,(H152/H22)*J22)</f>
        <v/>
      </c>
      <c r="K152" s="644" t="str">
        <f>IF(A152=K16,D152,"")</f>
        <v/>
      </c>
      <c r="L152" s="649" t="str">
        <f>IF(A152=K16,C152,"")</f>
        <v/>
      </c>
      <c r="M152" s="650" t="str">
        <f>IF(ISTEXT(K152),K152,(K152/K22)*M22)</f>
        <v/>
      </c>
      <c r="N152" s="644" t="str">
        <f>IF(A152=N16,D152,"")</f>
        <v/>
      </c>
      <c r="O152" s="651" t="str">
        <f>IF(A152=N16,C152,"")</f>
        <v/>
      </c>
      <c r="P152" s="652" t="str">
        <f>IF(ISTEXT(N152),N152,(N152/N22)*P22)</f>
        <v/>
      </c>
      <c r="Q152" s="644" t="str">
        <f>IF(A152=Q16,D152,"")</f>
        <v/>
      </c>
      <c r="R152" s="653" t="str">
        <f>IF(A152=Q16,C152,"")</f>
        <v/>
      </c>
      <c r="S152" s="654" t="str">
        <f>IF(ISTEXT(Q152),Q152,(Q152/Q22)*S22)</f>
        <v/>
      </c>
      <c r="T152" s="644" t="str">
        <f>IF(A152=T16,D152,"")</f>
        <v/>
      </c>
      <c r="U152" s="655" t="str">
        <f>IF(A152=T16,C152,"")</f>
        <v/>
      </c>
      <c r="V152" s="656" t="str">
        <f>IF(ISTEXT(T152),T152,(T152/T22)*V22)</f>
        <v/>
      </c>
      <c r="W152" s="644" t="str">
        <f>IF(A152=W16,D152,"")</f>
        <v/>
      </c>
      <c r="X152" s="657" t="str">
        <f>IF(A152=W16,C152,"")</f>
        <v/>
      </c>
      <c r="Y152" s="658" t="str">
        <f>IF(ISTEXT(W152),W152,(W152/W22)*Y22)</f>
        <v/>
      </c>
      <c r="Z152" s="644" t="str">
        <f>IF(A152=Z16,D152,"")</f>
        <v/>
      </c>
      <c r="AA152" s="659" t="str">
        <f>IF(A152=Z16,C152,"")</f>
        <v/>
      </c>
      <c r="AB152" s="660" t="str">
        <f>IF(ISTEXT(Z152),Z152,(Z152/Z22)*AB22)</f>
        <v/>
      </c>
      <c r="AC152" s="644" t="str">
        <f>IF(A152=AC16,D152,"")</f>
        <v/>
      </c>
      <c r="AD152" s="661" t="str">
        <f>IF(A152=AC16,C152,"")</f>
        <v/>
      </c>
      <c r="AE152" s="662" t="str">
        <f>IF(ISTEXT(AC152),AC152,(AC152/AC22)*AE22)</f>
        <v/>
      </c>
      <c r="AF152" s="644" t="str">
        <f>IF(A152=AF16,D152,"")</f>
        <v/>
      </c>
      <c r="AG152" s="663" t="str">
        <f>IF(A152=AF16,C152,"")</f>
        <v/>
      </c>
      <c r="AH152" s="664" t="str">
        <f>IF(ISTEXT(AF152),AF152,(AF152/AF22)*AH22)</f>
        <v/>
      </c>
      <c r="AI152" s="644" t="str">
        <f>IF(A152=AI16,D152,"")</f>
        <v/>
      </c>
      <c r="AJ152" s="665" t="str">
        <f>IF(A152=AI16,C152,"")</f>
        <v/>
      </c>
      <c r="AK152" s="666" t="str">
        <f>IF(ISTEXT(AI152),AI152,(AI152/AI22)*AK22)</f>
        <v/>
      </c>
      <c r="AL152" s="644" t="str">
        <f>IF(A152=AL16,D152,"")</f>
        <v/>
      </c>
      <c r="AM152" s="667" t="str">
        <f>IF(A152=AL16,C152,"")</f>
        <v/>
      </c>
      <c r="AN152" s="668" t="str">
        <f>IF(ISTEXT(AL152),AL152,(AL152/AL22)*AN22)</f>
        <v/>
      </c>
      <c r="AO152" s="644" t="str">
        <f>IF(A152=AO16,D152,"")</f>
        <v/>
      </c>
      <c r="AP152" s="669" t="str">
        <f>IF(A152=AO16,C152,"")</f>
        <v/>
      </c>
      <c r="AQ152" s="670" t="str">
        <f>IF(ISTEXT(AO152),AO152,(AO152/AO22)*AQ22)</f>
        <v/>
      </c>
      <c r="AR152" s="644" t="str">
        <f>IF(A152=AR16,D152,"")</f>
        <v/>
      </c>
      <c r="AS152" s="671" t="str">
        <f>IF(A152=AR16,C152,"")</f>
        <v/>
      </c>
      <c r="AT152" s="672" t="str">
        <f>IF(ISTEXT(AR152),AR152,(AR152/AR22)*AT22)</f>
        <v/>
      </c>
      <c r="AU152" s="644" t="str">
        <f>IF(A152=AU16,D152,"")</f>
        <v/>
      </c>
      <c r="AV152" s="673" t="str">
        <f>IF(A152=AU16,C152,"")</f>
        <v/>
      </c>
      <c r="AW152" s="674" t="str">
        <f>IF(ISTEXT(AU152),AU152,(AU152/AU22)*AW22)</f>
        <v/>
      </c>
    </row>
    <row r="153" spans="1:49" ht="18.75" x14ac:dyDescent="0.25">
      <c r="A153" s="640"/>
      <c r="B153" s="934"/>
      <c r="C153" s="991"/>
      <c r="D153" s="992"/>
      <c r="E153" s="644" t="str">
        <f>IF(A153=E16,D153,"")</f>
        <v/>
      </c>
      <c r="F153" s="645" t="str">
        <f>IF(A153=E16,C153,"")</f>
        <v/>
      </c>
      <c r="G153" s="646" t="str">
        <f>IF(ISTEXT(E153),E153,(E153/E22)*G22)</f>
        <v/>
      </c>
      <c r="H153" s="644" t="str">
        <f>IF(A153=H16,D153,"")</f>
        <v/>
      </c>
      <c r="I153" s="647" t="str">
        <f>IF(A153=H16,C153,"")</f>
        <v/>
      </c>
      <c r="J153" s="648" t="str">
        <f>IF(ISTEXT(H153),H153,(H153/H22)*J22)</f>
        <v/>
      </c>
      <c r="K153" s="644" t="str">
        <f>IF(A153=K16,D153,"")</f>
        <v/>
      </c>
      <c r="L153" s="649" t="str">
        <f>IF(A153=K16,C153,"")</f>
        <v/>
      </c>
      <c r="M153" s="650" t="str">
        <f>IF(ISTEXT(K153),K153,(K153/K22)*M22)</f>
        <v/>
      </c>
      <c r="N153" s="644" t="str">
        <f>IF(A153=N16,D153,"")</f>
        <v/>
      </c>
      <c r="O153" s="651" t="str">
        <f>IF(A153=N16,C153,"")</f>
        <v/>
      </c>
      <c r="P153" s="652" t="str">
        <f>IF(ISTEXT(N153),N153,(N153/N22)*P22)</f>
        <v/>
      </c>
      <c r="Q153" s="644" t="str">
        <f>IF(A153=Q16,D153,"")</f>
        <v/>
      </c>
      <c r="R153" s="653" t="str">
        <f>IF(A153=Q16,C153,"")</f>
        <v/>
      </c>
      <c r="S153" s="654" t="str">
        <f>IF(ISTEXT(Q153),Q153,(Q153/Q22)*S22)</f>
        <v/>
      </c>
      <c r="T153" s="644" t="str">
        <f>IF(A153=T16,D153,"")</f>
        <v/>
      </c>
      <c r="U153" s="655" t="str">
        <f>IF(A153=T16,C153,"")</f>
        <v/>
      </c>
      <c r="V153" s="656" t="str">
        <f>IF(ISTEXT(T153),T153,(T153/T22)*V22)</f>
        <v/>
      </c>
      <c r="W153" s="644" t="str">
        <f>IF(A153=W16,D153,"")</f>
        <v/>
      </c>
      <c r="X153" s="657" t="str">
        <f>IF(A153=W16,C153,"")</f>
        <v/>
      </c>
      <c r="Y153" s="658" t="str">
        <f>IF(ISTEXT(W153),W153,(W153/W22)*Y22)</f>
        <v/>
      </c>
      <c r="Z153" s="644" t="str">
        <f>IF(A153=Z16,D153,"")</f>
        <v/>
      </c>
      <c r="AA153" s="659" t="str">
        <f>IF(A153=Z16,C153,"")</f>
        <v/>
      </c>
      <c r="AB153" s="660" t="str">
        <f>IF(ISTEXT(Z153),Z153,(Z153/Z22)*AB22)</f>
        <v/>
      </c>
      <c r="AC153" s="644" t="str">
        <f>IF(A153=AC16,D153,"")</f>
        <v/>
      </c>
      <c r="AD153" s="661" t="str">
        <f>IF(A153=AC16,C153,"")</f>
        <v/>
      </c>
      <c r="AE153" s="662" t="str">
        <f>IF(ISTEXT(AC153),AC153,(AC153/AC22)*AE22)</f>
        <v/>
      </c>
      <c r="AF153" s="644" t="str">
        <f>IF(A153=AF16,D153,"")</f>
        <v/>
      </c>
      <c r="AG153" s="663" t="str">
        <f>IF(A153=AF16,C153,"")</f>
        <v/>
      </c>
      <c r="AH153" s="664" t="str">
        <f>IF(ISTEXT(AF153),AF153,(AF153/AF22)*AH22)</f>
        <v/>
      </c>
      <c r="AI153" s="644" t="str">
        <f>IF(A153=AI16,D153,"")</f>
        <v/>
      </c>
      <c r="AJ153" s="665" t="str">
        <f>IF(A153=AI16,C153,"")</f>
        <v/>
      </c>
      <c r="AK153" s="666" t="str">
        <f>IF(ISTEXT(AI153),AI153,(AI153/AI22)*AK22)</f>
        <v/>
      </c>
      <c r="AL153" s="644" t="str">
        <f>IF(A153=AL16,D153,"")</f>
        <v/>
      </c>
      <c r="AM153" s="667" t="str">
        <f>IF(A153=AL16,C153,"")</f>
        <v/>
      </c>
      <c r="AN153" s="668" t="str">
        <f>IF(ISTEXT(AL153),AL153,(AL153/AL22)*AN22)</f>
        <v/>
      </c>
      <c r="AO153" s="644" t="str">
        <f>IF(A153=AO16,D153,"")</f>
        <v/>
      </c>
      <c r="AP153" s="669" t="str">
        <f>IF(A153=AO16,C153,"")</f>
        <v/>
      </c>
      <c r="AQ153" s="670" t="str">
        <f>IF(ISTEXT(AO153),AO153,(AO153/AO22)*AQ22)</f>
        <v/>
      </c>
      <c r="AR153" s="644" t="str">
        <f>IF(A153=AR16,D153,"")</f>
        <v/>
      </c>
      <c r="AS153" s="671" t="str">
        <f>IF(A153=AR16,C153,"")</f>
        <v/>
      </c>
      <c r="AT153" s="672" t="str">
        <f>IF(ISTEXT(AR153),AR153,(AR153/AR22)*AT22)</f>
        <v/>
      </c>
      <c r="AU153" s="644" t="str">
        <f>IF(A153=AU16,D153,"")</f>
        <v/>
      </c>
      <c r="AV153" s="673" t="str">
        <f>IF(A153=AU16,C153,"")</f>
        <v/>
      </c>
      <c r="AW153" s="674" t="str">
        <f>IF(ISTEXT(AU153),AU153,(AU153/AU22)*AW22)</f>
        <v/>
      </c>
    </row>
    <row r="154" spans="1:49" ht="18.75" x14ac:dyDescent="0.25">
      <c r="A154" s="640"/>
      <c r="B154" s="934"/>
      <c r="C154" s="991"/>
      <c r="D154" s="992"/>
      <c r="E154" s="644" t="str">
        <f>IF(A154=E16,D154,"")</f>
        <v/>
      </c>
      <c r="F154" s="645" t="str">
        <f>IF(A154=E16,C154,"")</f>
        <v/>
      </c>
      <c r="G154" s="646" t="str">
        <f>IF(ISTEXT(E154),E154,(E154/E22)*G22)</f>
        <v/>
      </c>
      <c r="H154" s="644" t="str">
        <f>IF(A154=H16,D154,"")</f>
        <v/>
      </c>
      <c r="I154" s="647" t="str">
        <f>IF(A154=H16,C154,"")</f>
        <v/>
      </c>
      <c r="J154" s="648" t="str">
        <f>IF(ISTEXT(H154),H154,(H154/H22)*J22)</f>
        <v/>
      </c>
      <c r="K154" s="644" t="str">
        <f>IF(A154=K16,D154,"")</f>
        <v/>
      </c>
      <c r="L154" s="649" t="str">
        <f>IF(A154=K16,C154,"")</f>
        <v/>
      </c>
      <c r="M154" s="650" t="str">
        <f>IF(ISTEXT(K154),K154,(K154/K22)*M22)</f>
        <v/>
      </c>
      <c r="N154" s="644" t="str">
        <f>IF(A154=N16,D154,"")</f>
        <v/>
      </c>
      <c r="O154" s="651" t="str">
        <f>IF(A154=N16,C154,"")</f>
        <v/>
      </c>
      <c r="P154" s="652" t="str">
        <f>IF(ISTEXT(N154),N154,(N154/N22)*P22)</f>
        <v/>
      </c>
      <c r="Q154" s="644" t="str">
        <f>IF(A154=Q16,D154,"")</f>
        <v/>
      </c>
      <c r="R154" s="653" t="str">
        <f>IF(A154=Q16,C154,"")</f>
        <v/>
      </c>
      <c r="S154" s="654" t="str">
        <f>IF(ISTEXT(Q154),Q154,(Q154/Q22)*S22)</f>
        <v/>
      </c>
      <c r="T154" s="644" t="str">
        <f>IF(A154=T16,D154,"")</f>
        <v/>
      </c>
      <c r="U154" s="655" t="str">
        <f>IF(A154=T16,C154,"")</f>
        <v/>
      </c>
      <c r="V154" s="656" t="str">
        <f>IF(ISTEXT(T154),T154,(T154/T22)*V22)</f>
        <v/>
      </c>
      <c r="W154" s="644" t="str">
        <f>IF(A154=W16,D154,"")</f>
        <v/>
      </c>
      <c r="X154" s="657" t="str">
        <f>IF(A154=W16,C154,"")</f>
        <v/>
      </c>
      <c r="Y154" s="658" t="str">
        <f>IF(ISTEXT(W154),W154,(W154/W22)*Y22)</f>
        <v/>
      </c>
      <c r="Z154" s="644" t="str">
        <f>IF(A154=Z16,D154,"")</f>
        <v/>
      </c>
      <c r="AA154" s="659" t="str">
        <f>IF(A154=Z16,C154,"")</f>
        <v/>
      </c>
      <c r="AB154" s="660" t="str">
        <f>IF(ISTEXT(Z154),Z154,(Z154/Z22)*AB22)</f>
        <v/>
      </c>
      <c r="AC154" s="644" t="str">
        <f>IF(A154=AC16,D154,"")</f>
        <v/>
      </c>
      <c r="AD154" s="661" t="str">
        <f>IF(A154=AC16,C154,"")</f>
        <v/>
      </c>
      <c r="AE154" s="662" t="str">
        <f>IF(ISTEXT(AC154),AC154,(AC154/AC22)*AE22)</f>
        <v/>
      </c>
      <c r="AF154" s="644" t="str">
        <f>IF(A154=AF16,D154,"")</f>
        <v/>
      </c>
      <c r="AG154" s="663" t="str">
        <f>IF(A154=AF16,C154,"")</f>
        <v/>
      </c>
      <c r="AH154" s="664" t="str">
        <f>IF(ISTEXT(AF154),AF154,(AF154/AF22)*AH22)</f>
        <v/>
      </c>
      <c r="AI154" s="644" t="str">
        <f>IF(A154=AI16,D154,"")</f>
        <v/>
      </c>
      <c r="AJ154" s="665" t="str">
        <f>IF(A154=AI16,C154,"")</f>
        <v/>
      </c>
      <c r="AK154" s="666" t="str">
        <f>IF(ISTEXT(AI154),AI154,(AI154/AI22)*AK22)</f>
        <v/>
      </c>
      <c r="AL154" s="644" t="str">
        <f>IF(A154=AL16,D154,"")</f>
        <v/>
      </c>
      <c r="AM154" s="667" t="str">
        <f>IF(A154=AL16,C154,"")</f>
        <v/>
      </c>
      <c r="AN154" s="668" t="str">
        <f>IF(ISTEXT(AL154),AL154,(AL154/AL22)*AN22)</f>
        <v/>
      </c>
      <c r="AO154" s="644" t="str">
        <f>IF(A154=AO16,D154,"")</f>
        <v/>
      </c>
      <c r="AP154" s="669" t="str">
        <f>IF(A154=AO16,C154,"")</f>
        <v/>
      </c>
      <c r="AQ154" s="670" t="str">
        <f>IF(ISTEXT(AO154),AO154,(AO154/AO22)*AQ22)</f>
        <v/>
      </c>
      <c r="AR154" s="644" t="str">
        <f>IF(A154=AR16,D154,"")</f>
        <v/>
      </c>
      <c r="AS154" s="671" t="str">
        <f>IF(A154=AR16,C154,"")</f>
        <v/>
      </c>
      <c r="AT154" s="672" t="str">
        <f>IF(ISTEXT(AR154),AR154,(AR154/AR22)*AT22)</f>
        <v/>
      </c>
      <c r="AU154" s="644" t="str">
        <f>IF(A154=AU16,D154,"")</f>
        <v/>
      </c>
      <c r="AV154" s="673" t="str">
        <f>IF(A154=AU16,C154,"")</f>
        <v/>
      </c>
      <c r="AW154" s="674" t="str">
        <f>IF(ISTEXT(AU154),AU154,(AU154/AU22)*AW22)</f>
        <v/>
      </c>
    </row>
    <row r="155" spans="1:49" ht="18.75" x14ac:dyDescent="0.25">
      <c r="A155" s="640"/>
      <c r="B155" s="934"/>
      <c r="C155" s="991"/>
      <c r="D155" s="992"/>
      <c r="E155" s="644" t="str">
        <f>IF(A155=E16,D155,"")</f>
        <v/>
      </c>
      <c r="F155" s="645" t="str">
        <f>IF(A155=E16,C155,"")</f>
        <v/>
      </c>
      <c r="G155" s="646" t="str">
        <f>IF(ISTEXT(E155),E155,(E155/E22)*G22)</f>
        <v/>
      </c>
      <c r="H155" s="644" t="str">
        <f>IF(A155=H16,D155,"")</f>
        <v/>
      </c>
      <c r="I155" s="647" t="str">
        <f>IF(A155=H16,C155,"")</f>
        <v/>
      </c>
      <c r="J155" s="648" t="str">
        <f>IF(ISTEXT(H155),H155,(H155/H22)*J22)</f>
        <v/>
      </c>
      <c r="K155" s="644" t="str">
        <f>IF(A155=K16,D155,"")</f>
        <v/>
      </c>
      <c r="L155" s="649" t="str">
        <f>IF(A155=K16,C155,"")</f>
        <v/>
      </c>
      <c r="M155" s="650" t="str">
        <f>IF(ISTEXT(K155),K155,(K155/K22)*M22)</f>
        <v/>
      </c>
      <c r="N155" s="644" t="str">
        <f>IF(A155=N16,D155,"")</f>
        <v/>
      </c>
      <c r="O155" s="651" t="str">
        <f>IF(A155=N16,C155,"")</f>
        <v/>
      </c>
      <c r="P155" s="652" t="str">
        <f>IF(ISTEXT(N155),N155,(N155/N22)*P22)</f>
        <v/>
      </c>
      <c r="Q155" s="644" t="str">
        <f>IF(A155=Q16,D155,"")</f>
        <v/>
      </c>
      <c r="R155" s="653" t="str">
        <f>IF(A155=Q16,C155,"")</f>
        <v/>
      </c>
      <c r="S155" s="654" t="str">
        <f>IF(ISTEXT(Q155),Q155,(Q155/Q22)*S22)</f>
        <v/>
      </c>
      <c r="T155" s="644" t="str">
        <f>IF(A155=T16,D155,"")</f>
        <v/>
      </c>
      <c r="U155" s="655" t="str">
        <f>IF(A155=T16,C155,"")</f>
        <v/>
      </c>
      <c r="V155" s="656" t="str">
        <f>IF(ISTEXT(T155),T155,(T155/T22)*V22)</f>
        <v/>
      </c>
      <c r="W155" s="644" t="str">
        <f>IF(A155=W16,D155,"")</f>
        <v/>
      </c>
      <c r="X155" s="657" t="str">
        <f>IF(A155=W16,C155,"")</f>
        <v/>
      </c>
      <c r="Y155" s="658" t="str">
        <f>IF(ISTEXT(W155),W155,(W155/W22)*Y22)</f>
        <v/>
      </c>
      <c r="Z155" s="644" t="str">
        <f>IF(A155=Z16,D155,"")</f>
        <v/>
      </c>
      <c r="AA155" s="659" t="str">
        <f>IF(A155=Z16,C155,"")</f>
        <v/>
      </c>
      <c r="AB155" s="660" t="str">
        <f>IF(ISTEXT(Z155),Z155,(Z155/Z22)*AB22)</f>
        <v/>
      </c>
      <c r="AC155" s="644" t="str">
        <f>IF(A155=AC16,D155,"")</f>
        <v/>
      </c>
      <c r="AD155" s="661" t="str">
        <f>IF(A155=AC16,C155,"")</f>
        <v/>
      </c>
      <c r="AE155" s="662" t="str">
        <f>IF(ISTEXT(AC155),AC155,(AC155/AC22)*AE22)</f>
        <v/>
      </c>
      <c r="AF155" s="644" t="str">
        <f>IF(A155=AF16,D155,"")</f>
        <v/>
      </c>
      <c r="AG155" s="663" t="str">
        <f>IF(A155=AF16,C155,"")</f>
        <v/>
      </c>
      <c r="AH155" s="664" t="str">
        <f>IF(ISTEXT(AF155),AF155,(AF155/AF22)*AH22)</f>
        <v/>
      </c>
      <c r="AI155" s="644" t="str">
        <f>IF(A155=AI16,D155,"")</f>
        <v/>
      </c>
      <c r="AJ155" s="665" t="str">
        <f>IF(A155=AI16,C155,"")</f>
        <v/>
      </c>
      <c r="AK155" s="666" t="str">
        <f>IF(ISTEXT(AI155),AI155,(AI155/AI22)*AK22)</f>
        <v/>
      </c>
      <c r="AL155" s="644" t="str">
        <f>IF(A155=AL16,D155,"")</f>
        <v/>
      </c>
      <c r="AM155" s="667" t="str">
        <f>IF(A155=AL16,C155,"")</f>
        <v/>
      </c>
      <c r="AN155" s="668" t="str">
        <f>IF(ISTEXT(AL155),AL155,(AL155/AL22)*AN22)</f>
        <v/>
      </c>
      <c r="AO155" s="644" t="str">
        <f>IF(A155=AO16,D155,"")</f>
        <v/>
      </c>
      <c r="AP155" s="669" t="str">
        <f>IF(A155=AO16,C155,"")</f>
        <v/>
      </c>
      <c r="AQ155" s="670" t="str">
        <f>IF(ISTEXT(AO155),AO155,(AO155/AO22)*AQ22)</f>
        <v/>
      </c>
      <c r="AR155" s="644" t="str">
        <f>IF(A155=AR16,D155,"")</f>
        <v/>
      </c>
      <c r="AS155" s="671" t="str">
        <f>IF(A155=AR16,C155,"")</f>
        <v/>
      </c>
      <c r="AT155" s="672" t="str">
        <f>IF(ISTEXT(AR155),AR155,(AR155/AR22)*AT22)</f>
        <v/>
      </c>
      <c r="AU155" s="644" t="str">
        <f>IF(A155=AU16,D155,"")</f>
        <v/>
      </c>
      <c r="AV155" s="673" t="str">
        <f>IF(A155=AU16,C155,"")</f>
        <v/>
      </c>
      <c r="AW155" s="674" t="str">
        <f>IF(ISTEXT(AU155),AU155,(AU155/AU22)*AW22)</f>
        <v/>
      </c>
    </row>
    <row r="156" spans="1:49" ht="18.75" x14ac:dyDescent="0.25">
      <c r="A156" s="640"/>
      <c r="B156" s="934"/>
      <c r="C156" s="991"/>
      <c r="D156" s="992"/>
      <c r="E156" s="644" t="str">
        <f>IF(A156=E16,D156,"")</f>
        <v/>
      </c>
      <c r="F156" s="645" t="str">
        <f>IF(A156=E16,C156,"")</f>
        <v/>
      </c>
      <c r="G156" s="646" t="str">
        <f>IF(ISTEXT(E156),E156,(E156/E22)*G22)</f>
        <v/>
      </c>
      <c r="H156" s="644" t="str">
        <f>IF(A156=H16,D156,"")</f>
        <v/>
      </c>
      <c r="I156" s="647" t="str">
        <f>IF(A156=H16,C156,"")</f>
        <v/>
      </c>
      <c r="J156" s="648" t="str">
        <f>IF(ISTEXT(H156),H156,(H156/H22)*J22)</f>
        <v/>
      </c>
      <c r="K156" s="644" t="str">
        <f>IF(A156=K16,D156,"")</f>
        <v/>
      </c>
      <c r="L156" s="649" t="str">
        <f>IF(A156=K16,C156,"")</f>
        <v/>
      </c>
      <c r="M156" s="650" t="str">
        <f>IF(ISTEXT(K156),K156,(K156/K22)*M22)</f>
        <v/>
      </c>
      <c r="N156" s="644" t="str">
        <f>IF(A156=N16,D156,"")</f>
        <v/>
      </c>
      <c r="O156" s="651" t="str">
        <f>IF(A156=N16,C156,"")</f>
        <v/>
      </c>
      <c r="P156" s="652" t="str">
        <f>IF(ISTEXT(N156),N156,(N156/N22)*P22)</f>
        <v/>
      </c>
      <c r="Q156" s="644" t="str">
        <f>IF(A156=Q16,D156,"")</f>
        <v/>
      </c>
      <c r="R156" s="653" t="str">
        <f>IF(A156=Q16,C156,"")</f>
        <v/>
      </c>
      <c r="S156" s="654" t="str">
        <f>IF(ISTEXT(Q156),Q156,(Q156/Q22)*S22)</f>
        <v/>
      </c>
      <c r="T156" s="644" t="str">
        <f>IF(A156=T16,D156,"")</f>
        <v/>
      </c>
      <c r="U156" s="655" t="str">
        <f>IF(A156=T16,C156,"")</f>
        <v/>
      </c>
      <c r="V156" s="656" t="str">
        <f>IF(ISTEXT(T156),T156,(T156/T22)*V22)</f>
        <v/>
      </c>
      <c r="W156" s="644" t="str">
        <f>IF(A156=W16,D156,"")</f>
        <v/>
      </c>
      <c r="X156" s="657" t="str">
        <f>IF(A156=W16,C156,"")</f>
        <v/>
      </c>
      <c r="Y156" s="658" t="str">
        <f>IF(ISTEXT(W156),W156,(W156/W22)*Y22)</f>
        <v/>
      </c>
      <c r="Z156" s="644" t="str">
        <f>IF(A156=Z16,D156,"")</f>
        <v/>
      </c>
      <c r="AA156" s="659" t="str">
        <f>IF(A156=Z16,C156,"")</f>
        <v/>
      </c>
      <c r="AB156" s="660" t="str">
        <f>IF(ISTEXT(Z156),Z156,(Z156/Z22)*AB22)</f>
        <v/>
      </c>
      <c r="AC156" s="644" t="str">
        <f>IF(A156=AC16,D156,"")</f>
        <v/>
      </c>
      <c r="AD156" s="661" t="str">
        <f>IF(A156=AC16,C156,"")</f>
        <v/>
      </c>
      <c r="AE156" s="662" t="str">
        <f>IF(ISTEXT(AC156),AC156,(AC156/AC22)*AE22)</f>
        <v/>
      </c>
      <c r="AF156" s="644" t="str">
        <f>IF(A156=AF16,D156,"")</f>
        <v/>
      </c>
      <c r="AG156" s="663" t="str">
        <f>IF(A156=AF16,C156,"")</f>
        <v/>
      </c>
      <c r="AH156" s="664" t="str">
        <f>IF(ISTEXT(AF156),AF156,(AF156/AF22)*AH22)</f>
        <v/>
      </c>
      <c r="AI156" s="644" t="str">
        <f>IF(A156=AI16,D156,"")</f>
        <v/>
      </c>
      <c r="AJ156" s="665" t="str">
        <f>IF(A156=AI16,C156,"")</f>
        <v/>
      </c>
      <c r="AK156" s="666" t="str">
        <f>IF(ISTEXT(AI156),AI156,(AI156/AI22)*AK22)</f>
        <v/>
      </c>
      <c r="AL156" s="644" t="str">
        <f>IF(A156=AL16,D156,"")</f>
        <v/>
      </c>
      <c r="AM156" s="667" t="str">
        <f>IF(A156=AL16,C156,"")</f>
        <v/>
      </c>
      <c r="AN156" s="668" t="str">
        <f>IF(ISTEXT(AL156),AL156,(AL156/AL22)*AN22)</f>
        <v/>
      </c>
      <c r="AO156" s="644" t="str">
        <f>IF(A156=AO16,D156,"")</f>
        <v/>
      </c>
      <c r="AP156" s="669" t="str">
        <f>IF(A156=AO16,C156,"")</f>
        <v/>
      </c>
      <c r="AQ156" s="670" t="str">
        <f>IF(ISTEXT(AO156),AO156,(AO156/AO22)*AQ22)</f>
        <v/>
      </c>
      <c r="AR156" s="644" t="str">
        <f>IF(A156=AR16,D156,"")</f>
        <v/>
      </c>
      <c r="AS156" s="671" t="str">
        <f>IF(A156=AR16,C156,"")</f>
        <v/>
      </c>
      <c r="AT156" s="672" t="str">
        <f>IF(ISTEXT(AR156),AR156,(AR156/AR22)*AT22)</f>
        <v/>
      </c>
      <c r="AU156" s="644" t="str">
        <f>IF(A156=AU16,D156,"")</f>
        <v/>
      </c>
      <c r="AV156" s="673" t="str">
        <f>IF(A156=AU16,C156,"")</f>
        <v/>
      </c>
      <c r="AW156" s="674" t="str">
        <f>IF(ISTEXT(AU156),AU156,(AU156/AU22)*AW22)</f>
        <v/>
      </c>
    </row>
    <row r="157" spans="1:49" ht="18.75" x14ac:dyDescent="0.25">
      <c r="A157" s="640"/>
      <c r="B157" s="934"/>
      <c r="C157" s="991"/>
      <c r="D157" s="992"/>
      <c r="E157" s="644" t="str">
        <f>IF(A157=E16,D157,"")</f>
        <v/>
      </c>
      <c r="F157" s="645" t="str">
        <f>IF(A157=E16,C157,"")</f>
        <v/>
      </c>
      <c r="G157" s="646" t="str">
        <f>IF(ISTEXT(E157),E157,(E157/E22)*G22)</f>
        <v/>
      </c>
      <c r="H157" s="644" t="str">
        <f>IF(A157=H16,D157,"")</f>
        <v/>
      </c>
      <c r="I157" s="647" t="str">
        <f>IF(A157=H16,C157,"")</f>
        <v/>
      </c>
      <c r="J157" s="648" t="str">
        <f>IF(ISTEXT(H157),H157,(H157/H22)*J22)</f>
        <v/>
      </c>
      <c r="K157" s="644" t="str">
        <f>IF(A157=K16,D157,"")</f>
        <v/>
      </c>
      <c r="L157" s="649" t="str">
        <f>IF(A157=K16,C157,"")</f>
        <v/>
      </c>
      <c r="M157" s="650" t="str">
        <f>IF(ISTEXT(K157),K157,(K157/K22)*M22)</f>
        <v/>
      </c>
      <c r="N157" s="644" t="str">
        <f>IF(A157=N16,D157,"")</f>
        <v/>
      </c>
      <c r="O157" s="651" t="str">
        <f>IF(A157=N16,C157,"")</f>
        <v/>
      </c>
      <c r="P157" s="652" t="str">
        <f>IF(ISTEXT(N157),N157,(N157/N22)*P22)</f>
        <v/>
      </c>
      <c r="Q157" s="644" t="str">
        <f>IF(A157=Q16,D157,"")</f>
        <v/>
      </c>
      <c r="R157" s="653" t="str">
        <f>IF(A157=Q16,C157,"")</f>
        <v/>
      </c>
      <c r="S157" s="654" t="str">
        <f>IF(ISTEXT(Q157),Q157,(Q157/Q22)*S22)</f>
        <v/>
      </c>
      <c r="T157" s="644" t="str">
        <f>IF(A157=T16,D157,"")</f>
        <v/>
      </c>
      <c r="U157" s="655" t="str">
        <f>IF(A157=T16,C157,"")</f>
        <v/>
      </c>
      <c r="V157" s="656" t="str">
        <f>IF(ISTEXT(T157),T157,(T157/T22)*V22)</f>
        <v/>
      </c>
      <c r="W157" s="644" t="str">
        <f>IF(A157=W16,D157,"")</f>
        <v/>
      </c>
      <c r="X157" s="657" t="str">
        <f>IF(A157=W16,C157,"")</f>
        <v/>
      </c>
      <c r="Y157" s="658" t="str">
        <f>IF(ISTEXT(W157),W157,(W157/W22)*Y22)</f>
        <v/>
      </c>
      <c r="Z157" s="644" t="str">
        <f>IF(A157=Z16,D157,"")</f>
        <v/>
      </c>
      <c r="AA157" s="659" t="str">
        <f>IF(A157=Z16,C157,"")</f>
        <v/>
      </c>
      <c r="AB157" s="660" t="str">
        <f>IF(ISTEXT(Z157),Z157,(Z157/Z22)*AB22)</f>
        <v/>
      </c>
      <c r="AC157" s="644" t="str">
        <f>IF(A157=AC16,D157,"")</f>
        <v/>
      </c>
      <c r="AD157" s="661" t="str">
        <f>IF(A157=AC16,C157,"")</f>
        <v/>
      </c>
      <c r="AE157" s="662" t="str">
        <f>IF(ISTEXT(AC157),AC157,(AC157/AC22)*AE22)</f>
        <v/>
      </c>
      <c r="AF157" s="644" t="str">
        <f>IF(A157=AF16,D157,"")</f>
        <v/>
      </c>
      <c r="AG157" s="663" t="str">
        <f>IF(A157=AF16,C157,"")</f>
        <v/>
      </c>
      <c r="AH157" s="664" t="str">
        <f>IF(ISTEXT(AF157),AF157,(AF157/AF22)*AH22)</f>
        <v/>
      </c>
      <c r="AI157" s="644" t="str">
        <f>IF(A157=AI16,D157,"")</f>
        <v/>
      </c>
      <c r="AJ157" s="665" t="str">
        <f>IF(A157=AI16,C157,"")</f>
        <v/>
      </c>
      <c r="AK157" s="666" t="str">
        <f>IF(ISTEXT(AI157),AI157,(AI157/AI22)*AK22)</f>
        <v/>
      </c>
      <c r="AL157" s="644" t="str">
        <f>IF(A157=AL16,D157,"")</f>
        <v/>
      </c>
      <c r="AM157" s="667" t="str">
        <f>IF(A157=AL16,C157,"")</f>
        <v/>
      </c>
      <c r="AN157" s="668" t="str">
        <f>IF(ISTEXT(AL157),AL157,(AL157/AL22)*AN22)</f>
        <v/>
      </c>
      <c r="AO157" s="644" t="str">
        <f>IF(A157=AO16,D157,"")</f>
        <v/>
      </c>
      <c r="AP157" s="669" t="str">
        <f>IF(A157=AO16,C157,"")</f>
        <v/>
      </c>
      <c r="AQ157" s="670" t="str">
        <f>IF(ISTEXT(AO157),AO157,(AO157/AO22)*AQ22)</f>
        <v/>
      </c>
      <c r="AR157" s="644" t="str">
        <f>IF(A157=AR16,D157,"")</f>
        <v/>
      </c>
      <c r="AS157" s="671" t="str">
        <f>IF(A157=AR16,C157,"")</f>
        <v/>
      </c>
      <c r="AT157" s="672" t="str">
        <f>IF(ISTEXT(AR157),AR157,(AR157/AR22)*AT22)</f>
        <v/>
      </c>
      <c r="AU157" s="644" t="str">
        <f>IF(A157=AU16,D157,"")</f>
        <v/>
      </c>
      <c r="AV157" s="673" t="str">
        <f>IF(A157=AU16,C157,"")</f>
        <v/>
      </c>
      <c r="AW157" s="674" t="str">
        <f>IF(ISTEXT(AU157),AU157,(AU157/AU22)*AW22)</f>
        <v/>
      </c>
    </row>
    <row r="158" spans="1:49" ht="18.75" x14ac:dyDescent="0.25">
      <c r="A158" s="640"/>
      <c r="B158" s="934"/>
      <c r="C158" s="991"/>
      <c r="D158" s="992"/>
      <c r="E158" s="644" t="str">
        <f>IF(A158=E16,D158,"")</f>
        <v/>
      </c>
      <c r="F158" s="645" t="str">
        <f>IF(A158=E16,C158,"")</f>
        <v/>
      </c>
      <c r="G158" s="646" t="str">
        <f>IF(ISTEXT(E158),E158,(E158/E22)*G22)</f>
        <v/>
      </c>
      <c r="H158" s="644" t="str">
        <f>IF(A158=H16,D158,"")</f>
        <v/>
      </c>
      <c r="I158" s="647" t="str">
        <f>IF(A158=H16,C158,"")</f>
        <v/>
      </c>
      <c r="J158" s="648" t="str">
        <f>IF(ISTEXT(H158),H158,(H158/H22)*J22)</f>
        <v/>
      </c>
      <c r="K158" s="644" t="str">
        <f>IF(A158=K16,D158,"")</f>
        <v/>
      </c>
      <c r="L158" s="649" t="str">
        <f>IF(A158=K16,C158,"")</f>
        <v/>
      </c>
      <c r="M158" s="650" t="str">
        <f>IF(ISTEXT(K158),K158,(K158/K22)*M22)</f>
        <v/>
      </c>
      <c r="N158" s="644" t="str">
        <f>IF(A158=N16,D158,"")</f>
        <v/>
      </c>
      <c r="O158" s="651" t="str">
        <f>IF(A158=N16,C158,"")</f>
        <v/>
      </c>
      <c r="P158" s="652" t="str">
        <f>IF(ISTEXT(N158),N158,(N158/N22)*P22)</f>
        <v/>
      </c>
      <c r="Q158" s="644" t="str">
        <f>IF(A158=Q16,D158,"")</f>
        <v/>
      </c>
      <c r="R158" s="653" t="str">
        <f>IF(A158=Q16,C158,"")</f>
        <v/>
      </c>
      <c r="S158" s="654" t="str">
        <f>IF(ISTEXT(Q158),Q158,(Q158/Q22)*S22)</f>
        <v/>
      </c>
      <c r="T158" s="644" t="str">
        <f>IF(A158=T16,D158,"")</f>
        <v/>
      </c>
      <c r="U158" s="655" t="str">
        <f>IF(A158=T16,C158,"")</f>
        <v/>
      </c>
      <c r="V158" s="656" t="str">
        <f>IF(ISTEXT(T158),T158,(T158/T22)*V22)</f>
        <v/>
      </c>
      <c r="W158" s="644" t="str">
        <f>IF(A158=W16,D158,"")</f>
        <v/>
      </c>
      <c r="X158" s="657" t="str">
        <f>IF(A158=W16,C158,"")</f>
        <v/>
      </c>
      <c r="Y158" s="658" t="str">
        <f>IF(ISTEXT(W158),W158,(W158/W22)*Y22)</f>
        <v/>
      </c>
      <c r="Z158" s="644" t="str">
        <f>IF(A158=Z16,D158,"")</f>
        <v/>
      </c>
      <c r="AA158" s="659" t="str">
        <f>IF(A158=Z16,C158,"")</f>
        <v/>
      </c>
      <c r="AB158" s="660" t="str">
        <f>IF(ISTEXT(Z158),Z158,(Z158/Z22)*AB22)</f>
        <v/>
      </c>
      <c r="AC158" s="644" t="str">
        <f>IF(A158=AC16,D158,"")</f>
        <v/>
      </c>
      <c r="AD158" s="661" t="str">
        <f>IF(A158=AC16,C158,"")</f>
        <v/>
      </c>
      <c r="AE158" s="662" t="str">
        <f>IF(ISTEXT(AC158),AC158,(AC158/AC22)*AE22)</f>
        <v/>
      </c>
      <c r="AF158" s="644" t="str">
        <f>IF(A158=AF16,D158,"")</f>
        <v/>
      </c>
      <c r="AG158" s="663" t="str">
        <f>IF(A158=AF16,C158,"")</f>
        <v/>
      </c>
      <c r="AH158" s="664" t="str">
        <f>IF(ISTEXT(AF158),AF158,(AF158/AF22)*AH22)</f>
        <v/>
      </c>
      <c r="AI158" s="644" t="str">
        <f>IF(A158=AI16,D158,"")</f>
        <v/>
      </c>
      <c r="AJ158" s="665" t="str">
        <f>IF(A158=AI16,C158,"")</f>
        <v/>
      </c>
      <c r="AK158" s="666" t="str">
        <f>IF(ISTEXT(AI158),AI158,(AI158/AI22)*AK22)</f>
        <v/>
      </c>
      <c r="AL158" s="644" t="str">
        <f>IF(A158=AL16,D158,"")</f>
        <v/>
      </c>
      <c r="AM158" s="667" t="str">
        <f>IF(A158=AL16,C158,"")</f>
        <v/>
      </c>
      <c r="AN158" s="668" t="str">
        <f>IF(ISTEXT(AL158),AL158,(AL158/AL22)*AN22)</f>
        <v/>
      </c>
      <c r="AO158" s="644" t="str">
        <f>IF(A158=AO16,D158,"")</f>
        <v/>
      </c>
      <c r="AP158" s="669" t="str">
        <f>IF(A158=AO16,C158,"")</f>
        <v/>
      </c>
      <c r="AQ158" s="670" t="str">
        <f>IF(ISTEXT(AO158),AO158,(AO158/AO22)*AQ22)</f>
        <v/>
      </c>
      <c r="AR158" s="644" t="str">
        <f>IF(A158=AR16,D158,"")</f>
        <v/>
      </c>
      <c r="AS158" s="671" t="str">
        <f>IF(A158=AR16,C158,"")</f>
        <v/>
      </c>
      <c r="AT158" s="672" t="str">
        <f>IF(ISTEXT(AR158),AR158,(AR158/AR22)*AT22)</f>
        <v/>
      </c>
      <c r="AU158" s="644" t="str">
        <f>IF(A158=AU16,D158,"")</f>
        <v/>
      </c>
      <c r="AV158" s="673" t="str">
        <f>IF(A158=AU16,C158,"")</f>
        <v/>
      </c>
      <c r="AW158" s="674" t="str">
        <f>IF(ISTEXT(AU158),AU158,(AU158/AU22)*AW22)</f>
        <v/>
      </c>
    </row>
    <row r="159" spans="1:49" ht="18.75" x14ac:dyDescent="0.25">
      <c r="A159" s="640"/>
      <c r="B159" s="934"/>
      <c r="C159" s="991"/>
      <c r="D159" s="992"/>
      <c r="E159" s="644" t="str">
        <f>IF(A159=E16,D159,"")</f>
        <v/>
      </c>
      <c r="F159" s="645" t="str">
        <f>IF(A159=E16,C159,"")</f>
        <v/>
      </c>
      <c r="G159" s="646" t="str">
        <f>IF(ISTEXT(E159),E159,(E159/E22)*G22)</f>
        <v/>
      </c>
      <c r="H159" s="644" t="str">
        <f>IF(A159=H16,D159,"")</f>
        <v/>
      </c>
      <c r="I159" s="647" t="str">
        <f>IF(A159=H16,C159,"")</f>
        <v/>
      </c>
      <c r="J159" s="648" t="str">
        <f>IF(ISTEXT(H159),H159,(H159/H22)*J22)</f>
        <v/>
      </c>
      <c r="K159" s="644" t="str">
        <f>IF(A159=K16,D159,"")</f>
        <v/>
      </c>
      <c r="L159" s="649" t="str">
        <f>IF(A159=K16,C159,"")</f>
        <v/>
      </c>
      <c r="M159" s="650" t="str">
        <f>IF(ISTEXT(K159),K159,(K159/K22)*M22)</f>
        <v/>
      </c>
      <c r="N159" s="644" t="str">
        <f>IF(A159=N16,D159,"")</f>
        <v/>
      </c>
      <c r="O159" s="651" t="str">
        <f>IF(A159=N16,C159,"")</f>
        <v/>
      </c>
      <c r="P159" s="652" t="str">
        <f>IF(ISTEXT(N159),N159,(N159/N22)*P22)</f>
        <v/>
      </c>
      <c r="Q159" s="644" t="str">
        <f>IF(A159=Q16,D159,"")</f>
        <v/>
      </c>
      <c r="R159" s="653" t="str">
        <f>IF(A159=Q16,C159,"")</f>
        <v/>
      </c>
      <c r="S159" s="654" t="str">
        <f>IF(ISTEXT(Q159),Q159,(Q159/Q22)*S22)</f>
        <v/>
      </c>
      <c r="T159" s="644" t="str">
        <f>IF(A159=T16,D159,"")</f>
        <v/>
      </c>
      <c r="U159" s="655" t="str">
        <f>IF(A159=T16,C159,"")</f>
        <v/>
      </c>
      <c r="V159" s="656" t="str">
        <f>IF(ISTEXT(T159),T159,(T159/T22)*V22)</f>
        <v/>
      </c>
      <c r="W159" s="644" t="str">
        <f>IF(A159=W16,D159,"")</f>
        <v/>
      </c>
      <c r="X159" s="657" t="str">
        <f>IF(A159=W16,C159,"")</f>
        <v/>
      </c>
      <c r="Y159" s="658" t="str">
        <f>IF(ISTEXT(W159),W159,(W159/W22)*Y22)</f>
        <v/>
      </c>
      <c r="Z159" s="644" t="str">
        <f>IF(A159=Z16,D159,"")</f>
        <v/>
      </c>
      <c r="AA159" s="659" t="str">
        <f>IF(A159=Z16,C159,"")</f>
        <v/>
      </c>
      <c r="AB159" s="660" t="str">
        <f>IF(ISTEXT(Z159),Z159,(Z159/Z22)*AB22)</f>
        <v/>
      </c>
      <c r="AC159" s="644" t="str">
        <f>IF(A159=AC16,D159,"")</f>
        <v/>
      </c>
      <c r="AD159" s="661" t="str">
        <f>IF(A159=AC16,C159,"")</f>
        <v/>
      </c>
      <c r="AE159" s="662" t="str">
        <f>IF(ISTEXT(AC159),AC159,(AC159/AC22)*AE22)</f>
        <v/>
      </c>
      <c r="AF159" s="644" t="str">
        <f>IF(A159=AF16,D159,"")</f>
        <v/>
      </c>
      <c r="AG159" s="663" t="str">
        <f>IF(A159=AF16,C159,"")</f>
        <v/>
      </c>
      <c r="AH159" s="664" t="str">
        <f>IF(ISTEXT(AF159),AF159,(AF159/AF22)*AH22)</f>
        <v/>
      </c>
      <c r="AI159" s="644" t="str">
        <f>IF(A159=AI16,D159,"")</f>
        <v/>
      </c>
      <c r="AJ159" s="665" t="str">
        <f>IF(A159=AI16,C159,"")</f>
        <v/>
      </c>
      <c r="AK159" s="666" t="str">
        <f>IF(ISTEXT(AI159),AI159,(AI159/AI22)*AK22)</f>
        <v/>
      </c>
      <c r="AL159" s="644" t="str">
        <f>IF(A159=AL16,D159,"")</f>
        <v/>
      </c>
      <c r="AM159" s="667" t="str">
        <f>IF(A159=AL16,C159,"")</f>
        <v/>
      </c>
      <c r="AN159" s="668" t="str">
        <f>IF(ISTEXT(AL159),AL159,(AL159/AL22)*AN22)</f>
        <v/>
      </c>
      <c r="AO159" s="644" t="str">
        <f>IF(A159=AO16,D159,"")</f>
        <v/>
      </c>
      <c r="AP159" s="669" t="str">
        <f>IF(A159=AO16,C159,"")</f>
        <v/>
      </c>
      <c r="AQ159" s="670" t="str">
        <f>IF(ISTEXT(AO159),AO159,(AO159/AO22)*AQ22)</f>
        <v/>
      </c>
      <c r="AR159" s="644" t="str">
        <f>IF(A159=AR16,D159,"")</f>
        <v/>
      </c>
      <c r="AS159" s="671" t="str">
        <f>IF(A159=AR16,C159,"")</f>
        <v/>
      </c>
      <c r="AT159" s="672" t="str">
        <f>IF(ISTEXT(AR159),AR159,(AR159/AR22)*AT22)</f>
        <v/>
      </c>
      <c r="AU159" s="644" t="str">
        <f>IF(A159=AU16,D159,"")</f>
        <v/>
      </c>
      <c r="AV159" s="673" t="str">
        <f>IF(A159=AU16,C159,"")</f>
        <v/>
      </c>
      <c r="AW159" s="674" t="str">
        <f>IF(ISTEXT(AU159),AU159,(AU159/AU22)*AW22)</f>
        <v/>
      </c>
    </row>
    <row r="160" spans="1:49" ht="18.75" x14ac:dyDescent="0.25">
      <c r="A160" s="640"/>
      <c r="B160" s="934"/>
      <c r="C160" s="991"/>
      <c r="D160" s="992"/>
      <c r="E160" s="644" t="str">
        <f>IF(A160=E16,D160,"")</f>
        <v/>
      </c>
      <c r="F160" s="645" t="str">
        <f>IF(A160=E16,C160,"")</f>
        <v/>
      </c>
      <c r="G160" s="646" t="str">
        <f>IF(ISTEXT(E160),E160,(E160/E22)*G22)</f>
        <v/>
      </c>
      <c r="H160" s="644" t="str">
        <f>IF(A160=H16,D160,"")</f>
        <v/>
      </c>
      <c r="I160" s="647" t="str">
        <f>IF(A160=H16,C160,"")</f>
        <v/>
      </c>
      <c r="J160" s="648" t="str">
        <f>IF(ISTEXT(H160),H160,(H160/H22)*J22)</f>
        <v/>
      </c>
      <c r="K160" s="644" t="str">
        <f>IF(A160=K16,D160,"")</f>
        <v/>
      </c>
      <c r="L160" s="649" t="str">
        <f>IF(A160=K16,C160,"")</f>
        <v/>
      </c>
      <c r="M160" s="650" t="str">
        <f>IF(ISTEXT(K160),K160,(K160/K22)*M22)</f>
        <v/>
      </c>
      <c r="N160" s="644" t="str">
        <f>IF(A160=N16,D160,"")</f>
        <v/>
      </c>
      <c r="O160" s="651" t="str">
        <f>IF(A160=N16,C160,"")</f>
        <v/>
      </c>
      <c r="P160" s="652" t="str">
        <f>IF(ISTEXT(N160),N160,(N160/N22)*P22)</f>
        <v/>
      </c>
      <c r="Q160" s="644" t="str">
        <f>IF(A160=Q16,D160,"")</f>
        <v/>
      </c>
      <c r="R160" s="653" t="str">
        <f>IF(A160=Q16,C160,"")</f>
        <v/>
      </c>
      <c r="S160" s="654" t="str">
        <f>IF(ISTEXT(Q160),Q160,(Q160/Q22)*S22)</f>
        <v/>
      </c>
      <c r="T160" s="644" t="str">
        <f>IF(A160=T16,D160,"")</f>
        <v/>
      </c>
      <c r="U160" s="655" t="str">
        <f>IF(A160=T16,C160,"")</f>
        <v/>
      </c>
      <c r="V160" s="656" t="str">
        <f>IF(ISTEXT(T160),T160,(T160/T22)*V22)</f>
        <v/>
      </c>
      <c r="W160" s="644" t="str">
        <f>IF(A160=W16,D160,"")</f>
        <v/>
      </c>
      <c r="X160" s="657" t="str">
        <f>IF(A160=W16,C160,"")</f>
        <v/>
      </c>
      <c r="Y160" s="658" t="str">
        <f>IF(ISTEXT(W160),W160,(W160/W22)*Y22)</f>
        <v/>
      </c>
      <c r="Z160" s="644" t="str">
        <f>IF(A160=Z16,D160,"")</f>
        <v/>
      </c>
      <c r="AA160" s="659" t="str">
        <f>IF(A160=Z16,C160,"")</f>
        <v/>
      </c>
      <c r="AB160" s="660" t="str">
        <f>IF(ISTEXT(Z160),Z160,(Z160/Z22)*AB22)</f>
        <v/>
      </c>
      <c r="AC160" s="644" t="str">
        <f>IF(A160=AC16,D160,"")</f>
        <v/>
      </c>
      <c r="AD160" s="661" t="str">
        <f>IF(A160=AC16,C160,"")</f>
        <v/>
      </c>
      <c r="AE160" s="662" t="str">
        <f>IF(ISTEXT(AC160),AC160,(AC160/AC22)*AE22)</f>
        <v/>
      </c>
      <c r="AF160" s="644" t="str">
        <f>IF(A160=AF16,D160,"")</f>
        <v/>
      </c>
      <c r="AG160" s="663" t="str">
        <f>IF(A160=AF16,C160,"")</f>
        <v/>
      </c>
      <c r="AH160" s="664" t="str">
        <f>IF(ISTEXT(AF160),AF160,(AF160/AF22)*AH22)</f>
        <v/>
      </c>
      <c r="AI160" s="644" t="str">
        <f>IF(A160=AI16,D160,"")</f>
        <v/>
      </c>
      <c r="AJ160" s="665" t="str">
        <f>IF(A160=AI16,C160,"")</f>
        <v/>
      </c>
      <c r="AK160" s="666" t="str">
        <f>IF(ISTEXT(AI160),AI160,(AI160/AI22)*AK22)</f>
        <v/>
      </c>
      <c r="AL160" s="644" t="str">
        <f>IF(A160=AL16,D160,"")</f>
        <v/>
      </c>
      <c r="AM160" s="667" t="str">
        <f>IF(A160=AL16,C160,"")</f>
        <v/>
      </c>
      <c r="AN160" s="668" t="str">
        <f>IF(ISTEXT(AL160),AL160,(AL160/AL22)*AN22)</f>
        <v/>
      </c>
      <c r="AO160" s="644" t="str">
        <f>IF(A160=AO16,D160,"")</f>
        <v/>
      </c>
      <c r="AP160" s="669" t="str">
        <f>IF(A160=AO16,C160,"")</f>
        <v/>
      </c>
      <c r="AQ160" s="670" t="str">
        <f>IF(ISTEXT(AO160),AO160,(AO160/AO22)*AQ22)</f>
        <v/>
      </c>
      <c r="AR160" s="644" t="str">
        <f>IF(A160=AR16,D160,"")</f>
        <v/>
      </c>
      <c r="AS160" s="671" t="str">
        <f>IF(A160=AR16,C160,"")</f>
        <v/>
      </c>
      <c r="AT160" s="672" t="str">
        <f>IF(ISTEXT(AR160),AR160,(AR160/AR22)*AT22)</f>
        <v/>
      </c>
      <c r="AU160" s="644" t="str">
        <f>IF(A160=AU16,D160,"")</f>
        <v/>
      </c>
      <c r="AV160" s="673" t="str">
        <f>IF(A160=AU16,C160,"")</f>
        <v/>
      </c>
      <c r="AW160" s="674" t="str">
        <f>IF(ISTEXT(AU160),AU160,(AU160/AU22)*AW22)</f>
        <v/>
      </c>
    </row>
    <row r="161" spans="1:49" ht="18.75" x14ac:dyDescent="0.25">
      <c r="A161" s="640"/>
      <c r="B161" s="934"/>
      <c r="C161" s="991"/>
      <c r="D161" s="992"/>
      <c r="E161" s="644" t="str">
        <f>IF(A161=E16,D161,"")</f>
        <v/>
      </c>
      <c r="F161" s="645" t="str">
        <f>IF(A161=E16,C161,"")</f>
        <v/>
      </c>
      <c r="G161" s="646" t="str">
        <f>IF(ISTEXT(E161),E161,(E161/E22)*G22)</f>
        <v/>
      </c>
      <c r="H161" s="644" t="str">
        <f>IF(A161=H16,D161,"")</f>
        <v/>
      </c>
      <c r="I161" s="647" t="str">
        <f>IF(A161=H16,C161,"")</f>
        <v/>
      </c>
      <c r="J161" s="648" t="str">
        <f>IF(ISTEXT(H161),H161,(H161/H22)*J22)</f>
        <v/>
      </c>
      <c r="K161" s="644" t="str">
        <f>IF(A161=K16,D161,"")</f>
        <v/>
      </c>
      <c r="L161" s="649" t="str">
        <f>IF(A161=K16,C161,"")</f>
        <v/>
      </c>
      <c r="M161" s="650" t="str">
        <f>IF(ISTEXT(K161),K161,(K161/K22)*M22)</f>
        <v/>
      </c>
      <c r="N161" s="644" t="str">
        <f>IF(A161=N16,D161,"")</f>
        <v/>
      </c>
      <c r="O161" s="651" t="str">
        <f>IF(A161=N16,C161,"")</f>
        <v/>
      </c>
      <c r="P161" s="652" t="str">
        <f>IF(ISTEXT(N161),N161,(N161/N22)*P22)</f>
        <v/>
      </c>
      <c r="Q161" s="644" t="str">
        <f>IF(A161=Q16,D161,"")</f>
        <v/>
      </c>
      <c r="R161" s="653" t="str">
        <f>IF(A161=Q16,C161,"")</f>
        <v/>
      </c>
      <c r="S161" s="654" t="str">
        <f>IF(ISTEXT(Q161),Q161,(Q161/Q22)*S22)</f>
        <v/>
      </c>
      <c r="T161" s="644" t="str">
        <f>IF(A161=T16,D161,"")</f>
        <v/>
      </c>
      <c r="U161" s="655" t="str">
        <f>IF(A161=T16,C161,"")</f>
        <v/>
      </c>
      <c r="V161" s="656" t="str">
        <f>IF(ISTEXT(T161),T161,(T161/T22)*V22)</f>
        <v/>
      </c>
      <c r="W161" s="644" t="str">
        <f>IF(A161=W16,D161,"")</f>
        <v/>
      </c>
      <c r="X161" s="657" t="str">
        <f>IF(A161=W16,C161,"")</f>
        <v/>
      </c>
      <c r="Y161" s="658" t="str">
        <f>IF(ISTEXT(W161),W161,(W161/W22)*Y22)</f>
        <v/>
      </c>
      <c r="Z161" s="644" t="str">
        <f>IF(A161=Z16,D161,"")</f>
        <v/>
      </c>
      <c r="AA161" s="659" t="str">
        <f>IF(A161=Z16,C161,"")</f>
        <v/>
      </c>
      <c r="AB161" s="660" t="str">
        <f>IF(ISTEXT(Z161),Z161,(Z161/Z22)*AB22)</f>
        <v/>
      </c>
      <c r="AC161" s="644" t="str">
        <f>IF(A161=AC16,D161,"")</f>
        <v/>
      </c>
      <c r="AD161" s="661" t="str">
        <f>IF(A161=AC16,C161,"")</f>
        <v/>
      </c>
      <c r="AE161" s="662" t="str">
        <f>IF(ISTEXT(AC161),AC161,(AC161/AC22)*AE22)</f>
        <v/>
      </c>
      <c r="AF161" s="644" t="str">
        <f>IF(A161=AF16,D161,"")</f>
        <v/>
      </c>
      <c r="AG161" s="663" t="str">
        <f>IF(A161=AF16,C161,"")</f>
        <v/>
      </c>
      <c r="AH161" s="664" t="str">
        <f>IF(ISTEXT(AF161),AF161,(AF161/AF22)*AH22)</f>
        <v/>
      </c>
      <c r="AI161" s="644" t="str">
        <f>IF(A161=AI16,D161,"")</f>
        <v/>
      </c>
      <c r="AJ161" s="665" t="str">
        <f>IF(A161=AI16,C161,"")</f>
        <v/>
      </c>
      <c r="AK161" s="666" t="str">
        <f>IF(ISTEXT(AI161),AI161,(AI161/AI22)*AK22)</f>
        <v/>
      </c>
      <c r="AL161" s="644" t="str">
        <f>IF(A161=AL16,D161,"")</f>
        <v/>
      </c>
      <c r="AM161" s="667" t="str">
        <f>IF(A161=AL16,C161,"")</f>
        <v/>
      </c>
      <c r="AN161" s="668" t="str">
        <f>IF(ISTEXT(AL161),AL161,(AL161/AL22)*AN22)</f>
        <v/>
      </c>
      <c r="AO161" s="644" t="str">
        <f>IF(A161=AO16,D161,"")</f>
        <v/>
      </c>
      <c r="AP161" s="669" t="str">
        <f>IF(A161=AO16,C161,"")</f>
        <v/>
      </c>
      <c r="AQ161" s="670" t="str">
        <f>IF(ISTEXT(AO161),AO161,(AO161/AO22)*AQ22)</f>
        <v/>
      </c>
      <c r="AR161" s="644" t="str">
        <f>IF(A161=AR16,D161,"")</f>
        <v/>
      </c>
      <c r="AS161" s="671" t="str">
        <f>IF(A161=AR16,C161,"")</f>
        <v/>
      </c>
      <c r="AT161" s="672" t="str">
        <f>IF(ISTEXT(AR161),AR161,(AR161/AR22)*AT22)</f>
        <v/>
      </c>
      <c r="AU161" s="644" t="str">
        <f>IF(A161=AU16,D161,"")</f>
        <v/>
      </c>
      <c r="AV161" s="673" t="str">
        <f>IF(A161=AU16,C161,"")</f>
        <v/>
      </c>
      <c r="AW161" s="674" t="str">
        <f>IF(ISTEXT(AU161),AU161,(AU161/AU22)*AW22)</f>
        <v/>
      </c>
    </row>
    <row r="162" spans="1:49" ht="18.75" x14ac:dyDescent="0.25">
      <c r="A162" s="640"/>
      <c r="B162" s="934"/>
      <c r="C162" s="991"/>
      <c r="D162" s="992"/>
      <c r="E162" s="644" t="str">
        <f>IF(A162=E16,D162,"")</f>
        <v/>
      </c>
      <c r="F162" s="645" t="str">
        <f>IF(A162=E16,C162,"")</f>
        <v/>
      </c>
      <c r="G162" s="646" t="str">
        <f>IF(ISTEXT(E162),E162,(E162/E22)*G22)</f>
        <v/>
      </c>
      <c r="H162" s="644" t="str">
        <f>IF(A162=H16,D162,"")</f>
        <v/>
      </c>
      <c r="I162" s="647" t="str">
        <f>IF(A162=H16,C162,"")</f>
        <v/>
      </c>
      <c r="J162" s="648" t="str">
        <f>IF(ISTEXT(H162),H162,(H162/H22)*J22)</f>
        <v/>
      </c>
      <c r="K162" s="644" t="str">
        <f>IF(A162=K16,D162,"")</f>
        <v/>
      </c>
      <c r="L162" s="649" t="str">
        <f>IF(A162=K16,C162,"")</f>
        <v/>
      </c>
      <c r="M162" s="650" t="str">
        <f>IF(ISTEXT(K162),K162,(K162/K22)*M22)</f>
        <v/>
      </c>
      <c r="N162" s="644" t="str">
        <f>IF(A162=N16,D162,"")</f>
        <v/>
      </c>
      <c r="O162" s="651" t="str">
        <f>IF(A162=N16,C162,"")</f>
        <v/>
      </c>
      <c r="P162" s="652" t="str">
        <f>IF(ISTEXT(N162),N162,(N162/N22)*P22)</f>
        <v/>
      </c>
      <c r="Q162" s="644" t="str">
        <f>IF(A162=Q16,D162,"")</f>
        <v/>
      </c>
      <c r="R162" s="653" t="str">
        <f>IF(A162=Q16,C162,"")</f>
        <v/>
      </c>
      <c r="S162" s="654" t="str">
        <f>IF(ISTEXT(Q162),Q162,(Q162/Q22)*S22)</f>
        <v/>
      </c>
      <c r="T162" s="644" t="str">
        <f>IF(A162=T16,D162,"")</f>
        <v/>
      </c>
      <c r="U162" s="655" t="str">
        <f>IF(A162=T16,C162,"")</f>
        <v/>
      </c>
      <c r="V162" s="656" t="str">
        <f>IF(ISTEXT(T162),T162,(T162/T22)*V22)</f>
        <v/>
      </c>
      <c r="W162" s="644" t="str">
        <f>IF(A162=W16,D162,"")</f>
        <v/>
      </c>
      <c r="X162" s="657" t="str">
        <f>IF(A162=W16,C162,"")</f>
        <v/>
      </c>
      <c r="Y162" s="658" t="str">
        <f>IF(ISTEXT(W162),W162,(W162/W22)*Y22)</f>
        <v/>
      </c>
      <c r="Z162" s="644" t="str">
        <f>IF(A162=Z16,D162,"")</f>
        <v/>
      </c>
      <c r="AA162" s="659" t="str">
        <f>IF(A162=Z16,C162,"")</f>
        <v/>
      </c>
      <c r="AB162" s="660" t="str">
        <f>IF(ISTEXT(Z162),Z162,(Z162/Z22)*AB22)</f>
        <v/>
      </c>
      <c r="AC162" s="644" t="str">
        <f>IF(A162=AC16,D162,"")</f>
        <v/>
      </c>
      <c r="AD162" s="661" t="str">
        <f>IF(A162=AC16,C162,"")</f>
        <v/>
      </c>
      <c r="AE162" s="662" t="str">
        <f>IF(ISTEXT(AC162),AC162,(AC162/AC22)*AE22)</f>
        <v/>
      </c>
      <c r="AF162" s="644" t="str">
        <f>IF(A162=AF16,D162,"")</f>
        <v/>
      </c>
      <c r="AG162" s="663" t="str">
        <f>IF(A162=AF16,C162,"")</f>
        <v/>
      </c>
      <c r="AH162" s="664" t="str">
        <f>IF(ISTEXT(AF162),AF162,(AF162/AF22)*AH22)</f>
        <v/>
      </c>
      <c r="AI162" s="644" t="str">
        <f>IF(A162=AI16,D162,"")</f>
        <v/>
      </c>
      <c r="AJ162" s="665" t="str">
        <f>IF(A162=AI16,C162,"")</f>
        <v/>
      </c>
      <c r="AK162" s="666" t="str">
        <f>IF(ISTEXT(AI162),AI162,(AI162/AI22)*AK22)</f>
        <v/>
      </c>
      <c r="AL162" s="644" t="str">
        <f>IF(A162=AL16,D162,"")</f>
        <v/>
      </c>
      <c r="AM162" s="667" t="str">
        <f>IF(A162=AL16,C162,"")</f>
        <v/>
      </c>
      <c r="AN162" s="668" t="str">
        <f>IF(ISTEXT(AL162),AL162,(AL162/AL22)*AN22)</f>
        <v/>
      </c>
      <c r="AO162" s="644" t="str">
        <f>IF(A162=AO16,D162,"")</f>
        <v/>
      </c>
      <c r="AP162" s="669" t="str">
        <f>IF(A162=AO16,C162,"")</f>
        <v/>
      </c>
      <c r="AQ162" s="670" t="str">
        <f>IF(ISTEXT(AO162),AO162,(AO162/AO22)*AQ22)</f>
        <v/>
      </c>
      <c r="AR162" s="644" t="str">
        <f>IF(A162=AR16,D162,"")</f>
        <v/>
      </c>
      <c r="AS162" s="671" t="str">
        <f>IF(A162=AR16,C162,"")</f>
        <v/>
      </c>
      <c r="AT162" s="672" t="str">
        <f>IF(ISTEXT(AR162),AR162,(AR162/AR22)*AT22)</f>
        <v/>
      </c>
      <c r="AU162" s="644" t="str">
        <f>IF(A162=AU16,D162,"")</f>
        <v/>
      </c>
      <c r="AV162" s="673" t="str">
        <f>IF(A162=AU16,C162,"")</f>
        <v/>
      </c>
      <c r="AW162" s="674" t="str">
        <f>IF(ISTEXT(AU162),AU162,(AU162/AU22)*AW22)</f>
        <v/>
      </c>
    </row>
    <row r="163" spans="1:49" ht="18.75" x14ac:dyDescent="0.25">
      <c r="A163" s="640"/>
      <c r="B163" s="934"/>
      <c r="C163" s="991"/>
      <c r="D163" s="992"/>
      <c r="E163" s="644" t="str">
        <f>IF(A163=E16,D163,"")</f>
        <v/>
      </c>
      <c r="F163" s="645" t="str">
        <f>IF(A163=E16,C163,"")</f>
        <v/>
      </c>
      <c r="G163" s="646" t="str">
        <f>IF(ISTEXT(E163),E163,(E163/E22)*G22)</f>
        <v/>
      </c>
      <c r="H163" s="644" t="str">
        <f>IF(A163=H16,D163,"")</f>
        <v/>
      </c>
      <c r="I163" s="647" t="str">
        <f>IF(A163=H16,C163,"")</f>
        <v/>
      </c>
      <c r="J163" s="648" t="str">
        <f>IF(ISTEXT(H163),H163,(H163/H22)*J22)</f>
        <v/>
      </c>
      <c r="K163" s="644" t="str">
        <f>IF(A163=K16,D163,"")</f>
        <v/>
      </c>
      <c r="L163" s="649" t="str">
        <f>IF(A163=K16,C163,"")</f>
        <v/>
      </c>
      <c r="M163" s="650" t="str">
        <f>IF(ISTEXT(K163),K163,(K163/K22)*M22)</f>
        <v/>
      </c>
      <c r="N163" s="644" t="str">
        <f>IF(A163=N16,D163,"")</f>
        <v/>
      </c>
      <c r="O163" s="651" t="str">
        <f>IF(A163=N16,C163,"")</f>
        <v/>
      </c>
      <c r="P163" s="652" t="str">
        <f>IF(ISTEXT(N163),N163,(N163/N22)*P22)</f>
        <v/>
      </c>
      <c r="Q163" s="644" t="str">
        <f>IF(A163=Q16,D163,"")</f>
        <v/>
      </c>
      <c r="R163" s="653" t="str">
        <f>IF(A163=Q16,C163,"")</f>
        <v/>
      </c>
      <c r="S163" s="654" t="str">
        <f>IF(ISTEXT(Q163),Q163,(Q163/Q22)*S22)</f>
        <v/>
      </c>
      <c r="T163" s="644" t="str">
        <f>IF(A163=T16,D163,"")</f>
        <v/>
      </c>
      <c r="U163" s="655" t="str">
        <f>IF(A163=T16,C163,"")</f>
        <v/>
      </c>
      <c r="V163" s="656" t="str">
        <f>IF(ISTEXT(T163),T163,(T163/T22)*V22)</f>
        <v/>
      </c>
      <c r="W163" s="644" t="str">
        <f>IF(A163=W16,D163,"")</f>
        <v/>
      </c>
      <c r="X163" s="657" t="str">
        <f>IF(A163=W16,C163,"")</f>
        <v/>
      </c>
      <c r="Y163" s="658" t="str">
        <f>IF(ISTEXT(W163),W163,(W163/W22)*Y22)</f>
        <v/>
      </c>
      <c r="Z163" s="644" t="str">
        <f>IF(A163=Z16,D163,"")</f>
        <v/>
      </c>
      <c r="AA163" s="659" t="str">
        <f>IF(A163=Z16,C163,"")</f>
        <v/>
      </c>
      <c r="AB163" s="660" t="str">
        <f>IF(ISTEXT(Z163),Z163,(Z163/Z22)*AB22)</f>
        <v/>
      </c>
      <c r="AC163" s="644" t="str">
        <f>IF(A163=AC16,D163,"")</f>
        <v/>
      </c>
      <c r="AD163" s="661" t="str">
        <f>IF(A163=AC16,C163,"")</f>
        <v/>
      </c>
      <c r="AE163" s="662" t="str">
        <f>IF(ISTEXT(AC163),AC163,(AC163/AC22)*AE22)</f>
        <v/>
      </c>
      <c r="AF163" s="644" t="str">
        <f>IF(A163=AF16,D163,"")</f>
        <v/>
      </c>
      <c r="AG163" s="663" t="str">
        <f>IF(A163=AF16,C163,"")</f>
        <v/>
      </c>
      <c r="AH163" s="664" t="str">
        <f>IF(ISTEXT(AF163),AF163,(AF163/AF22)*AH22)</f>
        <v/>
      </c>
      <c r="AI163" s="644" t="str">
        <f>IF(A163=AI16,D163,"")</f>
        <v/>
      </c>
      <c r="AJ163" s="665" t="str">
        <f>IF(A163=AI16,C163,"")</f>
        <v/>
      </c>
      <c r="AK163" s="666" t="str">
        <f>IF(ISTEXT(AI163),AI163,(AI163/AI22)*AK22)</f>
        <v/>
      </c>
      <c r="AL163" s="644" t="str">
        <f>IF(A163=AL16,D163,"")</f>
        <v/>
      </c>
      <c r="AM163" s="667" t="str">
        <f>IF(A163=AL16,C163,"")</f>
        <v/>
      </c>
      <c r="AN163" s="668" t="str">
        <f>IF(ISTEXT(AL163),AL163,(AL163/AL22)*AN22)</f>
        <v/>
      </c>
      <c r="AO163" s="644" t="str">
        <f>IF(A163=AO16,D163,"")</f>
        <v/>
      </c>
      <c r="AP163" s="669" t="str">
        <f>IF(A163=AO16,C163,"")</f>
        <v/>
      </c>
      <c r="AQ163" s="670" t="str">
        <f>IF(ISTEXT(AO163),AO163,(AO163/AO22)*AQ22)</f>
        <v/>
      </c>
      <c r="AR163" s="644" t="str">
        <f>IF(A163=AR16,D163,"")</f>
        <v/>
      </c>
      <c r="AS163" s="671" t="str">
        <f>IF(A163=AR16,C163,"")</f>
        <v/>
      </c>
      <c r="AT163" s="672" t="str">
        <f>IF(ISTEXT(AR163),AR163,(AR163/AR22)*AT22)</f>
        <v/>
      </c>
      <c r="AU163" s="644" t="str">
        <f>IF(A163=AU16,D163,"")</f>
        <v/>
      </c>
      <c r="AV163" s="673" t="str">
        <f>IF(A163=AU16,C163,"")</f>
        <v/>
      </c>
      <c r="AW163" s="674" t="str">
        <f>IF(ISTEXT(AU163),AU163,(AU163/AU22)*AW22)</f>
        <v/>
      </c>
    </row>
    <row r="164" spans="1:49" ht="18.75" x14ac:dyDescent="0.25">
      <c r="A164" s="640"/>
      <c r="B164" s="934"/>
      <c r="C164" s="991"/>
      <c r="D164" s="992"/>
      <c r="E164" s="644" t="str">
        <f>IF(A164=E16,D164,"")</f>
        <v/>
      </c>
      <c r="F164" s="645" t="str">
        <f>IF(A164=E16,C164,"")</f>
        <v/>
      </c>
      <c r="G164" s="646" t="str">
        <f>IF(ISTEXT(E164),E164,(E164/E22)*G22)</f>
        <v/>
      </c>
      <c r="H164" s="644" t="str">
        <f>IF(A164=H16,D164,"")</f>
        <v/>
      </c>
      <c r="I164" s="647" t="str">
        <f>IF(A164=H16,C164,"")</f>
        <v/>
      </c>
      <c r="J164" s="648" t="str">
        <f>IF(ISTEXT(H164),H164,(H164/H22)*J22)</f>
        <v/>
      </c>
      <c r="K164" s="644" t="str">
        <f>IF(A164=K16,D164,"")</f>
        <v/>
      </c>
      <c r="L164" s="649" t="str">
        <f>IF(A164=K16,C164,"")</f>
        <v/>
      </c>
      <c r="M164" s="650" t="str">
        <f>IF(ISTEXT(K164),K164,(K164/K22)*M22)</f>
        <v/>
      </c>
      <c r="N164" s="644" t="str">
        <f>IF(A164=N16,D164,"")</f>
        <v/>
      </c>
      <c r="O164" s="651" t="str">
        <f>IF(A164=N16,C164,"")</f>
        <v/>
      </c>
      <c r="P164" s="652" t="str">
        <f>IF(ISTEXT(N164),N164,(N164/N22)*P22)</f>
        <v/>
      </c>
      <c r="Q164" s="644" t="str">
        <f>IF(A164=Q16,D164,"")</f>
        <v/>
      </c>
      <c r="R164" s="653" t="str">
        <f>IF(A164=Q16,C164,"")</f>
        <v/>
      </c>
      <c r="S164" s="654" t="str">
        <f>IF(ISTEXT(Q164),Q164,(Q164/Q22)*S22)</f>
        <v/>
      </c>
      <c r="T164" s="644" t="str">
        <f>IF(A164=T16,D164,"")</f>
        <v/>
      </c>
      <c r="U164" s="655" t="str">
        <f>IF(A164=T16,C164,"")</f>
        <v/>
      </c>
      <c r="V164" s="656" t="str">
        <f>IF(ISTEXT(T164),T164,(T164/T22)*V22)</f>
        <v/>
      </c>
      <c r="W164" s="644" t="str">
        <f>IF(A164=W16,D164,"")</f>
        <v/>
      </c>
      <c r="X164" s="657" t="str">
        <f>IF(A164=W16,C164,"")</f>
        <v/>
      </c>
      <c r="Y164" s="658" t="str">
        <f>IF(ISTEXT(W164),W164,(W164/W22)*Y22)</f>
        <v/>
      </c>
      <c r="Z164" s="644" t="str">
        <f>IF(A164=Z16,D164,"")</f>
        <v/>
      </c>
      <c r="AA164" s="659" t="str">
        <f>IF(A164=Z16,C164,"")</f>
        <v/>
      </c>
      <c r="AB164" s="660" t="str">
        <f>IF(ISTEXT(Z164),Z164,(Z164/Z22)*AB22)</f>
        <v/>
      </c>
      <c r="AC164" s="644" t="str">
        <f>IF(A164=AC16,D164,"")</f>
        <v/>
      </c>
      <c r="AD164" s="661" t="str">
        <f>IF(A164=AC16,C164,"")</f>
        <v/>
      </c>
      <c r="AE164" s="662" t="str">
        <f>IF(ISTEXT(AC164),AC164,(AC164/AC22)*AE22)</f>
        <v/>
      </c>
      <c r="AF164" s="644" t="str">
        <f>IF(A164=AF16,D164,"")</f>
        <v/>
      </c>
      <c r="AG164" s="663" t="str">
        <f>IF(A164=AF16,C164,"")</f>
        <v/>
      </c>
      <c r="AH164" s="664" t="str">
        <f>IF(ISTEXT(AF164),AF164,(AF164/AF22)*AH22)</f>
        <v/>
      </c>
      <c r="AI164" s="644" t="str">
        <f>IF(A164=AI16,D164,"")</f>
        <v/>
      </c>
      <c r="AJ164" s="665" t="str">
        <f>IF(A164=AI16,C164,"")</f>
        <v/>
      </c>
      <c r="AK164" s="666" t="str">
        <f>IF(ISTEXT(AI164),AI164,(AI164/AI22)*AK22)</f>
        <v/>
      </c>
      <c r="AL164" s="644" t="str">
        <f>IF(A164=AL16,D164,"")</f>
        <v/>
      </c>
      <c r="AM164" s="667" t="str">
        <f>IF(A164=AL16,C164,"")</f>
        <v/>
      </c>
      <c r="AN164" s="668" t="str">
        <f>IF(ISTEXT(AL164),AL164,(AL164/AL22)*AN22)</f>
        <v/>
      </c>
      <c r="AO164" s="644" t="str">
        <f>IF(A164=AO16,D164,"")</f>
        <v/>
      </c>
      <c r="AP164" s="669" t="str">
        <f>IF(A164=AO16,C164,"")</f>
        <v/>
      </c>
      <c r="AQ164" s="670" t="str">
        <f>IF(ISTEXT(AO164),AO164,(AO164/AO22)*AQ22)</f>
        <v/>
      </c>
      <c r="AR164" s="644" t="str">
        <f>IF(A164=AR16,D164,"")</f>
        <v/>
      </c>
      <c r="AS164" s="671" t="str">
        <f>IF(A164=AR16,C164,"")</f>
        <v/>
      </c>
      <c r="AT164" s="672" t="str">
        <f>IF(ISTEXT(AR164),AR164,(AR164/AR22)*AT22)</f>
        <v/>
      </c>
      <c r="AU164" s="644" t="str">
        <f>IF(A164=AU16,D164,"")</f>
        <v/>
      </c>
      <c r="AV164" s="673" t="str">
        <f>IF(A164=AU16,C164,"")</f>
        <v/>
      </c>
      <c r="AW164" s="674" t="str">
        <f>IF(ISTEXT(AU164),AU164,(AU164/AU22)*AW22)</f>
        <v/>
      </c>
    </row>
    <row r="165" spans="1:49" ht="18.75" x14ac:dyDescent="0.25">
      <c r="A165" s="640"/>
      <c r="B165" s="934"/>
      <c r="C165" s="991"/>
      <c r="D165" s="992"/>
      <c r="E165" s="644" t="str">
        <f>IF(A165=E16,D165,"")</f>
        <v/>
      </c>
      <c r="F165" s="645" t="str">
        <f>IF(A165=E16,C165,"")</f>
        <v/>
      </c>
      <c r="G165" s="646" t="str">
        <f>IF(ISTEXT(E165),E165,(E165/E22)*G22)</f>
        <v/>
      </c>
      <c r="H165" s="644" t="str">
        <f>IF(A165=H16,D165,"")</f>
        <v/>
      </c>
      <c r="I165" s="647" t="str">
        <f>IF(A165=H16,C165,"")</f>
        <v/>
      </c>
      <c r="J165" s="648" t="str">
        <f>IF(ISTEXT(H165),H165,(H165/H22)*J22)</f>
        <v/>
      </c>
      <c r="K165" s="644" t="str">
        <f>IF(A165=K16,D165,"")</f>
        <v/>
      </c>
      <c r="L165" s="649" t="str">
        <f>IF(A165=K16,C165,"")</f>
        <v/>
      </c>
      <c r="M165" s="650" t="str">
        <f>IF(ISTEXT(K165),K165,(K165/K22)*M22)</f>
        <v/>
      </c>
      <c r="N165" s="644" t="str">
        <f>IF(A165=N16,D165,"")</f>
        <v/>
      </c>
      <c r="O165" s="651" t="str">
        <f>IF(A165=N16,C165,"")</f>
        <v/>
      </c>
      <c r="P165" s="652" t="str">
        <f>IF(ISTEXT(N165),N165,(N165/N22)*P22)</f>
        <v/>
      </c>
      <c r="Q165" s="644" t="str">
        <f>IF(A165=Q16,D165,"")</f>
        <v/>
      </c>
      <c r="R165" s="653" t="str">
        <f>IF(A165=Q16,C165,"")</f>
        <v/>
      </c>
      <c r="S165" s="654" t="str">
        <f>IF(ISTEXT(Q165),Q165,(Q165/Q22)*S22)</f>
        <v/>
      </c>
      <c r="T165" s="644" t="str">
        <f>IF(A165=T16,D165,"")</f>
        <v/>
      </c>
      <c r="U165" s="655" t="str">
        <f>IF(A165=T16,C165,"")</f>
        <v/>
      </c>
      <c r="V165" s="656" t="str">
        <f>IF(ISTEXT(T165),T165,(T165/T22)*V22)</f>
        <v/>
      </c>
      <c r="W165" s="644" t="str">
        <f>IF(A165=W16,D165,"")</f>
        <v/>
      </c>
      <c r="X165" s="657" t="str">
        <f>IF(A165=W16,C165,"")</f>
        <v/>
      </c>
      <c r="Y165" s="658" t="str">
        <f>IF(ISTEXT(W165),W165,(W165/W22)*Y22)</f>
        <v/>
      </c>
      <c r="Z165" s="644" t="str">
        <f>IF(A165=Z16,D165,"")</f>
        <v/>
      </c>
      <c r="AA165" s="659" t="str">
        <f>IF(A165=Z16,C165,"")</f>
        <v/>
      </c>
      <c r="AB165" s="660" t="str">
        <f>IF(ISTEXT(Z165),Z165,(Z165/Z22)*AB22)</f>
        <v/>
      </c>
      <c r="AC165" s="644" t="str">
        <f>IF(A165=AC16,D165,"")</f>
        <v/>
      </c>
      <c r="AD165" s="661" t="str">
        <f>IF(A165=AC16,C165,"")</f>
        <v/>
      </c>
      <c r="AE165" s="662" t="str">
        <f>IF(ISTEXT(AC165),AC165,(AC165/AC22)*AE22)</f>
        <v/>
      </c>
      <c r="AF165" s="644" t="str">
        <f>IF(A165=AF16,D165,"")</f>
        <v/>
      </c>
      <c r="AG165" s="663" t="str">
        <f>IF(A165=AF16,C165,"")</f>
        <v/>
      </c>
      <c r="AH165" s="664" t="str">
        <f>IF(ISTEXT(AF165),AF165,(AF165/AF22)*AH22)</f>
        <v/>
      </c>
      <c r="AI165" s="644" t="str">
        <f>IF(A165=AI16,D165,"")</f>
        <v/>
      </c>
      <c r="AJ165" s="665" t="str">
        <f>IF(A165=AI16,C165,"")</f>
        <v/>
      </c>
      <c r="AK165" s="666" t="str">
        <f>IF(ISTEXT(AI165),AI165,(AI165/AI22)*AK22)</f>
        <v/>
      </c>
      <c r="AL165" s="644" t="str">
        <f>IF(A165=AL16,D165,"")</f>
        <v/>
      </c>
      <c r="AM165" s="667" t="str">
        <f>IF(A165=AL16,C165,"")</f>
        <v/>
      </c>
      <c r="AN165" s="668" t="str">
        <f>IF(ISTEXT(AL165),AL165,(AL165/AL22)*AN22)</f>
        <v/>
      </c>
      <c r="AO165" s="644" t="str">
        <f>IF(A165=AO16,D165,"")</f>
        <v/>
      </c>
      <c r="AP165" s="669" t="str">
        <f>IF(A165=AO16,C165,"")</f>
        <v/>
      </c>
      <c r="AQ165" s="670" t="str">
        <f>IF(ISTEXT(AO165),AO165,(AO165/AO22)*AQ22)</f>
        <v/>
      </c>
      <c r="AR165" s="644" t="str">
        <f>IF(A165=AR16,D165,"")</f>
        <v/>
      </c>
      <c r="AS165" s="671" t="str">
        <f>IF(A165=AR16,C165,"")</f>
        <v/>
      </c>
      <c r="AT165" s="672" t="str">
        <f>IF(ISTEXT(AR165),AR165,(AR165/AR22)*AT22)</f>
        <v/>
      </c>
      <c r="AU165" s="644" t="str">
        <f>IF(A165=AU16,D165,"")</f>
        <v/>
      </c>
      <c r="AV165" s="673" t="str">
        <f>IF(A165=AU16,C165,"")</f>
        <v/>
      </c>
      <c r="AW165" s="674" t="str">
        <f>IF(ISTEXT(AU165),AU165,(AU165/AU22)*AW22)</f>
        <v/>
      </c>
    </row>
    <row r="166" spans="1:49" ht="18.75" x14ac:dyDescent="0.25">
      <c r="A166" s="640"/>
      <c r="B166" s="934"/>
      <c r="C166" s="991"/>
      <c r="D166" s="992"/>
      <c r="E166" s="644" t="str">
        <f>IF(A166=E16,D166,"")</f>
        <v/>
      </c>
      <c r="F166" s="645" t="str">
        <f>IF(A166=E16,C166,"")</f>
        <v/>
      </c>
      <c r="G166" s="646" t="str">
        <f>IF(ISTEXT(E166),E166,(E166/E22)*G22)</f>
        <v/>
      </c>
      <c r="H166" s="644" t="str">
        <f>IF(A166=H16,D166,"")</f>
        <v/>
      </c>
      <c r="I166" s="647" t="str">
        <f>IF(A166=H16,C166,"")</f>
        <v/>
      </c>
      <c r="J166" s="648" t="str">
        <f>IF(ISTEXT(H166),H166,(H166/H22)*J22)</f>
        <v/>
      </c>
      <c r="K166" s="644" t="str">
        <f>IF(A166=K16,D166,"")</f>
        <v/>
      </c>
      <c r="L166" s="649" t="str">
        <f>IF(A166=K16,C166,"")</f>
        <v/>
      </c>
      <c r="M166" s="650" t="str">
        <f>IF(ISTEXT(K166),K166,(K166/K22)*M22)</f>
        <v/>
      </c>
      <c r="N166" s="644" t="str">
        <f>IF(A166=N16,D166,"")</f>
        <v/>
      </c>
      <c r="O166" s="651" t="str">
        <f>IF(A166=N16,C166,"")</f>
        <v/>
      </c>
      <c r="P166" s="652" t="str">
        <f>IF(ISTEXT(N166),N166,(N166/N22)*P22)</f>
        <v/>
      </c>
      <c r="Q166" s="644" t="str">
        <f>IF(A166=Q16,D166,"")</f>
        <v/>
      </c>
      <c r="R166" s="653" t="str">
        <f>IF(A166=Q16,C166,"")</f>
        <v/>
      </c>
      <c r="S166" s="654" t="str">
        <f>IF(ISTEXT(Q166),Q166,(Q166/Q22)*S22)</f>
        <v/>
      </c>
      <c r="T166" s="644" t="str">
        <f>IF(A166=T16,D166,"")</f>
        <v/>
      </c>
      <c r="U166" s="655" t="str">
        <f>IF(A166=T16,C166,"")</f>
        <v/>
      </c>
      <c r="V166" s="656" t="str">
        <f>IF(ISTEXT(T166),T166,(T166/T22)*V22)</f>
        <v/>
      </c>
      <c r="W166" s="644" t="str">
        <f>IF(A166=W16,D166,"")</f>
        <v/>
      </c>
      <c r="X166" s="657" t="str">
        <f>IF(A166=W16,C166,"")</f>
        <v/>
      </c>
      <c r="Y166" s="658" t="str">
        <f>IF(ISTEXT(W166),W166,(W166/W22)*Y22)</f>
        <v/>
      </c>
      <c r="Z166" s="644" t="str">
        <f>IF(A166=Z16,D166,"")</f>
        <v/>
      </c>
      <c r="AA166" s="659" t="str">
        <f>IF(A166=Z16,C166,"")</f>
        <v/>
      </c>
      <c r="AB166" s="660" t="str">
        <f>IF(ISTEXT(Z166),Z166,(Z166/Z22)*AB22)</f>
        <v/>
      </c>
      <c r="AC166" s="644" t="str">
        <f>IF(A166=AC16,D166,"")</f>
        <v/>
      </c>
      <c r="AD166" s="661" t="str">
        <f>IF(A166=AC16,C166,"")</f>
        <v/>
      </c>
      <c r="AE166" s="662" t="str">
        <f>IF(ISTEXT(AC166),AC166,(AC166/AC22)*AE22)</f>
        <v/>
      </c>
      <c r="AF166" s="644" t="str">
        <f>IF(A166=AF16,D166,"")</f>
        <v/>
      </c>
      <c r="AG166" s="663" t="str">
        <f>IF(A166=AF16,C166,"")</f>
        <v/>
      </c>
      <c r="AH166" s="664" t="str">
        <f>IF(ISTEXT(AF166),AF166,(AF166/AF22)*AH22)</f>
        <v/>
      </c>
      <c r="AI166" s="644" t="str">
        <f>IF(A166=AI16,D166,"")</f>
        <v/>
      </c>
      <c r="AJ166" s="665" t="str">
        <f>IF(A166=AI16,C166,"")</f>
        <v/>
      </c>
      <c r="AK166" s="666" t="str">
        <f>IF(ISTEXT(AI166),AI166,(AI166/AI22)*AK22)</f>
        <v/>
      </c>
      <c r="AL166" s="644" t="str">
        <f>IF(A166=AL16,D166,"")</f>
        <v/>
      </c>
      <c r="AM166" s="667" t="str">
        <f>IF(A166=AL16,C166,"")</f>
        <v/>
      </c>
      <c r="AN166" s="668" t="str">
        <f>IF(ISTEXT(AL166),AL166,(AL166/AL22)*AN22)</f>
        <v/>
      </c>
      <c r="AO166" s="644" t="str">
        <f>IF(A166=AO16,D166,"")</f>
        <v/>
      </c>
      <c r="AP166" s="669" t="str">
        <f>IF(A166=AO16,C166,"")</f>
        <v/>
      </c>
      <c r="AQ166" s="670" t="str">
        <f>IF(ISTEXT(AO166),AO166,(AO166/AO22)*AQ22)</f>
        <v/>
      </c>
      <c r="AR166" s="644" t="str">
        <f>IF(A166=AR16,D166,"")</f>
        <v/>
      </c>
      <c r="AS166" s="671" t="str">
        <f>IF(A166=AR16,C166,"")</f>
        <v/>
      </c>
      <c r="AT166" s="672" t="str">
        <f>IF(ISTEXT(AR166),AR166,(AR166/AR22)*AT22)</f>
        <v/>
      </c>
      <c r="AU166" s="644" t="str">
        <f>IF(A166=AU16,D166,"")</f>
        <v/>
      </c>
      <c r="AV166" s="673" t="str">
        <f>IF(A166=AU16,C166,"")</f>
        <v/>
      </c>
      <c r="AW166" s="674" t="str">
        <f>IF(ISTEXT(AU166),AU166,(AU166/AU22)*AW22)</f>
        <v/>
      </c>
    </row>
    <row r="167" spans="1:49" ht="18.75" x14ac:dyDescent="0.25">
      <c r="A167" s="640"/>
      <c r="B167" s="934"/>
      <c r="C167" s="991"/>
      <c r="D167" s="992"/>
      <c r="E167" s="644" t="str">
        <f>IF(A167=E16,D167,"")</f>
        <v/>
      </c>
      <c r="F167" s="645" t="str">
        <f>IF(A167=E16,C167,"")</f>
        <v/>
      </c>
      <c r="G167" s="646" t="str">
        <f>IF(ISTEXT(E167),E167,(E167/E22)*G22)</f>
        <v/>
      </c>
      <c r="H167" s="644" t="str">
        <f>IF(A167=H16,D167,"")</f>
        <v/>
      </c>
      <c r="I167" s="647" t="str">
        <f>IF(A167=H16,C167,"")</f>
        <v/>
      </c>
      <c r="J167" s="648" t="str">
        <f>IF(ISTEXT(H167),H167,(H167/H22)*J22)</f>
        <v/>
      </c>
      <c r="K167" s="644" t="str">
        <f>IF(A167=K16,D167,"")</f>
        <v/>
      </c>
      <c r="L167" s="649" t="str">
        <f>IF(A167=K16,C167,"")</f>
        <v/>
      </c>
      <c r="M167" s="650" t="str">
        <f>IF(ISTEXT(K167),K167,(K167/K22)*M22)</f>
        <v/>
      </c>
      <c r="N167" s="644" t="str">
        <f>IF(A167=N16,D167,"")</f>
        <v/>
      </c>
      <c r="O167" s="651" t="str">
        <f>IF(A167=N16,C167,"")</f>
        <v/>
      </c>
      <c r="P167" s="652" t="str">
        <f>IF(ISTEXT(N167),N167,(N167/N22)*P22)</f>
        <v/>
      </c>
      <c r="Q167" s="644" t="str">
        <f>IF(A167=Q16,D167,"")</f>
        <v/>
      </c>
      <c r="R167" s="653" t="str">
        <f>IF(A167=Q16,C167,"")</f>
        <v/>
      </c>
      <c r="S167" s="654" t="str">
        <f>IF(ISTEXT(Q167),Q167,(Q167/Q22)*S22)</f>
        <v/>
      </c>
      <c r="T167" s="644" t="str">
        <f>IF(A167=T16,D167,"")</f>
        <v/>
      </c>
      <c r="U167" s="655" t="str">
        <f>IF(A167=T16,C167,"")</f>
        <v/>
      </c>
      <c r="V167" s="656" t="str">
        <f>IF(ISTEXT(T167),T167,(T167/T22)*V22)</f>
        <v/>
      </c>
      <c r="W167" s="644" t="str">
        <f>IF(A167=W16,D167,"")</f>
        <v/>
      </c>
      <c r="X167" s="657" t="str">
        <f>IF(A167=W16,C167,"")</f>
        <v/>
      </c>
      <c r="Y167" s="658" t="str">
        <f>IF(ISTEXT(W167),W167,(W167/W22)*Y22)</f>
        <v/>
      </c>
      <c r="Z167" s="644" t="str">
        <f>IF(A167=Z16,D167,"")</f>
        <v/>
      </c>
      <c r="AA167" s="659" t="str">
        <f>IF(A167=Z16,C167,"")</f>
        <v/>
      </c>
      <c r="AB167" s="660" t="str">
        <f>IF(ISTEXT(Z167),Z167,(Z167/Z22)*AB22)</f>
        <v/>
      </c>
      <c r="AC167" s="644" t="str">
        <f>IF(A167=AC16,D167,"")</f>
        <v/>
      </c>
      <c r="AD167" s="661" t="str">
        <f>IF(A167=AC16,C167,"")</f>
        <v/>
      </c>
      <c r="AE167" s="662" t="str">
        <f>IF(ISTEXT(AC167),AC167,(AC167/AC22)*AE22)</f>
        <v/>
      </c>
      <c r="AF167" s="644" t="str">
        <f>IF(A167=AF16,D167,"")</f>
        <v/>
      </c>
      <c r="AG167" s="663" t="str">
        <f>IF(A167=AF16,C167,"")</f>
        <v/>
      </c>
      <c r="AH167" s="664" t="str">
        <f>IF(ISTEXT(AF167),AF167,(AF167/AF22)*AH22)</f>
        <v/>
      </c>
      <c r="AI167" s="644" t="str">
        <f>IF(A167=AI16,D167,"")</f>
        <v/>
      </c>
      <c r="AJ167" s="665" t="str">
        <f>IF(A167=AI16,C167,"")</f>
        <v/>
      </c>
      <c r="AK167" s="666" t="str">
        <f>IF(ISTEXT(AI167),AI167,(AI167/AI22)*AK22)</f>
        <v/>
      </c>
      <c r="AL167" s="644" t="str">
        <f>IF(A167=AL16,D167,"")</f>
        <v/>
      </c>
      <c r="AM167" s="667" t="str">
        <f>IF(A167=AL16,C167,"")</f>
        <v/>
      </c>
      <c r="AN167" s="668" t="str">
        <f>IF(ISTEXT(AL167),AL167,(AL167/AL22)*AN22)</f>
        <v/>
      </c>
      <c r="AO167" s="644" t="str">
        <f>IF(A167=AO16,D167,"")</f>
        <v/>
      </c>
      <c r="AP167" s="669" t="str">
        <f>IF(A167=AO16,C167,"")</f>
        <v/>
      </c>
      <c r="AQ167" s="670" t="str">
        <f>IF(ISTEXT(AO167),AO167,(AO167/AO22)*AQ22)</f>
        <v/>
      </c>
      <c r="AR167" s="644" t="str">
        <f>IF(A167=AR16,D167,"")</f>
        <v/>
      </c>
      <c r="AS167" s="671" t="str">
        <f>IF(A167=AR16,C167,"")</f>
        <v/>
      </c>
      <c r="AT167" s="672" t="str">
        <f>IF(ISTEXT(AR167),AR167,(AR167/AR22)*AT22)</f>
        <v/>
      </c>
      <c r="AU167" s="644" t="str">
        <f>IF(A167=AU16,D167,"")</f>
        <v/>
      </c>
      <c r="AV167" s="673" t="str">
        <f>IF(A167=AU16,C167,"")</f>
        <v/>
      </c>
      <c r="AW167" s="674" t="str">
        <f>IF(ISTEXT(AU167),AU167,(AU167/AU22)*AW22)</f>
        <v/>
      </c>
    </row>
    <row r="168" spans="1:49" ht="18.75" x14ac:dyDescent="0.25">
      <c r="A168" s="640"/>
      <c r="B168" s="934"/>
      <c r="C168" s="991"/>
      <c r="D168" s="992"/>
      <c r="E168" s="644" t="str">
        <f>IF(A168=E16,D168,"")</f>
        <v/>
      </c>
      <c r="F168" s="645" t="str">
        <f>IF(A168=E16,C168,"")</f>
        <v/>
      </c>
      <c r="G168" s="646" t="str">
        <f>IF(ISTEXT(E168),E168,(E168/E22)*G22)</f>
        <v/>
      </c>
      <c r="H168" s="644" t="str">
        <f>IF(A168=H16,D168,"")</f>
        <v/>
      </c>
      <c r="I168" s="647" t="str">
        <f>IF(A168=H16,C168,"")</f>
        <v/>
      </c>
      <c r="J168" s="648" t="str">
        <f>IF(ISTEXT(H168),H168,(H168/H22)*J22)</f>
        <v/>
      </c>
      <c r="K168" s="644" t="str">
        <f>IF(A168=K16,D168,"")</f>
        <v/>
      </c>
      <c r="L168" s="649" t="str">
        <f>IF(A168=K16,C168,"")</f>
        <v/>
      </c>
      <c r="M168" s="650" t="str">
        <f>IF(ISTEXT(K168),K168,(K168/K22)*M22)</f>
        <v/>
      </c>
      <c r="N168" s="644" t="str">
        <f>IF(A168=N16,D168,"")</f>
        <v/>
      </c>
      <c r="O168" s="651" t="str">
        <f>IF(A168=N16,C168,"")</f>
        <v/>
      </c>
      <c r="P168" s="652" t="str">
        <f>IF(ISTEXT(N168),N168,(N168/N22)*P22)</f>
        <v/>
      </c>
      <c r="Q168" s="644" t="str">
        <f>IF(A168=Q16,D168,"")</f>
        <v/>
      </c>
      <c r="R168" s="653" t="str">
        <f>IF(A168=Q16,C168,"")</f>
        <v/>
      </c>
      <c r="S168" s="654" t="str">
        <f>IF(ISTEXT(Q168),Q168,(Q168/Q22)*S22)</f>
        <v/>
      </c>
      <c r="T168" s="644" t="str">
        <f>IF(A168=T16,D168,"")</f>
        <v/>
      </c>
      <c r="U168" s="655" t="str">
        <f>IF(A168=T16,C168,"")</f>
        <v/>
      </c>
      <c r="V168" s="656" t="str">
        <f>IF(ISTEXT(T168),T168,(T168/T22)*V22)</f>
        <v/>
      </c>
      <c r="W168" s="644" t="str">
        <f>IF(A168=W16,D168,"")</f>
        <v/>
      </c>
      <c r="X168" s="657" t="str">
        <f>IF(A168=W16,C168,"")</f>
        <v/>
      </c>
      <c r="Y168" s="658" t="str">
        <f>IF(ISTEXT(W168),W168,(W168/W22)*Y22)</f>
        <v/>
      </c>
      <c r="Z168" s="644" t="str">
        <f>IF(A168=Z16,D168,"")</f>
        <v/>
      </c>
      <c r="AA168" s="659" t="str">
        <f>IF(A168=Z16,C168,"")</f>
        <v/>
      </c>
      <c r="AB168" s="660" t="str">
        <f>IF(ISTEXT(Z168),Z168,(Z168/Z22)*AB22)</f>
        <v/>
      </c>
      <c r="AC168" s="644" t="str">
        <f>IF(A168=AC16,D168,"")</f>
        <v/>
      </c>
      <c r="AD168" s="661" t="str">
        <f>IF(A168=AC16,C168,"")</f>
        <v/>
      </c>
      <c r="AE168" s="662" t="str">
        <f>IF(ISTEXT(AC168),AC168,(AC168/AC22)*AE22)</f>
        <v/>
      </c>
      <c r="AF168" s="644" t="str">
        <f>IF(A168=AF16,D168,"")</f>
        <v/>
      </c>
      <c r="AG168" s="663" t="str">
        <f>IF(A168=AF16,C168,"")</f>
        <v/>
      </c>
      <c r="AH168" s="664" t="str">
        <f>IF(ISTEXT(AF168),AF168,(AF168/AF22)*AH22)</f>
        <v/>
      </c>
      <c r="AI168" s="644" t="str">
        <f>IF(A168=AI16,D168,"")</f>
        <v/>
      </c>
      <c r="AJ168" s="665" t="str">
        <f>IF(A168=AI16,C168,"")</f>
        <v/>
      </c>
      <c r="AK168" s="666" t="str">
        <f>IF(ISTEXT(AI168),AI168,(AI168/AI22)*AK22)</f>
        <v/>
      </c>
      <c r="AL168" s="644" t="str">
        <f>IF(A168=AL16,D168,"")</f>
        <v/>
      </c>
      <c r="AM168" s="667" t="str">
        <f>IF(A168=AL16,C168,"")</f>
        <v/>
      </c>
      <c r="AN168" s="668" t="str">
        <f>IF(ISTEXT(AL168),AL168,(AL168/AL22)*AN22)</f>
        <v/>
      </c>
      <c r="AO168" s="644" t="str">
        <f>IF(A168=AO16,D168,"")</f>
        <v/>
      </c>
      <c r="AP168" s="669" t="str">
        <f>IF(A168=AO16,C168,"")</f>
        <v/>
      </c>
      <c r="AQ168" s="670" t="str">
        <f>IF(ISTEXT(AO168),AO168,(AO168/AO22)*AQ22)</f>
        <v/>
      </c>
      <c r="AR168" s="644" t="str">
        <f>IF(A168=AR16,D168,"")</f>
        <v/>
      </c>
      <c r="AS168" s="671" t="str">
        <f>IF(A168=AR16,C168,"")</f>
        <v/>
      </c>
      <c r="AT168" s="672" t="str">
        <f>IF(ISTEXT(AR168),AR168,(AR168/AR22)*AT22)</f>
        <v/>
      </c>
      <c r="AU168" s="644" t="str">
        <f>IF(A168=AU16,D168,"")</f>
        <v/>
      </c>
      <c r="AV168" s="673" t="str">
        <f>IF(A168=AU16,C168,"")</f>
        <v/>
      </c>
      <c r="AW168" s="674" t="str">
        <f>IF(ISTEXT(AU168),AU168,(AU168/AU22)*AW22)</f>
        <v/>
      </c>
    </row>
    <row r="169" spans="1:49" ht="18.75" x14ac:dyDescent="0.25">
      <c r="A169" s="640"/>
      <c r="B169" s="934"/>
      <c r="C169" s="991"/>
      <c r="D169" s="992"/>
      <c r="E169" s="644" t="str">
        <f>IF(A169=E16,D169,"")</f>
        <v/>
      </c>
      <c r="F169" s="645" t="str">
        <f>IF(A169=E16,C169,"")</f>
        <v/>
      </c>
      <c r="G169" s="646" t="str">
        <f>IF(ISTEXT(E169),E169,(E169/E22)*G22)</f>
        <v/>
      </c>
      <c r="H169" s="644" t="str">
        <f>IF(A169=H16,D169,"")</f>
        <v/>
      </c>
      <c r="I169" s="647" t="str">
        <f>IF(A169=H16,C169,"")</f>
        <v/>
      </c>
      <c r="J169" s="648" t="str">
        <f>IF(ISTEXT(H169),H169,(H169/H22)*J22)</f>
        <v/>
      </c>
      <c r="K169" s="644" t="str">
        <f>IF(A169=K16,D169,"")</f>
        <v/>
      </c>
      <c r="L169" s="649" t="str">
        <f>IF(A169=K16,C169,"")</f>
        <v/>
      </c>
      <c r="M169" s="650" t="str">
        <f>IF(ISTEXT(K169),K169,(K169/K22)*M22)</f>
        <v/>
      </c>
      <c r="N169" s="644" t="str">
        <f>IF(A169=N16,D169,"")</f>
        <v/>
      </c>
      <c r="O169" s="651" t="str">
        <f>IF(A169=N16,C169,"")</f>
        <v/>
      </c>
      <c r="P169" s="652" t="str">
        <f>IF(ISTEXT(N169),N169,(N169/N22)*P22)</f>
        <v/>
      </c>
      <c r="Q169" s="644" t="str">
        <f>IF(A169=Q16,D169,"")</f>
        <v/>
      </c>
      <c r="R169" s="653" t="str">
        <f>IF(A169=Q16,C169,"")</f>
        <v/>
      </c>
      <c r="S169" s="654" t="str">
        <f>IF(ISTEXT(Q169),Q169,(Q169/Q22)*S22)</f>
        <v/>
      </c>
      <c r="T169" s="644" t="str">
        <f>IF(A169=T16,D169,"")</f>
        <v/>
      </c>
      <c r="U169" s="655" t="str">
        <f>IF(A169=T16,C169,"")</f>
        <v/>
      </c>
      <c r="V169" s="656" t="str">
        <f>IF(ISTEXT(T169),T169,(T169/T22)*V22)</f>
        <v/>
      </c>
      <c r="W169" s="644" t="str">
        <f>IF(A169=W16,D169,"")</f>
        <v/>
      </c>
      <c r="X169" s="657" t="str">
        <f>IF(A169=W16,C169,"")</f>
        <v/>
      </c>
      <c r="Y169" s="658" t="str">
        <f>IF(ISTEXT(W169),W169,(W169/W22)*Y22)</f>
        <v/>
      </c>
      <c r="Z169" s="644" t="str">
        <f>IF(A169=Z16,D169,"")</f>
        <v/>
      </c>
      <c r="AA169" s="659" t="str">
        <f>IF(A169=Z16,C169,"")</f>
        <v/>
      </c>
      <c r="AB169" s="660" t="str">
        <f>IF(ISTEXT(Z169),Z169,(Z169/Z22)*AB22)</f>
        <v/>
      </c>
      <c r="AC169" s="644" t="str">
        <f>IF(A169=AC16,D169,"")</f>
        <v/>
      </c>
      <c r="AD169" s="661" t="str">
        <f>IF(A169=AC16,C169,"")</f>
        <v/>
      </c>
      <c r="AE169" s="662" t="str">
        <f>IF(ISTEXT(AC169),AC169,(AC169/AC22)*AE22)</f>
        <v/>
      </c>
      <c r="AF169" s="644" t="str">
        <f>IF(A169=AF16,D169,"")</f>
        <v/>
      </c>
      <c r="AG169" s="663" t="str">
        <f>IF(A169=AF16,C169,"")</f>
        <v/>
      </c>
      <c r="AH169" s="664" t="str">
        <f>IF(ISTEXT(AF169),AF169,(AF169/AF22)*AH22)</f>
        <v/>
      </c>
      <c r="AI169" s="644" t="str">
        <f>IF(A169=AI16,D169,"")</f>
        <v/>
      </c>
      <c r="AJ169" s="665" t="str">
        <f>IF(A169=AI16,C169,"")</f>
        <v/>
      </c>
      <c r="AK169" s="666" t="str">
        <f>IF(ISTEXT(AI169),AI169,(AI169/AI22)*AK22)</f>
        <v/>
      </c>
      <c r="AL169" s="644" t="str">
        <f>IF(A169=AL16,D169,"")</f>
        <v/>
      </c>
      <c r="AM169" s="667" t="str">
        <f>IF(A169=AL16,C169,"")</f>
        <v/>
      </c>
      <c r="AN169" s="668" t="str">
        <f>IF(ISTEXT(AL169),AL169,(AL169/AL22)*AN22)</f>
        <v/>
      </c>
      <c r="AO169" s="644" t="str">
        <f>IF(A169=AO16,D169,"")</f>
        <v/>
      </c>
      <c r="AP169" s="669" t="str">
        <f>IF(A169=AO16,C169,"")</f>
        <v/>
      </c>
      <c r="AQ169" s="670" t="str">
        <f>IF(ISTEXT(AO169),AO169,(AO169/AO22)*AQ22)</f>
        <v/>
      </c>
      <c r="AR169" s="644" t="str">
        <f>IF(A169=AR16,D169,"")</f>
        <v/>
      </c>
      <c r="AS169" s="671" t="str">
        <f>IF(A169=AR16,C169,"")</f>
        <v/>
      </c>
      <c r="AT169" s="672" t="str">
        <f>IF(ISTEXT(AR169),AR169,(AR169/AR22)*AT22)</f>
        <v/>
      </c>
      <c r="AU169" s="644" t="str">
        <f>IF(A169=AU16,D169,"")</f>
        <v/>
      </c>
      <c r="AV169" s="673" t="str">
        <f>IF(A169=AU16,C169,"")</f>
        <v/>
      </c>
      <c r="AW169" s="674" t="str">
        <f>IF(ISTEXT(AU169),AU169,(AU169/AU22)*AW22)</f>
        <v/>
      </c>
    </row>
    <row r="170" spans="1:49" ht="18.75" x14ac:dyDescent="0.25">
      <c r="A170" s="640"/>
      <c r="B170" s="934"/>
      <c r="C170" s="991"/>
      <c r="D170" s="992"/>
      <c r="E170" s="644" t="str">
        <f>IF(A170=E16,D170,"")</f>
        <v/>
      </c>
      <c r="F170" s="645" t="str">
        <f>IF(A170=E16,C170,"")</f>
        <v/>
      </c>
      <c r="G170" s="646" t="str">
        <f>IF(ISTEXT(E170),E170,(E170/E22)*G22)</f>
        <v/>
      </c>
      <c r="H170" s="644" t="str">
        <f>IF(A170=H16,D170,"")</f>
        <v/>
      </c>
      <c r="I170" s="647" t="str">
        <f>IF(A170=H16,C170,"")</f>
        <v/>
      </c>
      <c r="J170" s="648" t="str">
        <f>IF(ISTEXT(H170),H170,(H170/H22)*J22)</f>
        <v/>
      </c>
      <c r="K170" s="644" t="str">
        <f>IF(A170=K16,D170,"")</f>
        <v/>
      </c>
      <c r="L170" s="649" t="str">
        <f>IF(A170=K16,C170,"")</f>
        <v/>
      </c>
      <c r="M170" s="650" t="str">
        <f>IF(ISTEXT(K170),K170,(K170/K22)*M22)</f>
        <v/>
      </c>
      <c r="N170" s="644" t="str">
        <f>IF(A170=N16,D170,"")</f>
        <v/>
      </c>
      <c r="O170" s="651" t="str">
        <f>IF(A170=N16,C170,"")</f>
        <v/>
      </c>
      <c r="P170" s="652" t="str">
        <f>IF(ISTEXT(N170),N170,(N170/N22)*P22)</f>
        <v/>
      </c>
      <c r="Q170" s="644" t="str">
        <f>IF(A170=Q16,D170,"")</f>
        <v/>
      </c>
      <c r="R170" s="653" t="str">
        <f>IF(A170=Q16,C170,"")</f>
        <v/>
      </c>
      <c r="S170" s="654" t="str">
        <f>IF(ISTEXT(Q170),Q170,(Q170/Q22)*S22)</f>
        <v/>
      </c>
      <c r="T170" s="644" t="str">
        <f>IF(A170=T16,D170,"")</f>
        <v/>
      </c>
      <c r="U170" s="655" t="str">
        <f>IF(A170=T16,C170,"")</f>
        <v/>
      </c>
      <c r="V170" s="656" t="str">
        <f>IF(ISTEXT(T170),T170,(T170/T22)*V22)</f>
        <v/>
      </c>
      <c r="W170" s="644" t="str">
        <f>IF(A170=W16,D170,"")</f>
        <v/>
      </c>
      <c r="X170" s="657" t="str">
        <f>IF(A170=W16,C170,"")</f>
        <v/>
      </c>
      <c r="Y170" s="658" t="str">
        <f>IF(ISTEXT(W170),W170,(W170/W22)*Y22)</f>
        <v/>
      </c>
      <c r="Z170" s="644" t="str">
        <f>IF(A170=Z16,D170,"")</f>
        <v/>
      </c>
      <c r="AA170" s="659" t="str">
        <f>IF(A170=Z16,C170,"")</f>
        <v/>
      </c>
      <c r="AB170" s="660" t="str">
        <f>IF(ISTEXT(Z170),Z170,(Z170/Z22)*AB22)</f>
        <v/>
      </c>
      <c r="AC170" s="644" t="str">
        <f>IF(A170=AC16,D170,"")</f>
        <v/>
      </c>
      <c r="AD170" s="661" t="str">
        <f>IF(A170=AC16,C170,"")</f>
        <v/>
      </c>
      <c r="AE170" s="662" t="str">
        <f>IF(ISTEXT(AC170),AC170,(AC170/AC22)*AE22)</f>
        <v/>
      </c>
      <c r="AF170" s="644" t="str">
        <f>IF(A170=AF16,D170,"")</f>
        <v/>
      </c>
      <c r="AG170" s="663" t="str">
        <f>IF(A170=AF16,C170,"")</f>
        <v/>
      </c>
      <c r="AH170" s="664" t="str">
        <f>IF(ISTEXT(AF170),AF170,(AF170/AF22)*AH22)</f>
        <v/>
      </c>
      <c r="AI170" s="644" t="str">
        <f>IF(A170=AI16,D170,"")</f>
        <v/>
      </c>
      <c r="AJ170" s="665" t="str">
        <f>IF(A170=AI16,C170,"")</f>
        <v/>
      </c>
      <c r="AK170" s="666" t="str">
        <f>IF(ISTEXT(AI170),AI170,(AI170/AI22)*AK22)</f>
        <v/>
      </c>
      <c r="AL170" s="644" t="str">
        <f>IF(A170=AL16,D170,"")</f>
        <v/>
      </c>
      <c r="AM170" s="667" t="str">
        <f>IF(A170=AL16,C170,"")</f>
        <v/>
      </c>
      <c r="AN170" s="668" t="str">
        <f>IF(ISTEXT(AL170),AL170,(AL170/AL22)*AN22)</f>
        <v/>
      </c>
      <c r="AO170" s="644" t="str">
        <f>IF(A170=AO16,D170,"")</f>
        <v/>
      </c>
      <c r="AP170" s="669" t="str">
        <f>IF(A170=AO16,C170,"")</f>
        <v/>
      </c>
      <c r="AQ170" s="670" t="str">
        <f>IF(ISTEXT(AO170),AO170,(AO170/AO22)*AQ22)</f>
        <v/>
      </c>
      <c r="AR170" s="644" t="str">
        <f>IF(A170=AR16,D170,"")</f>
        <v/>
      </c>
      <c r="AS170" s="671" t="str">
        <f>IF(A170=AR16,C170,"")</f>
        <v/>
      </c>
      <c r="AT170" s="672" t="str">
        <f>IF(ISTEXT(AR170),AR170,(AR170/AR22)*AT22)</f>
        <v/>
      </c>
      <c r="AU170" s="644" t="str">
        <f>IF(A170=AU16,D170,"")</f>
        <v/>
      </c>
      <c r="AV170" s="673" t="str">
        <f>IF(A170=AU16,C170,"")</f>
        <v/>
      </c>
      <c r="AW170" s="674" t="str">
        <f>IF(ISTEXT(AU170),AU170,(AU170/AU22)*AW22)</f>
        <v/>
      </c>
    </row>
    <row r="171" spans="1:49" ht="18.75" x14ac:dyDescent="0.25">
      <c r="A171" s="640"/>
      <c r="B171" s="934"/>
      <c r="C171" s="991"/>
      <c r="D171" s="992"/>
      <c r="E171" s="644" t="str">
        <f>IF(A171=E16,D171,"")</f>
        <v/>
      </c>
      <c r="F171" s="645" t="str">
        <f>IF(A171=E16,C171,"")</f>
        <v/>
      </c>
      <c r="G171" s="646" t="str">
        <f>IF(ISTEXT(E171),E171,(E171/E22)*G22)</f>
        <v/>
      </c>
      <c r="H171" s="644" t="str">
        <f>IF(A171=H16,D171,"")</f>
        <v/>
      </c>
      <c r="I171" s="647" t="str">
        <f>IF(A171=H16,C171,"")</f>
        <v/>
      </c>
      <c r="J171" s="648" t="str">
        <f>IF(ISTEXT(H171),H171,(H171/H22)*J22)</f>
        <v/>
      </c>
      <c r="K171" s="644" t="str">
        <f>IF(A171=K16,D171,"")</f>
        <v/>
      </c>
      <c r="L171" s="649" t="str">
        <f>IF(A171=K16,C171,"")</f>
        <v/>
      </c>
      <c r="M171" s="650" t="str">
        <f>IF(ISTEXT(K171),K171,(K171/K22)*M22)</f>
        <v/>
      </c>
      <c r="N171" s="644" t="str">
        <f>IF(A171=N16,D171,"")</f>
        <v/>
      </c>
      <c r="O171" s="651" t="str">
        <f>IF(A171=N16,C171,"")</f>
        <v/>
      </c>
      <c r="P171" s="652" t="str">
        <f>IF(ISTEXT(N171),N171,(N171/N22)*P22)</f>
        <v/>
      </c>
      <c r="Q171" s="644" t="str">
        <f>IF(A171=Q16,D171,"")</f>
        <v/>
      </c>
      <c r="R171" s="653" t="str">
        <f>IF(A171=Q16,C171,"")</f>
        <v/>
      </c>
      <c r="S171" s="654" t="str">
        <f>IF(ISTEXT(Q171),Q171,(Q171/Q22)*S22)</f>
        <v/>
      </c>
      <c r="T171" s="644" t="str">
        <f>IF(A171=T16,D171,"")</f>
        <v/>
      </c>
      <c r="U171" s="655" t="str">
        <f>IF(A171=T16,C171,"")</f>
        <v/>
      </c>
      <c r="V171" s="656" t="str">
        <f>IF(ISTEXT(T171),T171,(T171/T22)*V22)</f>
        <v/>
      </c>
      <c r="W171" s="644" t="str">
        <f>IF(A171=W16,D171,"")</f>
        <v/>
      </c>
      <c r="X171" s="657" t="str">
        <f>IF(A171=W16,C171,"")</f>
        <v/>
      </c>
      <c r="Y171" s="658" t="str">
        <f>IF(ISTEXT(W171),W171,(W171/W22)*Y22)</f>
        <v/>
      </c>
      <c r="Z171" s="644" t="str">
        <f>IF(A171=Z16,D171,"")</f>
        <v/>
      </c>
      <c r="AA171" s="659" t="str">
        <f>IF(A171=Z16,C171,"")</f>
        <v/>
      </c>
      <c r="AB171" s="660" t="str">
        <f>IF(ISTEXT(Z171),Z171,(Z171/Z22)*AB22)</f>
        <v/>
      </c>
      <c r="AC171" s="644" t="str">
        <f>IF(A171=AC16,D171,"")</f>
        <v/>
      </c>
      <c r="AD171" s="661" t="str">
        <f>IF(A171=AC16,C171,"")</f>
        <v/>
      </c>
      <c r="AE171" s="662" t="str">
        <f>IF(ISTEXT(AC171),AC171,(AC171/AC22)*AE22)</f>
        <v/>
      </c>
      <c r="AF171" s="644" t="str">
        <f>IF(A171=AF16,D171,"")</f>
        <v/>
      </c>
      <c r="AG171" s="663" t="str">
        <f>IF(A171=AF16,C171,"")</f>
        <v/>
      </c>
      <c r="AH171" s="664" t="str">
        <f>IF(ISTEXT(AF171),AF171,(AF171/AF22)*AH22)</f>
        <v/>
      </c>
      <c r="AI171" s="644" t="str">
        <f>IF(A171=AI16,D171,"")</f>
        <v/>
      </c>
      <c r="AJ171" s="665" t="str">
        <f>IF(A171=AI16,C171,"")</f>
        <v/>
      </c>
      <c r="AK171" s="666" t="str">
        <f>IF(ISTEXT(AI171),AI171,(AI171/AI22)*AK22)</f>
        <v/>
      </c>
      <c r="AL171" s="644" t="str">
        <f>IF(A171=AL16,D171,"")</f>
        <v/>
      </c>
      <c r="AM171" s="667" t="str">
        <f>IF(A171=AL16,C171,"")</f>
        <v/>
      </c>
      <c r="AN171" s="668" t="str">
        <f>IF(ISTEXT(AL171),AL171,(AL171/AL22)*AN22)</f>
        <v/>
      </c>
      <c r="AO171" s="644" t="str">
        <f>IF(A171=AO16,D171,"")</f>
        <v/>
      </c>
      <c r="AP171" s="669" t="str">
        <f>IF(A171=AO16,C171,"")</f>
        <v/>
      </c>
      <c r="AQ171" s="670" t="str">
        <f>IF(ISTEXT(AO171),AO171,(AO171/AO22)*AQ22)</f>
        <v/>
      </c>
      <c r="AR171" s="644" t="str">
        <f>IF(A171=AR16,D171,"")</f>
        <v/>
      </c>
      <c r="AS171" s="671" t="str">
        <f>IF(A171=AR16,C171,"")</f>
        <v/>
      </c>
      <c r="AT171" s="672" t="str">
        <f>IF(ISTEXT(AR171),AR171,(AR171/AR22)*AT22)</f>
        <v/>
      </c>
      <c r="AU171" s="644" t="str">
        <f>IF(A171=AU16,D171,"")</f>
        <v/>
      </c>
      <c r="AV171" s="673" t="str">
        <f>IF(A171=AU16,C171,"")</f>
        <v/>
      </c>
      <c r="AW171" s="674" t="str">
        <f>IF(ISTEXT(AU171),AU171,(AU171/AU22)*AW22)</f>
        <v/>
      </c>
    </row>
    <row r="172" spans="1:49" ht="18.75" x14ac:dyDescent="0.25">
      <c r="A172" s="640"/>
      <c r="B172" s="934"/>
      <c r="C172" s="991"/>
      <c r="D172" s="992"/>
      <c r="E172" s="644" t="str">
        <f>IF(A172=E16,D172,"")</f>
        <v/>
      </c>
      <c r="F172" s="645" t="str">
        <f>IF(A172=E16,C172,"")</f>
        <v/>
      </c>
      <c r="G172" s="646" t="str">
        <f>IF(ISTEXT(E172),E172,(E172/E22)*G22)</f>
        <v/>
      </c>
      <c r="H172" s="644" t="str">
        <f>IF(A172=H16,D172,"")</f>
        <v/>
      </c>
      <c r="I172" s="647" t="str">
        <f>IF(A172=H16,C172,"")</f>
        <v/>
      </c>
      <c r="J172" s="648" t="str">
        <f>IF(ISTEXT(H172),H172,(H172/H22)*J22)</f>
        <v/>
      </c>
      <c r="K172" s="644" t="str">
        <f>IF(A172=K16,D172,"")</f>
        <v/>
      </c>
      <c r="L172" s="649" t="str">
        <f>IF(A172=K16,C172,"")</f>
        <v/>
      </c>
      <c r="M172" s="650" t="str">
        <f>IF(ISTEXT(K172),K172,(K172/K22)*M22)</f>
        <v/>
      </c>
      <c r="N172" s="644" t="str">
        <f>IF(A172=N16,D172,"")</f>
        <v/>
      </c>
      <c r="O172" s="651" t="str">
        <f>IF(A172=N16,C172,"")</f>
        <v/>
      </c>
      <c r="P172" s="652" t="str">
        <f>IF(ISTEXT(N172),N172,(N172/N22)*P22)</f>
        <v/>
      </c>
      <c r="Q172" s="644" t="str">
        <f>IF(A172=Q16,D172,"")</f>
        <v/>
      </c>
      <c r="R172" s="653" t="str">
        <f>IF(A172=Q16,C172,"")</f>
        <v/>
      </c>
      <c r="S172" s="654" t="str">
        <f>IF(ISTEXT(Q172),Q172,(Q172/Q22)*S22)</f>
        <v/>
      </c>
      <c r="T172" s="644" t="str">
        <f>IF(A172=T16,D172,"")</f>
        <v/>
      </c>
      <c r="U172" s="655" t="str">
        <f>IF(A172=T16,C172,"")</f>
        <v/>
      </c>
      <c r="V172" s="656" t="str">
        <f>IF(ISTEXT(T172),T172,(T172/T22)*V22)</f>
        <v/>
      </c>
      <c r="W172" s="644" t="str">
        <f>IF(A172=W16,D172,"")</f>
        <v/>
      </c>
      <c r="X172" s="657" t="str">
        <f>IF(A172=W16,C172,"")</f>
        <v/>
      </c>
      <c r="Y172" s="658" t="str">
        <f>IF(ISTEXT(W172),W172,(W172/W22)*Y22)</f>
        <v/>
      </c>
      <c r="Z172" s="644" t="str">
        <f>IF(A172=Z16,D172,"")</f>
        <v/>
      </c>
      <c r="AA172" s="659" t="str">
        <f>IF(A172=Z16,C172,"")</f>
        <v/>
      </c>
      <c r="AB172" s="660" t="str">
        <f>IF(ISTEXT(Z172),Z172,(Z172/Z22)*AB22)</f>
        <v/>
      </c>
      <c r="AC172" s="644" t="str">
        <f>IF(A172=AC16,D172,"")</f>
        <v/>
      </c>
      <c r="AD172" s="661" t="str">
        <f>IF(A172=AC16,C172,"")</f>
        <v/>
      </c>
      <c r="AE172" s="662" t="str">
        <f>IF(ISTEXT(AC172),AC172,(AC172/AC22)*AE22)</f>
        <v/>
      </c>
      <c r="AF172" s="644" t="str">
        <f>IF(A172=AF16,D172,"")</f>
        <v/>
      </c>
      <c r="AG172" s="663" t="str">
        <f>IF(A172=AF16,C172,"")</f>
        <v/>
      </c>
      <c r="AH172" s="664" t="str">
        <f>IF(ISTEXT(AF172),AF172,(AF172/AF22)*AH22)</f>
        <v/>
      </c>
      <c r="AI172" s="644" t="str">
        <f>IF(A172=AI16,D172,"")</f>
        <v/>
      </c>
      <c r="AJ172" s="665" t="str">
        <f>IF(A172=AI16,C172,"")</f>
        <v/>
      </c>
      <c r="AK172" s="666" t="str">
        <f>IF(ISTEXT(AI172),AI172,(AI172/AI22)*AK22)</f>
        <v/>
      </c>
      <c r="AL172" s="644" t="str">
        <f>IF(A172=AL16,D172,"")</f>
        <v/>
      </c>
      <c r="AM172" s="667" t="str">
        <f>IF(A172=AL16,C172,"")</f>
        <v/>
      </c>
      <c r="AN172" s="668" t="str">
        <f>IF(ISTEXT(AL172),AL172,(AL172/AL22)*AN22)</f>
        <v/>
      </c>
      <c r="AO172" s="644" t="str">
        <f>IF(A172=AO16,D172,"")</f>
        <v/>
      </c>
      <c r="AP172" s="669" t="str">
        <f>IF(A172=AO16,C172,"")</f>
        <v/>
      </c>
      <c r="AQ172" s="670" t="str">
        <f>IF(ISTEXT(AO172),AO172,(AO172/AO22)*AQ22)</f>
        <v/>
      </c>
      <c r="AR172" s="644" t="str">
        <f>IF(A172=AR16,D172,"")</f>
        <v/>
      </c>
      <c r="AS172" s="671" t="str">
        <f>IF(A172=AR16,C172,"")</f>
        <v/>
      </c>
      <c r="AT172" s="672" t="str">
        <f>IF(ISTEXT(AR172),AR172,(AR172/AR22)*AT22)</f>
        <v/>
      </c>
      <c r="AU172" s="644" t="str">
        <f>IF(A172=AU16,D172,"")</f>
        <v/>
      </c>
      <c r="AV172" s="673" t="str">
        <f>IF(A172=AU16,C172,"")</f>
        <v/>
      </c>
      <c r="AW172" s="674" t="str">
        <f>IF(ISTEXT(AU172),AU172,(AU172/AU22)*AW22)</f>
        <v/>
      </c>
    </row>
    <row r="173" spans="1:49" ht="18.75" x14ac:dyDescent="0.25">
      <c r="A173" s="640"/>
      <c r="B173" s="934"/>
      <c r="C173" s="991"/>
      <c r="D173" s="992"/>
      <c r="E173" s="644" t="str">
        <f>IF(A173=E16,D173,"")</f>
        <v/>
      </c>
      <c r="F173" s="645" t="str">
        <f>IF(A173=E16,C173,"")</f>
        <v/>
      </c>
      <c r="G173" s="646" t="str">
        <f>IF(ISTEXT(E173),E173,(E173/E22)*G22)</f>
        <v/>
      </c>
      <c r="H173" s="644" t="str">
        <f>IF(A173=H16,D173,"")</f>
        <v/>
      </c>
      <c r="I173" s="647" t="str">
        <f>IF(A173=H16,C173,"")</f>
        <v/>
      </c>
      <c r="J173" s="648" t="str">
        <f>IF(ISTEXT(H173),H173,(H173/H22)*J22)</f>
        <v/>
      </c>
      <c r="K173" s="644" t="str">
        <f>IF(A173=K16,D173,"")</f>
        <v/>
      </c>
      <c r="L173" s="649" t="str">
        <f>IF(A173=K16,C173,"")</f>
        <v/>
      </c>
      <c r="M173" s="650" t="str">
        <f>IF(ISTEXT(K173),K173,(K173/K22)*M22)</f>
        <v/>
      </c>
      <c r="N173" s="644" t="str">
        <f>IF(A173=N16,D173,"")</f>
        <v/>
      </c>
      <c r="O173" s="651" t="str">
        <f>IF(A173=N16,C173,"")</f>
        <v/>
      </c>
      <c r="P173" s="652" t="str">
        <f>IF(ISTEXT(N173),N173,(N173/N22)*P22)</f>
        <v/>
      </c>
      <c r="Q173" s="644" t="str">
        <f>IF(A173=Q16,D173,"")</f>
        <v/>
      </c>
      <c r="R173" s="653" t="str">
        <f>IF(A173=Q16,C173,"")</f>
        <v/>
      </c>
      <c r="S173" s="654" t="str">
        <f>IF(ISTEXT(Q173),Q173,(Q173/Q22)*S22)</f>
        <v/>
      </c>
      <c r="T173" s="644" t="str">
        <f>IF(A173=T16,D173,"")</f>
        <v/>
      </c>
      <c r="U173" s="655" t="str">
        <f>IF(A173=T16,C173,"")</f>
        <v/>
      </c>
      <c r="V173" s="656" t="str">
        <f>IF(ISTEXT(T173),T173,(T173/T22)*V22)</f>
        <v/>
      </c>
      <c r="W173" s="644" t="str">
        <f>IF(A173=W16,D173,"")</f>
        <v/>
      </c>
      <c r="X173" s="657" t="str">
        <f>IF(A173=W16,C173,"")</f>
        <v/>
      </c>
      <c r="Y173" s="658" t="str">
        <f>IF(ISTEXT(W173),W173,(W173/W22)*Y22)</f>
        <v/>
      </c>
      <c r="Z173" s="644" t="str">
        <f>IF(A173=Z16,D173,"")</f>
        <v/>
      </c>
      <c r="AA173" s="659" t="str">
        <f>IF(A173=Z16,C173,"")</f>
        <v/>
      </c>
      <c r="AB173" s="660" t="str">
        <f>IF(ISTEXT(Z173),Z173,(Z173/Z22)*AB22)</f>
        <v/>
      </c>
      <c r="AC173" s="644" t="str">
        <f>IF(A173=AC16,D173,"")</f>
        <v/>
      </c>
      <c r="AD173" s="661" t="str">
        <f>IF(A173=AC16,C173,"")</f>
        <v/>
      </c>
      <c r="AE173" s="662" t="str">
        <f>IF(ISTEXT(AC173),AC173,(AC173/AC22)*AE22)</f>
        <v/>
      </c>
      <c r="AF173" s="644" t="str">
        <f>IF(A173=AF16,D173,"")</f>
        <v/>
      </c>
      <c r="AG173" s="663" t="str">
        <f>IF(A173=AF16,C173,"")</f>
        <v/>
      </c>
      <c r="AH173" s="664" t="str">
        <f>IF(ISTEXT(AF173),AF173,(AF173/AF22)*AH22)</f>
        <v/>
      </c>
      <c r="AI173" s="644" t="str">
        <f>IF(A173=AI16,D173,"")</f>
        <v/>
      </c>
      <c r="AJ173" s="665" t="str">
        <f>IF(A173=AI16,C173,"")</f>
        <v/>
      </c>
      <c r="AK173" s="666" t="str">
        <f>IF(ISTEXT(AI173),AI173,(AI173/AI22)*AK22)</f>
        <v/>
      </c>
      <c r="AL173" s="644" t="str">
        <f>IF(A173=AL16,D173,"")</f>
        <v/>
      </c>
      <c r="AM173" s="667" t="str">
        <f>IF(A173=AL16,C173,"")</f>
        <v/>
      </c>
      <c r="AN173" s="668" t="str">
        <f>IF(ISTEXT(AL173),AL173,(AL173/AL22)*AN22)</f>
        <v/>
      </c>
      <c r="AO173" s="644" t="str">
        <f>IF(A173=AO16,D173,"")</f>
        <v/>
      </c>
      <c r="AP173" s="669" t="str">
        <f>IF(A173=AO16,C173,"")</f>
        <v/>
      </c>
      <c r="AQ173" s="670" t="str">
        <f>IF(ISTEXT(AO173),AO173,(AO173/AO22)*AQ22)</f>
        <v/>
      </c>
      <c r="AR173" s="644" t="str">
        <f>IF(A173=AR16,D173,"")</f>
        <v/>
      </c>
      <c r="AS173" s="671" t="str">
        <f>IF(A173=AR16,C173,"")</f>
        <v/>
      </c>
      <c r="AT173" s="672" t="str">
        <f>IF(ISTEXT(AR173),AR173,(AR173/AR22)*AT22)</f>
        <v/>
      </c>
      <c r="AU173" s="644" t="str">
        <f>IF(A173=AU16,D173,"")</f>
        <v/>
      </c>
      <c r="AV173" s="673" t="str">
        <f>IF(A173=AU16,C173,"")</f>
        <v/>
      </c>
      <c r="AW173" s="674" t="str">
        <f>IF(ISTEXT(AU173),AU173,(AU173/AU22)*AW22)</f>
        <v/>
      </c>
    </row>
    <row r="174" spans="1:49" ht="18.75" x14ac:dyDescent="0.25">
      <c r="A174" s="640"/>
      <c r="B174" s="934"/>
      <c r="C174" s="991"/>
      <c r="D174" s="992"/>
      <c r="E174" s="644" t="str">
        <f>IF(A174=E16,D174,"")</f>
        <v/>
      </c>
      <c r="F174" s="645" t="str">
        <f>IF(A174=E16,C174,"")</f>
        <v/>
      </c>
      <c r="G174" s="646" t="str">
        <f>IF(ISTEXT(E174),E174,(E174/E22)*G22)</f>
        <v/>
      </c>
      <c r="H174" s="644" t="str">
        <f>IF(A174=H16,D174,"")</f>
        <v/>
      </c>
      <c r="I174" s="647" t="str">
        <f>IF(A174=H16,C174,"")</f>
        <v/>
      </c>
      <c r="J174" s="648" t="str">
        <f>IF(ISTEXT(H174),H174,(H174/H22)*J22)</f>
        <v/>
      </c>
      <c r="K174" s="644" t="str">
        <f>IF(A174=K16,D174,"")</f>
        <v/>
      </c>
      <c r="L174" s="649" t="str">
        <f>IF(A174=K16,C174,"")</f>
        <v/>
      </c>
      <c r="M174" s="650" t="str">
        <f>IF(ISTEXT(K174),K174,(K174/K22)*M22)</f>
        <v/>
      </c>
      <c r="N174" s="644" t="str">
        <f>IF(A174=N16,D174,"")</f>
        <v/>
      </c>
      <c r="O174" s="651" t="str">
        <f>IF(A174=N16,C174,"")</f>
        <v/>
      </c>
      <c r="P174" s="652" t="str">
        <f>IF(ISTEXT(N174),N174,(N174/N22)*P22)</f>
        <v/>
      </c>
      <c r="Q174" s="644" t="str">
        <f>IF(A174=Q16,D174,"")</f>
        <v/>
      </c>
      <c r="R174" s="653" t="str">
        <f>IF(A174=Q16,C174,"")</f>
        <v/>
      </c>
      <c r="S174" s="654" t="str">
        <f>IF(ISTEXT(Q174),Q174,(Q174/Q22)*S22)</f>
        <v/>
      </c>
      <c r="T174" s="644" t="str">
        <f>IF(A174=T16,D174,"")</f>
        <v/>
      </c>
      <c r="U174" s="655" t="str">
        <f>IF(A174=T16,C174,"")</f>
        <v/>
      </c>
      <c r="V174" s="656" t="str">
        <f>IF(ISTEXT(T174),T174,(T174/T22)*V22)</f>
        <v/>
      </c>
      <c r="W174" s="644" t="str">
        <f>IF(A174=W16,D174,"")</f>
        <v/>
      </c>
      <c r="X174" s="657" t="str">
        <f>IF(A174=W16,C174,"")</f>
        <v/>
      </c>
      <c r="Y174" s="658" t="str">
        <f>IF(ISTEXT(W174),W174,(W174/W22)*Y22)</f>
        <v/>
      </c>
      <c r="Z174" s="644" t="str">
        <f>IF(A174=Z16,D174,"")</f>
        <v/>
      </c>
      <c r="AA174" s="659" t="str">
        <f>IF(A174=Z16,C174,"")</f>
        <v/>
      </c>
      <c r="AB174" s="660" t="str">
        <f>IF(ISTEXT(Z174),Z174,(Z174/Z22)*AB22)</f>
        <v/>
      </c>
      <c r="AC174" s="644" t="str">
        <f>IF(A174=AC16,D174,"")</f>
        <v/>
      </c>
      <c r="AD174" s="661" t="str">
        <f>IF(A174=AC16,C174,"")</f>
        <v/>
      </c>
      <c r="AE174" s="662" t="str">
        <f>IF(ISTEXT(AC174),AC174,(AC174/AC22)*AE22)</f>
        <v/>
      </c>
      <c r="AF174" s="644" t="str">
        <f>IF(A174=AF16,D174,"")</f>
        <v/>
      </c>
      <c r="AG174" s="663" t="str">
        <f>IF(A174=AF16,C174,"")</f>
        <v/>
      </c>
      <c r="AH174" s="664" t="str">
        <f>IF(ISTEXT(AF174),AF174,(AF174/AF22)*AH22)</f>
        <v/>
      </c>
      <c r="AI174" s="644" t="str">
        <f>IF(A174=AI16,D174,"")</f>
        <v/>
      </c>
      <c r="AJ174" s="665" t="str">
        <f>IF(A174=AI16,C174,"")</f>
        <v/>
      </c>
      <c r="AK174" s="666" t="str">
        <f>IF(ISTEXT(AI174),AI174,(AI174/AI22)*AK22)</f>
        <v/>
      </c>
      <c r="AL174" s="644" t="str">
        <f>IF(A174=AL16,D174,"")</f>
        <v/>
      </c>
      <c r="AM174" s="667" t="str">
        <f>IF(A174=AL16,C174,"")</f>
        <v/>
      </c>
      <c r="AN174" s="668" t="str">
        <f>IF(ISTEXT(AL174),AL174,(AL174/AL22)*AN22)</f>
        <v/>
      </c>
      <c r="AO174" s="644" t="str">
        <f>IF(A174=AO16,D174,"")</f>
        <v/>
      </c>
      <c r="AP174" s="669" t="str">
        <f>IF(A174=AO16,C174,"")</f>
        <v/>
      </c>
      <c r="AQ174" s="670" t="str">
        <f>IF(ISTEXT(AO174),AO174,(AO174/AO22)*AQ22)</f>
        <v/>
      </c>
      <c r="AR174" s="644" t="str">
        <f>IF(A174=AR16,D174,"")</f>
        <v/>
      </c>
      <c r="AS174" s="671" t="str">
        <f>IF(A174=AR16,C174,"")</f>
        <v/>
      </c>
      <c r="AT174" s="672" t="str">
        <f>IF(ISTEXT(AR174),AR174,(AR174/AR22)*AT22)</f>
        <v/>
      </c>
      <c r="AU174" s="644" t="str">
        <f>IF(A174=AU16,D174,"")</f>
        <v/>
      </c>
      <c r="AV174" s="673" t="str">
        <f>IF(A174=AU16,C174,"")</f>
        <v/>
      </c>
      <c r="AW174" s="674" t="str">
        <f>IF(ISTEXT(AU174),AU174,(AU174/AU22)*AW22)</f>
        <v/>
      </c>
    </row>
    <row r="175" spans="1:49" ht="18.75" x14ac:dyDescent="0.25">
      <c r="A175" s="640"/>
      <c r="B175" s="934"/>
      <c r="C175" s="991"/>
      <c r="D175" s="992"/>
      <c r="E175" s="644" t="str">
        <f>IF(A175=E16,D175,"")</f>
        <v/>
      </c>
      <c r="F175" s="645" t="str">
        <f>IF(A175=E16,C175,"")</f>
        <v/>
      </c>
      <c r="G175" s="646" t="str">
        <f>IF(ISTEXT(E175),E175,(E175/E22)*G22)</f>
        <v/>
      </c>
      <c r="H175" s="644" t="str">
        <f>IF(A175=H16,D175,"")</f>
        <v/>
      </c>
      <c r="I175" s="647" t="str">
        <f>IF(A175=H16,C175,"")</f>
        <v/>
      </c>
      <c r="J175" s="648" t="str">
        <f>IF(ISTEXT(H175),H175,(H175/H22)*J22)</f>
        <v/>
      </c>
      <c r="K175" s="644" t="str">
        <f>IF(A175=K16,D175,"")</f>
        <v/>
      </c>
      <c r="L175" s="649" t="str">
        <f>IF(A175=K16,C175,"")</f>
        <v/>
      </c>
      <c r="M175" s="650" t="str">
        <f>IF(ISTEXT(K175),K175,(K175/K22)*M22)</f>
        <v/>
      </c>
      <c r="N175" s="644" t="str">
        <f>IF(A175=N16,D175,"")</f>
        <v/>
      </c>
      <c r="O175" s="651" t="str">
        <f>IF(A175=N16,C175,"")</f>
        <v/>
      </c>
      <c r="P175" s="652" t="str">
        <f>IF(ISTEXT(N175),N175,(N175/N22)*P22)</f>
        <v/>
      </c>
      <c r="Q175" s="644" t="str">
        <f>IF(A175=Q16,D175,"")</f>
        <v/>
      </c>
      <c r="R175" s="653" t="str">
        <f>IF(A175=Q16,C175,"")</f>
        <v/>
      </c>
      <c r="S175" s="654" t="str">
        <f>IF(ISTEXT(Q175),Q175,(Q175/Q22)*S22)</f>
        <v/>
      </c>
      <c r="T175" s="644" t="str">
        <f>IF(A175=T16,D175,"")</f>
        <v/>
      </c>
      <c r="U175" s="655" t="str">
        <f>IF(A175=T16,C175,"")</f>
        <v/>
      </c>
      <c r="V175" s="656" t="str">
        <f>IF(ISTEXT(T175),T175,(T175/T22)*V22)</f>
        <v/>
      </c>
      <c r="W175" s="644" t="str">
        <f>IF(A175=W16,D175,"")</f>
        <v/>
      </c>
      <c r="X175" s="657" t="str">
        <f>IF(A175=W16,C175,"")</f>
        <v/>
      </c>
      <c r="Y175" s="658" t="str">
        <f>IF(ISTEXT(W175),W175,(W175/W22)*Y22)</f>
        <v/>
      </c>
      <c r="Z175" s="644" t="str">
        <f>IF(A175=Z16,D175,"")</f>
        <v/>
      </c>
      <c r="AA175" s="659" t="str">
        <f>IF(A175=Z16,C175,"")</f>
        <v/>
      </c>
      <c r="AB175" s="660" t="str">
        <f>IF(ISTEXT(Z175),Z175,(Z175/Z22)*AB22)</f>
        <v/>
      </c>
      <c r="AC175" s="644" t="str">
        <f>IF(A175=AC16,D175,"")</f>
        <v/>
      </c>
      <c r="AD175" s="661" t="str">
        <f>IF(A175=AC16,C175,"")</f>
        <v/>
      </c>
      <c r="AE175" s="662" t="str">
        <f>IF(ISTEXT(AC175),AC175,(AC175/AC22)*AE22)</f>
        <v/>
      </c>
      <c r="AF175" s="644" t="str">
        <f>IF(A175=AF16,D175,"")</f>
        <v/>
      </c>
      <c r="AG175" s="663" t="str">
        <f>IF(A175=AF16,C175,"")</f>
        <v/>
      </c>
      <c r="AH175" s="664" t="str">
        <f>IF(ISTEXT(AF175),AF175,(AF175/AF22)*AH22)</f>
        <v/>
      </c>
      <c r="AI175" s="644" t="str">
        <f>IF(A175=AI16,D175,"")</f>
        <v/>
      </c>
      <c r="AJ175" s="665" t="str">
        <f>IF(A175=AI16,C175,"")</f>
        <v/>
      </c>
      <c r="AK175" s="666" t="str">
        <f>IF(ISTEXT(AI175),AI175,(AI175/AI22)*AK22)</f>
        <v/>
      </c>
      <c r="AL175" s="644" t="str">
        <f>IF(A175=AL16,D175,"")</f>
        <v/>
      </c>
      <c r="AM175" s="667" t="str">
        <f>IF(A175=AL16,C175,"")</f>
        <v/>
      </c>
      <c r="AN175" s="668" t="str">
        <f>IF(ISTEXT(AL175),AL175,(AL175/AL22)*AN22)</f>
        <v/>
      </c>
      <c r="AO175" s="644" t="str">
        <f>IF(A175=AO16,D175,"")</f>
        <v/>
      </c>
      <c r="AP175" s="669" t="str">
        <f>IF(A175=AO16,C175,"")</f>
        <v/>
      </c>
      <c r="AQ175" s="670" t="str">
        <f>IF(ISTEXT(AO175),AO175,(AO175/AO22)*AQ22)</f>
        <v/>
      </c>
      <c r="AR175" s="644" t="str">
        <f>IF(A175=AR16,D175,"")</f>
        <v/>
      </c>
      <c r="AS175" s="671" t="str">
        <f>IF(A175=AR16,C175,"")</f>
        <v/>
      </c>
      <c r="AT175" s="672" t="str">
        <f>IF(ISTEXT(AR175),AR175,(AR175/AR22)*AT22)</f>
        <v/>
      </c>
      <c r="AU175" s="644" t="str">
        <f>IF(A175=AU16,D175,"")</f>
        <v/>
      </c>
      <c r="AV175" s="673" t="str">
        <f>IF(A175=AU16,C175,"")</f>
        <v/>
      </c>
      <c r="AW175" s="674" t="str">
        <f>IF(ISTEXT(AU175),AU175,(AU175/AU22)*AW22)</f>
        <v/>
      </c>
    </row>
    <row r="176" spans="1:49" ht="18.75" x14ac:dyDescent="0.25">
      <c r="A176" s="640"/>
      <c r="B176" s="934"/>
      <c r="C176" s="991"/>
      <c r="D176" s="992"/>
      <c r="E176" s="644" t="str">
        <f>IF(A176=E16,D176,"")</f>
        <v/>
      </c>
      <c r="F176" s="645" t="str">
        <f>IF(A176=E16,C176,"")</f>
        <v/>
      </c>
      <c r="G176" s="646" t="str">
        <f>IF(ISTEXT(E176),E176,(E176/E22)*G22)</f>
        <v/>
      </c>
      <c r="H176" s="644" t="str">
        <f>IF(A176=H16,D176,"")</f>
        <v/>
      </c>
      <c r="I176" s="647" t="str">
        <f>IF(A176=H16,C176,"")</f>
        <v/>
      </c>
      <c r="J176" s="648" t="str">
        <f>IF(ISTEXT(H176),H176,(H176/H22)*J22)</f>
        <v/>
      </c>
      <c r="K176" s="644" t="str">
        <f>IF(A176=K16,D176,"")</f>
        <v/>
      </c>
      <c r="L176" s="649" t="str">
        <f>IF(A176=K16,C176,"")</f>
        <v/>
      </c>
      <c r="M176" s="650" t="str">
        <f>IF(ISTEXT(K176),K176,(K176/K22)*M22)</f>
        <v/>
      </c>
      <c r="N176" s="644" t="str">
        <f>IF(A176=N16,D176,"")</f>
        <v/>
      </c>
      <c r="O176" s="651" t="str">
        <f>IF(A176=N16,C176,"")</f>
        <v/>
      </c>
      <c r="P176" s="652" t="str">
        <f>IF(ISTEXT(N176),N176,(N176/N22)*P22)</f>
        <v/>
      </c>
      <c r="Q176" s="644" t="str">
        <f>IF(A176=Q16,D176,"")</f>
        <v/>
      </c>
      <c r="R176" s="653" t="str">
        <f>IF(A176=Q16,C176,"")</f>
        <v/>
      </c>
      <c r="S176" s="654" t="str">
        <f>IF(ISTEXT(Q176),Q176,(Q176/Q22)*S22)</f>
        <v/>
      </c>
      <c r="T176" s="644" t="str">
        <f>IF(A176=T16,D176,"")</f>
        <v/>
      </c>
      <c r="U176" s="655" t="str">
        <f>IF(A176=T16,C176,"")</f>
        <v/>
      </c>
      <c r="V176" s="656" t="str">
        <f>IF(ISTEXT(T176),T176,(T176/T22)*V22)</f>
        <v/>
      </c>
      <c r="W176" s="644" t="str">
        <f>IF(A176=W16,D176,"")</f>
        <v/>
      </c>
      <c r="X176" s="657" t="str">
        <f>IF(A176=W16,C176,"")</f>
        <v/>
      </c>
      <c r="Y176" s="658" t="str">
        <f>IF(ISTEXT(W176),W176,(W176/W22)*Y22)</f>
        <v/>
      </c>
      <c r="Z176" s="644" t="str">
        <f>IF(A176=Z16,D176,"")</f>
        <v/>
      </c>
      <c r="AA176" s="659" t="str">
        <f>IF(A176=Z16,C176,"")</f>
        <v/>
      </c>
      <c r="AB176" s="660" t="str">
        <f>IF(ISTEXT(Z176),Z176,(Z176/Z22)*AB22)</f>
        <v/>
      </c>
      <c r="AC176" s="644" t="str">
        <f>IF(A176=AC16,D176,"")</f>
        <v/>
      </c>
      <c r="AD176" s="661" t="str">
        <f>IF(A176=AC16,C176,"")</f>
        <v/>
      </c>
      <c r="AE176" s="662" t="str">
        <f>IF(ISTEXT(AC176),AC176,(AC176/AC22)*AE22)</f>
        <v/>
      </c>
      <c r="AF176" s="644" t="str">
        <f>IF(A176=AF16,D176,"")</f>
        <v/>
      </c>
      <c r="AG176" s="663" t="str">
        <f>IF(A176=AF16,C176,"")</f>
        <v/>
      </c>
      <c r="AH176" s="664" t="str">
        <f>IF(ISTEXT(AF176),AF176,(AF176/AF22)*AH22)</f>
        <v/>
      </c>
      <c r="AI176" s="644" t="str">
        <f>IF(A176=AI16,D176,"")</f>
        <v/>
      </c>
      <c r="AJ176" s="665" t="str">
        <f>IF(A176=AI16,C176,"")</f>
        <v/>
      </c>
      <c r="AK176" s="666" t="str">
        <f>IF(ISTEXT(AI176),AI176,(AI176/AI22)*AK22)</f>
        <v/>
      </c>
      <c r="AL176" s="644" t="str">
        <f>IF(A176=AL16,D176,"")</f>
        <v/>
      </c>
      <c r="AM176" s="667" t="str">
        <f>IF(A176=AL16,C176,"")</f>
        <v/>
      </c>
      <c r="AN176" s="668" t="str">
        <f>IF(ISTEXT(AL176),AL176,(AL176/AL22)*AN22)</f>
        <v/>
      </c>
      <c r="AO176" s="644" t="str">
        <f>IF(A176=AO16,D176,"")</f>
        <v/>
      </c>
      <c r="AP176" s="669" t="str">
        <f>IF(A176=AO16,C176,"")</f>
        <v/>
      </c>
      <c r="AQ176" s="670" t="str">
        <f>IF(ISTEXT(AO176),AO176,(AO176/AO22)*AQ22)</f>
        <v/>
      </c>
      <c r="AR176" s="644" t="str">
        <f>IF(A176=AR16,D176,"")</f>
        <v/>
      </c>
      <c r="AS176" s="671" t="str">
        <f>IF(A176=AR16,C176,"")</f>
        <v/>
      </c>
      <c r="AT176" s="672" t="str">
        <f>IF(ISTEXT(AR176),AR176,(AR176/AR22)*AT22)</f>
        <v/>
      </c>
      <c r="AU176" s="644" t="str">
        <f>IF(A176=AU16,D176,"")</f>
        <v/>
      </c>
      <c r="AV176" s="673" t="str">
        <f>IF(A176=AU16,C176,"")</f>
        <v/>
      </c>
      <c r="AW176" s="674" t="str">
        <f>IF(ISTEXT(AU176),AU176,(AU176/AU22)*AW22)</f>
        <v/>
      </c>
    </row>
    <row r="177" spans="1:49" ht="18.75" x14ac:dyDescent="0.25">
      <c r="A177" s="640"/>
      <c r="B177" s="934"/>
      <c r="C177" s="991"/>
      <c r="D177" s="992"/>
      <c r="E177" s="644" t="str">
        <f>IF(A177=E16,D177,"")</f>
        <v/>
      </c>
      <c r="F177" s="645" t="str">
        <f>IF(A177=E16,C177,"")</f>
        <v/>
      </c>
      <c r="G177" s="646" t="str">
        <f>IF(ISTEXT(E177),E177,(E177/E22)*G22)</f>
        <v/>
      </c>
      <c r="H177" s="644" t="str">
        <f>IF(A177=H16,D177,"")</f>
        <v/>
      </c>
      <c r="I177" s="647" t="str">
        <f>IF(A177=H16,C177,"")</f>
        <v/>
      </c>
      <c r="J177" s="648" t="str">
        <f>IF(ISTEXT(H177),H177,(H177/H22)*J22)</f>
        <v/>
      </c>
      <c r="K177" s="644" t="str">
        <f>IF(A177=K16,D177,"")</f>
        <v/>
      </c>
      <c r="L177" s="649" t="str">
        <f>IF(A177=K16,C177,"")</f>
        <v/>
      </c>
      <c r="M177" s="650" t="str">
        <f>IF(ISTEXT(K177),K177,(K177/K22)*M22)</f>
        <v/>
      </c>
      <c r="N177" s="644" t="str">
        <f>IF(A177=N16,D177,"")</f>
        <v/>
      </c>
      <c r="O177" s="651" t="str">
        <f>IF(A177=N16,C177,"")</f>
        <v/>
      </c>
      <c r="P177" s="652" t="str">
        <f>IF(ISTEXT(N177),N177,(N177/N22)*P22)</f>
        <v/>
      </c>
      <c r="Q177" s="644" t="str">
        <f>IF(A177=Q16,D177,"")</f>
        <v/>
      </c>
      <c r="R177" s="653" t="str">
        <f>IF(A177=Q16,C177,"")</f>
        <v/>
      </c>
      <c r="S177" s="654" t="str">
        <f>IF(ISTEXT(Q177),Q177,(Q177/Q22)*S22)</f>
        <v/>
      </c>
      <c r="T177" s="644" t="str">
        <f>IF(A177=T16,D177,"")</f>
        <v/>
      </c>
      <c r="U177" s="655" t="str">
        <f>IF(A177=T16,C177,"")</f>
        <v/>
      </c>
      <c r="V177" s="656" t="str">
        <f>IF(ISTEXT(T177),T177,(T177/T22)*V22)</f>
        <v/>
      </c>
      <c r="W177" s="644" t="str">
        <f>IF(A177=W16,D177,"")</f>
        <v/>
      </c>
      <c r="X177" s="657" t="str">
        <f>IF(A177=W16,C177,"")</f>
        <v/>
      </c>
      <c r="Y177" s="658" t="str">
        <f>IF(ISTEXT(W177),W177,(W177/W22)*Y22)</f>
        <v/>
      </c>
      <c r="Z177" s="644" t="str">
        <f>IF(A177=Z16,D177,"")</f>
        <v/>
      </c>
      <c r="AA177" s="659" t="str">
        <f>IF(A177=Z16,C177,"")</f>
        <v/>
      </c>
      <c r="AB177" s="660" t="str">
        <f>IF(ISTEXT(Z177),Z177,(Z177/Z22)*AB22)</f>
        <v/>
      </c>
      <c r="AC177" s="644" t="str">
        <f>IF(A177=AC16,D177,"")</f>
        <v/>
      </c>
      <c r="AD177" s="661" t="str">
        <f>IF(A177=AC16,C177,"")</f>
        <v/>
      </c>
      <c r="AE177" s="662" t="str">
        <f>IF(ISTEXT(AC177),AC177,(AC177/AC22)*AE22)</f>
        <v/>
      </c>
      <c r="AF177" s="644" t="str">
        <f>IF(A177=AF16,D177,"")</f>
        <v/>
      </c>
      <c r="AG177" s="663" t="str">
        <f>IF(A177=AF16,C177,"")</f>
        <v/>
      </c>
      <c r="AH177" s="664" t="str">
        <f>IF(ISTEXT(AF177),AF177,(AF177/AF22)*AH22)</f>
        <v/>
      </c>
      <c r="AI177" s="644" t="str">
        <f>IF(A177=AI16,D177,"")</f>
        <v/>
      </c>
      <c r="AJ177" s="665" t="str">
        <f>IF(A177=AI16,C177,"")</f>
        <v/>
      </c>
      <c r="AK177" s="666" t="str">
        <f>IF(ISTEXT(AI177),AI177,(AI177/AI22)*AK22)</f>
        <v/>
      </c>
      <c r="AL177" s="644" t="str">
        <f>IF(A177=AL16,D177,"")</f>
        <v/>
      </c>
      <c r="AM177" s="667" t="str">
        <f>IF(A177=AL16,C177,"")</f>
        <v/>
      </c>
      <c r="AN177" s="668" t="str">
        <f>IF(ISTEXT(AL177),AL177,(AL177/AL22)*AN22)</f>
        <v/>
      </c>
      <c r="AO177" s="644" t="str">
        <f>IF(A177=AO16,D177,"")</f>
        <v/>
      </c>
      <c r="AP177" s="669" t="str">
        <f>IF(A177=AO16,C177,"")</f>
        <v/>
      </c>
      <c r="AQ177" s="670" t="str">
        <f>IF(ISTEXT(AO177),AO177,(AO177/AO22)*AQ22)</f>
        <v/>
      </c>
      <c r="AR177" s="644" t="str">
        <f>IF(A177=AR16,D177,"")</f>
        <v/>
      </c>
      <c r="AS177" s="671" t="str">
        <f>IF(A177=AR16,C177,"")</f>
        <v/>
      </c>
      <c r="AT177" s="672" t="str">
        <f>IF(ISTEXT(AR177),AR177,(AR177/AR22)*AT22)</f>
        <v/>
      </c>
      <c r="AU177" s="644" t="str">
        <f>IF(A177=AU16,D177,"")</f>
        <v/>
      </c>
      <c r="AV177" s="673" t="str">
        <f>IF(A177=AU16,C177,"")</f>
        <v/>
      </c>
      <c r="AW177" s="674" t="str">
        <f>IF(ISTEXT(AU177),AU177,(AU177/AU22)*AW22)</f>
        <v/>
      </c>
    </row>
    <row r="178" spans="1:49" ht="18.75" x14ac:dyDescent="0.25">
      <c r="A178" s="640"/>
      <c r="B178" s="934"/>
      <c r="C178" s="991"/>
      <c r="D178" s="992"/>
      <c r="E178" s="644" t="str">
        <f>IF(A178=E16,D178,"")</f>
        <v/>
      </c>
      <c r="F178" s="645" t="str">
        <f>IF(A178=E16,C178,"")</f>
        <v/>
      </c>
      <c r="G178" s="646" t="str">
        <f>IF(ISTEXT(E178),E178,(E178/E22)*G22)</f>
        <v/>
      </c>
      <c r="H178" s="644" t="str">
        <f>IF(A178=H16,D178,"")</f>
        <v/>
      </c>
      <c r="I178" s="647" t="str">
        <f>IF(A178=H16,C178,"")</f>
        <v/>
      </c>
      <c r="J178" s="648" t="str">
        <f>IF(ISTEXT(H178),H178,(H178/H22)*J22)</f>
        <v/>
      </c>
      <c r="K178" s="644" t="str">
        <f>IF(A178=K16,D178,"")</f>
        <v/>
      </c>
      <c r="L178" s="649" t="str">
        <f>IF(A178=K16,C178,"")</f>
        <v/>
      </c>
      <c r="M178" s="650" t="str">
        <f>IF(ISTEXT(K178),K178,(K178/K22)*M22)</f>
        <v/>
      </c>
      <c r="N178" s="644" t="str">
        <f>IF(A178=N16,D178,"")</f>
        <v/>
      </c>
      <c r="O178" s="651" t="str">
        <f>IF(A178=N16,C178,"")</f>
        <v/>
      </c>
      <c r="P178" s="652" t="str">
        <f>IF(ISTEXT(N178),N178,(N178/N22)*P22)</f>
        <v/>
      </c>
      <c r="Q178" s="644" t="str">
        <f>IF(A178=Q16,D178,"")</f>
        <v/>
      </c>
      <c r="R178" s="653" t="str">
        <f>IF(A178=Q16,C178,"")</f>
        <v/>
      </c>
      <c r="S178" s="654" t="str">
        <f>IF(ISTEXT(Q178),Q178,(Q178/Q22)*S22)</f>
        <v/>
      </c>
      <c r="T178" s="644" t="str">
        <f>IF(A178=T16,D178,"")</f>
        <v/>
      </c>
      <c r="U178" s="655" t="str">
        <f>IF(A178=T16,C178,"")</f>
        <v/>
      </c>
      <c r="V178" s="656" t="str">
        <f>IF(ISTEXT(T178),T178,(T178/T22)*V22)</f>
        <v/>
      </c>
      <c r="W178" s="644" t="str">
        <f>IF(A178=W16,D178,"")</f>
        <v/>
      </c>
      <c r="X178" s="657" t="str">
        <f>IF(A178=W16,C178,"")</f>
        <v/>
      </c>
      <c r="Y178" s="658" t="str">
        <f>IF(ISTEXT(W178),W178,(W178/W22)*Y22)</f>
        <v/>
      </c>
      <c r="Z178" s="644" t="str">
        <f>IF(A178=Z16,D178,"")</f>
        <v/>
      </c>
      <c r="AA178" s="659" t="str">
        <f>IF(A178=Z16,C178,"")</f>
        <v/>
      </c>
      <c r="AB178" s="660" t="str">
        <f>IF(ISTEXT(Z178),Z178,(Z178/Z22)*AB22)</f>
        <v/>
      </c>
      <c r="AC178" s="644" t="str">
        <f>IF(A178=AC16,D178,"")</f>
        <v/>
      </c>
      <c r="AD178" s="661" t="str">
        <f>IF(A178=AC16,C178,"")</f>
        <v/>
      </c>
      <c r="AE178" s="662" t="str">
        <f>IF(ISTEXT(AC178),AC178,(AC178/AC22)*AE22)</f>
        <v/>
      </c>
      <c r="AF178" s="644" t="str">
        <f>IF(A178=AF16,D178,"")</f>
        <v/>
      </c>
      <c r="AG178" s="663" t="str">
        <f>IF(A178=AF16,C178,"")</f>
        <v/>
      </c>
      <c r="AH178" s="664" t="str">
        <f>IF(ISTEXT(AF178),AF178,(AF178/AF22)*AH22)</f>
        <v/>
      </c>
      <c r="AI178" s="644" t="str">
        <f>IF(A178=AI16,D178,"")</f>
        <v/>
      </c>
      <c r="AJ178" s="665" t="str">
        <f>IF(A178=AI16,C178,"")</f>
        <v/>
      </c>
      <c r="AK178" s="666" t="str">
        <f>IF(ISTEXT(AI178),AI178,(AI178/AI22)*AK22)</f>
        <v/>
      </c>
      <c r="AL178" s="644" t="str">
        <f>IF(A178=AL16,D178,"")</f>
        <v/>
      </c>
      <c r="AM178" s="667" t="str">
        <f>IF(A178=AL16,C178,"")</f>
        <v/>
      </c>
      <c r="AN178" s="668" t="str">
        <f>IF(ISTEXT(AL178),AL178,(AL178/AL22)*AN22)</f>
        <v/>
      </c>
      <c r="AO178" s="644" t="str">
        <f>IF(A178=AO16,D178,"")</f>
        <v/>
      </c>
      <c r="AP178" s="669" t="str">
        <f>IF(A178=AO16,C178,"")</f>
        <v/>
      </c>
      <c r="AQ178" s="670" t="str">
        <f>IF(ISTEXT(AO178),AO178,(AO178/AO22)*AQ22)</f>
        <v/>
      </c>
      <c r="AR178" s="644" t="str">
        <f>IF(A178=AR16,D178,"")</f>
        <v/>
      </c>
      <c r="AS178" s="671" t="str">
        <f>IF(A178=AR16,C178,"")</f>
        <v/>
      </c>
      <c r="AT178" s="672" t="str">
        <f>IF(ISTEXT(AR178),AR178,(AR178/AR22)*AT22)</f>
        <v/>
      </c>
      <c r="AU178" s="644" t="str">
        <f>IF(A178=AU16,D178,"")</f>
        <v/>
      </c>
      <c r="AV178" s="673" t="str">
        <f>IF(A178=AU16,C178,"")</f>
        <v/>
      </c>
      <c r="AW178" s="674" t="str">
        <f>IF(ISTEXT(AU178),AU178,(AU178/AU22)*AW22)</f>
        <v/>
      </c>
    </row>
    <row r="179" spans="1:49" ht="18.75" x14ac:dyDescent="0.25">
      <c r="A179" s="640"/>
      <c r="B179" s="934"/>
      <c r="C179" s="991"/>
      <c r="D179" s="992"/>
      <c r="E179" s="644" t="str">
        <f>IF(A179=E16,D179,"")</f>
        <v/>
      </c>
      <c r="F179" s="645" t="str">
        <f>IF(A179=E16,C179,"")</f>
        <v/>
      </c>
      <c r="G179" s="646" t="str">
        <f>IF(ISTEXT(E179),E179,(E179/E22)*G22)</f>
        <v/>
      </c>
      <c r="H179" s="644" t="str">
        <f>IF(A179=H16,D179,"")</f>
        <v/>
      </c>
      <c r="I179" s="647" t="str">
        <f>IF(A179=H16,C179,"")</f>
        <v/>
      </c>
      <c r="J179" s="648" t="str">
        <f>IF(ISTEXT(H179),H179,(H179/H22)*J22)</f>
        <v/>
      </c>
      <c r="K179" s="644" t="str">
        <f>IF(A179=K16,D179,"")</f>
        <v/>
      </c>
      <c r="L179" s="649" t="str">
        <f>IF(A179=K16,C179,"")</f>
        <v/>
      </c>
      <c r="M179" s="650" t="str">
        <f>IF(ISTEXT(K179),K179,(K179/K22)*M22)</f>
        <v/>
      </c>
      <c r="N179" s="644" t="str">
        <f>IF(A179=N16,D179,"")</f>
        <v/>
      </c>
      <c r="O179" s="651" t="str">
        <f>IF(A179=N16,C179,"")</f>
        <v/>
      </c>
      <c r="P179" s="652" t="str">
        <f>IF(ISTEXT(N179),N179,(N179/N22)*P22)</f>
        <v/>
      </c>
      <c r="Q179" s="644" t="str">
        <f>IF(A179=Q16,D179,"")</f>
        <v/>
      </c>
      <c r="R179" s="653" t="str">
        <f>IF(A179=Q16,C179,"")</f>
        <v/>
      </c>
      <c r="S179" s="654" t="str">
        <f>IF(ISTEXT(Q179),Q179,(Q179/Q22)*S22)</f>
        <v/>
      </c>
      <c r="T179" s="644" t="str">
        <f>IF(A179=T16,D179,"")</f>
        <v/>
      </c>
      <c r="U179" s="655" t="str">
        <f>IF(A179=T16,C179,"")</f>
        <v/>
      </c>
      <c r="V179" s="656" t="str">
        <f>IF(ISTEXT(T179),T179,(T179/T22)*V22)</f>
        <v/>
      </c>
      <c r="W179" s="644" t="str">
        <f>IF(A179=W16,D179,"")</f>
        <v/>
      </c>
      <c r="X179" s="657" t="str">
        <f>IF(A179=W16,C179,"")</f>
        <v/>
      </c>
      <c r="Y179" s="658" t="str">
        <f>IF(ISTEXT(W179),W179,(W179/W22)*Y22)</f>
        <v/>
      </c>
      <c r="Z179" s="644" t="str">
        <f>IF(A179=Z16,D179,"")</f>
        <v/>
      </c>
      <c r="AA179" s="659" t="str">
        <f>IF(A179=Z16,C179,"")</f>
        <v/>
      </c>
      <c r="AB179" s="660" t="str">
        <f>IF(ISTEXT(Z179),Z179,(Z179/Z22)*AB22)</f>
        <v/>
      </c>
      <c r="AC179" s="644" t="str">
        <f>IF(A179=AC16,D179,"")</f>
        <v/>
      </c>
      <c r="AD179" s="661" t="str">
        <f>IF(A179=AC16,C179,"")</f>
        <v/>
      </c>
      <c r="AE179" s="662" t="str">
        <f>IF(ISTEXT(AC179),AC179,(AC179/AC22)*AE22)</f>
        <v/>
      </c>
      <c r="AF179" s="644" t="str">
        <f>IF(A179=AF16,D179,"")</f>
        <v/>
      </c>
      <c r="AG179" s="663" t="str">
        <f>IF(A179=AF16,C179,"")</f>
        <v/>
      </c>
      <c r="AH179" s="664" t="str">
        <f>IF(ISTEXT(AF179),AF179,(AF179/AF22)*AH22)</f>
        <v/>
      </c>
      <c r="AI179" s="644" t="str">
        <f>IF(A179=AI16,D179,"")</f>
        <v/>
      </c>
      <c r="AJ179" s="665" t="str">
        <f>IF(A179=AI16,C179,"")</f>
        <v/>
      </c>
      <c r="AK179" s="666" t="str">
        <f>IF(ISTEXT(AI179),AI179,(AI179/AI22)*AK22)</f>
        <v/>
      </c>
      <c r="AL179" s="644" t="str">
        <f>IF(A179=AL16,D179,"")</f>
        <v/>
      </c>
      <c r="AM179" s="667" t="str">
        <f>IF(A179=AL16,C179,"")</f>
        <v/>
      </c>
      <c r="AN179" s="668" t="str">
        <f>IF(ISTEXT(AL179),AL179,(AL179/AL22)*AN22)</f>
        <v/>
      </c>
      <c r="AO179" s="644" t="str">
        <f>IF(A179=AO16,D179,"")</f>
        <v/>
      </c>
      <c r="AP179" s="669" t="str">
        <f>IF(A179=AO16,C179,"")</f>
        <v/>
      </c>
      <c r="AQ179" s="670" t="str">
        <f>IF(ISTEXT(AO179),AO179,(AO179/AO22)*AQ22)</f>
        <v/>
      </c>
      <c r="AR179" s="644" t="str">
        <f>IF(A179=AR16,D179,"")</f>
        <v/>
      </c>
      <c r="AS179" s="671" t="str">
        <f>IF(A179=AR16,C179,"")</f>
        <v/>
      </c>
      <c r="AT179" s="672" t="str">
        <f>IF(ISTEXT(AR179),AR179,(AR179/AR22)*AT22)</f>
        <v/>
      </c>
      <c r="AU179" s="644" t="str">
        <f>IF(A179=AU16,D179,"")</f>
        <v/>
      </c>
      <c r="AV179" s="673" t="str">
        <f>IF(A179=AU16,C179,"")</f>
        <v/>
      </c>
      <c r="AW179" s="674" t="str">
        <f>IF(ISTEXT(AU179),AU179,(AU179/AU22)*AW22)</f>
        <v/>
      </c>
    </row>
    <row r="180" spans="1:49" ht="18.75" x14ac:dyDescent="0.25">
      <c r="A180" s="640"/>
      <c r="B180" s="934"/>
      <c r="C180" s="991"/>
      <c r="D180" s="992"/>
      <c r="E180" s="644" t="str">
        <f>IF(A180=E16,D180,"")</f>
        <v/>
      </c>
      <c r="F180" s="645" t="str">
        <f>IF(A180=E16,C180,"")</f>
        <v/>
      </c>
      <c r="G180" s="646" t="str">
        <f>IF(ISTEXT(E180),E180,(E180/E22)*G22)</f>
        <v/>
      </c>
      <c r="H180" s="644" t="str">
        <f>IF(A180=H16,D180,"")</f>
        <v/>
      </c>
      <c r="I180" s="647" t="str">
        <f>IF(A180=H16,C180,"")</f>
        <v/>
      </c>
      <c r="J180" s="648" t="str">
        <f>IF(ISTEXT(H180),H180,(H180/H22)*J22)</f>
        <v/>
      </c>
      <c r="K180" s="644" t="str">
        <f>IF(A180=K16,D180,"")</f>
        <v/>
      </c>
      <c r="L180" s="649" t="str">
        <f>IF(A180=K16,C180,"")</f>
        <v/>
      </c>
      <c r="M180" s="650" t="str">
        <f>IF(ISTEXT(K180),K180,(K180/K22)*M22)</f>
        <v/>
      </c>
      <c r="N180" s="644" t="str">
        <f>IF(A180=N16,D180,"")</f>
        <v/>
      </c>
      <c r="O180" s="651" t="str">
        <f>IF(A180=N16,C180,"")</f>
        <v/>
      </c>
      <c r="P180" s="652" t="str">
        <f>IF(ISTEXT(N180),N180,(N180/N22)*P22)</f>
        <v/>
      </c>
      <c r="Q180" s="644" t="str">
        <f>IF(A180=Q16,D180,"")</f>
        <v/>
      </c>
      <c r="R180" s="653" t="str">
        <f>IF(A180=Q16,C180,"")</f>
        <v/>
      </c>
      <c r="S180" s="654" t="str">
        <f>IF(ISTEXT(Q180),Q180,(Q180/Q22)*S22)</f>
        <v/>
      </c>
      <c r="T180" s="644" t="str">
        <f>IF(A180=T16,D180,"")</f>
        <v/>
      </c>
      <c r="U180" s="655" t="str">
        <f>IF(A180=T16,C180,"")</f>
        <v/>
      </c>
      <c r="V180" s="656" t="str">
        <f>IF(ISTEXT(T180),T180,(T180/T22)*V22)</f>
        <v/>
      </c>
      <c r="W180" s="644" t="str">
        <f>IF(A180=W16,D180,"")</f>
        <v/>
      </c>
      <c r="X180" s="657" t="str">
        <f>IF(A180=W16,C180,"")</f>
        <v/>
      </c>
      <c r="Y180" s="658" t="str">
        <f>IF(ISTEXT(W180),W180,(W180/W22)*Y22)</f>
        <v/>
      </c>
      <c r="Z180" s="644" t="str">
        <f>IF(A180=Z16,D180,"")</f>
        <v/>
      </c>
      <c r="AA180" s="659" t="str">
        <f>IF(A180=Z16,C180,"")</f>
        <v/>
      </c>
      <c r="AB180" s="660" t="str">
        <f>IF(ISTEXT(Z180),Z180,(Z180/Z22)*AB22)</f>
        <v/>
      </c>
      <c r="AC180" s="644" t="str">
        <f>IF(A180=AC16,D180,"")</f>
        <v/>
      </c>
      <c r="AD180" s="661" t="str">
        <f>IF(A180=AC16,C180,"")</f>
        <v/>
      </c>
      <c r="AE180" s="662" t="str">
        <f>IF(ISTEXT(AC180),AC180,(AC180/AC22)*AE22)</f>
        <v/>
      </c>
      <c r="AF180" s="644" t="str">
        <f>IF(A180=AF16,D180,"")</f>
        <v/>
      </c>
      <c r="AG180" s="663" t="str">
        <f>IF(A180=AF16,C180,"")</f>
        <v/>
      </c>
      <c r="AH180" s="664" t="str">
        <f>IF(ISTEXT(AF180),AF180,(AF180/AF22)*AH22)</f>
        <v/>
      </c>
      <c r="AI180" s="644" t="str">
        <f>IF(A180=AI16,D180,"")</f>
        <v/>
      </c>
      <c r="AJ180" s="665" t="str">
        <f>IF(A180=AI16,C180,"")</f>
        <v/>
      </c>
      <c r="AK180" s="666" t="str">
        <f>IF(ISTEXT(AI180),AI180,(AI180/AI22)*AK22)</f>
        <v/>
      </c>
      <c r="AL180" s="644" t="str">
        <f>IF(A180=AL16,D180,"")</f>
        <v/>
      </c>
      <c r="AM180" s="667" t="str">
        <f>IF(A180=AL16,C180,"")</f>
        <v/>
      </c>
      <c r="AN180" s="668" t="str">
        <f>IF(ISTEXT(AL180),AL180,(AL180/AL22)*AN22)</f>
        <v/>
      </c>
      <c r="AO180" s="644" t="str">
        <f>IF(A180=AO16,D180,"")</f>
        <v/>
      </c>
      <c r="AP180" s="669" t="str">
        <f>IF(A180=AO16,C180,"")</f>
        <v/>
      </c>
      <c r="AQ180" s="670" t="str">
        <f>IF(ISTEXT(AO180),AO180,(AO180/AO22)*AQ22)</f>
        <v/>
      </c>
      <c r="AR180" s="644" t="str">
        <f>IF(A180=AR16,D180,"")</f>
        <v/>
      </c>
      <c r="AS180" s="671" t="str">
        <f>IF(A180=AR16,C180,"")</f>
        <v/>
      </c>
      <c r="AT180" s="672" t="str">
        <f>IF(ISTEXT(AR180),AR180,(AR180/AR22)*AT22)</f>
        <v/>
      </c>
      <c r="AU180" s="644" t="str">
        <f>IF(A180=AU16,D180,"")</f>
        <v/>
      </c>
      <c r="AV180" s="673" t="str">
        <f>IF(A180=AU16,C180,"")</f>
        <v/>
      </c>
      <c r="AW180" s="674" t="str">
        <f>IF(ISTEXT(AU180),AU180,(AU180/AU22)*AW22)</f>
        <v/>
      </c>
    </row>
    <row r="181" spans="1:49" ht="18.75" x14ac:dyDescent="0.25">
      <c r="A181" s="640"/>
      <c r="B181" s="934"/>
      <c r="C181" s="991"/>
      <c r="D181" s="992"/>
      <c r="E181" s="644" t="str">
        <f>IF(A181=E16,D181,"")</f>
        <v/>
      </c>
      <c r="F181" s="645" t="str">
        <f>IF(A181=E16,C181,"")</f>
        <v/>
      </c>
      <c r="G181" s="646" t="str">
        <f>IF(ISTEXT(E181),E181,(E181/E22)*G22)</f>
        <v/>
      </c>
      <c r="H181" s="644" t="str">
        <f>IF(A181=H16,D181,"")</f>
        <v/>
      </c>
      <c r="I181" s="647" t="str">
        <f>IF(A181=H16,C181,"")</f>
        <v/>
      </c>
      <c r="J181" s="648" t="str">
        <f>IF(ISTEXT(H181),H181,(H181/H22)*J22)</f>
        <v/>
      </c>
      <c r="K181" s="644" t="str">
        <f>IF(A181=K16,D181,"")</f>
        <v/>
      </c>
      <c r="L181" s="649" t="str">
        <f>IF(A181=K16,C181,"")</f>
        <v/>
      </c>
      <c r="M181" s="650" t="str">
        <f>IF(ISTEXT(K181),K181,(K181/K22)*M22)</f>
        <v/>
      </c>
      <c r="N181" s="644" t="str">
        <f>IF(A181=N16,D181,"")</f>
        <v/>
      </c>
      <c r="O181" s="651" t="str">
        <f>IF(A181=N16,C181,"")</f>
        <v/>
      </c>
      <c r="P181" s="652" t="str">
        <f>IF(ISTEXT(N181),N181,(N181/N22)*P22)</f>
        <v/>
      </c>
      <c r="Q181" s="644" t="str">
        <f>IF(A181=Q16,D181,"")</f>
        <v/>
      </c>
      <c r="R181" s="653" t="str">
        <f>IF(A181=Q16,C181,"")</f>
        <v/>
      </c>
      <c r="S181" s="654" t="str">
        <f>IF(ISTEXT(Q181),Q181,(Q181/Q22)*S22)</f>
        <v/>
      </c>
      <c r="T181" s="644" t="str">
        <f>IF(A181=T16,D181,"")</f>
        <v/>
      </c>
      <c r="U181" s="655" t="str">
        <f>IF(A181=T16,C181,"")</f>
        <v/>
      </c>
      <c r="V181" s="656" t="str">
        <f>IF(ISTEXT(T181),T181,(T181/T22)*V22)</f>
        <v/>
      </c>
      <c r="W181" s="644" t="str">
        <f>IF(A181=W16,D181,"")</f>
        <v/>
      </c>
      <c r="X181" s="657" t="str">
        <f>IF(A181=W16,C181,"")</f>
        <v/>
      </c>
      <c r="Y181" s="658" t="str">
        <f>IF(ISTEXT(W181),W181,(W181/W22)*Y22)</f>
        <v/>
      </c>
      <c r="Z181" s="644" t="str">
        <f>IF(A181=Z16,D181,"")</f>
        <v/>
      </c>
      <c r="AA181" s="659" t="str">
        <f>IF(A181=Z16,C181,"")</f>
        <v/>
      </c>
      <c r="AB181" s="660" t="str">
        <f>IF(ISTEXT(Z181),Z181,(Z181/Z22)*AB22)</f>
        <v/>
      </c>
      <c r="AC181" s="644" t="str">
        <f>IF(A181=AC16,D181,"")</f>
        <v/>
      </c>
      <c r="AD181" s="661" t="str">
        <f>IF(A181=AC16,C181,"")</f>
        <v/>
      </c>
      <c r="AE181" s="662" t="str">
        <f>IF(ISTEXT(AC181),AC181,(AC181/AC22)*AE22)</f>
        <v/>
      </c>
      <c r="AF181" s="644" t="str">
        <f>IF(A181=AF16,D181,"")</f>
        <v/>
      </c>
      <c r="AG181" s="663" t="str">
        <f>IF(A181=AF16,C181,"")</f>
        <v/>
      </c>
      <c r="AH181" s="664" t="str">
        <f>IF(ISTEXT(AF181),AF181,(AF181/AF22)*AH22)</f>
        <v/>
      </c>
      <c r="AI181" s="644" t="str">
        <f>IF(A181=AI16,D181,"")</f>
        <v/>
      </c>
      <c r="AJ181" s="665" t="str">
        <f>IF(A181=AI16,C181,"")</f>
        <v/>
      </c>
      <c r="AK181" s="666" t="str">
        <f>IF(ISTEXT(AI181),AI181,(AI181/AI22)*AK22)</f>
        <v/>
      </c>
      <c r="AL181" s="644" t="str">
        <f>IF(A181=AL16,D181,"")</f>
        <v/>
      </c>
      <c r="AM181" s="667" t="str">
        <f>IF(A181=AL16,C181,"")</f>
        <v/>
      </c>
      <c r="AN181" s="668" t="str">
        <f>IF(ISTEXT(AL181),AL181,(AL181/AL22)*AN22)</f>
        <v/>
      </c>
      <c r="AO181" s="644" t="str">
        <f>IF(A181=AO16,D181,"")</f>
        <v/>
      </c>
      <c r="AP181" s="669" t="str">
        <f>IF(A181=AO16,C181,"")</f>
        <v/>
      </c>
      <c r="AQ181" s="670" t="str">
        <f>IF(ISTEXT(AO181),AO181,(AO181/AO22)*AQ22)</f>
        <v/>
      </c>
      <c r="AR181" s="644" t="str">
        <f>IF(A181=AR16,D181,"")</f>
        <v/>
      </c>
      <c r="AS181" s="671" t="str">
        <f>IF(A181=AR16,C181,"")</f>
        <v/>
      </c>
      <c r="AT181" s="672" t="str">
        <f>IF(ISTEXT(AR181),AR181,(AR181/AR22)*AT22)</f>
        <v/>
      </c>
      <c r="AU181" s="644" t="str">
        <f>IF(A181=AU16,D181,"")</f>
        <v/>
      </c>
      <c r="AV181" s="673" t="str">
        <f>IF(A181=AU16,C181,"")</f>
        <v/>
      </c>
      <c r="AW181" s="674" t="str">
        <f>IF(ISTEXT(AU181),AU181,(AU181/AU22)*AW22)</f>
        <v/>
      </c>
    </row>
    <row r="182" spans="1:49" ht="18.75" x14ac:dyDescent="0.25">
      <c r="A182" s="640"/>
      <c r="B182" s="934"/>
      <c r="C182" s="991"/>
      <c r="D182" s="992"/>
      <c r="E182" s="644" t="str">
        <f>IF(A182=E16,D182,"")</f>
        <v/>
      </c>
      <c r="F182" s="645" t="str">
        <f>IF(A182=E16,C182,"")</f>
        <v/>
      </c>
      <c r="G182" s="646" t="str">
        <f>IF(ISTEXT(E182),E182,(E182/E22)*G22)</f>
        <v/>
      </c>
      <c r="H182" s="644" t="str">
        <f>IF(A182=H16,D182,"")</f>
        <v/>
      </c>
      <c r="I182" s="647" t="str">
        <f>IF(A182=H16,C182,"")</f>
        <v/>
      </c>
      <c r="J182" s="648" t="str">
        <f>IF(ISTEXT(H182),H182,(H182/H22)*J22)</f>
        <v/>
      </c>
      <c r="K182" s="644" t="str">
        <f>IF(A182=K16,D182,"")</f>
        <v/>
      </c>
      <c r="L182" s="649" t="str">
        <f>IF(A182=K16,C182,"")</f>
        <v/>
      </c>
      <c r="M182" s="650" t="str">
        <f>IF(ISTEXT(K182),K182,(K182/K22)*M22)</f>
        <v/>
      </c>
      <c r="N182" s="644" t="str">
        <f>IF(A182=N16,D182,"")</f>
        <v/>
      </c>
      <c r="O182" s="651" t="str">
        <f>IF(A182=N16,C182,"")</f>
        <v/>
      </c>
      <c r="P182" s="652" t="str">
        <f>IF(ISTEXT(N182),N182,(N182/N22)*P22)</f>
        <v/>
      </c>
      <c r="Q182" s="644" t="str">
        <f>IF(A182=Q16,D182,"")</f>
        <v/>
      </c>
      <c r="R182" s="653" t="str">
        <f>IF(A182=Q16,C182,"")</f>
        <v/>
      </c>
      <c r="S182" s="654" t="str">
        <f>IF(ISTEXT(Q182),Q182,(Q182/Q22)*S22)</f>
        <v/>
      </c>
      <c r="T182" s="644" t="str">
        <f>IF(A182=T16,D182,"")</f>
        <v/>
      </c>
      <c r="U182" s="655" t="str">
        <f>IF(A182=T16,C182,"")</f>
        <v/>
      </c>
      <c r="V182" s="656" t="str">
        <f>IF(ISTEXT(T182),T182,(T182/T22)*V22)</f>
        <v/>
      </c>
      <c r="W182" s="644" t="str">
        <f>IF(A182=W16,D182,"")</f>
        <v/>
      </c>
      <c r="X182" s="657" t="str">
        <f>IF(A182=W16,C182,"")</f>
        <v/>
      </c>
      <c r="Y182" s="658" t="str">
        <f>IF(ISTEXT(W182),W182,(W182/W22)*Y22)</f>
        <v/>
      </c>
      <c r="Z182" s="644" t="str">
        <f>IF(A182=Z16,D182,"")</f>
        <v/>
      </c>
      <c r="AA182" s="659" t="str">
        <f>IF(A182=Z16,C182,"")</f>
        <v/>
      </c>
      <c r="AB182" s="660" t="str">
        <f>IF(ISTEXT(Z182),Z182,(Z182/Z22)*AB22)</f>
        <v/>
      </c>
      <c r="AC182" s="644" t="str">
        <f>IF(A182=AC16,D182,"")</f>
        <v/>
      </c>
      <c r="AD182" s="661" t="str">
        <f>IF(A182=AC16,C182,"")</f>
        <v/>
      </c>
      <c r="AE182" s="662" t="str">
        <f>IF(ISTEXT(AC182),AC182,(AC182/AC22)*AE22)</f>
        <v/>
      </c>
      <c r="AF182" s="644" t="str">
        <f>IF(A182=AF16,D182,"")</f>
        <v/>
      </c>
      <c r="AG182" s="663" t="str">
        <f>IF(A182=AF16,C182,"")</f>
        <v/>
      </c>
      <c r="AH182" s="664" t="str">
        <f>IF(ISTEXT(AF182),AF182,(AF182/AF22)*AH22)</f>
        <v/>
      </c>
      <c r="AI182" s="644" t="str">
        <f>IF(A182=AI16,D182,"")</f>
        <v/>
      </c>
      <c r="AJ182" s="665" t="str">
        <f>IF(A182=AI16,C182,"")</f>
        <v/>
      </c>
      <c r="AK182" s="666" t="str">
        <f>IF(ISTEXT(AI182),AI182,(AI182/AI22)*AK22)</f>
        <v/>
      </c>
      <c r="AL182" s="644" t="str">
        <f>IF(A182=AL16,D182,"")</f>
        <v/>
      </c>
      <c r="AM182" s="667" t="str">
        <f>IF(A182=AL16,C182,"")</f>
        <v/>
      </c>
      <c r="AN182" s="668" t="str">
        <f>IF(ISTEXT(AL182),AL182,(AL182/AL22)*AN22)</f>
        <v/>
      </c>
      <c r="AO182" s="644" t="str">
        <f>IF(A182=AO16,D182,"")</f>
        <v/>
      </c>
      <c r="AP182" s="669" t="str">
        <f>IF(A182=AO16,C182,"")</f>
        <v/>
      </c>
      <c r="AQ182" s="670" t="str">
        <f>IF(ISTEXT(AO182),AO182,(AO182/AO22)*AQ22)</f>
        <v/>
      </c>
      <c r="AR182" s="644" t="str">
        <f>IF(A182=AR16,D182,"")</f>
        <v/>
      </c>
      <c r="AS182" s="671" t="str">
        <f>IF(A182=AR16,C182,"")</f>
        <v/>
      </c>
      <c r="AT182" s="672" t="str">
        <f>IF(ISTEXT(AR182),AR182,(AR182/AR22)*AT22)</f>
        <v/>
      </c>
      <c r="AU182" s="644" t="str">
        <f>IF(A182=AU16,D182,"")</f>
        <v/>
      </c>
      <c r="AV182" s="673" t="str">
        <f>IF(A182=AU16,C182,"")</f>
        <v/>
      </c>
      <c r="AW182" s="674" t="str">
        <f>IF(ISTEXT(AU182),AU182,(AU182/AU22)*AW22)</f>
        <v/>
      </c>
    </row>
    <row r="183" spans="1:49" ht="18.75" x14ac:dyDescent="0.25">
      <c r="A183" s="640"/>
      <c r="B183" s="934"/>
      <c r="C183" s="991"/>
      <c r="D183" s="992"/>
      <c r="E183" s="644" t="str">
        <f>IF(A183=E16,D183,"")</f>
        <v/>
      </c>
      <c r="F183" s="645" t="str">
        <f>IF(A183=E16,C183,"")</f>
        <v/>
      </c>
      <c r="G183" s="646" t="str">
        <f>IF(ISTEXT(E183),E183,(E183/E22)*G22)</f>
        <v/>
      </c>
      <c r="H183" s="644" t="str">
        <f>IF(A183=H16,D183,"")</f>
        <v/>
      </c>
      <c r="I183" s="647" t="str">
        <f>IF(A183=H16,C183,"")</f>
        <v/>
      </c>
      <c r="J183" s="648" t="str">
        <f>IF(ISTEXT(H183),H183,(H183/H22)*J22)</f>
        <v/>
      </c>
      <c r="K183" s="644" t="str">
        <f>IF(A183=K16,D183,"")</f>
        <v/>
      </c>
      <c r="L183" s="649" t="str">
        <f>IF(A183=K16,C183,"")</f>
        <v/>
      </c>
      <c r="M183" s="650" t="str">
        <f>IF(ISTEXT(K183),K183,(K183/K22)*M22)</f>
        <v/>
      </c>
      <c r="N183" s="644" t="str">
        <f>IF(A183=N16,D183,"")</f>
        <v/>
      </c>
      <c r="O183" s="651" t="str">
        <f>IF(A183=N16,C183,"")</f>
        <v/>
      </c>
      <c r="P183" s="652" t="str">
        <f>IF(ISTEXT(N183),N183,(N183/N22)*P22)</f>
        <v/>
      </c>
      <c r="Q183" s="644" t="str">
        <f>IF(A183=Q16,D183,"")</f>
        <v/>
      </c>
      <c r="R183" s="653" t="str">
        <f>IF(A183=Q16,C183,"")</f>
        <v/>
      </c>
      <c r="S183" s="654" t="str">
        <f>IF(ISTEXT(Q183),Q183,(Q183/Q22)*S22)</f>
        <v/>
      </c>
      <c r="T183" s="644" t="str">
        <f>IF(A183=T16,D183,"")</f>
        <v/>
      </c>
      <c r="U183" s="655" t="str">
        <f>IF(A183=T16,C183,"")</f>
        <v/>
      </c>
      <c r="V183" s="656" t="str">
        <f>IF(ISTEXT(T183),T183,(T183/T22)*V22)</f>
        <v/>
      </c>
      <c r="W183" s="644" t="str">
        <f>IF(A183=W16,D183,"")</f>
        <v/>
      </c>
      <c r="X183" s="657" t="str">
        <f>IF(A183=W16,C183,"")</f>
        <v/>
      </c>
      <c r="Y183" s="658" t="str">
        <f>IF(ISTEXT(W183),W183,(W183/W22)*Y22)</f>
        <v/>
      </c>
      <c r="Z183" s="644" t="str">
        <f>IF(A183=Z16,D183,"")</f>
        <v/>
      </c>
      <c r="AA183" s="659" t="str">
        <f>IF(A183=Z16,C183,"")</f>
        <v/>
      </c>
      <c r="AB183" s="660" t="str">
        <f>IF(ISTEXT(Z183),Z183,(Z183/Z22)*AB22)</f>
        <v/>
      </c>
      <c r="AC183" s="644" t="str">
        <f>IF(A183=AC16,D183,"")</f>
        <v/>
      </c>
      <c r="AD183" s="661" t="str">
        <f>IF(A183=AC16,C183,"")</f>
        <v/>
      </c>
      <c r="AE183" s="662" t="str">
        <f>IF(ISTEXT(AC183),AC183,(AC183/AC22)*AE22)</f>
        <v/>
      </c>
      <c r="AF183" s="644" t="str">
        <f>IF(A183=AF16,D183,"")</f>
        <v/>
      </c>
      <c r="AG183" s="663" t="str">
        <f>IF(A183=AF16,C183,"")</f>
        <v/>
      </c>
      <c r="AH183" s="664" t="str">
        <f>IF(ISTEXT(AF183),AF183,(AF183/AF22)*AH22)</f>
        <v/>
      </c>
      <c r="AI183" s="644" t="str">
        <f>IF(A183=AI16,D183,"")</f>
        <v/>
      </c>
      <c r="AJ183" s="665" t="str">
        <f>IF(A183=AI16,C183,"")</f>
        <v/>
      </c>
      <c r="AK183" s="666" t="str">
        <f>IF(ISTEXT(AI183),AI183,(AI183/AI22)*AK22)</f>
        <v/>
      </c>
      <c r="AL183" s="644" t="str">
        <f>IF(A183=AL16,D183,"")</f>
        <v/>
      </c>
      <c r="AM183" s="667" t="str">
        <f>IF(A183=AL16,C183,"")</f>
        <v/>
      </c>
      <c r="AN183" s="668" t="str">
        <f>IF(ISTEXT(AL183),AL183,(AL183/AL22)*AN22)</f>
        <v/>
      </c>
      <c r="AO183" s="644" t="str">
        <f>IF(A183=AO16,D183,"")</f>
        <v/>
      </c>
      <c r="AP183" s="669" t="str">
        <f>IF(A183=AO16,C183,"")</f>
        <v/>
      </c>
      <c r="AQ183" s="670" t="str">
        <f>IF(ISTEXT(AO183),AO183,(AO183/AO22)*AQ22)</f>
        <v/>
      </c>
      <c r="AR183" s="644" t="str">
        <f>IF(A183=AR16,D183,"")</f>
        <v/>
      </c>
      <c r="AS183" s="671" t="str">
        <f>IF(A183=AR16,C183,"")</f>
        <v/>
      </c>
      <c r="AT183" s="672" t="str">
        <f>IF(ISTEXT(AR183),AR183,(AR183/AR22)*AT22)</f>
        <v/>
      </c>
      <c r="AU183" s="644" t="str">
        <f>IF(A183=AU16,D183,"")</f>
        <v/>
      </c>
      <c r="AV183" s="673" t="str">
        <f>IF(A183=AU16,C183,"")</f>
        <v/>
      </c>
      <c r="AW183" s="674" t="str">
        <f>IF(ISTEXT(AU183),AU183,(AU183/AU22)*AW22)</f>
        <v/>
      </c>
    </row>
    <row r="184" spans="1:49" ht="18.75" x14ac:dyDescent="0.25">
      <c r="A184" s="640"/>
      <c r="B184" s="934"/>
      <c r="C184" s="991"/>
      <c r="D184" s="992"/>
      <c r="E184" s="644" t="str">
        <f>IF(A184=E16,D184,"")</f>
        <v/>
      </c>
      <c r="F184" s="645" t="str">
        <f>IF(A184=E16,C184,"")</f>
        <v/>
      </c>
      <c r="G184" s="646" t="str">
        <f>IF(ISTEXT(E184),E184,(E184/E22)*G22)</f>
        <v/>
      </c>
      <c r="H184" s="644" t="str">
        <f>IF(A184=H16,D184,"")</f>
        <v/>
      </c>
      <c r="I184" s="647" t="str">
        <f>IF(A184=H16,C184,"")</f>
        <v/>
      </c>
      <c r="J184" s="648" t="str">
        <f>IF(ISTEXT(H184),H184,(H184/H22)*J22)</f>
        <v/>
      </c>
      <c r="K184" s="644" t="str">
        <f>IF(A184=K16,D184,"")</f>
        <v/>
      </c>
      <c r="L184" s="649" t="str">
        <f>IF(A184=K16,C184,"")</f>
        <v/>
      </c>
      <c r="M184" s="650" t="str">
        <f>IF(ISTEXT(K184),K184,(K184/K22)*M22)</f>
        <v/>
      </c>
      <c r="N184" s="644" t="str">
        <f>IF(A184=N16,D184,"")</f>
        <v/>
      </c>
      <c r="O184" s="651" t="str">
        <f>IF(A184=N16,C184,"")</f>
        <v/>
      </c>
      <c r="P184" s="652" t="str">
        <f>IF(ISTEXT(N184),N184,(N184/N22)*P22)</f>
        <v/>
      </c>
      <c r="Q184" s="644" t="str">
        <f>IF(A184=Q16,D184,"")</f>
        <v/>
      </c>
      <c r="R184" s="653" t="str">
        <f>IF(A184=Q16,C184,"")</f>
        <v/>
      </c>
      <c r="S184" s="654" t="str">
        <f>IF(ISTEXT(Q184),Q184,(Q184/Q22)*S22)</f>
        <v/>
      </c>
      <c r="T184" s="644" t="str">
        <f>IF(A184=T16,D184,"")</f>
        <v/>
      </c>
      <c r="U184" s="655" t="str">
        <f>IF(A184=T16,C184,"")</f>
        <v/>
      </c>
      <c r="V184" s="656" t="str">
        <f>IF(ISTEXT(T184),T184,(T184/T22)*V22)</f>
        <v/>
      </c>
      <c r="W184" s="644" t="str">
        <f>IF(A184=W16,D184,"")</f>
        <v/>
      </c>
      <c r="X184" s="657" t="str">
        <f>IF(A184=W16,C184,"")</f>
        <v/>
      </c>
      <c r="Y184" s="658" t="str">
        <f>IF(ISTEXT(W184),W184,(W184/W22)*Y22)</f>
        <v/>
      </c>
      <c r="Z184" s="644" t="str">
        <f>IF(A184=Z16,D184,"")</f>
        <v/>
      </c>
      <c r="AA184" s="659" t="str">
        <f>IF(A184=Z16,C184,"")</f>
        <v/>
      </c>
      <c r="AB184" s="660" t="str">
        <f>IF(ISTEXT(Z184),Z184,(Z184/Z22)*AB22)</f>
        <v/>
      </c>
      <c r="AC184" s="644" t="str">
        <f>IF(A184=AC16,D184,"")</f>
        <v/>
      </c>
      <c r="AD184" s="661" t="str">
        <f>IF(A184=AC16,C184,"")</f>
        <v/>
      </c>
      <c r="AE184" s="662" t="str">
        <f>IF(ISTEXT(AC184),AC184,(AC184/AC22)*AE22)</f>
        <v/>
      </c>
      <c r="AF184" s="644" t="str">
        <f>IF(A184=AF16,D184,"")</f>
        <v/>
      </c>
      <c r="AG184" s="663" t="str">
        <f>IF(A184=AF16,C184,"")</f>
        <v/>
      </c>
      <c r="AH184" s="664" t="str">
        <f>IF(ISTEXT(AF184),AF184,(AF184/AF22)*AH22)</f>
        <v/>
      </c>
      <c r="AI184" s="644" t="str">
        <f>IF(A184=AI16,D184,"")</f>
        <v/>
      </c>
      <c r="AJ184" s="665" t="str">
        <f>IF(A184=AI16,C184,"")</f>
        <v/>
      </c>
      <c r="AK184" s="666" t="str">
        <f>IF(ISTEXT(AI184),AI184,(AI184/AI22)*AK22)</f>
        <v/>
      </c>
      <c r="AL184" s="644" t="str">
        <f>IF(A184=AL16,D184,"")</f>
        <v/>
      </c>
      <c r="AM184" s="667" t="str">
        <f>IF(A184=AL16,C184,"")</f>
        <v/>
      </c>
      <c r="AN184" s="668" t="str">
        <f>IF(ISTEXT(AL184),AL184,(AL184/AL22)*AN22)</f>
        <v/>
      </c>
      <c r="AO184" s="644" t="str">
        <f>IF(A184=AO16,D184,"")</f>
        <v/>
      </c>
      <c r="AP184" s="669" t="str">
        <f>IF(A184=AO16,C184,"")</f>
        <v/>
      </c>
      <c r="AQ184" s="670" t="str">
        <f>IF(ISTEXT(AO184),AO184,(AO184/AO22)*AQ22)</f>
        <v/>
      </c>
      <c r="AR184" s="644" t="str">
        <f>IF(A184=AR16,D184,"")</f>
        <v/>
      </c>
      <c r="AS184" s="671" t="str">
        <f>IF(A184=AR16,C184,"")</f>
        <v/>
      </c>
      <c r="AT184" s="672" t="str">
        <f>IF(ISTEXT(AR184),AR184,(AR184/AR22)*AT22)</f>
        <v/>
      </c>
      <c r="AU184" s="644" t="str">
        <f>IF(A184=AU16,D184,"")</f>
        <v/>
      </c>
      <c r="AV184" s="673" t="str">
        <f>IF(A184=AU16,C184,"")</f>
        <v/>
      </c>
      <c r="AW184" s="674" t="str">
        <f>IF(ISTEXT(AU184),AU184,(AU184/AU22)*AW22)</f>
        <v/>
      </c>
    </row>
    <row r="185" spans="1:49" ht="18.75" x14ac:dyDescent="0.25">
      <c r="A185" s="640"/>
      <c r="B185" s="934"/>
      <c r="C185" s="991"/>
      <c r="D185" s="992"/>
      <c r="E185" s="644" t="str">
        <f>IF(A185=E16,D185,"")</f>
        <v/>
      </c>
      <c r="F185" s="645" t="str">
        <f>IF(A185=E16,C185,"")</f>
        <v/>
      </c>
      <c r="G185" s="646" t="str">
        <f>IF(ISTEXT(E185),E185,(E185/E22)*G22)</f>
        <v/>
      </c>
      <c r="H185" s="644" t="str">
        <f>IF(A185=H16,D185,"")</f>
        <v/>
      </c>
      <c r="I185" s="647" t="str">
        <f>IF(A185=H16,C185,"")</f>
        <v/>
      </c>
      <c r="J185" s="648" t="str">
        <f>IF(ISTEXT(H185),H185,(H185/H22)*J22)</f>
        <v/>
      </c>
      <c r="K185" s="644" t="str">
        <f>IF(A185=K16,D185,"")</f>
        <v/>
      </c>
      <c r="L185" s="649" t="str">
        <f>IF(A185=K16,C185,"")</f>
        <v/>
      </c>
      <c r="M185" s="650" t="str">
        <f>IF(ISTEXT(K185),K185,(K185/K22)*M22)</f>
        <v/>
      </c>
      <c r="N185" s="644" t="str">
        <f>IF(A185=N16,D185,"")</f>
        <v/>
      </c>
      <c r="O185" s="651" t="str">
        <f>IF(A185=N16,C185,"")</f>
        <v/>
      </c>
      <c r="P185" s="652" t="str">
        <f>IF(ISTEXT(N185),N185,(N185/N22)*P22)</f>
        <v/>
      </c>
      <c r="Q185" s="644" t="str">
        <f>IF(A185=Q16,D185,"")</f>
        <v/>
      </c>
      <c r="R185" s="653" t="str">
        <f>IF(A185=Q16,C185,"")</f>
        <v/>
      </c>
      <c r="S185" s="654" t="str">
        <f>IF(ISTEXT(Q185),Q185,(Q185/Q22)*S22)</f>
        <v/>
      </c>
      <c r="T185" s="644" t="str">
        <f>IF(A185=T16,D185,"")</f>
        <v/>
      </c>
      <c r="U185" s="655" t="str">
        <f>IF(A185=T16,C185,"")</f>
        <v/>
      </c>
      <c r="V185" s="656" t="str">
        <f>IF(ISTEXT(T185),T185,(T185/T22)*V22)</f>
        <v/>
      </c>
      <c r="W185" s="644" t="str">
        <f>IF(A185=W16,D185,"")</f>
        <v/>
      </c>
      <c r="X185" s="657" t="str">
        <f>IF(A185=W16,C185,"")</f>
        <v/>
      </c>
      <c r="Y185" s="658" t="str">
        <f>IF(ISTEXT(W185),W185,(W185/W22)*Y22)</f>
        <v/>
      </c>
      <c r="Z185" s="644" t="str">
        <f>IF(A185=Z16,D185,"")</f>
        <v/>
      </c>
      <c r="AA185" s="659" t="str">
        <f>IF(A185=Z16,C185,"")</f>
        <v/>
      </c>
      <c r="AB185" s="660" t="str">
        <f>IF(ISTEXT(Z185),Z185,(Z185/Z22)*AB22)</f>
        <v/>
      </c>
      <c r="AC185" s="644" t="str">
        <f>IF(A185=AC16,D185,"")</f>
        <v/>
      </c>
      <c r="AD185" s="661" t="str">
        <f>IF(A185=AC16,C185,"")</f>
        <v/>
      </c>
      <c r="AE185" s="662" t="str">
        <f>IF(ISTEXT(AC185),AC185,(AC185/AC22)*AE22)</f>
        <v/>
      </c>
      <c r="AF185" s="644" t="str">
        <f>IF(A185=AF16,D185,"")</f>
        <v/>
      </c>
      <c r="AG185" s="663" t="str">
        <f>IF(A185=AF16,C185,"")</f>
        <v/>
      </c>
      <c r="AH185" s="664" t="str">
        <f>IF(ISTEXT(AF185),AF185,(AF185/AF22)*AH22)</f>
        <v/>
      </c>
      <c r="AI185" s="644" t="str">
        <f>IF(A185=AI16,D185,"")</f>
        <v/>
      </c>
      <c r="AJ185" s="665" t="str">
        <f>IF(A185=AI16,C185,"")</f>
        <v/>
      </c>
      <c r="AK185" s="666" t="str">
        <f>IF(ISTEXT(AI185),AI185,(AI185/AI22)*AK22)</f>
        <v/>
      </c>
      <c r="AL185" s="644" t="str">
        <f>IF(A185=AL16,D185,"")</f>
        <v/>
      </c>
      <c r="AM185" s="667" t="str">
        <f>IF(A185=AL16,C185,"")</f>
        <v/>
      </c>
      <c r="AN185" s="668" t="str">
        <f>IF(ISTEXT(AL185),AL185,(AL185/AL22)*AN22)</f>
        <v/>
      </c>
      <c r="AO185" s="644" t="str">
        <f>IF(A185=AO16,D185,"")</f>
        <v/>
      </c>
      <c r="AP185" s="669" t="str">
        <f>IF(A185=AO16,C185,"")</f>
        <v/>
      </c>
      <c r="AQ185" s="670" t="str">
        <f>IF(ISTEXT(AO185),AO185,(AO185/AO22)*AQ22)</f>
        <v/>
      </c>
      <c r="AR185" s="644" t="str">
        <f>IF(A185=AR16,D185,"")</f>
        <v/>
      </c>
      <c r="AS185" s="671" t="str">
        <f>IF(A185=AR16,C185,"")</f>
        <v/>
      </c>
      <c r="AT185" s="672" t="str">
        <f>IF(ISTEXT(AR185),AR185,(AR185/AR22)*AT22)</f>
        <v/>
      </c>
      <c r="AU185" s="644" t="str">
        <f>IF(A185=AU16,D185,"")</f>
        <v/>
      </c>
      <c r="AV185" s="673" t="str">
        <f>IF(A185=AU16,C185,"")</f>
        <v/>
      </c>
      <c r="AW185" s="674" t="str">
        <f>IF(ISTEXT(AU185),AU185,(AU185/AU22)*AW22)</f>
        <v/>
      </c>
    </row>
    <row r="186" spans="1:49" ht="18.75" x14ac:dyDescent="0.25">
      <c r="A186" s="640"/>
      <c r="B186" s="934"/>
      <c r="C186" s="991"/>
      <c r="D186" s="992"/>
      <c r="E186" s="644" t="str">
        <f>IF(A186=E16,D186,"")</f>
        <v/>
      </c>
      <c r="F186" s="645" t="str">
        <f>IF(A186=E16,C186,"")</f>
        <v/>
      </c>
      <c r="G186" s="646" t="str">
        <f>IF(ISTEXT(E186),E186,(E186/E22)*G22)</f>
        <v/>
      </c>
      <c r="H186" s="644" t="str">
        <f>IF(A186=H16,D186,"")</f>
        <v/>
      </c>
      <c r="I186" s="647" t="str">
        <f>IF(A186=H16,C186,"")</f>
        <v/>
      </c>
      <c r="J186" s="648" t="str">
        <f>IF(ISTEXT(H186),H186,(H186/H22)*J22)</f>
        <v/>
      </c>
      <c r="K186" s="644" t="str">
        <f>IF(A186=K16,D186,"")</f>
        <v/>
      </c>
      <c r="L186" s="649" t="str">
        <f>IF(A186=K16,C186,"")</f>
        <v/>
      </c>
      <c r="M186" s="650" t="str">
        <f>IF(ISTEXT(K186),K186,(K186/K22)*M22)</f>
        <v/>
      </c>
      <c r="N186" s="644" t="str">
        <f>IF(A186=N16,D186,"")</f>
        <v/>
      </c>
      <c r="O186" s="651" t="str">
        <f>IF(A186=N16,C186,"")</f>
        <v/>
      </c>
      <c r="P186" s="652" t="str">
        <f>IF(ISTEXT(N186),N186,(N186/N22)*P22)</f>
        <v/>
      </c>
      <c r="Q186" s="644" t="str">
        <f>IF(A186=Q16,D186,"")</f>
        <v/>
      </c>
      <c r="R186" s="653" t="str">
        <f>IF(A186=Q16,C186,"")</f>
        <v/>
      </c>
      <c r="S186" s="654" t="str">
        <f>IF(ISTEXT(Q186),Q186,(Q186/Q22)*S22)</f>
        <v/>
      </c>
      <c r="T186" s="644" t="str">
        <f>IF(A186=T16,D186,"")</f>
        <v/>
      </c>
      <c r="U186" s="655" t="str">
        <f>IF(A186=T16,C186,"")</f>
        <v/>
      </c>
      <c r="V186" s="656" t="str">
        <f>IF(ISTEXT(T186),T186,(T186/T22)*V22)</f>
        <v/>
      </c>
      <c r="W186" s="644" t="str">
        <f>IF(A186=W16,D186,"")</f>
        <v/>
      </c>
      <c r="X186" s="657" t="str">
        <f>IF(A186=W16,C186,"")</f>
        <v/>
      </c>
      <c r="Y186" s="658" t="str">
        <f>IF(ISTEXT(W186),W186,(W186/W22)*Y22)</f>
        <v/>
      </c>
      <c r="Z186" s="644" t="str">
        <f>IF(A186=Z16,D186,"")</f>
        <v/>
      </c>
      <c r="AA186" s="659" t="str">
        <f>IF(A186=Z16,C186,"")</f>
        <v/>
      </c>
      <c r="AB186" s="660" t="str">
        <f>IF(ISTEXT(Z186),Z186,(Z186/Z22)*AB22)</f>
        <v/>
      </c>
      <c r="AC186" s="644" t="str">
        <f>IF(A186=AC16,D186,"")</f>
        <v/>
      </c>
      <c r="AD186" s="661" t="str">
        <f>IF(A186=AC16,C186,"")</f>
        <v/>
      </c>
      <c r="AE186" s="662" t="str">
        <f>IF(ISTEXT(AC186),AC186,(AC186/AC22)*AE22)</f>
        <v/>
      </c>
      <c r="AF186" s="644" t="str">
        <f>IF(A186=AF16,D186,"")</f>
        <v/>
      </c>
      <c r="AG186" s="663" t="str">
        <f>IF(A186=AF16,C186,"")</f>
        <v/>
      </c>
      <c r="AH186" s="664" t="str">
        <f>IF(ISTEXT(AF186),AF186,(AF186/AF22)*AH22)</f>
        <v/>
      </c>
      <c r="AI186" s="644" t="str">
        <f>IF(A186=AI16,D186,"")</f>
        <v/>
      </c>
      <c r="AJ186" s="665" t="str">
        <f>IF(A186=AI16,C186,"")</f>
        <v/>
      </c>
      <c r="AK186" s="666" t="str">
        <f>IF(ISTEXT(AI186),AI186,(AI186/AI22)*AK22)</f>
        <v/>
      </c>
      <c r="AL186" s="644" t="str">
        <f>IF(A186=AL16,D186,"")</f>
        <v/>
      </c>
      <c r="AM186" s="667" t="str">
        <f>IF(A186=AL16,C186,"")</f>
        <v/>
      </c>
      <c r="AN186" s="668" t="str">
        <f>IF(ISTEXT(AL186),AL186,(AL186/AL22)*AN22)</f>
        <v/>
      </c>
      <c r="AO186" s="644" t="str">
        <f>IF(A186=AO16,D186,"")</f>
        <v/>
      </c>
      <c r="AP186" s="669" t="str">
        <f>IF(A186=AO16,C186,"")</f>
        <v/>
      </c>
      <c r="AQ186" s="670" t="str">
        <f>IF(ISTEXT(AO186),AO186,(AO186/AO22)*AQ22)</f>
        <v/>
      </c>
      <c r="AR186" s="644" t="str">
        <f>IF(A186=AR16,D186,"")</f>
        <v/>
      </c>
      <c r="AS186" s="671" t="str">
        <f>IF(A186=AR16,C186,"")</f>
        <v/>
      </c>
      <c r="AT186" s="672" t="str">
        <f>IF(ISTEXT(AR186),AR186,(AR186/AR22)*AT22)</f>
        <v/>
      </c>
      <c r="AU186" s="644" t="str">
        <f>IF(A186=AU16,D186,"")</f>
        <v/>
      </c>
      <c r="AV186" s="673" t="str">
        <f>IF(A186=AU16,C186,"")</f>
        <v/>
      </c>
      <c r="AW186" s="674" t="str">
        <f>IF(ISTEXT(AU186),AU186,(AU186/AU22)*AW22)</f>
        <v/>
      </c>
    </row>
    <row r="187" spans="1:49" ht="18.75" x14ac:dyDescent="0.25">
      <c r="A187" s="640"/>
      <c r="B187" s="934"/>
      <c r="C187" s="991"/>
      <c r="D187" s="992"/>
      <c r="E187" s="644" t="str">
        <f>IF(A187=E16,D187,"")</f>
        <v/>
      </c>
      <c r="F187" s="645" t="str">
        <f>IF(A187=E16,C187,"")</f>
        <v/>
      </c>
      <c r="G187" s="646" t="str">
        <f>IF(ISTEXT(E187),E187,(E187/E22)*G22)</f>
        <v/>
      </c>
      <c r="H187" s="644" t="str">
        <f>IF(A187=H16,D187,"")</f>
        <v/>
      </c>
      <c r="I187" s="647" t="str">
        <f>IF(A187=H16,C187,"")</f>
        <v/>
      </c>
      <c r="J187" s="648" t="str">
        <f>IF(ISTEXT(H187),H187,(H187/H22)*J22)</f>
        <v/>
      </c>
      <c r="K187" s="644" t="str">
        <f>IF(A187=K16,D187,"")</f>
        <v/>
      </c>
      <c r="L187" s="649" t="str">
        <f>IF(A187=K16,C187,"")</f>
        <v/>
      </c>
      <c r="M187" s="650" t="str">
        <f>IF(ISTEXT(K187),K187,(K187/K22)*M22)</f>
        <v/>
      </c>
      <c r="N187" s="644" t="str">
        <f>IF(A187=N16,D187,"")</f>
        <v/>
      </c>
      <c r="O187" s="651" t="str">
        <f>IF(A187=N16,C187,"")</f>
        <v/>
      </c>
      <c r="P187" s="652" t="str">
        <f>IF(ISTEXT(N187),N187,(N187/N22)*P22)</f>
        <v/>
      </c>
      <c r="Q187" s="644" t="str">
        <f>IF(A187=Q16,D187,"")</f>
        <v/>
      </c>
      <c r="R187" s="653" t="str">
        <f>IF(A187=Q16,C187,"")</f>
        <v/>
      </c>
      <c r="S187" s="654" t="str">
        <f>IF(ISTEXT(Q187),Q187,(Q187/Q22)*S22)</f>
        <v/>
      </c>
      <c r="T187" s="644" t="str">
        <f>IF(A187=T16,D187,"")</f>
        <v/>
      </c>
      <c r="U187" s="655" t="str">
        <f>IF(A187=T16,C187,"")</f>
        <v/>
      </c>
      <c r="V187" s="656" t="str">
        <f>IF(ISTEXT(T187),T187,(T187/T22)*V22)</f>
        <v/>
      </c>
      <c r="W187" s="644" t="str">
        <f>IF(A187=W16,D187,"")</f>
        <v/>
      </c>
      <c r="X187" s="657" t="str">
        <f>IF(A187=W16,C187,"")</f>
        <v/>
      </c>
      <c r="Y187" s="658" t="str">
        <f>IF(ISTEXT(W187),W187,(W187/W22)*Y22)</f>
        <v/>
      </c>
      <c r="Z187" s="644" t="str">
        <f>IF(A187=Z16,D187,"")</f>
        <v/>
      </c>
      <c r="AA187" s="659" t="str">
        <f>IF(A187=Z16,C187,"")</f>
        <v/>
      </c>
      <c r="AB187" s="660" t="str">
        <f>IF(ISTEXT(Z187),Z187,(Z187/Z22)*AB22)</f>
        <v/>
      </c>
      <c r="AC187" s="644" t="str">
        <f>IF(A187=AC16,D187,"")</f>
        <v/>
      </c>
      <c r="AD187" s="661" t="str">
        <f>IF(A187=AC16,C187,"")</f>
        <v/>
      </c>
      <c r="AE187" s="662" t="str">
        <f>IF(ISTEXT(AC187),AC187,(AC187/AC22)*AE22)</f>
        <v/>
      </c>
      <c r="AF187" s="644" t="str">
        <f>IF(A187=AF16,D187,"")</f>
        <v/>
      </c>
      <c r="AG187" s="663" t="str">
        <f>IF(A187=AF16,C187,"")</f>
        <v/>
      </c>
      <c r="AH187" s="664" t="str">
        <f>IF(ISTEXT(AF187),AF187,(AF187/AF22)*AH22)</f>
        <v/>
      </c>
      <c r="AI187" s="644" t="str">
        <f>IF(A187=AI16,D187,"")</f>
        <v/>
      </c>
      <c r="AJ187" s="665" t="str">
        <f>IF(A187=AI16,C187,"")</f>
        <v/>
      </c>
      <c r="AK187" s="666" t="str">
        <f>IF(ISTEXT(AI187),AI187,(AI187/AI22)*AK22)</f>
        <v/>
      </c>
      <c r="AL187" s="644" t="str">
        <f>IF(A187=AL16,D187,"")</f>
        <v/>
      </c>
      <c r="AM187" s="667" t="str">
        <f>IF(A187=AL16,C187,"")</f>
        <v/>
      </c>
      <c r="AN187" s="668" t="str">
        <f>IF(ISTEXT(AL187),AL187,(AL187/AL22)*AN22)</f>
        <v/>
      </c>
      <c r="AO187" s="644" t="str">
        <f>IF(A187=AO16,D187,"")</f>
        <v/>
      </c>
      <c r="AP187" s="669" t="str">
        <f>IF(A187=AO16,C187,"")</f>
        <v/>
      </c>
      <c r="AQ187" s="670" t="str">
        <f>IF(ISTEXT(AO187),AO187,(AO187/AO22)*AQ22)</f>
        <v/>
      </c>
      <c r="AR187" s="644" t="str">
        <f>IF(A187=AR16,D187,"")</f>
        <v/>
      </c>
      <c r="AS187" s="671" t="str">
        <f>IF(A187=AR16,C187,"")</f>
        <v/>
      </c>
      <c r="AT187" s="672" t="str">
        <f>IF(ISTEXT(AR187),AR187,(AR187/AR22)*AT22)</f>
        <v/>
      </c>
      <c r="AU187" s="644" t="str">
        <f>IF(A187=AU16,D187,"")</f>
        <v/>
      </c>
      <c r="AV187" s="673" t="str">
        <f>IF(A187=AU16,C187,"")</f>
        <v/>
      </c>
      <c r="AW187" s="674" t="str">
        <f>IF(ISTEXT(AU187),AU187,(AU187/AU22)*AW22)</f>
        <v/>
      </c>
    </row>
    <row r="188" spans="1:49" ht="18.75" x14ac:dyDescent="0.25">
      <c r="A188" s="640"/>
      <c r="B188" s="934"/>
      <c r="C188" s="991"/>
      <c r="D188" s="992"/>
      <c r="E188" s="644" t="str">
        <f>IF(A188=E16,D188,"")</f>
        <v/>
      </c>
      <c r="F188" s="645" t="str">
        <f>IF(A188=E16,C188,"")</f>
        <v/>
      </c>
      <c r="G188" s="646" t="str">
        <f>IF(ISTEXT(E188),E188,(E188/E22)*G22)</f>
        <v/>
      </c>
      <c r="H188" s="644" t="str">
        <f>IF(A188=H16,D188,"")</f>
        <v/>
      </c>
      <c r="I188" s="647" t="str">
        <f>IF(A188=H16,C188,"")</f>
        <v/>
      </c>
      <c r="J188" s="648" t="str">
        <f>IF(ISTEXT(H188),H188,(H188/H22)*J22)</f>
        <v/>
      </c>
      <c r="K188" s="644" t="str">
        <f>IF(A188=K16,D188,"")</f>
        <v/>
      </c>
      <c r="L188" s="649" t="str">
        <f>IF(A188=K16,C188,"")</f>
        <v/>
      </c>
      <c r="M188" s="650" t="str">
        <f>IF(ISTEXT(K188),K188,(K188/K22)*M22)</f>
        <v/>
      </c>
      <c r="N188" s="644" t="str">
        <f>IF(A188=N16,D188,"")</f>
        <v/>
      </c>
      <c r="O188" s="651" t="str">
        <f>IF(A188=N16,C188,"")</f>
        <v/>
      </c>
      <c r="P188" s="652" t="str">
        <f>IF(ISTEXT(N188),N188,(N188/N22)*P22)</f>
        <v/>
      </c>
      <c r="Q188" s="644" t="str">
        <f>IF(A188=Q16,D188,"")</f>
        <v/>
      </c>
      <c r="R188" s="653" t="str">
        <f>IF(A188=Q16,C188,"")</f>
        <v/>
      </c>
      <c r="S188" s="654" t="str">
        <f>IF(ISTEXT(Q188),Q188,(Q188/Q22)*S22)</f>
        <v/>
      </c>
      <c r="T188" s="644" t="str">
        <f>IF(A188=T16,D188,"")</f>
        <v/>
      </c>
      <c r="U188" s="655" t="str">
        <f>IF(A188=T16,C188,"")</f>
        <v/>
      </c>
      <c r="V188" s="656" t="str">
        <f>IF(ISTEXT(T188),T188,(T188/T22)*V22)</f>
        <v/>
      </c>
      <c r="W188" s="644" t="str">
        <f>IF(A188=W16,D188,"")</f>
        <v/>
      </c>
      <c r="X188" s="657" t="str">
        <f>IF(A188=W16,C188,"")</f>
        <v/>
      </c>
      <c r="Y188" s="658" t="str">
        <f>IF(ISTEXT(W188),W188,(W188/W22)*Y22)</f>
        <v/>
      </c>
      <c r="Z188" s="644" t="str">
        <f>IF(A188=Z16,D188,"")</f>
        <v/>
      </c>
      <c r="AA188" s="659" t="str">
        <f>IF(A188=Z16,C188,"")</f>
        <v/>
      </c>
      <c r="AB188" s="660" t="str">
        <f>IF(ISTEXT(Z188),Z188,(Z188/Z22)*AB22)</f>
        <v/>
      </c>
      <c r="AC188" s="644" t="str">
        <f>IF(A188=AC16,D188,"")</f>
        <v/>
      </c>
      <c r="AD188" s="661" t="str">
        <f>IF(A188=AC16,C188,"")</f>
        <v/>
      </c>
      <c r="AE188" s="662" t="str">
        <f>IF(ISTEXT(AC188),AC188,(AC188/AC22)*AE22)</f>
        <v/>
      </c>
      <c r="AF188" s="644" t="str">
        <f>IF(A188=AF16,D188,"")</f>
        <v/>
      </c>
      <c r="AG188" s="663" t="str">
        <f>IF(A188=AF16,C188,"")</f>
        <v/>
      </c>
      <c r="AH188" s="664" t="str">
        <f>IF(ISTEXT(AF188),AF188,(AF188/AF22)*AH22)</f>
        <v/>
      </c>
      <c r="AI188" s="644" t="str">
        <f>IF(A188=AI16,D188,"")</f>
        <v/>
      </c>
      <c r="AJ188" s="665" t="str">
        <f>IF(A188=AI16,C188,"")</f>
        <v/>
      </c>
      <c r="AK188" s="666" t="str">
        <f>IF(ISTEXT(AI188),AI188,(AI188/AI22)*AK22)</f>
        <v/>
      </c>
      <c r="AL188" s="644" t="str">
        <f>IF(A188=AL16,D188,"")</f>
        <v/>
      </c>
      <c r="AM188" s="667" t="str">
        <f>IF(A188=AL16,C188,"")</f>
        <v/>
      </c>
      <c r="AN188" s="668" t="str">
        <f>IF(ISTEXT(AL188),AL188,(AL188/AL22)*AN22)</f>
        <v/>
      </c>
      <c r="AO188" s="644" t="str">
        <f>IF(A188=AO16,D188,"")</f>
        <v/>
      </c>
      <c r="AP188" s="669" t="str">
        <f>IF(A188=AO16,C188,"")</f>
        <v/>
      </c>
      <c r="AQ188" s="670" t="str">
        <f>IF(ISTEXT(AO188),AO188,(AO188/AO22)*AQ22)</f>
        <v/>
      </c>
      <c r="AR188" s="644" t="str">
        <f>IF(A188=AR16,D188,"")</f>
        <v/>
      </c>
      <c r="AS188" s="671" t="str">
        <f>IF(A188=AR16,C188,"")</f>
        <v/>
      </c>
      <c r="AT188" s="672" t="str">
        <f>IF(ISTEXT(AR188),AR188,(AR188/AR22)*AT22)</f>
        <v/>
      </c>
      <c r="AU188" s="644" t="str">
        <f>IF(A188=AU16,D188,"")</f>
        <v/>
      </c>
      <c r="AV188" s="673" t="str">
        <f>IF(A188=AU16,C188,"")</f>
        <v/>
      </c>
      <c r="AW188" s="674" t="str">
        <f>IF(ISTEXT(AU188),AU188,(AU188/AU22)*AW22)</f>
        <v/>
      </c>
    </row>
    <row r="189" spans="1:49" ht="18.75" x14ac:dyDescent="0.25">
      <c r="A189" s="640"/>
      <c r="B189" s="934"/>
      <c r="C189" s="991"/>
      <c r="D189" s="992"/>
      <c r="E189" s="644" t="str">
        <f>IF(A189=E16,D189,"")</f>
        <v/>
      </c>
      <c r="F189" s="645" t="str">
        <f>IF(A189=E16,C189,"")</f>
        <v/>
      </c>
      <c r="G189" s="646" t="str">
        <f>IF(ISTEXT(E189),E189,(E189/E22)*G22)</f>
        <v/>
      </c>
      <c r="H189" s="644" t="str">
        <f>IF(A189=H16,D189,"")</f>
        <v/>
      </c>
      <c r="I189" s="647" t="str">
        <f>IF(A189=H16,C189,"")</f>
        <v/>
      </c>
      <c r="J189" s="648" t="str">
        <f>IF(ISTEXT(H189),H189,(H189/H22)*J22)</f>
        <v/>
      </c>
      <c r="K189" s="644" t="str">
        <f>IF(A189=K16,D189,"")</f>
        <v/>
      </c>
      <c r="L189" s="649" t="str">
        <f>IF(A189=K16,C189,"")</f>
        <v/>
      </c>
      <c r="M189" s="650" t="str">
        <f>IF(ISTEXT(K189),K189,(K189/K22)*M22)</f>
        <v/>
      </c>
      <c r="N189" s="644" t="str">
        <f>IF(A189=N16,D189,"")</f>
        <v/>
      </c>
      <c r="O189" s="651" t="str">
        <f>IF(A189=N16,C189,"")</f>
        <v/>
      </c>
      <c r="P189" s="652" t="str">
        <f>IF(ISTEXT(N189),N189,(N189/N22)*P22)</f>
        <v/>
      </c>
      <c r="Q189" s="644" t="str">
        <f>IF(A189=Q16,D189,"")</f>
        <v/>
      </c>
      <c r="R189" s="653" t="str">
        <f>IF(A189=Q16,C189,"")</f>
        <v/>
      </c>
      <c r="S189" s="654" t="str">
        <f>IF(ISTEXT(Q189),Q189,(Q189/Q22)*S22)</f>
        <v/>
      </c>
      <c r="T189" s="644" t="str">
        <f>IF(A189=T16,D189,"")</f>
        <v/>
      </c>
      <c r="U189" s="655" t="str">
        <f>IF(A189=T16,C189,"")</f>
        <v/>
      </c>
      <c r="V189" s="656" t="str">
        <f>IF(ISTEXT(T189),T189,(T189/T22)*V22)</f>
        <v/>
      </c>
      <c r="W189" s="644" t="str">
        <f>IF(A189=W16,D189,"")</f>
        <v/>
      </c>
      <c r="X189" s="657" t="str">
        <f>IF(A189=W16,C189,"")</f>
        <v/>
      </c>
      <c r="Y189" s="658" t="str">
        <f>IF(ISTEXT(W189),W189,(W189/W22)*Y22)</f>
        <v/>
      </c>
      <c r="Z189" s="644" t="str">
        <f>IF(A189=Z16,D189,"")</f>
        <v/>
      </c>
      <c r="AA189" s="659" t="str">
        <f>IF(A189=Z16,C189,"")</f>
        <v/>
      </c>
      <c r="AB189" s="660" t="str">
        <f>IF(ISTEXT(Z189),Z189,(Z189/Z22)*AB22)</f>
        <v/>
      </c>
      <c r="AC189" s="644" t="str">
        <f>IF(A189=AC16,D189,"")</f>
        <v/>
      </c>
      <c r="AD189" s="661" t="str">
        <f>IF(A189=AC16,C189,"")</f>
        <v/>
      </c>
      <c r="AE189" s="662" t="str">
        <f>IF(ISTEXT(AC189),AC189,(AC189/AC22)*AE22)</f>
        <v/>
      </c>
      <c r="AF189" s="644" t="str">
        <f>IF(A189=AF16,D189,"")</f>
        <v/>
      </c>
      <c r="AG189" s="663" t="str">
        <f>IF(A189=AF16,C189,"")</f>
        <v/>
      </c>
      <c r="AH189" s="664" t="str">
        <f>IF(ISTEXT(AF189),AF189,(AF189/AF22)*AH22)</f>
        <v/>
      </c>
      <c r="AI189" s="644" t="str">
        <f>IF(A189=AI16,D189,"")</f>
        <v/>
      </c>
      <c r="AJ189" s="665" t="str">
        <f>IF(A189=AI16,C189,"")</f>
        <v/>
      </c>
      <c r="AK189" s="666" t="str">
        <f>IF(ISTEXT(AI189),AI189,(AI189/AI22)*AK22)</f>
        <v/>
      </c>
      <c r="AL189" s="644" t="str">
        <f>IF(A189=AL16,D189,"")</f>
        <v/>
      </c>
      <c r="AM189" s="667" t="str">
        <f>IF(A189=AL16,C189,"")</f>
        <v/>
      </c>
      <c r="AN189" s="668" t="str">
        <f>IF(ISTEXT(AL189),AL189,(AL189/AL22)*AN22)</f>
        <v/>
      </c>
      <c r="AO189" s="644" t="str">
        <f>IF(A189=AO16,D189,"")</f>
        <v/>
      </c>
      <c r="AP189" s="669" t="str">
        <f>IF(A189=AO16,C189,"")</f>
        <v/>
      </c>
      <c r="AQ189" s="670" t="str">
        <f>IF(ISTEXT(AO189),AO189,(AO189/AO22)*AQ22)</f>
        <v/>
      </c>
      <c r="AR189" s="644" t="str">
        <f>IF(A189=AR16,D189,"")</f>
        <v/>
      </c>
      <c r="AS189" s="671" t="str">
        <f>IF(A189=AR16,C189,"")</f>
        <v/>
      </c>
      <c r="AT189" s="672" t="str">
        <f>IF(ISTEXT(AR189),AR189,(AR189/AR22)*AT22)</f>
        <v/>
      </c>
      <c r="AU189" s="644" t="str">
        <f>IF(A189=AU16,D189,"")</f>
        <v/>
      </c>
      <c r="AV189" s="673" t="str">
        <f>IF(A189=AU16,C189,"")</f>
        <v/>
      </c>
      <c r="AW189" s="674" t="str">
        <f>IF(ISTEXT(AU189),AU189,(AU189/AU22)*AW22)</f>
        <v/>
      </c>
    </row>
    <row r="190" spans="1:49" ht="18.75" x14ac:dyDescent="0.25">
      <c r="A190" s="640"/>
      <c r="B190" s="934"/>
      <c r="C190" s="991"/>
      <c r="D190" s="992"/>
      <c r="E190" s="644" t="str">
        <f>IF(A190=E16,D190,"")</f>
        <v/>
      </c>
      <c r="F190" s="645" t="str">
        <f>IF(A190=E16,C190,"")</f>
        <v/>
      </c>
      <c r="G190" s="646" t="str">
        <f>IF(ISTEXT(E190),E190,(E190/E22)*G22)</f>
        <v/>
      </c>
      <c r="H190" s="644" t="str">
        <f>IF(A190=H16,D190,"")</f>
        <v/>
      </c>
      <c r="I190" s="647" t="str">
        <f>IF(A190=H16,C190,"")</f>
        <v/>
      </c>
      <c r="J190" s="648" t="str">
        <f>IF(ISTEXT(H190),H190,(H190/H22)*J22)</f>
        <v/>
      </c>
      <c r="K190" s="644" t="str">
        <f>IF(A190=K16,D190,"")</f>
        <v/>
      </c>
      <c r="L190" s="649" t="str">
        <f>IF(A190=K16,C190,"")</f>
        <v/>
      </c>
      <c r="M190" s="650" t="str">
        <f>IF(ISTEXT(K190),K190,(K190/K22)*M22)</f>
        <v/>
      </c>
      <c r="N190" s="644" t="str">
        <f>IF(A190=N16,D190,"")</f>
        <v/>
      </c>
      <c r="O190" s="651" t="str">
        <f>IF(A190=N16,C190,"")</f>
        <v/>
      </c>
      <c r="P190" s="652" t="str">
        <f>IF(ISTEXT(N190),N190,(N190/N22)*P22)</f>
        <v/>
      </c>
      <c r="Q190" s="644" t="str">
        <f>IF(A190=Q16,D190,"")</f>
        <v/>
      </c>
      <c r="R190" s="653" t="str">
        <f>IF(A190=Q16,C190,"")</f>
        <v/>
      </c>
      <c r="S190" s="654" t="str">
        <f>IF(ISTEXT(Q190),Q190,(Q190/Q22)*S22)</f>
        <v/>
      </c>
      <c r="T190" s="644" t="str">
        <f>IF(A190=T16,D190,"")</f>
        <v/>
      </c>
      <c r="U190" s="655" t="str">
        <f>IF(A190=T16,C190,"")</f>
        <v/>
      </c>
      <c r="V190" s="656" t="str">
        <f>IF(ISTEXT(T190),T190,(T190/T22)*V22)</f>
        <v/>
      </c>
      <c r="W190" s="644" t="str">
        <f>IF(A190=W16,D190,"")</f>
        <v/>
      </c>
      <c r="X190" s="657" t="str">
        <f>IF(A190=W16,C190,"")</f>
        <v/>
      </c>
      <c r="Y190" s="658" t="str">
        <f>IF(ISTEXT(W190),W190,(W190/W22)*Y22)</f>
        <v/>
      </c>
      <c r="Z190" s="644" t="str">
        <f>IF(A190=Z16,D190,"")</f>
        <v/>
      </c>
      <c r="AA190" s="659" t="str">
        <f>IF(A190=Z16,C190,"")</f>
        <v/>
      </c>
      <c r="AB190" s="660" t="str">
        <f>IF(ISTEXT(Z190),Z190,(Z190/Z22)*AB22)</f>
        <v/>
      </c>
      <c r="AC190" s="644" t="str">
        <f>IF(A190=AC16,D190,"")</f>
        <v/>
      </c>
      <c r="AD190" s="661" t="str">
        <f>IF(A190=AC16,C190,"")</f>
        <v/>
      </c>
      <c r="AE190" s="662" t="str">
        <f>IF(ISTEXT(AC190),AC190,(AC190/AC22)*AE22)</f>
        <v/>
      </c>
      <c r="AF190" s="644" t="str">
        <f>IF(A190=AF16,D190,"")</f>
        <v/>
      </c>
      <c r="AG190" s="663" t="str">
        <f>IF(A190=AF16,C190,"")</f>
        <v/>
      </c>
      <c r="AH190" s="664" t="str">
        <f>IF(ISTEXT(AF190),AF190,(AF190/AF22)*AH22)</f>
        <v/>
      </c>
      <c r="AI190" s="644" t="str">
        <f>IF(A190=AI16,D190,"")</f>
        <v/>
      </c>
      <c r="AJ190" s="665" t="str">
        <f>IF(A190=AI16,C190,"")</f>
        <v/>
      </c>
      <c r="AK190" s="666" t="str">
        <f>IF(ISTEXT(AI190),AI190,(AI190/AI22)*AK22)</f>
        <v/>
      </c>
      <c r="AL190" s="644" t="str">
        <f>IF(A190=AL16,D190,"")</f>
        <v/>
      </c>
      <c r="AM190" s="667" t="str">
        <f>IF(A190=AL16,C190,"")</f>
        <v/>
      </c>
      <c r="AN190" s="668" t="str">
        <f>IF(ISTEXT(AL190),AL190,(AL190/AL22)*AN22)</f>
        <v/>
      </c>
      <c r="AO190" s="644" t="str">
        <f>IF(A190=AO16,D190,"")</f>
        <v/>
      </c>
      <c r="AP190" s="669" t="str">
        <f>IF(A190=AO16,C190,"")</f>
        <v/>
      </c>
      <c r="AQ190" s="670" t="str">
        <f>IF(ISTEXT(AO190),AO190,(AO190/AO22)*AQ22)</f>
        <v/>
      </c>
      <c r="AR190" s="644" t="str">
        <f>IF(A190=AR16,D190,"")</f>
        <v/>
      </c>
      <c r="AS190" s="671" t="str">
        <f>IF(A190=AR16,C190,"")</f>
        <v/>
      </c>
      <c r="AT190" s="672" t="str">
        <f>IF(ISTEXT(AR190),AR190,(AR190/AR22)*AT22)</f>
        <v/>
      </c>
      <c r="AU190" s="644" t="str">
        <f>IF(A190=AU16,D190,"")</f>
        <v/>
      </c>
      <c r="AV190" s="673" t="str">
        <f>IF(A190=AU16,C190,"")</f>
        <v/>
      </c>
      <c r="AW190" s="674" t="str">
        <f>IF(ISTEXT(AU190),AU190,(AU190/AU22)*AW22)</f>
        <v/>
      </c>
    </row>
    <row r="191" spans="1:49" ht="18.75" x14ac:dyDescent="0.25">
      <c r="A191" s="640"/>
      <c r="B191" s="934"/>
      <c r="C191" s="991"/>
      <c r="D191" s="992"/>
      <c r="E191" s="644" t="str">
        <f>IF(A191=E16,D191,"")</f>
        <v/>
      </c>
      <c r="F191" s="645" t="str">
        <f>IF(A191=E16,C191,"")</f>
        <v/>
      </c>
      <c r="G191" s="646" t="str">
        <f>IF(ISTEXT(E191),E191,(E191/E22)*G22)</f>
        <v/>
      </c>
      <c r="H191" s="644" t="str">
        <f>IF(A191=H16,D191,"")</f>
        <v/>
      </c>
      <c r="I191" s="647" t="str">
        <f>IF(A191=H16,C191,"")</f>
        <v/>
      </c>
      <c r="J191" s="648" t="str">
        <f>IF(ISTEXT(H191),H191,(H191/H22)*J22)</f>
        <v/>
      </c>
      <c r="K191" s="644" t="str">
        <f>IF(A191=K16,D191,"")</f>
        <v/>
      </c>
      <c r="L191" s="649" t="str">
        <f>IF(A191=K16,C191,"")</f>
        <v/>
      </c>
      <c r="M191" s="650" t="str">
        <f>IF(ISTEXT(K191),K191,(K191/K22)*M22)</f>
        <v/>
      </c>
      <c r="N191" s="644" t="str">
        <f>IF(A191=N16,D191,"")</f>
        <v/>
      </c>
      <c r="O191" s="651" t="str">
        <f>IF(A191=N16,C191,"")</f>
        <v/>
      </c>
      <c r="P191" s="652" t="str">
        <f>IF(ISTEXT(N191),N191,(N191/N22)*P22)</f>
        <v/>
      </c>
      <c r="Q191" s="644" t="str">
        <f>IF(A191=Q16,D191,"")</f>
        <v/>
      </c>
      <c r="R191" s="653" t="str">
        <f>IF(A191=Q16,C191,"")</f>
        <v/>
      </c>
      <c r="S191" s="654" t="str">
        <f>IF(ISTEXT(Q191),Q191,(Q191/Q22)*S22)</f>
        <v/>
      </c>
      <c r="T191" s="644" t="str">
        <f>IF(A191=T16,D191,"")</f>
        <v/>
      </c>
      <c r="U191" s="655" t="str">
        <f>IF(A191=T16,C191,"")</f>
        <v/>
      </c>
      <c r="V191" s="656" t="str">
        <f>IF(ISTEXT(T191),T191,(T191/T22)*V22)</f>
        <v/>
      </c>
      <c r="W191" s="644" t="str">
        <f>IF(A191=W16,D191,"")</f>
        <v/>
      </c>
      <c r="X191" s="657" t="str">
        <f>IF(A191=W16,C191,"")</f>
        <v/>
      </c>
      <c r="Y191" s="658" t="str">
        <f>IF(ISTEXT(W191),W191,(W191/W22)*Y22)</f>
        <v/>
      </c>
      <c r="Z191" s="644" t="str">
        <f>IF(A191=Z16,D191,"")</f>
        <v/>
      </c>
      <c r="AA191" s="659" t="str">
        <f>IF(A191=Z16,C191,"")</f>
        <v/>
      </c>
      <c r="AB191" s="660" t="str">
        <f>IF(ISTEXT(Z191),Z191,(Z191/Z22)*AB22)</f>
        <v/>
      </c>
      <c r="AC191" s="644" t="str">
        <f>IF(A191=AC16,D191,"")</f>
        <v/>
      </c>
      <c r="AD191" s="661" t="str">
        <f>IF(A191=AC16,C191,"")</f>
        <v/>
      </c>
      <c r="AE191" s="662" t="str">
        <f>IF(ISTEXT(AC191),AC191,(AC191/AC22)*AE22)</f>
        <v/>
      </c>
      <c r="AF191" s="644" t="str">
        <f>IF(A191=AF16,D191,"")</f>
        <v/>
      </c>
      <c r="AG191" s="663" t="str">
        <f>IF(A191=AF16,C191,"")</f>
        <v/>
      </c>
      <c r="AH191" s="664" t="str">
        <f>IF(ISTEXT(AF191),AF191,(AF191/AF22)*AH22)</f>
        <v/>
      </c>
      <c r="AI191" s="644" t="str">
        <f>IF(A191=AI16,D191,"")</f>
        <v/>
      </c>
      <c r="AJ191" s="665" t="str">
        <f>IF(A191=AI16,C191,"")</f>
        <v/>
      </c>
      <c r="AK191" s="666" t="str">
        <f>IF(ISTEXT(AI191),AI191,(AI191/AI22)*AK22)</f>
        <v/>
      </c>
      <c r="AL191" s="644" t="str">
        <f>IF(A191=AL16,D191,"")</f>
        <v/>
      </c>
      <c r="AM191" s="667" t="str">
        <f>IF(A191=AL16,C191,"")</f>
        <v/>
      </c>
      <c r="AN191" s="668" t="str">
        <f>IF(ISTEXT(AL191),AL191,(AL191/AL22)*AN22)</f>
        <v/>
      </c>
      <c r="AO191" s="644" t="str">
        <f>IF(A191=AO16,D191,"")</f>
        <v/>
      </c>
      <c r="AP191" s="669" t="str">
        <f>IF(A191=AO16,C191,"")</f>
        <v/>
      </c>
      <c r="AQ191" s="670" t="str">
        <f>IF(ISTEXT(AO191),AO191,(AO191/AO22)*AQ22)</f>
        <v/>
      </c>
      <c r="AR191" s="644" t="str">
        <f>IF(A191=AR16,D191,"")</f>
        <v/>
      </c>
      <c r="AS191" s="671" t="str">
        <f>IF(A191=AR16,C191,"")</f>
        <v/>
      </c>
      <c r="AT191" s="672" t="str">
        <f>IF(ISTEXT(AR191),AR191,(AR191/AR22)*AT22)</f>
        <v/>
      </c>
      <c r="AU191" s="644" t="str">
        <f>IF(A191=AU16,D191,"")</f>
        <v/>
      </c>
      <c r="AV191" s="673" t="str">
        <f>IF(A191=AU16,C191,"")</f>
        <v/>
      </c>
      <c r="AW191" s="674" t="str">
        <f>IF(ISTEXT(AU191),AU191,(AU191/AU22)*AW22)</f>
        <v/>
      </c>
    </row>
    <row r="192" spans="1:49" ht="18.75" x14ac:dyDescent="0.25">
      <c r="A192" s="640"/>
      <c r="B192" s="934"/>
      <c r="C192" s="991"/>
      <c r="D192" s="992"/>
      <c r="E192" s="644" t="str">
        <f>IF(A192=E16,D192,"")</f>
        <v/>
      </c>
      <c r="F192" s="645" t="str">
        <f>IF(A192=E16,C192,"")</f>
        <v/>
      </c>
      <c r="G192" s="646" t="str">
        <f>IF(ISTEXT(E192),E192,(E192/E22)*G22)</f>
        <v/>
      </c>
      <c r="H192" s="644" t="str">
        <f>IF(A192=H16,D192,"")</f>
        <v/>
      </c>
      <c r="I192" s="647" t="str">
        <f>IF(A192=H16,C192,"")</f>
        <v/>
      </c>
      <c r="J192" s="648" t="str">
        <f>IF(ISTEXT(H192),H192,(H192/H22)*J22)</f>
        <v/>
      </c>
      <c r="K192" s="644" t="str">
        <f>IF(A192=K16,D192,"")</f>
        <v/>
      </c>
      <c r="L192" s="649" t="str">
        <f>IF(A192=K16,C192,"")</f>
        <v/>
      </c>
      <c r="M192" s="650" t="str">
        <f>IF(ISTEXT(K192),K192,(K192/K22)*M22)</f>
        <v/>
      </c>
      <c r="N192" s="644" t="str">
        <f>IF(A192=N16,D192,"")</f>
        <v/>
      </c>
      <c r="O192" s="651" t="str">
        <f>IF(A192=N16,C192,"")</f>
        <v/>
      </c>
      <c r="P192" s="652" t="str">
        <f>IF(ISTEXT(N192),N192,(N192/N22)*P22)</f>
        <v/>
      </c>
      <c r="Q192" s="644" t="str">
        <f>IF(A192=Q16,D192,"")</f>
        <v/>
      </c>
      <c r="R192" s="653" t="str">
        <f>IF(A192=Q16,C192,"")</f>
        <v/>
      </c>
      <c r="S192" s="654" t="str">
        <f>IF(ISTEXT(Q192),Q192,(Q192/Q22)*S22)</f>
        <v/>
      </c>
      <c r="T192" s="644" t="str">
        <f>IF(A192=T16,D192,"")</f>
        <v/>
      </c>
      <c r="U192" s="655" t="str">
        <f>IF(A192=T16,C192,"")</f>
        <v/>
      </c>
      <c r="V192" s="656" t="str">
        <f>IF(ISTEXT(T192),T192,(T192/T22)*V22)</f>
        <v/>
      </c>
      <c r="W192" s="644" t="str">
        <f>IF(A192=W16,D192,"")</f>
        <v/>
      </c>
      <c r="X192" s="657" t="str">
        <f>IF(A192=W16,C192,"")</f>
        <v/>
      </c>
      <c r="Y192" s="658" t="str">
        <f>IF(ISTEXT(W192),W192,(W192/W22)*Y22)</f>
        <v/>
      </c>
      <c r="Z192" s="644" t="str">
        <f>IF(A192=Z16,D192,"")</f>
        <v/>
      </c>
      <c r="AA192" s="659" t="str">
        <f>IF(A192=Z16,C192,"")</f>
        <v/>
      </c>
      <c r="AB192" s="660" t="str">
        <f>IF(ISTEXT(Z192),Z192,(Z192/Z22)*AB22)</f>
        <v/>
      </c>
      <c r="AC192" s="644" t="str">
        <f>IF(A192=AC16,D192,"")</f>
        <v/>
      </c>
      <c r="AD192" s="661" t="str">
        <f>IF(A192=AC16,C192,"")</f>
        <v/>
      </c>
      <c r="AE192" s="662" t="str">
        <f>IF(ISTEXT(AC192),AC192,(AC192/AC22)*AE22)</f>
        <v/>
      </c>
      <c r="AF192" s="644" t="str">
        <f>IF(A192=AF16,D192,"")</f>
        <v/>
      </c>
      <c r="AG192" s="663" t="str">
        <f>IF(A192=AF16,C192,"")</f>
        <v/>
      </c>
      <c r="AH192" s="664" t="str">
        <f>IF(ISTEXT(AF192),AF192,(AF192/AF22)*AH22)</f>
        <v/>
      </c>
      <c r="AI192" s="644" t="str">
        <f>IF(A192=AI16,D192,"")</f>
        <v/>
      </c>
      <c r="AJ192" s="665" t="str">
        <f>IF(A192=AI16,C192,"")</f>
        <v/>
      </c>
      <c r="AK192" s="666" t="str">
        <f>IF(ISTEXT(AI192),AI192,(AI192/AI22)*AK22)</f>
        <v/>
      </c>
      <c r="AL192" s="644" t="str">
        <f>IF(A192=AL16,D192,"")</f>
        <v/>
      </c>
      <c r="AM192" s="667" t="str">
        <f>IF(A192=AL16,C192,"")</f>
        <v/>
      </c>
      <c r="AN192" s="668" t="str">
        <f>IF(ISTEXT(AL192),AL192,(AL192/AL22)*AN22)</f>
        <v/>
      </c>
      <c r="AO192" s="644" t="str">
        <f>IF(A192=AO16,D192,"")</f>
        <v/>
      </c>
      <c r="AP192" s="669" t="str">
        <f>IF(A192=AO16,C192,"")</f>
        <v/>
      </c>
      <c r="AQ192" s="670" t="str">
        <f>IF(ISTEXT(AO192),AO192,(AO192/AO22)*AQ22)</f>
        <v/>
      </c>
      <c r="AR192" s="644" t="str">
        <f>IF(A192=AR16,D192,"")</f>
        <v/>
      </c>
      <c r="AS192" s="671" t="str">
        <f>IF(A192=AR16,C192,"")</f>
        <v/>
      </c>
      <c r="AT192" s="672" t="str">
        <f>IF(ISTEXT(AR192),AR192,(AR192/AR22)*AT22)</f>
        <v/>
      </c>
      <c r="AU192" s="644" t="str">
        <f>IF(A192=AU16,D192,"")</f>
        <v/>
      </c>
      <c r="AV192" s="673" t="str">
        <f>IF(A192=AU16,C192,"")</f>
        <v/>
      </c>
      <c r="AW192" s="674" t="str">
        <f>IF(ISTEXT(AU192),AU192,(AU192/AU22)*AW22)</f>
        <v/>
      </c>
    </row>
    <row r="193" spans="1:49" ht="18.75" x14ac:dyDescent="0.25">
      <c r="A193" s="640"/>
      <c r="B193" s="934"/>
      <c r="C193" s="991"/>
      <c r="D193" s="992"/>
      <c r="E193" s="644" t="str">
        <f>IF(A193=E16,D193,"")</f>
        <v/>
      </c>
      <c r="F193" s="645" t="str">
        <f>IF(A193=E16,C193,"")</f>
        <v/>
      </c>
      <c r="G193" s="646" t="str">
        <f>IF(ISTEXT(E193),E193,(E193/E22)*G22)</f>
        <v/>
      </c>
      <c r="H193" s="644" t="str">
        <f>IF(A193=H16,D193,"")</f>
        <v/>
      </c>
      <c r="I193" s="647" t="str">
        <f>IF(A193=H16,C193,"")</f>
        <v/>
      </c>
      <c r="J193" s="648" t="str">
        <f>IF(ISTEXT(H193),H193,(H193/H22)*J22)</f>
        <v/>
      </c>
      <c r="K193" s="644" t="str">
        <f>IF(A193=K16,D193,"")</f>
        <v/>
      </c>
      <c r="L193" s="649" t="str">
        <f>IF(A193=K16,C193,"")</f>
        <v/>
      </c>
      <c r="M193" s="650" t="str">
        <f>IF(ISTEXT(K193),K193,(K193/K22)*M22)</f>
        <v/>
      </c>
      <c r="N193" s="644" t="str">
        <f>IF(A193=N16,D193,"")</f>
        <v/>
      </c>
      <c r="O193" s="651" t="str">
        <f>IF(A193=N16,C193,"")</f>
        <v/>
      </c>
      <c r="P193" s="652" t="str">
        <f>IF(ISTEXT(N193),N193,(N193/N22)*P22)</f>
        <v/>
      </c>
      <c r="Q193" s="644" t="str">
        <f>IF(A193=Q16,D193,"")</f>
        <v/>
      </c>
      <c r="R193" s="653" t="str">
        <f>IF(A193=Q16,C193,"")</f>
        <v/>
      </c>
      <c r="S193" s="654" t="str">
        <f>IF(ISTEXT(Q193),Q193,(Q193/Q22)*S22)</f>
        <v/>
      </c>
      <c r="T193" s="644" t="str">
        <f>IF(A193=T16,D193,"")</f>
        <v/>
      </c>
      <c r="U193" s="655" t="str">
        <f>IF(A193=T16,C193,"")</f>
        <v/>
      </c>
      <c r="V193" s="656" t="str">
        <f>IF(ISTEXT(T193),T193,(T193/T22)*V22)</f>
        <v/>
      </c>
      <c r="W193" s="644" t="str">
        <f>IF(A193=W16,D193,"")</f>
        <v/>
      </c>
      <c r="X193" s="657" t="str">
        <f>IF(A193=W16,C193,"")</f>
        <v/>
      </c>
      <c r="Y193" s="658" t="str">
        <f>IF(ISTEXT(W193),W193,(W193/W22)*Y22)</f>
        <v/>
      </c>
      <c r="Z193" s="644" t="str">
        <f>IF(A193=Z16,D193,"")</f>
        <v/>
      </c>
      <c r="AA193" s="659" t="str">
        <f>IF(A193=Z16,C193,"")</f>
        <v/>
      </c>
      <c r="AB193" s="660" t="str">
        <f>IF(ISTEXT(Z193),Z193,(Z193/Z22)*AB22)</f>
        <v/>
      </c>
      <c r="AC193" s="644" t="str">
        <f>IF(A193=AC16,D193,"")</f>
        <v/>
      </c>
      <c r="AD193" s="661" t="str">
        <f>IF(A193=AC16,C193,"")</f>
        <v/>
      </c>
      <c r="AE193" s="662" t="str">
        <f>IF(ISTEXT(AC193),AC193,(AC193/AC22)*AE22)</f>
        <v/>
      </c>
      <c r="AF193" s="644" t="str">
        <f>IF(A193=AF16,D193,"")</f>
        <v/>
      </c>
      <c r="AG193" s="663" t="str">
        <f>IF(A193=AF16,C193,"")</f>
        <v/>
      </c>
      <c r="AH193" s="664" t="str">
        <f>IF(ISTEXT(AF193),AF193,(AF193/AF22)*AH22)</f>
        <v/>
      </c>
      <c r="AI193" s="644" t="str">
        <f>IF(A193=AI16,D193,"")</f>
        <v/>
      </c>
      <c r="AJ193" s="665" t="str">
        <f>IF(A193=AI16,C193,"")</f>
        <v/>
      </c>
      <c r="AK193" s="666" t="str">
        <f>IF(ISTEXT(AI193),AI193,(AI193/AI22)*AK22)</f>
        <v/>
      </c>
      <c r="AL193" s="644" t="str">
        <f>IF(A193=AL16,D193,"")</f>
        <v/>
      </c>
      <c r="AM193" s="667" t="str">
        <f>IF(A193=AL16,C193,"")</f>
        <v/>
      </c>
      <c r="AN193" s="668" t="str">
        <f>IF(ISTEXT(AL193),AL193,(AL193/AL22)*AN22)</f>
        <v/>
      </c>
      <c r="AO193" s="644" t="str">
        <f>IF(A193=AO16,D193,"")</f>
        <v/>
      </c>
      <c r="AP193" s="669" t="str">
        <f>IF(A193=AO16,C193,"")</f>
        <v/>
      </c>
      <c r="AQ193" s="670" t="str">
        <f>IF(ISTEXT(AO193),AO193,(AO193/AO22)*AQ22)</f>
        <v/>
      </c>
      <c r="AR193" s="644" t="str">
        <f>IF(A193=AR16,D193,"")</f>
        <v/>
      </c>
      <c r="AS193" s="671" t="str">
        <f>IF(A193=AR16,C193,"")</f>
        <v/>
      </c>
      <c r="AT193" s="672" t="str">
        <f>IF(ISTEXT(AR193),AR193,(AR193/AR22)*AT22)</f>
        <v/>
      </c>
      <c r="AU193" s="644" t="str">
        <f>IF(A193=AU16,D193,"")</f>
        <v/>
      </c>
      <c r="AV193" s="673" t="str">
        <f>IF(A193=AU16,C193,"")</f>
        <v/>
      </c>
      <c r="AW193" s="674" t="str">
        <f>IF(ISTEXT(AU193),AU193,(AU193/AU22)*AW22)</f>
        <v/>
      </c>
    </row>
    <row r="194" spans="1:49" ht="18.75" x14ac:dyDescent="0.25">
      <c r="A194" s="640"/>
      <c r="B194" s="934"/>
      <c r="C194" s="991"/>
      <c r="D194" s="992"/>
      <c r="E194" s="644" t="str">
        <f>IF(A194=E16,D194,"")</f>
        <v/>
      </c>
      <c r="F194" s="645" t="str">
        <f>IF(A194=E16,C194,"")</f>
        <v/>
      </c>
      <c r="G194" s="646" t="str">
        <f>IF(ISTEXT(E194),E194,(E194/E22)*G22)</f>
        <v/>
      </c>
      <c r="H194" s="644" t="str">
        <f>IF(A194=H16,D194,"")</f>
        <v/>
      </c>
      <c r="I194" s="647" t="str">
        <f>IF(A194=H16,C194,"")</f>
        <v/>
      </c>
      <c r="J194" s="648" t="str">
        <f>IF(ISTEXT(H194),H194,(H194/H22)*J22)</f>
        <v/>
      </c>
      <c r="K194" s="644" t="str">
        <f>IF(A194=K16,D194,"")</f>
        <v/>
      </c>
      <c r="L194" s="649" t="str">
        <f>IF(A194=K16,C194,"")</f>
        <v/>
      </c>
      <c r="M194" s="650" t="str">
        <f>IF(ISTEXT(K194),K194,(K194/K22)*M22)</f>
        <v/>
      </c>
      <c r="N194" s="644" t="str">
        <f>IF(A194=N16,D194,"")</f>
        <v/>
      </c>
      <c r="O194" s="651" t="str">
        <f>IF(A194=N16,C194,"")</f>
        <v/>
      </c>
      <c r="P194" s="652" t="str">
        <f>IF(ISTEXT(N194),N194,(N194/N22)*P22)</f>
        <v/>
      </c>
      <c r="Q194" s="644" t="str">
        <f>IF(A194=Q16,D194,"")</f>
        <v/>
      </c>
      <c r="R194" s="653" t="str">
        <f>IF(A194=Q16,C194,"")</f>
        <v/>
      </c>
      <c r="S194" s="654" t="str">
        <f>IF(ISTEXT(Q194),Q194,(Q194/Q22)*S22)</f>
        <v/>
      </c>
      <c r="T194" s="644" t="str">
        <f>IF(A194=T16,D194,"")</f>
        <v/>
      </c>
      <c r="U194" s="655" t="str">
        <f>IF(A194=T16,C194,"")</f>
        <v/>
      </c>
      <c r="V194" s="656" t="str">
        <f>IF(ISTEXT(T194),T194,(T194/T22)*V22)</f>
        <v/>
      </c>
      <c r="W194" s="644" t="str">
        <f>IF(A194=W16,D194,"")</f>
        <v/>
      </c>
      <c r="X194" s="657" t="str">
        <f>IF(A194=W16,C194,"")</f>
        <v/>
      </c>
      <c r="Y194" s="658" t="str">
        <f>IF(ISTEXT(W194),W194,(W194/W22)*Y22)</f>
        <v/>
      </c>
      <c r="Z194" s="644" t="str">
        <f>IF(A194=Z16,D194,"")</f>
        <v/>
      </c>
      <c r="AA194" s="659" t="str">
        <f>IF(A194=Z16,C194,"")</f>
        <v/>
      </c>
      <c r="AB194" s="660" t="str">
        <f>IF(ISTEXT(Z194),Z194,(Z194/Z22)*AB22)</f>
        <v/>
      </c>
      <c r="AC194" s="644" t="str">
        <f>IF(A194=AC16,D194,"")</f>
        <v/>
      </c>
      <c r="AD194" s="661" t="str">
        <f>IF(A194=AC16,C194,"")</f>
        <v/>
      </c>
      <c r="AE194" s="662" t="str">
        <f>IF(ISTEXT(AC194),AC194,(AC194/AC22)*AE22)</f>
        <v/>
      </c>
      <c r="AF194" s="644" t="str">
        <f>IF(A194=AF16,D194,"")</f>
        <v/>
      </c>
      <c r="AG194" s="663" t="str">
        <f>IF(A194=AF16,C194,"")</f>
        <v/>
      </c>
      <c r="AH194" s="664" t="str">
        <f>IF(ISTEXT(AF194),AF194,(AF194/AF22)*AH22)</f>
        <v/>
      </c>
      <c r="AI194" s="644" t="str">
        <f>IF(A194=AI16,D194,"")</f>
        <v/>
      </c>
      <c r="AJ194" s="665" t="str">
        <f>IF(A194=AI16,C194,"")</f>
        <v/>
      </c>
      <c r="AK194" s="666" t="str">
        <f>IF(ISTEXT(AI194),AI194,(AI194/AI22)*AK22)</f>
        <v/>
      </c>
      <c r="AL194" s="644" t="str">
        <f>IF(A194=AL16,D194,"")</f>
        <v/>
      </c>
      <c r="AM194" s="667" t="str">
        <f>IF(A194=AL16,C194,"")</f>
        <v/>
      </c>
      <c r="AN194" s="668" t="str">
        <f>IF(ISTEXT(AL194),AL194,(AL194/AL22)*AN22)</f>
        <v/>
      </c>
      <c r="AO194" s="644" t="str">
        <f>IF(A194=AO16,D194,"")</f>
        <v/>
      </c>
      <c r="AP194" s="669" t="str">
        <f>IF(A194=AO16,C194,"")</f>
        <v/>
      </c>
      <c r="AQ194" s="670" t="str">
        <f>IF(ISTEXT(AO194),AO194,(AO194/AO22)*AQ22)</f>
        <v/>
      </c>
      <c r="AR194" s="644" t="str">
        <f>IF(A194=AR16,D194,"")</f>
        <v/>
      </c>
      <c r="AS194" s="671" t="str">
        <f>IF(A194=AR16,C194,"")</f>
        <v/>
      </c>
      <c r="AT194" s="672" t="str">
        <f>IF(ISTEXT(AR194),AR194,(AR194/AR22)*AT22)</f>
        <v/>
      </c>
      <c r="AU194" s="644" t="str">
        <f>IF(A194=AU16,D194,"")</f>
        <v/>
      </c>
      <c r="AV194" s="673" t="str">
        <f>IF(A194=AU16,C194,"")</f>
        <v/>
      </c>
      <c r="AW194" s="674" t="str">
        <f>IF(ISTEXT(AU194),AU194,(AU194/AU22)*AW22)</f>
        <v/>
      </c>
    </row>
    <row r="195" spans="1:49" ht="18.75" x14ac:dyDescent="0.25">
      <c r="A195" s="640"/>
      <c r="B195" s="934"/>
      <c r="C195" s="991"/>
      <c r="D195" s="992"/>
      <c r="E195" s="644" t="str">
        <f>IF(A195=E16,D195,"")</f>
        <v/>
      </c>
      <c r="F195" s="645" t="str">
        <f>IF(A195=E16,C195,"")</f>
        <v/>
      </c>
      <c r="G195" s="646" t="str">
        <f>IF(ISTEXT(E195),E195,(E195/E22)*G22)</f>
        <v/>
      </c>
      <c r="H195" s="644" t="str">
        <f>IF(A195=H16,D195,"")</f>
        <v/>
      </c>
      <c r="I195" s="647" t="str">
        <f>IF(A195=H16,C195,"")</f>
        <v/>
      </c>
      <c r="J195" s="648" t="str">
        <f>IF(ISTEXT(H195),H195,(H195/H22)*J22)</f>
        <v/>
      </c>
      <c r="K195" s="644" t="str">
        <f>IF(A195=K16,D195,"")</f>
        <v/>
      </c>
      <c r="L195" s="649" t="str">
        <f>IF(A195=K16,C195,"")</f>
        <v/>
      </c>
      <c r="M195" s="650" t="str">
        <f>IF(ISTEXT(K195),K195,(K195/K22)*M22)</f>
        <v/>
      </c>
      <c r="N195" s="644" t="str">
        <f>IF(A195=N16,D195,"")</f>
        <v/>
      </c>
      <c r="O195" s="651" t="str">
        <f>IF(A195=N16,C195,"")</f>
        <v/>
      </c>
      <c r="P195" s="652" t="str">
        <f>IF(ISTEXT(N195),N195,(N195/N22)*P22)</f>
        <v/>
      </c>
      <c r="Q195" s="644" t="str">
        <f>IF(A195=Q16,D195,"")</f>
        <v/>
      </c>
      <c r="R195" s="653" t="str">
        <f>IF(A195=Q16,C195,"")</f>
        <v/>
      </c>
      <c r="S195" s="654" t="str">
        <f>IF(ISTEXT(Q195),Q195,(Q195/Q22)*S22)</f>
        <v/>
      </c>
      <c r="T195" s="644" t="str">
        <f>IF(A195=T16,D195,"")</f>
        <v/>
      </c>
      <c r="U195" s="655" t="str">
        <f>IF(A195=T16,C195,"")</f>
        <v/>
      </c>
      <c r="V195" s="656" t="str">
        <f>IF(ISTEXT(T195),T195,(T195/T22)*V22)</f>
        <v/>
      </c>
      <c r="W195" s="644" t="str">
        <f>IF(A195=W16,D195,"")</f>
        <v/>
      </c>
      <c r="X195" s="657" t="str">
        <f>IF(A195=W16,C195,"")</f>
        <v/>
      </c>
      <c r="Y195" s="658" t="str">
        <f>IF(ISTEXT(W195),W195,(W195/W22)*Y22)</f>
        <v/>
      </c>
      <c r="Z195" s="644" t="str">
        <f>IF(A195=Z16,D195,"")</f>
        <v/>
      </c>
      <c r="AA195" s="659" t="str">
        <f>IF(A195=Z16,C195,"")</f>
        <v/>
      </c>
      <c r="AB195" s="660" t="str">
        <f>IF(ISTEXT(Z195),Z195,(Z195/Z22)*AB22)</f>
        <v/>
      </c>
      <c r="AC195" s="644" t="str">
        <f>IF(A195=AC16,D195,"")</f>
        <v/>
      </c>
      <c r="AD195" s="661" t="str">
        <f>IF(A195=AC16,C195,"")</f>
        <v/>
      </c>
      <c r="AE195" s="662" t="str">
        <f>IF(ISTEXT(AC195),AC195,(AC195/AC22)*AE22)</f>
        <v/>
      </c>
      <c r="AF195" s="644" t="str">
        <f>IF(A195=AF16,D195,"")</f>
        <v/>
      </c>
      <c r="AG195" s="663" t="str">
        <f>IF(A195=AF16,C195,"")</f>
        <v/>
      </c>
      <c r="AH195" s="664" t="str">
        <f>IF(ISTEXT(AF195),AF195,(AF195/AF22)*AH22)</f>
        <v/>
      </c>
      <c r="AI195" s="644" t="str">
        <f>IF(A195=AI16,D195,"")</f>
        <v/>
      </c>
      <c r="AJ195" s="665" t="str">
        <f>IF(A195=AI16,C195,"")</f>
        <v/>
      </c>
      <c r="AK195" s="666" t="str">
        <f>IF(ISTEXT(AI195),AI195,(AI195/AI22)*AK22)</f>
        <v/>
      </c>
      <c r="AL195" s="644" t="str">
        <f>IF(A195=AL16,D195,"")</f>
        <v/>
      </c>
      <c r="AM195" s="667" t="str">
        <f>IF(A195=AL16,C195,"")</f>
        <v/>
      </c>
      <c r="AN195" s="668" t="str">
        <f>IF(ISTEXT(AL195),AL195,(AL195/AL22)*AN22)</f>
        <v/>
      </c>
      <c r="AO195" s="644" t="str">
        <f>IF(A195=AO16,D195,"")</f>
        <v/>
      </c>
      <c r="AP195" s="669" t="str">
        <f>IF(A195=AO16,C195,"")</f>
        <v/>
      </c>
      <c r="AQ195" s="670" t="str">
        <f>IF(ISTEXT(AO195),AO195,(AO195/AO22)*AQ22)</f>
        <v/>
      </c>
      <c r="AR195" s="644" t="str">
        <f>IF(A195=AR16,D195,"")</f>
        <v/>
      </c>
      <c r="AS195" s="671" t="str">
        <f>IF(A195=AR16,C195,"")</f>
        <v/>
      </c>
      <c r="AT195" s="672" t="str">
        <f>IF(ISTEXT(AR195),AR195,(AR195/AR22)*AT22)</f>
        <v/>
      </c>
      <c r="AU195" s="644" t="str">
        <f>IF(A195=AU16,D195,"")</f>
        <v/>
      </c>
      <c r="AV195" s="673" t="str">
        <f>IF(A195=AU16,C195,"")</f>
        <v/>
      </c>
      <c r="AW195" s="674" t="str">
        <f>IF(ISTEXT(AU195),AU195,(AU195/AU22)*AW22)</f>
        <v/>
      </c>
    </row>
    <row r="196" spans="1:49" ht="18.75" x14ac:dyDescent="0.25">
      <c r="A196" s="640"/>
      <c r="B196" s="934"/>
      <c r="C196" s="991"/>
      <c r="D196" s="992"/>
      <c r="E196" s="644" t="str">
        <f>IF(A196=E16,D196,"")</f>
        <v/>
      </c>
      <c r="F196" s="645" t="str">
        <f>IF(A196=E16,C196,"")</f>
        <v/>
      </c>
      <c r="G196" s="646" t="str">
        <f>IF(ISTEXT(E196),E196,(E196/E22)*G22)</f>
        <v/>
      </c>
      <c r="H196" s="644" t="str">
        <f>IF(A196=H16,D196,"")</f>
        <v/>
      </c>
      <c r="I196" s="647" t="str">
        <f>IF(A196=H16,C196,"")</f>
        <v/>
      </c>
      <c r="J196" s="648" t="str">
        <f>IF(ISTEXT(H196),H196,(H196/H22)*J22)</f>
        <v/>
      </c>
      <c r="K196" s="644" t="str">
        <f>IF(A196=K16,D196,"")</f>
        <v/>
      </c>
      <c r="L196" s="649" t="str">
        <f>IF(A196=K16,C196,"")</f>
        <v/>
      </c>
      <c r="M196" s="650" t="str">
        <f>IF(ISTEXT(K196),K196,(K196/K22)*M22)</f>
        <v/>
      </c>
      <c r="N196" s="644" t="str">
        <f>IF(A196=N16,D196,"")</f>
        <v/>
      </c>
      <c r="O196" s="651" t="str">
        <f>IF(A196=N16,C196,"")</f>
        <v/>
      </c>
      <c r="P196" s="652" t="str">
        <f>IF(ISTEXT(N196),N196,(N196/N22)*P22)</f>
        <v/>
      </c>
      <c r="Q196" s="644" t="str">
        <f>IF(A196=Q16,D196,"")</f>
        <v/>
      </c>
      <c r="R196" s="653" t="str">
        <f>IF(A196=Q16,C196,"")</f>
        <v/>
      </c>
      <c r="S196" s="654" t="str">
        <f>IF(ISTEXT(Q196),Q196,(Q196/Q22)*S22)</f>
        <v/>
      </c>
      <c r="T196" s="644" t="str">
        <f>IF(A196=T16,D196,"")</f>
        <v/>
      </c>
      <c r="U196" s="655" t="str">
        <f>IF(A196=T16,C196,"")</f>
        <v/>
      </c>
      <c r="V196" s="656" t="str">
        <f>IF(ISTEXT(T196),T196,(T196/T22)*V22)</f>
        <v/>
      </c>
      <c r="W196" s="644" t="str">
        <f>IF(A196=W16,D196,"")</f>
        <v/>
      </c>
      <c r="X196" s="657" t="str">
        <f>IF(A196=W16,C196,"")</f>
        <v/>
      </c>
      <c r="Y196" s="658" t="str">
        <f>IF(ISTEXT(W196),W196,(W196/W22)*Y22)</f>
        <v/>
      </c>
      <c r="Z196" s="644" t="str">
        <f>IF(A196=Z16,D196,"")</f>
        <v/>
      </c>
      <c r="AA196" s="659" t="str">
        <f>IF(A196=Z16,C196,"")</f>
        <v/>
      </c>
      <c r="AB196" s="660" t="str">
        <f>IF(ISTEXT(Z196),Z196,(Z196/Z22)*AB22)</f>
        <v/>
      </c>
      <c r="AC196" s="644" t="str">
        <f>IF(A196=AC16,D196,"")</f>
        <v/>
      </c>
      <c r="AD196" s="661" t="str">
        <f>IF(A196=AC16,C196,"")</f>
        <v/>
      </c>
      <c r="AE196" s="662" t="str">
        <f>IF(ISTEXT(AC196),AC196,(AC196/AC22)*AE22)</f>
        <v/>
      </c>
      <c r="AF196" s="644" t="str">
        <f>IF(A196=AF16,D196,"")</f>
        <v/>
      </c>
      <c r="AG196" s="663" t="str">
        <f>IF(A196=AF16,C196,"")</f>
        <v/>
      </c>
      <c r="AH196" s="664" t="str">
        <f>IF(ISTEXT(AF196),AF196,(AF196/AF22)*AH22)</f>
        <v/>
      </c>
      <c r="AI196" s="644" t="str">
        <f>IF(A196=AI16,D196,"")</f>
        <v/>
      </c>
      <c r="AJ196" s="665" t="str">
        <f>IF(A196=AI16,C196,"")</f>
        <v/>
      </c>
      <c r="AK196" s="666" t="str">
        <f>IF(ISTEXT(AI196),AI196,(AI196/AI22)*AK22)</f>
        <v/>
      </c>
      <c r="AL196" s="644" t="str">
        <f>IF(A196=AL16,D196,"")</f>
        <v/>
      </c>
      <c r="AM196" s="667" t="str">
        <f>IF(A196=AL16,C196,"")</f>
        <v/>
      </c>
      <c r="AN196" s="668" t="str">
        <f>IF(ISTEXT(AL196),AL196,(AL196/AL22)*AN22)</f>
        <v/>
      </c>
      <c r="AO196" s="644" t="str">
        <f>IF(A196=AO16,D196,"")</f>
        <v/>
      </c>
      <c r="AP196" s="669" t="str">
        <f>IF(A196=AO16,C196,"")</f>
        <v/>
      </c>
      <c r="AQ196" s="670" t="str">
        <f>IF(ISTEXT(AO196),AO196,(AO196/AO22)*AQ22)</f>
        <v/>
      </c>
      <c r="AR196" s="644" t="str">
        <f>IF(A196=AR16,D196,"")</f>
        <v/>
      </c>
      <c r="AS196" s="671" t="str">
        <f>IF(A196=AR16,C196,"")</f>
        <v/>
      </c>
      <c r="AT196" s="672" t="str">
        <f>IF(ISTEXT(AR196),AR196,(AR196/AR22)*AT22)</f>
        <v/>
      </c>
      <c r="AU196" s="644" t="str">
        <f>IF(A196=AU16,D196,"")</f>
        <v/>
      </c>
      <c r="AV196" s="673" t="str">
        <f>IF(A196=AU16,C196,"")</f>
        <v/>
      </c>
      <c r="AW196" s="674" t="str">
        <f>IF(ISTEXT(AU196),AU196,(AU196/AU22)*AW22)</f>
        <v/>
      </c>
    </row>
    <row r="197" spans="1:49" ht="18.75" x14ac:dyDescent="0.25">
      <c r="A197" s="640"/>
      <c r="B197" s="934"/>
      <c r="C197" s="991"/>
      <c r="D197" s="992"/>
      <c r="E197" s="644" t="str">
        <f>IF(A197=E16,D197,"")</f>
        <v/>
      </c>
      <c r="F197" s="645" t="str">
        <f>IF(A197=E16,C197,"")</f>
        <v/>
      </c>
      <c r="G197" s="646" t="str">
        <f>IF(ISTEXT(E197),E197,(E197/E22)*G22)</f>
        <v/>
      </c>
      <c r="H197" s="644" t="str">
        <f>IF(A197=H16,D197,"")</f>
        <v/>
      </c>
      <c r="I197" s="647" t="str">
        <f>IF(A197=H16,C197,"")</f>
        <v/>
      </c>
      <c r="J197" s="648" t="str">
        <f>IF(ISTEXT(H197),H197,(H197/H22)*J22)</f>
        <v/>
      </c>
      <c r="K197" s="644" t="str">
        <f>IF(A197=K16,D197,"")</f>
        <v/>
      </c>
      <c r="L197" s="649" t="str">
        <f>IF(A197=K16,C197,"")</f>
        <v/>
      </c>
      <c r="M197" s="650" t="str">
        <f>IF(ISTEXT(K197),K197,(K197/K22)*M22)</f>
        <v/>
      </c>
      <c r="N197" s="644" t="str">
        <f>IF(A197=N16,D197,"")</f>
        <v/>
      </c>
      <c r="O197" s="651" t="str">
        <f>IF(A197=N16,C197,"")</f>
        <v/>
      </c>
      <c r="P197" s="652" t="str">
        <f>IF(ISTEXT(N197),N197,(N197/N22)*P22)</f>
        <v/>
      </c>
      <c r="Q197" s="644" t="str">
        <f>IF(A197=Q16,D197,"")</f>
        <v/>
      </c>
      <c r="R197" s="653" t="str">
        <f>IF(A197=Q16,C197,"")</f>
        <v/>
      </c>
      <c r="S197" s="654" t="str">
        <f>IF(ISTEXT(Q197),Q197,(Q197/Q22)*S22)</f>
        <v/>
      </c>
      <c r="T197" s="644" t="str">
        <f>IF(A197=T16,D197,"")</f>
        <v/>
      </c>
      <c r="U197" s="655" t="str">
        <f>IF(A197=T16,C197,"")</f>
        <v/>
      </c>
      <c r="V197" s="656" t="str">
        <f>IF(ISTEXT(T197),T197,(T197/T22)*V22)</f>
        <v/>
      </c>
      <c r="W197" s="644" t="str">
        <f>IF(A197=W16,D197,"")</f>
        <v/>
      </c>
      <c r="X197" s="657" t="str">
        <f>IF(A197=W16,C197,"")</f>
        <v/>
      </c>
      <c r="Y197" s="658" t="str">
        <f>IF(ISTEXT(W197),W197,(W197/W22)*Y22)</f>
        <v/>
      </c>
      <c r="Z197" s="644" t="str">
        <f>IF(A197=Z16,D197,"")</f>
        <v/>
      </c>
      <c r="AA197" s="659" t="str">
        <f>IF(A197=Z16,C197,"")</f>
        <v/>
      </c>
      <c r="AB197" s="660" t="str">
        <f>IF(ISTEXT(Z197),Z197,(Z197/Z22)*AB22)</f>
        <v/>
      </c>
      <c r="AC197" s="644" t="str">
        <f>IF(A197=AC16,D197,"")</f>
        <v/>
      </c>
      <c r="AD197" s="661" t="str">
        <f>IF(A197=AC16,C197,"")</f>
        <v/>
      </c>
      <c r="AE197" s="662" t="str">
        <f>IF(ISTEXT(AC197),AC197,(AC197/AC22)*AE22)</f>
        <v/>
      </c>
      <c r="AF197" s="644" t="str">
        <f>IF(A197=AF16,D197,"")</f>
        <v/>
      </c>
      <c r="AG197" s="663" t="str">
        <f>IF(A197=AF16,C197,"")</f>
        <v/>
      </c>
      <c r="AH197" s="664" t="str">
        <f>IF(ISTEXT(AF197),AF197,(AF197/AF22)*AH22)</f>
        <v/>
      </c>
      <c r="AI197" s="644" t="str">
        <f>IF(A197=AI16,D197,"")</f>
        <v/>
      </c>
      <c r="AJ197" s="665" t="str">
        <f>IF(A197=AI16,C197,"")</f>
        <v/>
      </c>
      <c r="AK197" s="666" t="str">
        <f>IF(ISTEXT(AI197),AI197,(AI197/AI22)*AK22)</f>
        <v/>
      </c>
      <c r="AL197" s="644" t="str">
        <f>IF(A197=AL16,D197,"")</f>
        <v/>
      </c>
      <c r="AM197" s="667" t="str">
        <f>IF(A197=AL16,C197,"")</f>
        <v/>
      </c>
      <c r="AN197" s="668" t="str">
        <f>IF(ISTEXT(AL197),AL197,(AL197/AL22)*AN22)</f>
        <v/>
      </c>
      <c r="AO197" s="644" t="str">
        <f>IF(A197=AO16,D197,"")</f>
        <v/>
      </c>
      <c r="AP197" s="669" t="str">
        <f>IF(A197=AO16,C197,"")</f>
        <v/>
      </c>
      <c r="AQ197" s="670" t="str">
        <f>IF(ISTEXT(AO197),AO197,(AO197/AO22)*AQ22)</f>
        <v/>
      </c>
      <c r="AR197" s="644" t="str">
        <f>IF(A197=AR16,D197,"")</f>
        <v/>
      </c>
      <c r="AS197" s="671" t="str">
        <f>IF(A197=AR16,C197,"")</f>
        <v/>
      </c>
      <c r="AT197" s="672" t="str">
        <f>IF(ISTEXT(AR197),AR197,(AR197/AR22)*AT22)</f>
        <v/>
      </c>
      <c r="AU197" s="644" t="str">
        <f>IF(A197=AU16,D197,"")</f>
        <v/>
      </c>
      <c r="AV197" s="673" t="str">
        <f>IF(A197=AU16,C197,"")</f>
        <v/>
      </c>
      <c r="AW197" s="674" t="str">
        <f>IF(ISTEXT(AU197),AU197,(AU197/AU22)*AW22)</f>
        <v/>
      </c>
    </row>
    <row r="198" spans="1:49" ht="18.75" x14ac:dyDescent="0.25">
      <c r="A198" s="640"/>
      <c r="B198" s="934"/>
      <c r="C198" s="991"/>
      <c r="D198" s="992"/>
      <c r="E198" s="644" t="str">
        <f>IF(A198=E16,D198,"")</f>
        <v/>
      </c>
      <c r="F198" s="645" t="str">
        <f>IF(A198=E16,C198,"")</f>
        <v/>
      </c>
      <c r="G198" s="646" t="str">
        <f>IF(ISTEXT(E198),E198,(E198/E22)*G22)</f>
        <v/>
      </c>
      <c r="H198" s="644" t="str">
        <f>IF(A198=H16,D198,"")</f>
        <v/>
      </c>
      <c r="I198" s="647" t="str">
        <f>IF(A198=H16,C198,"")</f>
        <v/>
      </c>
      <c r="J198" s="648" t="str">
        <f>IF(ISTEXT(H198),H198,(H198/H22)*J22)</f>
        <v/>
      </c>
      <c r="K198" s="644" t="str">
        <f>IF(A198=K16,D198,"")</f>
        <v/>
      </c>
      <c r="L198" s="649" t="str">
        <f>IF(A198=K16,C198,"")</f>
        <v/>
      </c>
      <c r="M198" s="650" t="str">
        <f>IF(ISTEXT(K198),K198,(K198/K22)*M22)</f>
        <v/>
      </c>
      <c r="N198" s="644" t="str">
        <f>IF(A198=N16,D198,"")</f>
        <v/>
      </c>
      <c r="O198" s="651" t="str">
        <f>IF(A198=N16,C198,"")</f>
        <v/>
      </c>
      <c r="P198" s="652" t="str">
        <f>IF(ISTEXT(N198),N198,(N198/N22)*P22)</f>
        <v/>
      </c>
      <c r="Q198" s="644" t="str">
        <f>IF(A198=Q16,D198,"")</f>
        <v/>
      </c>
      <c r="R198" s="653" t="str">
        <f>IF(A198=Q16,C198,"")</f>
        <v/>
      </c>
      <c r="S198" s="654" t="str">
        <f>IF(ISTEXT(Q198),Q198,(Q198/Q22)*S22)</f>
        <v/>
      </c>
      <c r="T198" s="644" t="str">
        <f>IF(A198=T16,D198,"")</f>
        <v/>
      </c>
      <c r="U198" s="655" t="str">
        <f>IF(A198=T16,C198,"")</f>
        <v/>
      </c>
      <c r="V198" s="656" t="str">
        <f>IF(ISTEXT(T198),T198,(T198/T22)*V22)</f>
        <v/>
      </c>
      <c r="W198" s="644" t="str">
        <f>IF(A198=W16,D198,"")</f>
        <v/>
      </c>
      <c r="X198" s="657" t="str">
        <f>IF(A198=W16,C198,"")</f>
        <v/>
      </c>
      <c r="Y198" s="658" t="str">
        <f>IF(ISTEXT(W198),W198,(W198/W22)*Y22)</f>
        <v/>
      </c>
      <c r="Z198" s="644" t="str">
        <f>IF(A198=Z16,D198,"")</f>
        <v/>
      </c>
      <c r="AA198" s="659" t="str">
        <f>IF(A198=Z16,C198,"")</f>
        <v/>
      </c>
      <c r="AB198" s="660" t="str">
        <f>IF(ISTEXT(Z198),Z198,(Z198/Z22)*AB22)</f>
        <v/>
      </c>
      <c r="AC198" s="644" t="str">
        <f>IF(A198=AC16,D198,"")</f>
        <v/>
      </c>
      <c r="AD198" s="661" t="str">
        <f>IF(A198=AC16,C198,"")</f>
        <v/>
      </c>
      <c r="AE198" s="662" t="str">
        <f>IF(ISTEXT(AC198),AC198,(AC198/AC22)*AE22)</f>
        <v/>
      </c>
      <c r="AF198" s="644" t="str">
        <f>IF(A198=AF16,D198,"")</f>
        <v/>
      </c>
      <c r="AG198" s="663" t="str">
        <f>IF(A198=AF16,C198,"")</f>
        <v/>
      </c>
      <c r="AH198" s="664" t="str">
        <f>IF(ISTEXT(AF198),AF198,(AF198/AF22)*AH22)</f>
        <v/>
      </c>
      <c r="AI198" s="644" t="str">
        <f>IF(A198=AI16,D198,"")</f>
        <v/>
      </c>
      <c r="AJ198" s="665" t="str">
        <f>IF(A198=AI16,C198,"")</f>
        <v/>
      </c>
      <c r="AK198" s="666" t="str">
        <f>IF(ISTEXT(AI198),AI198,(AI198/AI22)*AK22)</f>
        <v/>
      </c>
      <c r="AL198" s="644" t="str">
        <f>IF(A198=AL16,D198,"")</f>
        <v/>
      </c>
      <c r="AM198" s="667" t="str">
        <f>IF(A198=AL16,C198,"")</f>
        <v/>
      </c>
      <c r="AN198" s="668" t="str">
        <f>IF(ISTEXT(AL198),AL198,(AL198/AL22)*AN22)</f>
        <v/>
      </c>
      <c r="AO198" s="644" t="str">
        <f>IF(A198=AO16,D198,"")</f>
        <v/>
      </c>
      <c r="AP198" s="669" t="str">
        <f>IF(A198=AO16,C198,"")</f>
        <v/>
      </c>
      <c r="AQ198" s="670" t="str">
        <f>IF(ISTEXT(AO198),AO198,(AO198/AO22)*AQ22)</f>
        <v/>
      </c>
      <c r="AR198" s="644" t="str">
        <f>IF(A198=AR16,D198,"")</f>
        <v/>
      </c>
      <c r="AS198" s="671" t="str">
        <f>IF(A198=AR16,C198,"")</f>
        <v/>
      </c>
      <c r="AT198" s="672" t="str">
        <f>IF(ISTEXT(AR198),AR198,(AR198/AR22)*AT22)</f>
        <v/>
      </c>
      <c r="AU198" s="644" t="str">
        <f>IF(A198=AU16,D198,"")</f>
        <v/>
      </c>
      <c r="AV198" s="673" t="str">
        <f>IF(A198=AU16,C198,"")</f>
        <v/>
      </c>
      <c r="AW198" s="674" t="str">
        <f>IF(ISTEXT(AU198),AU198,(AU198/AU22)*AW22)</f>
        <v/>
      </c>
    </row>
    <row r="199" spans="1:49" ht="18.75" x14ac:dyDescent="0.25">
      <c r="A199" s="640"/>
      <c r="B199" s="934"/>
      <c r="C199" s="991"/>
      <c r="D199" s="992"/>
      <c r="E199" s="644" t="str">
        <f>IF(A199=E16,D199,"")</f>
        <v/>
      </c>
      <c r="F199" s="645" t="str">
        <f>IF(A199=E16,C199,"")</f>
        <v/>
      </c>
      <c r="G199" s="646" t="str">
        <f>IF(ISTEXT(E199),E199,(E199/E22)*G22)</f>
        <v/>
      </c>
      <c r="H199" s="644" t="str">
        <f>IF(A199=H16,D199,"")</f>
        <v/>
      </c>
      <c r="I199" s="647" t="str">
        <f>IF(A199=H16,C199,"")</f>
        <v/>
      </c>
      <c r="J199" s="648" t="str">
        <f>IF(ISTEXT(H199),H199,(H199/H22)*J22)</f>
        <v/>
      </c>
      <c r="K199" s="644" t="str">
        <f>IF(A199=K16,D199,"")</f>
        <v/>
      </c>
      <c r="L199" s="649" t="str">
        <f>IF(A199=K16,C199,"")</f>
        <v/>
      </c>
      <c r="M199" s="650" t="str">
        <f>IF(ISTEXT(K199),K199,(K199/K22)*M22)</f>
        <v/>
      </c>
      <c r="N199" s="644" t="str">
        <f>IF(A199=N16,D199,"")</f>
        <v/>
      </c>
      <c r="O199" s="651" t="str">
        <f>IF(A199=N16,C199,"")</f>
        <v/>
      </c>
      <c r="P199" s="652" t="str">
        <f>IF(ISTEXT(N199),N199,(N199/N22)*P22)</f>
        <v/>
      </c>
      <c r="Q199" s="644" t="str">
        <f>IF(A199=Q16,D199,"")</f>
        <v/>
      </c>
      <c r="R199" s="653" t="str">
        <f>IF(A199=Q16,C199,"")</f>
        <v/>
      </c>
      <c r="S199" s="654" t="str">
        <f>IF(ISTEXT(Q199),Q199,(Q199/Q22)*S22)</f>
        <v/>
      </c>
      <c r="T199" s="644" t="str">
        <f>IF(A199=T16,D199,"")</f>
        <v/>
      </c>
      <c r="U199" s="655" t="str">
        <f>IF(A199=T16,C199,"")</f>
        <v/>
      </c>
      <c r="V199" s="656" t="str">
        <f>IF(ISTEXT(T199),T199,(T199/T22)*V22)</f>
        <v/>
      </c>
      <c r="W199" s="644" t="str">
        <f>IF(A199=W16,D199,"")</f>
        <v/>
      </c>
      <c r="X199" s="657" t="str">
        <f>IF(A199=W16,C199,"")</f>
        <v/>
      </c>
      <c r="Y199" s="658" t="str">
        <f>IF(ISTEXT(W199),W199,(W199/W22)*Y22)</f>
        <v/>
      </c>
      <c r="Z199" s="644" t="str">
        <f>IF(A199=Z16,D199,"")</f>
        <v/>
      </c>
      <c r="AA199" s="659" t="str">
        <f>IF(A199=Z16,C199,"")</f>
        <v/>
      </c>
      <c r="AB199" s="660" t="str">
        <f>IF(ISTEXT(Z199),Z199,(Z199/Z22)*AB22)</f>
        <v/>
      </c>
      <c r="AC199" s="644" t="str">
        <f>IF(A199=AC16,D199,"")</f>
        <v/>
      </c>
      <c r="AD199" s="661" t="str">
        <f>IF(A199=AC16,C199,"")</f>
        <v/>
      </c>
      <c r="AE199" s="662" t="str">
        <f>IF(ISTEXT(AC199),AC199,(AC199/AC22)*AE22)</f>
        <v/>
      </c>
      <c r="AF199" s="644" t="str">
        <f>IF(A199=AF16,D199,"")</f>
        <v/>
      </c>
      <c r="AG199" s="663" t="str">
        <f>IF(A199=AF16,C199,"")</f>
        <v/>
      </c>
      <c r="AH199" s="664" t="str">
        <f>IF(ISTEXT(AF199),AF199,(AF199/AF22)*AH22)</f>
        <v/>
      </c>
      <c r="AI199" s="644" t="str">
        <f>IF(A199=AI16,D199,"")</f>
        <v/>
      </c>
      <c r="AJ199" s="665" t="str">
        <f>IF(A199=AI16,C199,"")</f>
        <v/>
      </c>
      <c r="AK199" s="666" t="str">
        <f>IF(ISTEXT(AI199),AI199,(AI199/AI22)*AK22)</f>
        <v/>
      </c>
      <c r="AL199" s="644" t="str">
        <f>IF(A199=AL16,D199,"")</f>
        <v/>
      </c>
      <c r="AM199" s="667" t="str">
        <f>IF(A199=AL16,C199,"")</f>
        <v/>
      </c>
      <c r="AN199" s="668" t="str">
        <f>IF(ISTEXT(AL199),AL199,(AL199/AL22)*AN22)</f>
        <v/>
      </c>
      <c r="AO199" s="644" t="str">
        <f>IF(A199=AO16,D199,"")</f>
        <v/>
      </c>
      <c r="AP199" s="669" t="str">
        <f>IF(A199=AO16,C199,"")</f>
        <v/>
      </c>
      <c r="AQ199" s="670" t="str">
        <f>IF(ISTEXT(AO199),AO199,(AO199/AO22)*AQ22)</f>
        <v/>
      </c>
      <c r="AR199" s="644" t="str">
        <f>IF(A199=AR16,D199,"")</f>
        <v/>
      </c>
      <c r="AS199" s="671" t="str">
        <f>IF(A199=AR16,C199,"")</f>
        <v/>
      </c>
      <c r="AT199" s="672" t="str">
        <f>IF(ISTEXT(AR199),AR199,(AR199/AR22)*AT22)</f>
        <v/>
      </c>
      <c r="AU199" s="644" t="str">
        <f>IF(A199=AU16,D199,"")</f>
        <v/>
      </c>
      <c r="AV199" s="673" t="str">
        <f>IF(A199=AU16,C199,"")</f>
        <v/>
      </c>
      <c r="AW199" s="674" t="str">
        <f>IF(ISTEXT(AU199),AU199,(AU199/AU22)*AW22)</f>
        <v/>
      </c>
    </row>
    <row r="200" spans="1:49" ht="18.75" x14ac:dyDescent="0.25">
      <c r="A200" s="640"/>
      <c r="B200" s="934"/>
      <c r="C200" s="991"/>
      <c r="D200" s="992"/>
      <c r="E200" s="644" t="str">
        <f>IF(A200=E16,D200,"")</f>
        <v/>
      </c>
      <c r="F200" s="645" t="str">
        <f>IF(A200=E16,C200,"")</f>
        <v/>
      </c>
      <c r="G200" s="646" t="str">
        <f>IF(ISTEXT(E200),E200,(E200/E22)*G22)</f>
        <v/>
      </c>
      <c r="H200" s="644" t="str">
        <f>IF(A200=H16,D200,"")</f>
        <v/>
      </c>
      <c r="I200" s="647" t="str">
        <f>IF(A200=H16,C200,"")</f>
        <v/>
      </c>
      <c r="J200" s="648" t="str">
        <f>IF(ISTEXT(H200),H200,(H200/H22)*J22)</f>
        <v/>
      </c>
      <c r="K200" s="644" t="str">
        <f>IF(A200=K16,D200,"")</f>
        <v/>
      </c>
      <c r="L200" s="649" t="str">
        <f>IF(A200=K16,C200,"")</f>
        <v/>
      </c>
      <c r="M200" s="650" t="str">
        <f>IF(ISTEXT(K200),K200,(K200/K22)*M22)</f>
        <v/>
      </c>
      <c r="N200" s="644" t="str">
        <f>IF(A200=N16,D200,"")</f>
        <v/>
      </c>
      <c r="O200" s="651" t="str">
        <f>IF(A200=N16,C200,"")</f>
        <v/>
      </c>
      <c r="P200" s="652" t="str">
        <f>IF(ISTEXT(N200),N200,(N200/N22)*P22)</f>
        <v/>
      </c>
      <c r="Q200" s="644" t="str">
        <f>IF(A200=Q16,D200,"")</f>
        <v/>
      </c>
      <c r="R200" s="653" t="str">
        <f>IF(A200=Q16,C200,"")</f>
        <v/>
      </c>
      <c r="S200" s="654" t="str">
        <f>IF(ISTEXT(Q200),Q200,(Q200/Q22)*S22)</f>
        <v/>
      </c>
      <c r="T200" s="644" t="str">
        <f>IF(A200=T16,D200,"")</f>
        <v/>
      </c>
      <c r="U200" s="655" t="str">
        <f>IF(A200=T16,C200,"")</f>
        <v/>
      </c>
      <c r="V200" s="656" t="str">
        <f>IF(ISTEXT(T200),T200,(T200/T22)*V22)</f>
        <v/>
      </c>
      <c r="W200" s="644" t="str">
        <f>IF(A200=W16,D200,"")</f>
        <v/>
      </c>
      <c r="X200" s="657" t="str">
        <f>IF(A200=W16,C200,"")</f>
        <v/>
      </c>
      <c r="Y200" s="658" t="str">
        <f>IF(ISTEXT(W200),W200,(W200/W22)*Y22)</f>
        <v/>
      </c>
      <c r="Z200" s="644" t="str">
        <f>IF(A200=Z16,D200,"")</f>
        <v/>
      </c>
      <c r="AA200" s="659" t="str">
        <f>IF(A200=Z16,C200,"")</f>
        <v/>
      </c>
      <c r="AB200" s="660" t="str">
        <f>IF(ISTEXT(Z200),Z200,(Z200/Z22)*AB22)</f>
        <v/>
      </c>
      <c r="AC200" s="644" t="str">
        <f>IF(A200=AC16,D200,"")</f>
        <v/>
      </c>
      <c r="AD200" s="661" t="str">
        <f>IF(A200=AC16,C200,"")</f>
        <v/>
      </c>
      <c r="AE200" s="662" t="str">
        <f>IF(ISTEXT(AC200),AC200,(AC200/AC22)*AE22)</f>
        <v/>
      </c>
      <c r="AF200" s="644" t="str">
        <f>IF(A200=AF16,D200,"")</f>
        <v/>
      </c>
      <c r="AG200" s="663" t="str">
        <f>IF(A200=AF16,C200,"")</f>
        <v/>
      </c>
      <c r="AH200" s="664" t="str">
        <f>IF(ISTEXT(AF200),AF200,(AF200/AF22)*AH22)</f>
        <v/>
      </c>
      <c r="AI200" s="644" t="str">
        <f>IF(A200=AI16,D200,"")</f>
        <v/>
      </c>
      <c r="AJ200" s="665" t="str">
        <f>IF(A200=AI16,C200,"")</f>
        <v/>
      </c>
      <c r="AK200" s="666" t="str">
        <f>IF(ISTEXT(AI200),AI200,(AI200/AI22)*AK22)</f>
        <v/>
      </c>
      <c r="AL200" s="644" t="str">
        <f>IF(A200=AL16,D200,"")</f>
        <v/>
      </c>
      <c r="AM200" s="667" t="str">
        <f>IF(A200=AL16,C200,"")</f>
        <v/>
      </c>
      <c r="AN200" s="668" t="str">
        <f>IF(ISTEXT(AL200),AL200,(AL200/AL22)*AN22)</f>
        <v/>
      </c>
      <c r="AO200" s="644" t="str">
        <f>IF(A200=AO16,D200,"")</f>
        <v/>
      </c>
      <c r="AP200" s="669" t="str">
        <f>IF(A200=AO16,C200,"")</f>
        <v/>
      </c>
      <c r="AQ200" s="670" t="str">
        <f>IF(ISTEXT(AO200),AO200,(AO200/AO22)*AQ22)</f>
        <v/>
      </c>
      <c r="AR200" s="644" t="str">
        <f>IF(A200=AR16,D200,"")</f>
        <v/>
      </c>
      <c r="AS200" s="671" t="str">
        <f>IF(A200=AR16,C200,"")</f>
        <v/>
      </c>
      <c r="AT200" s="672" t="str">
        <f>IF(ISTEXT(AR200),AR200,(AR200/AR22)*AT22)</f>
        <v/>
      </c>
      <c r="AU200" s="644" t="str">
        <f>IF(A200=AU16,D200,"")</f>
        <v/>
      </c>
      <c r="AV200" s="673" t="str">
        <f>IF(A200=AU16,C200,"")</f>
        <v/>
      </c>
      <c r="AW200" s="674" t="str">
        <f>IF(ISTEXT(AU200),AU200,(AU200/AU22)*AW22)</f>
        <v/>
      </c>
    </row>
    <row r="201" spans="1:49" ht="18.75" x14ac:dyDescent="0.25">
      <c r="A201" s="640"/>
      <c r="B201" s="934"/>
      <c r="C201" s="991"/>
      <c r="D201" s="992"/>
      <c r="E201" s="644" t="str">
        <f>IF(A201=E16,D201,"")</f>
        <v/>
      </c>
      <c r="F201" s="645" t="str">
        <f>IF(A201=E16,C201,"")</f>
        <v/>
      </c>
      <c r="G201" s="646" t="str">
        <f>IF(ISTEXT(E201),E201,(E201/E22)*G22)</f>
        <v/>
      </c>
      <c r="H201" s="644" t="str">
        <f>IF(A201=H16,D201,"")</f>
        <v/>
      </c>
      <c r="I201" s="647" t="str">
        <f>IF(A201=H16,C201,"")</f>
        <v/>
      </c>
      <c r="J201" s="648" t="str">
        <f>IF(ISTEXT(H201),H201,(H201/H22)*J22)</f>
        <v/>
      </c>
      <c r="K201" s="644" t="str">
        <f>IF(A201=K16,D201,"")</f>
        <v/>
      </c>
      <c r="L201" s="649" t="str">
        <f>IF(A201=K16,C201,"")</f>
        <v/>
      </c>
      <c r="M201" s="650" t="str">
        <f>IF(ISTEXT(K201),K201,(K201/K22)*M22)</f>
        <v/>
      </c>
      <c r="N201" s="644" t="str">
        <f>IF(A201=N16,D201,"")</f>
        <v/>
      </c>
      <c r="O201" s="651" t="str">
        <f>IF(A201=N16,C201,"")</f>
        <v/>
      </c>
      <c r="P201" s="652" t="str">
        <f>IF(ISTEXT(N201),N201,(N201/N22)*P22)</f>
        <v/>
      </c>
      <c r="Q201" s="644" t="str">
        <f>IF(A201=Q16,D201,"")</f>
        <v/>
      </c>
      <c r="R201" s="653" t="str">
        <f>IF(A201=Q16,C201,"")</f>
        <v/>
      </c>
      <c r="S201" s="654" t="str">
        <f>IF(ISTEXT(Q201),Q201,(Q201/Q22)*S22)</f>
        <v/>
      </c>
      <c r="T201" s="644" t="str">
        <f>IF(A201=T16,D201,"")</f>
        <v/>
      </c>
      <c r="U201" s="655" t="str">
        <f>IF(A201=T16,C201,"")</f>
        <v/>
      </c>
      <c r="V201" s="656" t="str">
        <f>IF(ISTEXT(T201),T201,(T201/T22)*V22)</f>
        <v/>
      </c>
      <c r="W201" s="644" t="str">
        <f>IF(A201=W16,D201,"")</f>
        <v/>
      </c>
      <c r="X201" s="657" t="str">
        <f>IF(A201=W16,C201,"")</f>
        <v/>
      </c>
      <c r="Y201" s="658" t="str">
        <f>IF(ISTEXT(W201),W201,(W201/W22)*Y22)</f>
        <v/>
      </c>
      <c r="Z201" s="644" t="str">
        <f>IF(A201=Z16,D201,"")</f>
        <v/>
      </c>
      <c r="AA201" s="659" t="str">
        <f>IF(A201=Z16,C201,"")</f>
        <v/>
      </c>
      <c r="AB201" s="660" t="str">
        <f>IF(ISTEXT(Z201),Z201,(Z201/Z22)*AB22)</f>
        <v/>
      </c>
      <c r="AC201" s="644" t="str">
        <f>IF(A201=AC16,D201,"")</f>
        <v/>
      </c>
      <c r="AD201" s="661" t="str">
        <f>IF(A201=AC16,C201,"")</f>
        <v/>
      </c>
      <c r="AE201" s="662" t="str">
        <f>IF(ISTEXT(AC201),AC201,(AC201/AC22)*AE22)</f>
        <v/>
      </c>
      <c r="AF201" s="644" t="str">
        <f>IF(A201=AF16,D201,"")</f>
        <v/>
      </c>
      <c r="AG201" s="663" t="str">
        <f>IF(A201=AF16,C201,"")</f>
        <v/>
      </c>
      <c r="AH201" s="664" t="str">
        <f>IF(ISTEXT(AF201),AF201,(AF201/AF22)*AH22)</f>
        <v/>
      </c>
      <c r="AI201" s="644" t="str">
        <f>IF(A201=AI16,D201,"")</f>
        <v/>
      </c>
      <c r="AJ201" s="665" t="str">
        <f>IF(A201=AI16,C201,"")</f>
        <v/>
      </c>
      <c r="AK201" s="666" t="str">
        <f>IF(ISTEXT(AI201),AI201,(AI201/AI22)*AK22)</f>
        <v/>
      </c>
      <c r="AL201" s="644" t="str">
        <f>IF(A201=AL16,D201,"")</f>
        <v/>
      </c>
      <c r="AM201" s="667" t="str">
        <f>IF(A201=AL16,C201,"")</f>
        <v/>
      </c>
      <c r="AN201" s="668" t="str">
        <f>IF(ISTEXT(AL201),AL201,(AL201/AL22)*AN22)</f>
        <v/>
      </c>
      <c r="AO201" s="644" t="str">
        <f>IF(A201=AO16,D201,"")</f>
        <v/>
      </c>
      <c r="AP201" s="669" t="str">
        <f>IF(A201=AO16,C201,"")</f>
        <v/>
      </c>
      <c r="AQ201" s="670" t="str">
        <f>IF(ISTEXT(AO201),AO201,(AO201/AO22)*AQ22)</f>
        <v/>
      </c>
      <c r="AR201" s="644" t="str">
        <f>IF(A201=AR16,D201,"")</f>
        <v/>
      </c>
      <c r="AS201" s="671" t="str">
        <f>IF(A201=AR16,C201,"")</f>
        <v/>
      </c>
      <c r="AT201" s="672" t="str">
        <f>IF(ISTEXT(AR201),AR201,(AR201/AR22)*AT22)</f>
        <v/>
      </c>
      <c r="AU201" s="644" t="str">
        <f>IF(A201=AU16,D201,"")</f>
        <v/>
      </c>
      <c r="AV201" s="673" t="str">
        <f>IF(A201=AU16,C201,"")</f>
        <v/>
      </c>
      <c r="AW201" s="674" t="str">
        <f>IF(ISTEXT(AU201),AU201,(AU201/AU22)*AW22)</f>
        <v/>
      </c>
    </row>
    <row r="202" spans="1:49" ht="18.75" x14ac:dyDescent="0.25">
      <c r="A202" s="640"/>
      <c r="B202" s="934"/>
      <c r="C202" s="991"/>
      <c r="D202" s="992"/>
      <c r="E202" s="644" t="str">
        <f>IF(A202=E16,D202,"")</f>
        <v/>
      </c>
      <c r="F202" s="645" t="str">
        <f>IF(A202=E16,C202,"")</f>
        <v/>
      </c>
      <c r="G202" s="646" t="str">
        <f>IF(ISTEXT(E202),E202,(E202/E22)*G22)</f>
        <v/>
      </c>
      <c r="H202" s="644" t="str">
        <f>IF(A202=H16,D202,"")</f>
        <v/>
      </c>
      <c r="I202" s="647" t="str">
        <f>IF(A202=H16,C202,"")</f>
        <v/>
      </c>
      <c r="J202" s="648" t="str">
        <f>IF(ISTEXT(H202),H202,(H202/H22)*J22)</f>
        <v/>
      </c>
      <c r="K202" s="644" t="str">
        <f>IF(A202=K16,D202,"")</f>
        <v/>
      </c>
      <c r="L202" s="649" t="str">
        <f>IF(A202=K16,C202,"")</f>
        <v/>
      </c>
      <c r="M202" s="650" t="str">
        <f>IF(ISTEXT(K202),K202,(K202/K22)*M22)</f>
        <v/>
      </c>
      <c r="N202" s="644" t="str">
        <f>IF(A202=N16,D202,"")</f>
        <v/>
      </c>
      <c r="O202" s="651" t="str">
        <f>IF(A202=N16,C202,"")</f>
        <v/>
      </c>
      <c r="P202" s="652" t="str">
        <f>IF(ISTEXT(N202),N202,(N202/N22)*P22)</f>
        <v/>
      </c>
      <c r="Q202" s="644" t="str">
        <f>IF(A202=Q16,D202,"")</f>
        <v/>
      </c>
      <c r="R202" s="653" t="str">
        <f>IF(A202=Q16,C202,"")</f>
        <v/>
      </c>
      <c r="S202" s="654" t="str">
        <f>IF(ISTEXT(Q202),Q202,(Q202/Q22)*S22)</f>
        <v/>
      </c>
      <c r="T202" s="644" t="str">
        <f>IF(A202=T16,D202,"")</f>
        <v/>
      </c>
      <c r="U202" s="655" t="str">
        <f>IF(A202=T16,C202,"")</f>
        <v/>
      </c>
      <c r="V202" s="656" t="str">
        <f>IF(ISTEXT(T202),T202,(T202/T22)*V22)</f>
        <v/>
      </c>
      <c r="W202" s="644" t="str">
        <f>IF(A202=W16,D202,"")</f>
        <v/>
      </c>
      <c r="X202" s="657" t="str">
        <f>IF(A202=W16,C202,"")</f>
        <v/>
      </c>
      <c r="Y202" s="658" t="str">
        <f>IF(ISTEXT(W202),W202,(W202/W22)*Y22)</f>
        <v/>
      </c>
      <c r="Z202" s="644" t="str">
        <f>IF(A202=Z16,D202,"")</f>
        <v/>
      </c>
      <c r="AA202" s="659" t="str">
        <f>IF(A202=Z16,C202,"")</f>
        <v/>
      </c>
      <c r="AB202" s="660" t="str">
        <f>IF(ISTEXT(Z202),Z202,(Z202/Z22)*AB22)</f>
        <v/>
      </c>
      <c r="AC202" s="644" t="str">
        <f>IF(A202=AC16,D202,"")</f>
        <v/>
      </c>
      <c r="AD202" s="661" t="str">
        <f>IF(A202=AC16,C202,"")</f>
        <v/>
      </c>
      <c r="AE202" s="662" t="str">
        <f>IF(ISTEXT(AC202),AC202,(AC202/AC22)*AE22)</f>
        <v/>
      </c>
      <c r="AF202" s="644" t="str">
        <f>IF(A202=AF16,D202,"")</f>
        <v/>
      </c>
      <c r="AG202" s="663" t="str">
        <f>IF(A202=AF16,C202,"")</f>
        <v/>
      </c>
      <c r="AH202" s="664" t="str">
        <f>IF(ISTEXT(AF202),AF202,(AF202/AF22)*AH22)</f>
        <v/>
      </c>
      <c r="AI202" s="644" t="str">
        <f>IF(A202=AI16,D202,"")</f>
        <v/>
      </c>
      <c r="AJ202" s="665" t="str">
        <f>IF(A202=AI16,C202,"")</f>
        <v/>
      </c>
      <c r="AK202" s="666" t="str">
        <f>IF(ISTEXT(AI202),AI202,(AI202/AI22)*AK22)</f>
        <v/>
      </c>
      <c r="AL202" s="644" t="str">
        <f>IF(A202=AL16,D202,"")</f>
        <v/>
      </c>
      <c r="AM202" s="667" t="str">
        <f>IF(A202=AL16,C202,"")</f>
        <v/>
      </c>
      <c r="AN202" s="668" t="str">
        <f>IF(ISTEXT(AL202),AL202,(AL202/AL22)*AN22)</f>
        <v/>
      </c>
      <c r="AO202" s="644" t="str">
        <f>IF(A202=AO16,D202,"")</f>
        <v/>
      </c>
      <c r="AP202" s="669" t="str">
        <f>IF(A202=AO16,C202,"")</f>
        <v/>
      </c>
      <c r="AQ202" s="670" t="str">
        <f>IF(ISTEXT(AO202),AO202,(AO202/AO22)*AQ22)</f>
        <v/>
      </c>
      <c r="AR202" s="644" t="str">
        <f>IF(A202=AR16,D202,"")</f>
        <v/>
      </c>
      <c r="AS202" s="671" t="str">
        <f>IF(A202=AR16,C202,"")</f>
        <v/>
      </c>
      <c r="AT202" s="672" t="str">
        <f>IF(ISTEXT(AR202),AR202,(AR202/AR22)*AT22)</f>
        <v/>
      </c>
      <c r="AU202" s="644" t="str">
        <f>IF(A202=AU16,D202,"")</f>
        <v/>
      </c>
      <c r="AV202" s="673" t="str">
        <f>IF(A202=AU16,C202,"")</f>
        <v/>
      </c>
      <c r="AW202" s="674" t="str">
        <f>IF(ISTEXT(AU202),AU202,(AU202/AU22)*AW22)</f>
        <v/>
      </c>
    </row>
    <row r="203" spans="1:49" ht="18.75" x14ac:dyDescent="0.25">
      <c r="A203" s="640"/>
      <c r="B203" s="934"/>
      <c r="C203" s="991"/>
      <c r="D203" s="992"/>
      <c r="E203" s="644" t="str">
        <f>IF(A203=E16,D203,"")</f>
        <v/>
      </c>
      <c r="F203" s="645" t="str">
        <f>IF(A203=E16,C203,"")</f>
        <v/>
      </c>
      <c r="G203" s="646" t="str">
        <f>IF(ISTEXT(E203),E203,(E203/E22)*G22)</f>
        <v/>
      </c>
      <c r="H203" s="644" t="str">
        <f>IF(A203=H16,D203,"")</f>
        <v/>
      </c>
      <c r="I203" s="647" t="str">
        <f>IF(A203=H16,C203,"")</f>
        <v/>
      </c>
      <c r="J203" s="648" t="str">
        <f>IF(ISTEXT(H203),H203,(H203/H22)*J22)</f>
        <v/>
      </c>
      <c r="K203" s="644" t="str">
        <f>IF(A203=K16,D203,"")</f>
        <v/>
      </c>
      <c r="L203" s="649" t="str">
        <f>IF(A203=K16,C203,"")</f>
        <v/>
      </c>
      <c r="M203" s="650" t="str">
        <f>IF(ISTEXT(K203),K203,(K203/K22)*M22)</f>
        <v/>
      </c>
      <c r="N203" s="644" t="str">
        <f>IF(A203=N16,D203,"")</f>
        <v/>
      </c>
      <c r="O203" s="651" t="str">
        <f>IF(A203=N16,C203,"")</f>
        <v/>
      </c>
      <c r="P203" s="652" t="str">
        <f>IF(ISTEXT(N203),N203,(N203/N22)*P22)</f>
        <v/>
      </c>
      <c r="Q203" s="644" t="str">
        <f>IF(A203=Q16,D203,"")</f>
        <v/>
      </c>
      <c r="R203" s="653" t="str">
        <f>IF(A203=Q16,C203,"")</f>
        <v/>
      </c>
      <c r="S203" s="654" t="str">
        <f>IF(ISTEXT(Q203),Q203,(Q203/Q22)*S22)</f>
        <v/>
      </c>
      <c r="T203" s="644" t="str">
        <f>IF(A203=T16,D203,"")</f>
        <v/>
      </c>
      <c r="U203" s="655" t="str">
        <f>IF(A203=T16,C203,"")</f>
        <v/>
      </c>
      <c r="V203" s="656" t="str">
        <f>IF(ISTEXT(T203),T203,(T203/T22)*V22)</f>
        <v/>
      </c>
      <c r="W203" s="644" t="str">
        <f>IF(A203=W16,D203,"")</f>
        <v/>
      </c>
      <c r="X203" s="657" t="str">
        <f>IF(A203=W16,C203,"")</f>
        <v/>
      </c>
      <c r="Y203" s="658" t="str">
        <f>IF(ISTEXT(W203),W203,(W203/W22)*Y22)</f>
        <v/>
      </c>
      <c r="Z203" s="644" t="str">
        <f>IF(A203=Z16,D203,"")</f>
        <v/>
      </c>
      <c r="AA203" s="659" t="str">
        <f>IF(A203=Z16,C203,"")</f>
        <v/>
      </c>
      <c r="AB203" s="660" t="str">
        <f>IF(ISTEXT(Z203),Z203,(Z203/Z22)*AB22)</f>
        <v/>
      </c>
      <c r="AC203" s="644" t="str">
        <f>IF(A203=AC16,D203,"")</f>
        <v/>
      </c>
      <c r="AD203" s="661" t="str">
        <f>IF(A203=AC16,C203,"")</f>
        <v/>
      </c>
      <c r="AE203" s="662" t="str">
        <f>IF(ISTEXT(AC203),AC203,(AC203/AC22)*AE22)</f>
        <v/>
      </c>
      <c r="AF203" s="644" t="str">
        <f>IF(A203=AF16,D203,"")</f>
        <v/>
      </c>
      <c r="AG203" s="663" t="str">
        <f>IF(A203=AF16,C203,"")</f>
        <v/>
      </c>
      <c r="AH203" s="664" t="str">
        <f>IF(ISTEXT(AF203),AF203,(AF203/AF22)*AH22)</f>
        <v/>
      </c>
      <c r="AI203" s="644" t="str">
        <f>IF(A203=AI16,D203,"")</f>
        <v/>
      </c>
      <c r="AJ203" s="665" t="str">
        <f>IF(A203=AI16,C203,"")</f>
        <v/>
      </c>
      <c r="AK203" s="666" t="str">
        <f>IF(ISTEXT(AI203),AI203,(AI203/AI22)*AK22)</f>
        <v/>
      </c>
      <c r="AL203" s="644" t="str">
        <f>IF(A203=AL16,D203,"")</f>
        <v/>
      </c>
      <c r="AM203" s="667" t="str">
        <f>IF(A203=AL16,C203,"")</f>
        <v/>
      </c>
      <c r="AN203" s="668" t="str">
        <f>IF(ISTEXT(AL203),AL203,(AL203/AL22)*AN22)</f>
        <v/>
      </c>
      <c r="AO203" s="644" t="str">
        <f>IF(A203=AO16,D203,"")</f>
        <v/>
      </c>
      <c r="AP203" s="669" t="str">
        <f>IF(A203=AO16,C203,"")</f>
        <v/>
      </c>
      <c r="AQ203" s="670" t="str">
        <f>IF(ISTEXT(AO203),AO203,(AO203/AO22)*AQ22)</f>
        <v/>
      </c>
      <c r="AR203" s="644" t="str">
        <f>IF(A203=AR16,D203,"")</f>
        <v/>
      </c>
      <c r="AS203" s="671" t="str">
        <f>IF(A203=AR16,C203,"")</f>
        <v/>
      </c>
      <c r="AT203" s="672" t="str">
        <f>IF(ISTEXT(AR203),AR203,(AR203/AR22)*AT22)</f>
        <v/>
      </c>
      <c r="AU203" s="644" t="str">
        <f>IF(A203=AU16,D203,"")</f>
        <v/>
      </c>
      <c r="AV203" s="673" t="str">
        <f>IF(A203=AU16,C203,"")</f>
        <v/>
      </c>
      <c r="AW203" s="674" t="str">
        <f>IF(ISTEXT(AU203),AU203,(AU203/AU22)*AW22)</f>
        <v/>
      </c>
    </row>
    <row r="204" spans="1:49" ht="18.75" x14ac:dyDescent="0.25">
      <c r="A204" s="640"/>
      <c r="B204" s="934"/>
      <c r="C204" s="991"/>
      <c r="D204" s="992"/>
      <c r="E204" s="644" t="str">
        <f>IF(A204=E16,D204,"")</f>
        <v/>
      </c>
      <c r="F204" s="645" t="str">
        <f>IF(A204=E16,C204,"")</f>
        <v/>
      </c>
      <c r="G204" s="646" t="str">
        <f>IF(ISTEXT(E204),E204,(E204/E22)*G22)</f>
        <v/>
      </c>
      <c r="H204" s="644" t="str">
        <f>IF(A204=H16,D204,"")</f>
        <v/>
      </c>
      <c r="I204" s="647" t="str">
        <f>IF(A204=H16,C204,"")</f>
        <v/>
      </c>
      <c r="J204" s="648" t="str">
        <f>IF(ISTEXT(H204),H204,(H204/H22)*J22)</f>
        <v/>
      </c>
      <c r="K204" s="644" t="str">
        <f>IF(A204=K16,D204,"")</f>
        <v/>
      </c>
      <c r="L204" s="649" t="str">
        <f>IF(A204=K16,C204,"")</f>
        <v/>
      </c>
      <c r="M204" s="650" t="str">
        <f>IF(ISTEXT(K204),K204,(K204/K22)*M22)</f>
        <v/>
      </c>
      <c r="N204" s="644" t="str">
        <f>IF(A204=N16,D204,"")</f>
        <v/>
      </c>
      <c r="O204" s="651" t="str">
        <f>IF(A204=N16,C204,"")</f>
        <v/>
      </c>
      <c r="P204" s="652" t="str">
        <f>IF(ISTEXT(N204),N204,(N204/N22)*P22)</f>
        <v/>
      </c>
      <c r="Q204" s="644" t="str">
        <f>IF(A204=Q16,D204,"")</f>
        <v/>
      </c>
      <c r="R204" s="653" t="str">
        <f>IF(A204=Q16,C204,"")</f>
        <v/>
      </c>
      <c r="S204" s="654" t="str">
        <f>IF(ISTEXT(Q204),Q204,(Q204/Q22)*S22)</f>
        <v/>
      </c>
      <c r="T204" s="644" t="str">
        <f>IF(A204=T16,D204,"")</f>
        <v/>
      </c>
      <c r="U204" s="655" t="str">
        <f>IF(A204=T16,C204,"")</f>
        <v/>
      </c>
      <c r="V204" s="656" t="str">
        <f>IF(ISTEXT(T204),T204,(T204/T22)*V22)</f>
        <v/>
      </c>
      <c r="W204" s="644" t="str">
        <f>IF(A204=W16,D204,"")</f>
        <v/>
      </c>
      <c r="X204" s="657" t="str">
        <f>IF(A204=W16,C204,"")</f>
        <v/>
      </c>
      <c r="Y204" s="658" t="str">
        <f>IF(ISTEXT(W204),W204,(W204/W22)*Y22)</f>
        <v/>
      </c>
      <c r="Z204" s="644" t="str">
        <f>IF(A204=Z16,D204,"")</f>
        <v/>
      </c>
      <c r="AA204" s="659" t="str">
        <f>IF(A204=Z16,C204,"")</f>
        <v/>
      </c>
      <c r="AB204" s="660" t="str">
        <f>IF(ISTEXT(Z204),Z204,(Z204/Z22)*AB22)</f>
        <v/>
      </c>
      <c r="AC204" s="644" t="str">
        <f>IF(A204=AC16,D204,"")</f>
        <v/>
      </c>
      <c r="AD204" s="661" t="str">
        <f>IF(A204=AC16,C204,"")</f>
        <v/>
      </c>
      <c r="AE204" s="662" t="str">
        <f>IF(ISTEXT(AC204),AC204,(AC204/AC22)*AE22)</f>
        <v/>
      </c>
      <c r="AF204" s="644" t="str">
        <f>IF(A204=AF16,D204,"")</f>
        <v/>
      </c>
      <c r="AG204" s="663" t="str">
        <f>IF(A204=AF16,C204,"")</f>
        <v/>
      </c>
      <c r="AH204" s="664" t="str">
        <f>IF(ISTEXT(AF204),AF204,(AF204/AF22)*AH22)</f>
        <v/>
      </c>
      <c r="AI204" s="644" t="str">
        <f>IF(A204=AI16,D204,"")</f>
        <v/>
      </c>
      <c r="AJ204" s="665" t="str">
        <f>IF(A204=AI16,C204,"")</f>
        <v/>
      </c>
      <c r="AK204" s="666" t="str">
        <f>IF(ISTEXT(AI204),AI204,(AI204/AI22)*AK22)</f>
        <v/>
      </c>
      <c r="AL204" s="644" t="str">
        <f>IF(A204=AL16,D204,"")</f>
        <v/>
      </c>
      <c r="AM204" s="667" t="str">
        <f>IF(A204=AL16,C204,"")</f>
        <v/>
      </c>
      <c r="AN204" s="668" t="str">
        <f>IF(ISTEXT(AL204),AL204,(AL204/AL22)*AN22)</f>
        <v/>
      </c>
      <c r="AO204" s="644" t="str">
        <f>IF(A204=AO16,D204,"")</f>
        <v/>
      </c>
      <c r="AP204" s="669" t="str">
        <f>IF(A204=AO16,C204,"")</f>
        <v/>
      </c>
      <c r="AQ204" s="670" t="str">
        <f>IF(ISTEXT(AO204),AO204,(AO204/AO22)*AQ22)</f>
        <v/>
      </c>
      <c r="AR204" s="644" t="str">
        <f>IF(A204=AR16,D204,"")</f>
        <v/>
      </c>
      <c r="AS204" s="671" t="str">
        <f>IF(A204=AR16,C204,"")</f>
        <v/>
      </c>
      <c r="AT204" s="672" t="str">
        <f>IF(ISTEXT(AR204),AR204,(AR204/AR22)*AT22)</f>
        <v/>
      </c>
      <c r="AU204" s="644" t="str">
        <f>IF(A204=AU16,D204,"")</f>
        <v/>
      </c>
      <c r="AV204" s="673" t="str">
        <f>IF(A204=AU16,C204,"")</f>
        <v/>
      </c>
      <c r="AW204" s="674" t="str">
        <f>IF(ISTEXT(AU204),AU204,(AU204/AU22)*AW22)</f>
        <v/>
      </c>
    </row>
    <row r="205" spans="1:49" ht="18.75" x14ac:dyDescent="0.25">
      <c r="A205" s="640"/>
      <c r="B205" s="934"/>
      <c r="C205" s="991"/>
      <c r="D205" s="992"/>
      <c r="E205" s="644" t="str">
        <f>IF(A205=E16,D205,"")</f>
        <v/>
      </c>
      <c r="F205" s="645" t="str">
        <f>IF(A205=E16,C205,"")</f>
        <v/>
      </c>
      <c r="G205" s="646" t="str">
        <f>IF(ISTEXT(E205),E205,(E205/E22)*G22)</f>
        <v/>
      </c>
      <c r="H205" s="644" t="str">
        <f>IF(A205=H16,D205,"")</f>
        <v/>
      </c>
      <c r="I205" s="647" t="str">
        <f>IF(A205=H16,C205,"")</f>
        <v/>
      </c>
      <c r="J205" s="648" t="str">
        <f>IF(ISTEXT(H205),H205,(H205/H22)*J22)</f>
        <v/>
      </c>
      <c r="K205" s="644" t="str">
        <f>IF(A205=K16,D205,"")</f>
        <v/>
      </c>
      <c r="L205" s="649" t="str">
        <f>IF(A205=K16,C205,"")</f>
        <v/>
      </c>
      <c r="M205" s="650" t="str">
        <f>IF(ISTEXT(K205),K205,(K205/K22)*M22)</f>
        <v/>
      </c>
      <c r="N205" s="644" t="str">
        <f>IF(A205=N16,D205,"")</f>
        <v/>
      </c>
      <c r="O205" s="651" t="str">
        <f>IF(A205=N16,C205,"")</f>
        <v/>
      </c>
      <c r="P205" s="652" t="str">
        <f>IF(ISTEXT(N205),N205,(N205/N22)*P22)</f>
        <v/>
      </c>
      <c r="Q205" s="644" t="str">
        <f>IF(A205=Q16,D205,"")</f>
        <v/>
      </c>
      <c r="R205" s="653" t="str">
        <f>IF(A205=Q16,C205,"")</f>
        <v/>
      </c>
      <c r="S205" s="654" t="str">
        <f>IF(ISTEXT(Q205),Q205,(Q205/Q22)*S22)</f>
        <v/>
      </c>
      <c r="T205" s="644" t="str">
        <f>IF(A205=T16,D205,"")</f>
        <v/>
      </c>
      <c r="U205" s="655" t="str">
        <f>IF(A205=T16,C205,"")</f>
        <v/>
      </c>
      <c r="V205" s="656" t="str">
        <f>IF(ISTEXT(T205),T205,(T205/T22)*V22)</f>
        <v/>
      </c>
      <c r="W205" s="644" t="str">
        <f>IF(A205=W16,D205,"")</f>
        <v/>
      </c>
      <c r="X205" s="657" t="str">
        <f>IF(A205=W16,C205,"")</f>
        <v/>
      </c>
      <c r="Y205" s="658" t="str">
        <f>IF(ISTEXT(W205),W205,(W205/W22)*Y22)</f>
        <v/>
      </c>
      <c r="Z205" s="644" t="str">
        <f>IF(A205=Z16,D205,"")</f>
        <v/>
      </c>
      <c r="AA205" s="659" t="str">
        <f>IF(A205=Z16,C205,"")</f>
        <v/>
      </c>
      <c r="AB205" s="660" t="str">
        <f>IF(ISTEXT(Z205),Z205,(Z205/Z22)*AB22)</f>
        <v/>
      </c>
      <c r="AC205" s="644" t="str">
        <f>IF(A205=AC16,D205,"")</f>
        <v/>
      </c>
      <c r="AD205" s="661" t="str">
        <f>IF(A205=AC16,C205,"")</f>
        <v/>
      </c>
      <c r="AE205" s="662" t="str">
        <f>IF(ISTEXT(AC205),AC205,(AC205/AC22)*AE22)</f>
        <v/>
      </c>
      <c r="AF205" s="644" t="str">
        <f>IF(A205=AF16,D205,"")</f>
        <v/>
      </c>
      <c r="AG205" s="663" t="str">
        <f>IF(A205=AF16,C205,"")</f>
        <v/>
      </c>
      <c r="AH205" s="664" t="str">
        <f>IF(ISTEXT(AF205),AF205,(AF205/AF22)*AH22)</f>
        <v/>
      </c>
      <c r="AI205" s="644" t="str">
        <f>IF(A205=AI16,D205,"")</f>
        <v/>
      </c>
      <c r="AJ205" s="665" t="str">
        <f>IF(A205=AI16,C205,"")</f>
        <v/>
      </c>
      <c r="AK205" s="666" t="str">
        <f>IF(ISTEXT(AI205),AI205,(AI205/AI22)*AK22)</f>
        <v/>
      </c>
      <c r="AL205" s="644" t="str">
        <f>IF(A205=AL16,D205,"")</f>
        <v/>
      </c>
      <c r="AM205" s="667" t="str">
        <f>IF(A205=AL16,C205,"")</f>
        <v/>
      </c>
      <c r="AN205" s="668" t="str">
        <f>IF(ISTEXT(AL205),AL205,(AL205/AL22)*AN22)</f>
        <v/>
      </c>
      <c r="AO205" s="644" t="str">
        <f>IF(A205=AO16,D205,"")</f>
        <v/>
      </c>
      <c r="AP205" s="669" t="str">
        <f>IF(A205=AO16,C205,"")</f>
        <v/>
      </c>
      <c r="AQ205" s="670" t="str">
        <f>IF(ISTEXT(AO205),AO205,(AO205/AO22)*AQ22)</f>
        <v/>
      </c>
      <c r="AR205" s="644" t="str">
        <f>IF(A205=AR16,D205,"")</f>
        <v/>
      </c>
      <c r="AS205" s="671" t="str">
        <f>IF(A205=AR16,C205,"")</f>
        <v/>
      </c>
      <c r="AT205" s="672" t="str">
        <f>IF(ISTEXT(AR205),AR205,(AR205/AR22)*AT22)</f>
        <v/>
      </c>
      <c r="AU205" s="644" t="str">
        <f>IF(A205=AU16,D205,"")</f>
        <v/>
      </c>
      <c r="AV205" s="673" t="str">
        <f>IF(A205=AU16,C205,"")</f>
        <v/>
      </c>
      <c r="AW205" s="674" t="str">
        <f>IF(ISTEXT(AU205),AU205,(AU205/AU22)*AW22)</f>
        <v/>
      </c>
    </row>
    <row r="206" spans="1:49" ht="18.75" x14ac:dyDescent="0.25">
      <c r="A206" s="640"/>
      <c r="B206" s="934"/>
      <c r="C206" s="991"/>
      <c r="D206" s="992"/>
      <c r="E206" s="644" t="str">
        <f>IF(A206=E16,D206,"")</f>
        <v/>
      </c>
      <c r="F206" s="645" t="str">
        <f>IF(A206=E16,C206,"")</f>
        <v/>
      </c>
      <c r="G206" s="646" t="str">
        <f>IF(ISTEXT(E206),E206,(E206/E22)*G22)</f>
        <v/>
      </c>
      <c r="H206" s="644" t="str">
        <f>IF(A206=H16,D206,"")</f>
        <v/>
      </c>
      <c r="I206" s="647" t="str">
        <f>IF(A206=H16,C206,"")</f>
        <v/>
      </c>
      <c r="J206" s="648" t="str">
        <f>IF(ISTEXT(H206),H206,(H206/H22)*J22)</f>
        <v/>
      </c>
      <c r="K206" s="644" t="str">
        <f>IF(A206=K16,D206,"")</f>
        <v/>
      </c>
      <c r="L206" s="649" t="str">
        <f>IF(A206=K16,C206,"")</f>
        <v/>
      </c>
      <c r="M206" s="650" t="str">
        <f>IF(ISTEXT(K206),K206,(K206/K22)*M22)</f>
        <v/>
      </c>
      <c r="N206" s="644" t="str">
        <f>IF(A206=N16,D206,"")</f>
        <v/>
      </c>
      <c r="O206" s="651" t="str">
        <f>IF(A206=N16,C206,"")</f>
        <v/>
      </c>
      <c r="P206" s="652" t="str">
        <f>IF(ISTEXT(N206),N206,(N206/N22)*P22)</f>
        <v/>
      </c>
      <c r="Q206" s="644" t="str">
        <f>IF(A206=Q16,D206,"")</f>
        <v/>
      </c>
      <c r="R206" s="653" t="str">
        <f>IF(A206=Q16,C206,"")</f>
        <v/>
      </c>
      <c r="S206" s="654" t="str">
        <f>IF(ISTEXT(Q206),Q206,(Q206/Q22)*S22)</f>
        <v/>
      </c>
      <c r="T206" s="644" t="str">
        <f>IF(A206=T16,D206,"")</f>
        <v/>
      </c>
      <c r="U206" s="655" t="str">
        <f>IF(A206=T16,C206,"")</f>
        <v/>
      </c>
      <c r="V206" s="656" t="str">
        <f>IF(ISTEXT(T206),T206,(T206/T22)*V22)</f>
        <v/>
      </c>
      <c r="W206" s="644" t="str">
        <f>IF(A206=W16,D206,"")</f>
        <v/>
      </c>
      <c r="X206" s="657" t="str">
        <f>IF(A206=W16,C206,"")</f>
        <v/>
      </c>
      <c r="Y206" s="658" t="str">
        <f>IF(ISTEXT(W206),W206,(W206/W22)*Y22)</f>
        <v/>
      </c>
      <c r="Z206" s="644" t="str">
        <f>IF(A206=Z16,D206,"")</f>
        <v/>
      </c>
      <c r="AA206" s="659" t="str">
        <f>IF(A206=Z16,C206,"")</f>
        <v/>
      </c>
      <c r="AB206" s="660" t="str">
        <f>IF(ISTEXT(Z206),Z206,(Z206/Z22)*AB22)</f>
        <v/>
      </c>
      <c r="AC206" s="644" t="str">
        <f>IF(A206=AC16,D206,"")</f>
        <v/>
      </c>
      <c r="AD206" s="661" t="str">
        <f>IF(A206=AC16,C206,"")</f>
        <v/>
      </c>
      <c r="AE206" s="662" t="str">
        <f>IF(ISTEXT(AC206),AC206,(AC206/AC22)*AE22)</f>
        <v/>
      </c>
      <c r="AF206" s="644" t="str">
        <f>IF(A206=AF16,D206,"")</f>
        <v/>
      </c>
      <c r="AG206" s="663" t="str">
        <f>IF(A206=AF16,C206,"")</f>
        <v/>
      </c>
      <c r="AH206" s="664" t="str">
        <f>IF(ISTEXT(AF206),AF206,(AF206/AF22)*AH22)</f>
        <v/>
      </c>
      <c r="AI206" s="644" t="str">
        <f>IF(A206=AI16,D206,"")</f>
        <v/>
      </c>
      <c r="AJ206" s="665" t="str">
        <f>IF(A206=AI16,C206,"")</f>
        <v/>
      </c>
      <c r="AK206" s="666" t="str">
        <f>IF(ISTEXT(AI206),AI206,(AI206/AI22)*AK22)</f>
        <v/>
      </c>
      <c r="AL206" s="644" t="str">
        <f>IF(A206=AL16,D206,"")</f>
        <v/>
      </c>
      <c r="AM206" s="667" t="str">
        <f>IF(A206=AL16,C206,"")</f>
        <v/>
      </c>
      <c r="AN206" s="668" t="str">
        <f>IF(ISTEXT(AL206),AL206,(AL206/AL22)*AN22)</f>
        <v/>
      </c>
      <c r="AO206" s="644" t="str">
        <f>IF(A206=AO16,D206,"")</f>
        <v/>
      </c>
      <c r="AP206" s="669" t="str">
        <f>IF(A206=AO16,C206,"")</f>
        <v/>
      </c>
      <c r="AQ206" s="670" t="str">
        <f>IF(ISTEXT(AO206),AO206,(AO206/AO22)*AQ22)</f>
        <v/>
      </c>
      <c r="AR206" s="644" t="str">
        <f>IF(A206=AR16,D206,"")</f>
        <v/>
      </c>
      <c r="AS206" s="671" t="str">
        <f>IF(A206=AR16,C206,"")</f>
        <v/>
      </c>
      <c r="AT206" s="672" t="str">
        <f>IF(ISTEXT(AR206),AR206,(AR206/AR22)*AT22)</f>
        <v/>
      </c>
      <c r="AU206" s="644" t="str">
        <f>IF(A206=AU16,D206,"")</f>
        <v/>
      </c>
      <c r="AV206" s="673" t="str">
        <f>IF(A206=AU16,C206,"")</f>
        <v/>
      </c>
      <c r="AW206" s="674" t="str">
        <f>IF(ISTEXT(AU206),AU206,(AU206/AU22)*AW22)</f>
        <v/>
      </c>
    </row>
    <row r="207" spans="1:49" ht="18.75" x14ac:dyDescent="0.25">
      <c r="A207" s="640"/>
      <c r="B207" s="934"/>
      <c r="C207" s="991"/>
      <c r="D207" s="992"/>
      <c r="E207" s="644" t="str">
        <f>IF(A207=E16,D207,"")</f>
        <v/>
      </c>
      <c r="F207" s="645" t="str">
        <f>IF(A207=E16,C207,"")</f>
        <v/>
      </c>
      <c r="G207" s="646" t="str">
        <f>IF(ISTEXT(E207),E207,(E207/E22)*G22)</f>
        <v/>
      </c>
      <c r="H207" s="644" t="str">
        <f>IF(A207=H16,D207,"")</f>
        <v/>
      </c>
      <c r="I207" s="647" t="str">
        <f>IF(A207=H16,C207,"")</f>
        <v/>
      </c>
      <c r="J207" s="648" t="str">
        <f>IF(ISTEXT(H207),H207,(H207/H22)*J22)</f>
        <v/>
      </c>
      <c r="K207" s="644" t="str">
        <f>IF(A207=K16,D207,"")</f>
        <v/>
      </c>
      <c r="L207" s="649" t="str">
        <f>IF(A207=K16,C207,"")</f>
        <v/>
      </c>
      <c r="M207" s="650" t="str">
        <f>IF(ISTEXT(K207),K207,(K207/K22)*M22)</f>
        <v/>
      </c>
      <c r="N207" s="644" t="str">
        <f>IF(A207=N16,D207,"")</f>
        <v/>
      </c>
      <c r="O207" s="651" t="str">
        <f>IF(A207=N16,C207,"")</f>
        <v/>
      </c>
      <c r="P207" s="652" t="str">
        <f>IF(ISTEXT(N207),N207,(N207/N22)*P22)</f>
        <v/>
      </c>
      <c r="Q207" s="644" t="str">
        <f>IF(A207=Q16,D207,"")</f>
        <v/>
      </c>
      <c r="R207" s="653" t="str">
        <f>IF(A207=Q16,C207,"")</f>
        <v/>
      </c>
      <c r="S207" s="654" t="str">
        <f>IF(ISTEXT(Q207),Q207,(Q207/Q22)*S22)</f>
        <v/>
      </c>
      <c r="T207" s="644" t="str">
        <f>IF(A207=T16,D207,"")</f>
        <v/>
      </c>
      <c r="U207" s="655" t="str">
        <f>IF(A207=T16,C207,"")</f>
        <v/>
      </c>
      <c r="V207" s="656" t="str">
        <f>IF(ISTEXT(T207),T207,(T207/T22)*V22)</f>
        <v/>
      </c>
      <c r="W207" s="644" t="str">
        <f>IF(A207=W16,D207,"")</f>
        <v/>
      </c>
      <c r="X207" s="657" t="str">
        <f>IF(A207=W16,C207,"")</f>
        <v/>
      </c>
      <c r="Y207" s="658" t="str">
        <f>IF(ISTEXT(W207),W207,(W207/W22)*Y22)</f>
        <v/>
      </c>
      <c r="Z207" s="644" t="str">
        <f>IF(A207=Z16,D207,"")</f>
        <v/>
      </c>
      <c r="AA207" s="659" t="str">
        <f>IF(A207=Z16,C207,"")</f>
        <v/>
      </c>
      <c r="AB207" s="660" t="str">
        <f>IF(ISTEXT(Z207),Z207,(Z207/Z22)*AB22)</f>
        <v/>
      </c>
      <c r="AC207" s="644" t="str">
        <f>IF(A207=AC16,D207,"")</f>
        <v/>
      </c>
      <c r="AD207" s="661" t="str">
        <f>IF(A207=AC16,C207,"")</f>
        <v/>
      </c>
      <c r="AE207" s="662" t="str">
        <f>IF(ISTEXT(AC207),AC207,(AC207/AC22)*AE22)</f>
        <v/>
      </c>
      <c r="AF207" s="644" t="str">
        <f>IF(A207=AF16,D207,"")</f>
        <v/>
      </c>
      <c r="AG207" s="663" t="str">
        <f>IF(A207=AF16,C207,"")</f>
        <v/>
      </c>
      <c r="AH207" s="664" t="str">
        <f>IF(ISTEXT(AF207),AF207,(AF207/AF22)*AH22)</f>
        <v/>
      </c>
      <c r="AI207" s="644" t="str">
        <f>IF(A207=AI16,D207,"")</f>
        <v/>
      </c>
      <c r="AJ207" s="665" t="str">
        <f>IF(A207=AI16,C207,"")</f>
        <v/>
      </c>
      <c r="AK207" s="666" t="str">
        <f>IF(ISTEXT(AI207),AI207,(AI207/AI22)*AK22)</f>
        <v/>
      </c>
      <c r="AL207" s="644" t="str">
        <f>IF(A207=AL16,D207,"")</f>
        <v/>
      </c>
      <c r="AM207" s="667" t="str">
        <f>IF(A207=AL16,C207,"")</f>
        <v/>
      </c>
      <c r="AN207" s="668" t="str">
        <f>IF(ISTEXT(AL207),AL207,(AL207/AL22)*AN22)</f>
        <v/>
      </c>
      <c r="AO207" s="644" t="str">
        <f>IF(A207=AO16,D207,"")</f>
        <v/>
      </c>
      <c r="AP207" s="669" t="str">
        <f>IF(A207=AO16,C207,"")</f>
        <v/>
      </c>
      <c r="AQ207" s="670" t="str">
        <f>IF(ISTEXT(AO207),AO207,(AO207/AO22)*AQ22)</f>
        <v/>
      </c>
      <c r="AR207" s="644" t="str">
        <f>IF(A207=AR16,D207,"")</f>
        <v/>
      </c>
      <c r="AS207" s="671" t="str">
        <f>IF(A207=AR16,C207,"")</f>
        <v/>
      </c>
      <c r="AT207" s="672" t="str">
        <f>IF(ISTEXT(AR207),AR207,(AR207/AR22)*AT22)</f>
        <v/>
      </c>
      <c r="AU207" s="644" t="str">
        <f>IF(A207=AU16,D207,"")</f>
        <v/>
      </c>
      <c r="AV207" s="673" t="str">
        <f>IF(A207=AU16,C207,"")</f>
        <v/>
      </c>
      <c r="AW207" s="674" t="str">
        <f>IF(ISTEXT(AU207),AU207,(AU207/AU22)*AW22)</f>
        <v/>
      </c>
    </row>
    <row r="208" spans="1:49" ht="18.75" x14ac:dyDescent="0.25">
      <c r="A208" s="640"/>
      <c r="B208" s="934"/>
      <c r="C208" s="991"/>
      <c r="D208" s="992"/>
      <c r="E208" s="644" t="str">
        <f>IF(A208=E16,D208,"")</f>
        <v/>
      </c>
      <c r="F208" s="645" t="str">
        <f>IF(A208=E16,C208,"")</f>
        <v/>
      </c>
      <c r="G208" s="646" t="str">
        <f>IF(ISTEXT(E208),E208,(E208/E22)*G22)</f>
        <v/>
      </c>
      <c r="H208" s="644" t="str">
        <f>IF(A208=H16,D208,"")</f>
        <v/>
      </c>
      <c r="I208" s="647" t="str">
        <f>IF(A208=H16,C208,"")</f>
        <v/>
      </c>
      <c r="J208" s="648" t="str">
        <f>IF(ISTEXT(H208),H208,(H208/H22)*J22)</f>
        <v/>
      </c>
      <c r="K208" s="644" t="str">
        <f>IF(A208=K16,D208,"")</f>
        <v/>
      </c>
      <c r="L208" s="649" t="str">
        <f>IF(A208=K16,C208,"")</f>
        <v/>
      </c>
      <c r="M208" s="650" t="str">
        <f>IF(ISTEXT(K208),K208,(K208/K22)*M22)</f>
        <v/>
      </c>
      <c r="N208" s="644" t="str">
        <f>IF(A208=N16,D208,"")</f>
        <v/>
      </c>
      <c r="O208" s="651" t="str">
        <f>IF(A208=N16,C208,"")</f>
        <v/>
      </c>
      <c r="P208" s="652" t="str">
        <f>IF(ISTEXT(N208),N208,(N208/N22)*P22)</f>
        <v/>
      </c>
      <c r="Q208" s="644" t="str">
        <f>IF(A208=Q16,D208,"")</f>
        <v/>
      </c>
      <c r="R208" s="653" t="str">
        <f>IF(A208=Q16,C208,"")</f>
        <v/>
      </c>
      <c r="S208" s="654" t="str">
        <f>IF(ISTEXT(Q208),Q208,(Q208/Q22)*S22)</f>
        <v/>
      </c>
      <c r="T208" s="644" t="str">
        <f>IF(A208=T16,D208,"")</f>
        <v/>
      </c>
      <c r="U208" s="655" t="str">
        <f>IF(A208=T16,C208,"")</f>
        <v/>
      </c>
      <c r="V208" s="656" t="str">
        <f>IF(ISTEXT(T208),T208,(T208/T22)*V22)</f>
        <v/>
      </c>
      <c r="W208" s="644" t="str">
        <f>IF(A208=W16,D208,"")</f>
        <v/>
      </c>
      <c r="X208" s="657" t="str">
        <f>IF(A208=W16,C208,"")</f>
        <v/>
      </c>
      <c r="Y208" s="658" t="str">
        <f>IF(ISTEXT(W208),W208,(W208/W22)*Y22)</f>
        <v/>
      </c>
      <c r="Z208" s="644" t="str">
        <f>IF(A208=Z16,D208,"")</f>
        <v/>
      </c>
      <c r="AA208" s="659" t="str">
        <f>IF(A208=Z16,C208,"")</f>
        <v/>
      </c>
      <c r="AB208" s="660" t="str">
        <f>IF(ISTEXT(Z208),Z208,(Z208/Z22)*AB22)</f>
        <v/>
      </c>
      <c r="AC208" s="644" t="str">
        <f>IF(A208=AC16,D208,"")</f>
        <v/>
      </c>
      <c r="AD208" s="661" t="str">
        <f>IF(A208=AC16,C208,"")</f>
        <v/>
      </c>
      <c r="AE208" s="662" t="str">
        <f>IF(ISTEXT(AC208),AC208,(AC208/AC22)*AE22)</f>
        <v/>
      </c>
      <c r="AF208" s="644" t="str">
        <f>IF(A208=AF16,D208,"")</f>
        <v/>
      </c>
      <c r="AG208" s="663" t="str">
        <f>IF(A208=AF16,C208,"")</f>
        <v/>
      </c>
      <c r="AH208" s="664" t="str">
        <f>IF(ISTEXT(AF208),AF208,(AF208/AF22)*AH22)</f>
        <v/>
      </c>
      <c r="AI208" s="644" t="str">
        <f>IF(A208=AI16,D208,"")</f>
        <v/>
      </c>
      <c r="AJ208" s="665" t="str">
        <f>IF(A208=AI16,C208,"")</f>
        <v/>
      </c>
      <c r="AK208" s="666" t="str">
        <f>IF(ISTEXT(AI208),AI208,(AI208/AI22)*AK22)</f>
        <v/>
      </c>
      <c r="AL208" s="644" t="str">
        <f>IF(A208=AL16,D208,"")</f>
        <v/>
      </c>
      <c r="AM208" s="667" t="str">
        <f>IF(A208=AL16,C208,"")</f>
        <v/>
      </c>
      <c r="AN208" s="668" t="str">
        <f>IF(ISTEXT(AL208),AL208,(AL208/AL22)*AN22)</f>
        <v/>
      </c>
      <c r="AO208" s="644" t="str">
        <f>IF(A208=AO16,D208,"")</f>
        <v/>
      </c>
      <c r="AP208" s="669" t="str">
        <f>IF(A208=AO16,C208,"")</f>
        <v/>
      </c>
      <c r="AQ208" s="670" t="str">
        <f>IF(ISTEXT(AO208),AO208,(AO208/AO22)*AQ22)</f>
        <v/>
      </c>
      <c r="AR208" s="644" t="str">
        <f>IF(A208=AR16,D208,"")</f>
        <v/>
      </c>
      <c r="AS208" s="671" t="str">
        <f>IF(A208=AR16,C208,"")</f>
        <v/>
      </c>
      <c r="AT208" s="672" t="str">
        <f>IF(ISTEXT(AR208),AR208,(AR208/AR22)*AT22)</f>
        <v/>
      </c>
      <c r="AU208" s="644" t="str">
        <f>IF(A208=AU16,D208,"")</f>
        <v/>
      </c>
      <c r="AV208" s="673" t="str">
        <f>IF(A208=AU16,C208,"")</f>
        <v/>
      </c>
      <c r="AW208" s="674" t="str">
        <f>IF(ISTEXT(AU208),AU208,(AU208/AU22)*AW22)</f>
        <v/>
      </c>
    </row>
    <row r="209" spans="1:49" ht="18.75" x14ac:dyDescent="0.25">
      <c r="A209" s="640"/>
      <c r="B209" s="934"/>
      <c r="C209" s="991"/>
      <c r="D209" s="992"/>
      <c r="E209" s="644" t="str">
        <f>IF(A209=E16,D209,"")</f>
        <v/>
      </c>
      <c r="F209" s="645" t="str">
        <f>IF(A209=E16,C209,"")</f>
        <v/>
      </c>
      <c r="G209" s="646" t="str">
        <f>IF(ISTEXT(E209),E209,(E209/E22)*G22)</f>
        <v/>
      </c>
      <c r="H209" s="644" t="str">
        <f>IF(A209=H16,D209,"")</f>
        <v/>
      </c>
      <c r="I209" s="647" t="str">
        <f>IF(A209=H16,C209,"")</f>
        <v/>
      </c>
      <c r="J209" s="648" t="str">
        <f>IF(ISTEXT(H209),H209,(H209/H22)*J22)</f>
        <v/>
      </c>
      <c r="K209" s="644" t="str">
        <f>IF(A209=K16,D209,"")</f>
        <v/>
      </c>
      <c r="L209" s="649" t="str">
        <f>IF(A209=K16,C209,"")</f>
        <v/>
      </c>
      <c r="M209" s="650" t="str">
        <f>IF(ISTEXT(K209),K209,(K209/K22)*M22)</f>
        <v/>
      </c>
      <c r="N209" s="644" t="str">
        <f>IF(A209=N16,D209,"")</f>
        <v/>
      </c>
      <c r="O209" s="651" t="str">
        <f>IF(A209=N16,C209,"")</f>
        <v/>
      </c>
      <c r="P209" s="652" t="str">
        <f>IF(ISTEXT(N209),N209,(N209/N22)*P22)</f>
        <v/>
      </c>
      <c r="Q209" s="644" t="str">
        <f>IF(A209=Q16,D209,"")</f>
        <v/>
      </c>
      <c r="R209" s="653" t="str">
        <f>IF(A209=Q16,C209,"")</f>
        <v/>
      </c>
      <c r="S209" s="654" t="str">
        <f>IF(ISTEXT(Q209),Q209,(Q209/Q22)*S22)</f>
        <v/>
      </c>
      <c r="T209" s="644" t="str">
        <f>IF(A209=T16,D209,"")</f>
        <v/>
      </c>
      <c r="U209" s="655" t="str">
        <f>IF(A209=T16,C209,"")</f>
        <v/>
      </c>
      <c r="V209" s="656" t="str">
        <f>IF(ISTEXT(T209),T209,(T209/T22)*V22)</f>
        <v/>
      </c>
      <c r="W209" s="644" t="str">
        <f>IF(A209=W16,D209,"")</f>
        <v/>
      </c>
      <c r="X209" s="657" t="str">
        <f>IF(A209=W16,C209,"")</f>
        <v/>
      </c>
      <c r="Y209" s="658" t="str">
        <f>IF(ISTEXT(W209),W209,(W209/W22)*Y22)</f>
        <v/>
      </c>
      <c r="Z209" s="644" t="str">
        <f>IF(A209=Z16,D209,"")</f>
        <v/>
      </c>
      <c r="AA209" s="659" t="str">
        <f>IF(A209=Z16,C209,"")</f>
        <v/>
      </c>
      <c r="AB209" s="660" t="str">
        <f>IF(ISTEXT(Z209),Z209,(Z209/Z22)*AB22)</f>
        <v/>
      </c>
      <c r="AC209" s="644" t="str">
        <f>IF(A209=AC16,D209,"")</f>
        <v/>
      </c>
      <c r="AD209" s="661" t="str">
        <f>IF(A209=AC16,C209,"")</f>
        <v/>
      </c>
      <c r="AE209" s="662" t="str">
        <f>IF(ISTEXT(AC209),AC209,(AC209/AC22)*AE22)</f>
        <v/>
      </c>
      <c r="AF209" s="644" t="str">
        <f>IF(A209=AF16,D209,"")</f>
        <v/>
      </c>
      <c r="AG209" s="663" t="str">
        <f>IF(A209=AF16,C209,"")</f>
        <v/>
      </c>
      <c r="AH209" s="664" t="str">
        <f>IF(ISTEXT(AF209),AF209,(AF209/AF22)*AH22)</f>
        <v/>
      </c>
      <c r="AI209" s="644" t="str">
        <f>IF(A209=AI16,D209,"")</f>
        <v/>
      </c>
      <c r="AJ209" s="665" t="str">
        <f>IF(A209=AI16,C209,"")</f>
        <v/>
      </c>
      <c r="AK209" s="666" t="str">
        <f>IF(ISTEXT(AI209),AI209,(AI209/AI22)*AK22)</f>
        <v/>
      </c>
      <c r="AL209" s="644" t="str">
        <f>IF(A209=AL16,D209,"")</f>
        <v/>
      </c>
      <c r="AM209" s="667" t="str">
        <f>IF(A209=AL16,C209,"")</f>
        <v/>
      </c>
      <c r="AN209" s="668" t="str">
        <f>IF(ISTEXT(AL209),AL209,(AL209/AL22)*AN22)</f>
        <v/>
      </c>
      <c r="AO209" s="644" t="str">
        <f>IF(A209=AO16,D209,"")</f>
        <v/>
      </c>
      <c r="AP209" s="669" t="str">
        <f>IF(A209=AO16,C209,"")</f>
        <v/>
      </c>
      <c r="AQ209" s="670" t="str">
        <f>IF(ISTEXT(AO209),AO209,(AO209/AO22)*AQ22)</f>
        <v/>
      </c>
      <c r="AR209" s="644" t="str">
        <f>IF(A209=AR16,D209,"")</f>
        <v/>
      </c>
      <c r="AS209" s="671" t="str">
        <f>IF(A209=AR16,C209,"")</f>
        <v/>
      </c>
      <c r="AT209" s="672" t="str">
        <f>IF(ISTEXT(AR209),AR209,(AR209/AR22)*AT22)</f>
        <v/>
      </c>
      <c r="AU209" s="644" t="str">
        <f>IF(A209=AU16,D209,"")</f>
        <v/>
      </c>
      <c r="AV209" s="673" t="str">
        <f>IF(A209=AU16,C209,"")</f>
        <v/>
      </c>
      <c r="AW209" s="674" t="str">
        <f>IF(ISTEXT(AU209),AU209,(AU209/AU22)*AW22)</f>
        <v/>
      </c>
    </row>
    <row r="210" spans="1:49" ht="18.75" x14ac:dyDescent="0.25">
      <c r="A210" s="640"/>
      <c r="B210" s="934"/>
      <c r="C210" s="991"/>
      <c r="D210" s="992"/>
      <c r="E210" s="644" t="str">
        <f>IF(A210=E16,D210,"")</f>
        <v/>
      </c>
      <c r="F210" s="645" t="str">
        <f>IF(A210=E16,C210,"")</f>
        <v/>
      </c>
      <c r="G210" s="646" t="str">
        <f>IF(ISTEXT(E210),E210,(E210/E22)*G22)</f>
        <v/>
      </c>
      <c r="H210" s="644" t="str">
        <f>IF(A210=H16,D210,"")</f>
        <v/>
      </c>
      <c r="I210" s="647" t="str">
        <f>IF(A210=H16,C210,"")</f>
        <v/>
      </c>
      <c r="J210" s="648" t="str">
        <f>IF(ISTEXT(H210),H210,(H210/H22)*J22)</f>
        <v/>
      </c>
      <c r="K210" s="644" t="str">
        <f>IF(A210=K16,D210,"")</f>
        <v/>
      </c>
      <c r="L210" s="649" t="str">
        <f>IF(A210=K16,C210,"")</f>
        <v/>
      </c>
      <c r="M210" s="650" t="str">
        <f>IF(ISTEXT(K210),K210,(K210/K22)*M22)</f>
        <v/>
      </c>
      <c r="N210" s="644" t="str">
        <f>IF(A210=N16,D210,"")</f>
        <v/>
      </c>
      <c r="O210" s="651" t="str">
        <f>IF(A210=N16,C210,"")</f>
        <v/>
      </c>
      <c r="P210" s="652" t="str">
        <f>IF(ISTEXT(N210),N210,(N210/N22)*P22)</f>
        <v/>
      </c>
      <c r="Q210" s="644" t="str">
        <f>IF(A210=Q16,D210,"")</f>
        <v/>
      </c>
      <c r="R210" s="653" t="str">
        <f>IF(A210=Q16,C210,"")</f>
        <v/>
      </c>
      <c r="S210" s="654" t="str">
        <f>IF(ISTEXT(Q210),Q210,(Q210/Q22)*S22)</f>
        <v/>
      </c>
      <c r="T210" s="644" t="str">
        <f>IF(A210=T16,D210,"")</f>
        <v/>
      </c>
      <c r="U210" s="655" t="str">
        <f>IF(A210=T16,C210,"")</f>
        <v/>
      </c>
      <c r="V210" s="656" t="str">
        <f>IF(ISTEXT(T210),T210,(T210/T22)*V22)</f>
        <v/>
      </c>
      <c r="W210" s="644" t="str">
        <f>IF(A210=W16,D210,"")</f>
        <v/>
      </c>
      <c r="X210" s="657" t="str">
        <f>IF(A210=W16,C210,"")</f>
        <v/>
      </c>
      <c r="Y210" s="658" t="str">
        <f>IF(ISTEXT(W210),W210,(W210/W22)*Y22)</f>
        <v/>
      </c>
      <c r="Z210" s="644" t="str">
        <f>IF(A210=Z16,D210,"")</f>
        <v/>
      </c>
      <c r="AA210" s="659" t="str">
        <f>IF(A210=Z16,C210,"")</f>
        <v/>
      </c>
      <c r="AB210" s="660" t="str">
        <f>IF(ISTEXT(Z210),Z210,(Z210/Z22)*AB22)</f>
        <v/>
      </c>
      <c r="AC210" s="644" t="str">
        <f>IF(A210=AC16,D210,"")</f>
        <v/>
      </c>
      <c r="AD210" s="661" t="str">
        <f>IF(A210=AC16,C210,"")</f>
        <v/>
      </c>
      <c r="AE210" s="662" t="str">
        <f>IF(ISTEXT(AC210),AC210,(AC210/AC22)*AE22)</f>
        <v/>
      </c>
      <c r="AF210" s="644" t="str">
        <f>IF(A210=AF16,D210,"")</f>
        <v/>
      </c>
      <c r="AG210" s="663" t="str">
        <f>IF(A210=AF16,C210,"")</f>
        <v/>
      </c>
      <c r="AH210" s="664" t="str">
        <f>IF(ISTEXT(AF210),AF210,(AF210/AF22)*AH22)</f>
        <v/>
      </c>
      <c r="AI210" s="644" t="str">
        <f>IF(A210=AI16,D210,"")</f>
        <v/>
      </c>
      <c r="AJ210" s="665" t="str">
        <f>IF(A210=AI16,C210,"")</f>
        <v/>
      </c>
      <c r="AK210" s="666" t="str">
        <f>IF(ISTEXT(AI210),AI210,(AI210/AI22)*AK22)</f>
        <v/>
      </c>
      <c r="AL210" s="644" t="str">
        <f>IF(A210=AL16,D210,"")</f>
        <v/>
      </c>
      <c r="AM210" s="667" t="str">
        <f>IF(A210=AL16,C210,"")</f>
        <v/>
      </c>
      <c r="AN210" s="668" t="str">
        <f>IF(ISTEXT(AL210),AL210,(AL210/AL22)*AN22)</f>
        <v/>
      </c>
      <c r="AO210" s="644" t="str">
        <f>IF(A210=AO16,D210,"")</f>
        <v/>
      </c>
      <c r="AP210" s="669" t="str">
        <f>IF(A210=AO16,C210,"")</f>
        <v/>
      </c>
      <c r="AQ210" s="670" t="str">
        <f>IF(ISTEXT(AO210),AO210,(AO210/AO22)*AQ22)</f>
        <v/>
      </c>
      <c r="AR210" s="644" t="str">
        <f>IF(A210=AR16,D210,"")</f>
        <v/>
      </c>
      <c r="AS210" s="671" t="str">
        <f>IF(A210=AR16,C210,"")</f>
        <v/>
      </c>
      <c r="AT210" s="672" t="str">
        <f>IF(ISTEXT(AR210),AR210,(AR210/AR22)*AT22)</f>
        <v/>
      </c>
      <c r="AU210" s="644" t="str">
        <f>IF(A210=AU16,D210,"")</f>
        <v/>
      </c>
      <c r="AV210" s="673" t="str">
        <f>IF(A210=AU16,C210,"")</f>
        <v/>
      </c>
      <c r="AW210" s="674" t="str">
        <f>IF(ISTEXT(AU210),AU210,(AU210/AU22)*AW22)</f>
        <v/>
      </c>
    </row>
    <row r="211" spans="1:49" ht="18.75" x14ac:dyDescent="0.25">
      <c r="A211" s="640"/>
      <c r="B211" s="934"/>
      <c r="C211" s="991"/>
      <c r="D211" s="992"/>
      <c r="E211" s="644" t="str">
        <f>IF(A211=E16,D211,"")</f>
        <v/>
      </c>
      <c r="F211" s="645" t="str">
        <f>IF(A211=E16,C211,"")</f>
        <v/>
      </c>
      <c r="G211" s="646" t="str">
        <f>IF(ISTEXT(E211),E211,(E211/E22)*G22)</f>
        <v/>
      </c>
      <c r="H211" s="644" t="str">
        <f>IF(A211=H16,D211,"")</f>
        <v/>
      </c>
      <c r="I211" s="647" t="str">
        <f>IF(A211=H16,C211,"")</f>
        <v/>
      </c>
      <c r="J211" s="648" t="str">
        <f>IF(ISTEXT(H211),H211,(H211/H22)*J22)</f>
        <v/>
      </c>
      <c r="K211" s="644" t="str">
        <f>IF(A211=K16,D211,"")</f>
        <v/>
      </c>
      <c r="L211" s="649" t="str">
        <f>IF(A211=K16,C211,"")</f>
        <v/>
      </c>
      <c r="M211" s="650" t="str">
        <f>IF(ISTEXT(K211),K211,(K211/K22)*M22)</f>
        <v/>
      </c>
      <c r="N211" s="644" t="str">
        <f>IF(A211=N16,D211,"")</f>
        <v/>
      </c>
      <c r="O211" s="651" t="str">
        <f>IF(A211=N16,C211,"")</f>
        <v/>
      </c>
      <c r="P211" s="652" t="str">
        <f>IF(ISTEXT(N211),N211,(N211/N22)*P22)</f>
        <v/>
      </c>
      <c r="Q211" s="644" t="str">
        <f>IF(A211=Q16,D211,"")</f>
        <v/>
      </c>
      <c r="R211" s="653" t="str">
        <f>IF(A211=Q16,C211,"")</f>
        <v/>
      </c>
      <c r="S211" s="654" t="str">
        <f>IF(ISTEXT(Q211),Q211,(Q211/Q22)*S22)</f>
        <v/>
      </c>
      <c r="T211" s="644" t="str">
        <f>IF(A211=T16,D211,"")</f>
        <v/>
      </c>
      <c r="U211" s="655" t="str">
        <f>IF(A211=T16,C211,"")</f>
        <v/>
      </c>
      <c r="V211" s="656" t="str">
        <f>IF(ISTEXT(T211),T211,(T211/T22)*V22)</f>
        <v/>
      </c>
      <c r="W211" s="644" t="str">
        <f>IF(A211=W16,D211,"")</f>
        <v/>
      </c>
      <c r="X211" s="657" t="str">
        <f>IF(A211=W16,C211,"")</f>
        <v/>
      </c>
      <c r="Y211" s="658" t="str">
        <f>IF(ISTEXT(W211),W211,(W211/W22)*Y22)</f>
        <v/>
      </c>
      <c r="Z211" s="644" t="str">
        <f>IF(A211=Z16,D211,"")</f>
        <v/>
      </c>
      <c r="AA211" s="659" t="str">
        <f>IF(A211=Z16,C211,"")</f>
        <v/>
      </c>
      <c r="AB211" s="660" t="str">
        <f>IF(ISTEXT(Z211),Z211,(Z211/Z22)*AB22)</f>
        <v/>
      </c>
      <c r="AC211" s="644" t="str">
        <f>IF(A211=AC16,D211,"")</f>
        <v/>
      </c>
      <c r="AD211" s="661" t="str">
        <f>IF(A211=AC16,C211,"")</f>
        <v/>
      </c>
      <c r="AE211" s="662" t="str">
        <f>IF(ISTEXT(AC211),AC211,(AC211/AC22)*AE22)</f>
        <v/>
      </c>
      <c r="AF211" s="644" t="str">
        <f>IF(A211=AF16,D211,"")</f>
        <v/>
      </c>
      <c r="AG211" s="663" t="str">
        <f>IF(A211=AF16,C211,"")</f>
        <v/>
      </c>
      <c r="AH211" s="664" t="str">
        <f>IF(ISTEXT(AF211),AF211,(AF211/AF22)*AH22)</f>
        <v/>
      </c>
      <c r="AI211" s="644" t="str">
        <f>IF(A211=AI16,D211,"")</f>
        <v/>
      </c>
      <c r="AJ211" s="665" t="str">
        <f>IF(A211=AI16,C211,"")</f>
        <v/>
      </c>
      <c r="AK211" s="666" t="str">
        <f>IF(ISTEXT(AI211),AI211,(AI211/AI22)*AK22)</f>
        <v/>
      </c>
      <c r="AL211" s="644" t="str">
        <f>IF(A211=AL16,D211,"")</f>
        <v/>
      </c>
      <c r="AM211" s="667" t="str">
        <f>IF(A211=AL16,C211,"")</f>
        <v/>
      </c>
      <c r="AN211" s="668" t="str">
        <f>IF(ISTEXT(AL211),AL211,(AL211/AL22)*AN22)</f>
        <v/>
      </c>
      <c r="AO211" s="644" t="str">
        <f>IF(A211=AO16,D211,"")</f>
        <v/>
      </c>
      <c r="AP211" s="669" t="str">
        <f>IF(A211=AO16,C211,"")</f>
        <v/>
      </c>
      <c r="AQ211" s="670" t="str">
        <f>IF(ISTEXT(AO211),AO211,(AO211/AO22)*AQ22)</f>
        <v/>
      </c>
      <c r="AR211" s="644" t="str">
        <f>IF(A211=AR16,D211,"")</f>
        <v/>
      </c>
      <c r="AS211" s="671" t="str">
        <f>IF(A211=AR16,C211,"")</f>
        <v/>
      </c>
      <c r="AT211" s="672" t="str">
        <f>IF(ISTEXT(AR211),AR211,(AR211/AR22)*AT22)</f>
        <v/>
      </c>
      <c r="AU211" s="644" t="str">
        <f>IF(A211=AU16,D211,"")</f>
        <v/>
      </c>
      <c r="AV211" s="673" t="str">
        <f>IF(A211=AU16,C211,"")</f>
        <v/>
      </c>
      <c r="AW211" s="674" t="str">
        <f>IF(ISTEXT(AU211),AU211,(AU211/AU22)*AW22)</f>
        <v/>
      </c>
    </row>
    <row r="212" spans="1:49" ht="18.75" x14ac:dyDescent="0.25">
      <c r="A212" s="640"/>
      <c r="B212" s="934"/>
      <c r="C212" s="991"/>
      <c r="D212" s="992"/>
      <c r="E212" s="644" t="str">
        <f>IF(A212=E16,D212,"")</f>
        <v/>
      </c>
      <c r="F212" s="645" t="str">
        <f>IF(A212=E16,C212,"")</f>
        <v/>
      </c>
      <c r="G212" s="646" t="str">
        <f>IF(ISTEXT(E212),E212,(E212/E22)*G22)</f>
        <v/>
      </c>
      <c r="H212" s="644" t="str">
        <f>IF(A212=H16,D212,"")</f>
        <v/>
      </c>
      <c r="I212" s="647" t="str">
        <f>IF(A212=H16,C212,"")</f>
        <v/>
      </c>
      <c r="J212" s="648" t="str">
        <f>IF(ISTEXT(H212),H212,(H212/H22)*J22)</f>
        <v/>
      </c>
      <c r="K212" s="644" t="str">
        <f>IF(A212=K16,D212,"")</f>
        <v/>
      </c>
      <c r="L212" s="649" t="str">
        <f>IF(A212=K16,C212,"")</f>
        <v/>
      </c>
      <c r="M212" s="650" t="str">
        <f>IF(ISTEXT(K212),K212,(K212/K22)*M22)</f>
        <v/>
      </c>
      <c r="N212" s="644" t="str">
        <f>IF(A212=N16,D212,"")</f>
        <v/>
      </c>
      <c r="O212" s="651" t="str">
        <f>IF(A212=N16,C212,"")</f>
        <v/>
      </c>
      <c r="P212" s="652" t="str">
        <f>IF(ISTEXT(N212),N212,(N212/N22)*P22)</f>
        <v/>
      </c>
      <c r="Q212" s="644" t="str">
        <f>IF(A212=Q16,D212,"")</f>
        <v/>
      </c>
      <c r="R212" s="653" t="str">
        <f>IF(A212=Q16,C212,"")</f>
        <v/>
      </c>
      <c r="S212" s="654" t="str">
        <f>IF(ISTEXT(Q212),Q212,(Q212/Q22)*S22)</f>
        <v/>
      </c>
      <c r="T212" s="644" t="str">
        <f>IF(A212=T16,D212,"")</f>
        <v/>
      </c>
      <c r="U212" s="655" t="str">
        <f>IF(A212=T16,C212,"")</f>
        <v/>
      </c>
      <c r="V212" s="656" t="str">
        <f>IF(ISTEXT(T212),T212,(T212/T22)*V22)</f>
        <v/>
      </c>
      <c r="W212" s="644" t="str">
        <f>IF(A212=W16,D212,"")</f>
        <v/>
      </c>
      <c r="X212" s="657" t="str">
        <f>IF(A212=W16,C212,"")</f>
        <v/>
      </c>
      <c r="Y212" s="658" t="str">
        <f>IF(ISTEXT(W212),W212,(W212/W22)*Y22)</f>
        <v/>
      </c>
      <c r="Z212" s="644" t="str">
        <f>IF(A212=Z16,D212,"")</f>
        <v/>
      </c>
      <c r="AA212" s="659" t="str">
        <f>IF(A212=Z16,C212,"")</f>
        <v/>
      </c>
      <c r="AB212" s="660" t="str">
        <f>IF(ISTEXT(Z212),Z212,(Z212/Z22)*AB22)</f>
        <v/>
      </c>
      <c r="AC212" s="644" t="str">
        <f>IF(A212=AC16,D212,"")</f>
        <v/>
      </c>
      <c r="AD212" s="661" t="str">
        <f>IF(A212=AC16,C212,"")</f>
        <v/>
      </c>
      <c r="AE212" s="662" t="str">
        <f>IF(ISTEXT(AC212),AC212,(AC212/AC22)*AE22)</f>
        <v/>
      </c>
      <c r="AF212" s="644" t="str">
        <f>IF(A212=AF16,D212,"")</f>
        <v/>
      </c>
      <c r="AG212" s="663" t="str">
        <f>IF(A212=AF16,C212,"")</f>
        <v/>
      </c>
      <c r="AH212" s="664" t="str">
        <f>IF(ISTEXT(AF212),AF212,(AF212/AF22)*AH22)</f>
        <v/>
      </c>
      <c r="AI212" s="644" t="str">
        <f>IF(A212=AI16,D212,"")</f>
        <v/>
      </c>
      <c r="AJ212" s="665" t="str">
        <f>IF(A212=AI16,C212,"")</f>
        <v/>
      </c>
      <c r="AK212" s="666" t="str">
        <f>IF(ISTEXT(AI212),AI212,(AI212/AI22)*AK22)</f>
        <v/>
      </c>
      <c r="AL212" s="644" t="str">
        <f>IF(A212=AL16,D212,"")</f>
        <v/>
      </c>
      <c r="AM212" s="667" t="str">
        <f>IF(A212=AL16,C212,"")</f>
        <v/>
      </c>
      <c r="AN212" s="668" t="str">
        <f>IF(ISTEXT(AL212),AL212,(AL212/AL22)*AN22)</f>
        <v/>
      </c>
      <c r="AO212" s="644" t="str">
        <f>IF(A212=AO16,D212,"")</f>
        <v/>
      </c>
      <c r="AP212" s="669" t="str">
        <f>IF(A212=AO16,C212,"")</f>
        <v/>
      </c>
      <c r="AQ212" s="670" t="str">
        <f>IF(ISTEXT(AO212),AO212,(AO212/AO22)*AQ22)</f>
        <v/>
      </c>
      <c r="AR212" s="644" t="str">
        <f>IF(A212=AR16,D212,"")</f>
        <v/>
      </c>
      <c r="AS212" s="671" t="str">
        <f>IF(A212=AR16,C212,"")</f>
        <v/>
      </c>
      <c r="AT212" s="672" t="str">
        <f>IF(ISTEXT(AR212),AR212,(AR212/AR22)*AT22)</f>
        <v/>
      </c>
      <c r="AU212" s="644" t="str">
        <f>IF(A212=AU16,D212,"")</f>
        <v/>
      </c>
      <c r="AV212" s="673" t="str">
        <f>IF(A212=AU16,C212,"")</f>
        <v/>
      </c>
      <c r="AW212" s="674" t="str">
        <f>IF(ISTEXT(AU212),AU212,(AU212/AU22)*AW22)</f>
        <v/>
      </c>
    </row>
    <row r="213" spans="1:49" ht="18.75" x14ac:dyDescent="0.25">
      <c r="A213" s="640"/>
      <c r="B213" s="934"/>
      <c r="C213" s="991"/>
      <c r="D213" s="992"/>
      <c r="E213" s="644" t="str">
        <f>IF(A213=E16,D213,"")</f>
        <v/>
      </c>
      <c r="F213" s="645" t="str">
        <f>IF(A213=E16,C213,"")</f>
        <v/>
      </c>
      <c r="G213" s="646" t="str">
        <f>IF(ISTEXT(E213),E213,(E213/E22)*G22)</f>
        <v/>
      </c>
      <c r="H213" s="644" t="str">
        <f>IF(A213=H16,D213,"")</f>
        <v/>
      </c>
      <c r="I213" s="647" t="str">
        <f>IF(A213=H16,C213,"")</f>
        <v/>
      </c>
      <c r="J213" s="648" t="str">
        <f>IF(ISTEXT(H213),H213,(H213/H22)*J22)</f>
        <v/>
      </c>
      <c r="K213" s="644" t="str">
        <f>IF(A213=K16,D213,"")</f>
        <v/>
      </c>
      <c r="L213" s="649" t="str">
        <f>IF(A213=K16,C213,"")</f>
        <v/>
      </c>
      <c r="M213" s="650" t="str">
        <f>IF(ISTEXT(K213),K213,(K213/K22)*M22)</f>
        <v/>
      </c>
      <c r="N213" s="644" t="str">
        <f>IF(A213=N16,D213,"")</f>
        <v/>
      </c>
      <c r="O213" s="651" t="str">
        <f>IF(A213=N16,C213,"")</f>
        <v/>
      </c>
      <c r="P213" s="652" t="str">
        <f>IF(ISTEXT(N213),N213,(N213/N22)*P22)</f>
        <v/>
      </c>
      <c r="Q213" s="644" t="str">
        <f>IF(A213=Q16,D213,"")</f>
        <v/>
      </c>
      <c r="R213" s="653" t="str">
        <f>IF(A213=Q16,C213,"")</f>
        <v/>
      </c>
      <c r="S213" s="654" t="str">
        <f>IF(ISTEXT(Q213),Q213,(Q213/Q22)*S22)</f>
        <v/>
      </c>
      <c r="T213" s="644" t="str">
        <f>IF(A213=T16,D213,"")</f>
        <v/>
      </c>
      <c r="U213" s="655" t="str">
        <f>IF(A213=T16,C213,"")</f>
        <v/>
      </c>
      <c r="V213" s="656" t="str">
        <f>IF(ISTEXT(T213),T213,(T213/T22)*V22)</f>
        <v/>
      </c>
      <c r="W213" s="644" t="str">
        <f>IF(A213=W16,D213,"")</f>
        <v/>
      </c>
      <c r="X213" s="657" t="str">
        <f>IF(A213=W16,C213,"")</f>
        <v/>
      </c>
      <c r="Y213" s="658" t="str">
        <f>IF(ISTEXT(W213),W213,(W213/W22)*Y22)</f>
        <v/>
      </c>
      <c r="Z213" s="644" t="str">
        <f>IF(A213=Z16,D213,"")</f>
        <v/>
      </c>
      <c r="AA213" s="659" t="str">
        <f>IF(A213=Z16,C213,"")</f>
        <v/>
      </c>
      <c r="AB213" s="660" t="str">
        <f>IF(ISTEXT(Z213),Z213,(Z213/Z22)*AB22)</f>
        <v/>
      </c>
      <c r="AC213" s="644" t="str">
        <f>IF(A213=AC16,D213,"")</f>
        <v/>
      </c>
      <c r="AD213" s="661" t="str">
        <f>IF(A213=AC16,C213,"")</f>
        <v/>
      </c>
      <c r="AE213" s="662" t="str">
        <f>IF(ISTEXT(AC213),AC213,(AC213/AC22)*AE22)</f>
        <v/>
      </c>
      <c r="AF213" s="644" t="str">
        <f>IF(A213=AF16,D213,"")</f>
        <v/>
      </c>
      <c r="AG213" s="663" t="str">
        <f>IF(A213=AF16,C213,"")</f>
        <v/>
      </c>
      <c r="AH213" s="664" t="str">
        <f>IF(ISTEXT(AF213),AF213,(AF213/AF22)*AH22)</f>
        <v/>
      </c>
      <c r="AI213" s="644" t="str">
        <f>IF(A213=AI16,D213,"")</f>
        <v/>
      </c>
      <c r="AJ213" s="665" t="str">
        <f>IF(A213=AI16,C213,"")</f>
        <v/>
      </c>
      <c r="AK213" s="666" t="str">
        <f>IF(ISTEXT(AI213),AI213,(AI213/AI22)*AK22)</f>
        <v/>
      </c>
      <c r="AL213" s="644" t="str">
        <f>IF(A213=AL16,D213,"")</f>
        <v/>
      </c>
      <c r="AM213" s="667" t="str">
        <f>IF(A213=AL16,C213,"")</f>
        <v/>
      </c>
      <c r="AN213" s="668" t="str">
        <f>IF(ISTEXT(AL213),AL213,(AL213/AL22)*AN22)</f>
        <v/>
      </c>
      <c r="AO213" s="644" t="str">
        <f>IF(A213=AO16,D213,"")</f>
        <v/>
      </c>
      <c r="AP213" s="669" t="str">
        <f>IF(A213=AO16,C213,"")</f>
        <v/>
      </c>
      <c r="AQ213" s="670" t="str">
        <f>IF(ISTEXT(AO213),AO213,(AO213/AO22)*AQ22)</f>
        <v/>
      </c>
      <c r="AR213" s="644" t="str">
        <f>IF(A213=AR16,D213,"")</f>
        <v/>
      </c>
      <c r="AS213" s="671" t="str">
        <f>IF(A213=AR16,C213,"")</f>
        <v/>
      </c>
      <c r="AT213" s="672" t="str">
        <f>IF(ISTEXT(AR213),AR213,(AR213/AR22)*AT22)</f>
        <v/>
      </c>
      <c r="AU213" s="644" t="str">
        <f>IF(A213=AU16,D213,"")</f>
        <v/>
      </c>
      <c r="AV213" s="673" t="str">
        <f>IF(A213=AU16,C213,"")</f>
        <v/>
      </c>
      <c r="AW213" s="674" t="str">
        <f>IF(ISTEXT(AU213),AU213,(AU213/AU22)*AW22)</f>
        <v/>
      </c>
    </row>
    <row r="214" spans="1:49" ht="18.75" x14ac:dyDescent="0.25">
      <c r="A214" s="640"/>
      <c r="B214" s="934"/>
      <c r="C214" s="991"/>
      <c r="D214" s="992"/>
      <c r="E214" s="644" t="str">
        <f>IF(A214=E16,D214,"")</f>
        <v/>
      </c>
      <c r="F214" s="645" t="str">
        <f>IF(A214=E16,C214,"")</f>
        <v/>
      </c>
      <c r="G214" s="646" t="str">
        <f>IF(ISTEXT(E214),E214,(E214/E22)*G22)</f>
        <v/>
      </c>
      <c r="H214" s="644" t="str">
        <f>IF(A214=H16,D214,"")</f>
        <v/>
      </c>
      <c r="I214" s="647" t="str">
        <f>IF(A214=H16,C214,"")</f>
        <v/>
      </c>
      <c r="J214" s="648" t="str">
        <f>IF(ISTEXT(H214),H214,(H214/H22)*J22)</f>
        <v/>
      </c>
      <c r="K214" s="644" t="str">
        <f>IF(A214=K16,D214,"")</f>
        <v/>
      </c>
      <c r="L214" s="649" t="str">
        <f>IF(A214=K16,C214,"")</f>
        <v/>
      </c>
      <c r="M214" s="650" t="str">
        <f>IF(ISTEXT(K214),K214,(K214/K22)*M22)</f>
        <v/>
      </c>
      <c r="N214" s="644" t="str">
        <f>IF(A214=N16,D214,"")</f>
        <v/>
      </c>
      <c r="O214" s="651" t="str">
        <f>IF(A214=N16,C214,"")</f>
        <v/>
      </c>
      <c r="P214" s="652" t="str">
        <f>IF(ISTEXT(N214),N214,(N214/N22)*P22)</f>
        <v/>
      </c>
      <c r="Q214" s="644" t="str">
        <f>IF(A214=Q16,D214,"")</f>
        <v/>
      </c>
      <c r="R214" s="653" t="str">
        <f>IF(A214=Q16,C214,"")</f>
        <v/>
      </c>
      <c r="S214" s="654" t="str">
        <f>IF(ISTEXT(Q214),Q214,(Q214/Q22)*S22)</f>
        <v/>
      </c>
      <c r="T214" s="644" t="str">
        <f>IF(A214=T16,D214,"")</f>
        <v/>
      </c>
      <c r="U214" s="655" t="str">
        <f>IF(A214=T16,C214,"")</f>
        <v/>
      </c>
      <c r="V214" s="656" t="str">
        <f>IF(ISTEXT(T214),T214,(T214/T22)*V22)</f>
        <v/>
      </c>
      <c r="W214" s="644" t="str">
        <f>IF(A214=W16,D214,"")</f>
        <v/>
      </c>
      <c r="X214" s="657" t="str">
        <f>IF(A214=W16,C214,"")</f>
        <v/>
      </c>
      <c r="Y214" s="658" t="str">
        <f>IF(ISTEXT(W214),W214,(W214/W22)*Y22)</f>
        <v/>
      </c>
      <c r="Z214" s="644" t="str">
        <f>IF(A214=Z16,D214,"")</f>
        <v/>
      </c>
      <c r="AA214" s="659" t="str">
        <f>IF(A214=Z16,C214,"")</f>
        <v/>
      </c>
      <c r="AB214" s="660" t="str">
        <f>IF(ISTEXT(Z214),Z214,(Z214/Z22)*AB22)</f>
        <v/>
      </c>
      <c r="AC214" s="644" t="str">
        <f>IF(A214=AC16,D214,"")</f>
        <v/>
      </c>
      <c r="AD214" s="661" t="str">
        <f>IF(A214=AC16,C214,"")</f>
        <v/>
      </c>
      <c r="AE214" s="662" t="str">
        <f>IF(ISTEXT(AC214),AC214,(AC214/AC22)*AE22)</f>
        <v/>
      </c>
      <c r="AF214" s="644" t="str">
        <f>IF(A214=AF16,D214,"")</f>
        <v/>
      </c>
      <c r="AG214" s="663" t="str">
        <f>IF(A214=AF16,C214,"")</f>
        <v/>
      </c>
      <c r="AH214" s="664" t="str">
        <f>IF(ISTEXT(AF214),AF214,(AF214/AF22)*AH22)</f>
        <v/>
      </c>
      <c r="AI214" s="644" t="str">
        <f>IF(A214=AI16,D214,"")</f>
        <v/>
      </c>
      <c r="AJ214" s="665" t="str">
        <f>IF(A214=AI16,C214,"")</f>
        <v/>
      </c>
      <c r="AK214" s="666" t="str">
        <f>IF(ISTEXT(AI214),AI214,(AI214/AI22)*AK22)</f>
        <v/>
      </c>
      <c r="AL214" s="644" t="str">
        <f>IF(A214=AL16,D214,"")</f>
        <v/>
      </c>
      <c r="AM214" s="667" t="str">
        <f>IF(A214=AL16,C214,"")</f>
        <v/>
      </c>
      <c r="AN214" s="668" t="str">
        <f>IF(ISTEXT(AL214),AL214,(AL214/AL22)*AN22)</f>
        <v/>
      </c>
      <c r="AO214" s="644" t="str">
        <f>IF(A214=AO16,D214,"")</f>
        <v/>
      </c>
      <c r="AP214" s="669" t="str">
        <f>IF(A214=AO16,C214,"")</f>
        <v/>
      </c>
      <c r="AQ214" s="670" t="str">
        <f>IF(ISTEXT(AO214),AO214,(AO214/AO22)*AQ22)</f>
        <v/>
      </c>
      <c r="AR214" s="644" t="str">
        <f>IF(A214=AR16,D214,"")</f>
        <v/>
      </c>
      <c r="AS214" s="671" t="str">
        <f>IF(A214=AR16,C214,"")</f>
        <v/>
      </c>
      <c r="AT214" s="672" t="str">
        <f>IF(ISTEXT(AR214),AR214,(AR214/AR22)*AT22)</f>
        <v/>
      </c>
      <c r="AU214" s="644" t="str">
        <f>IF(A214=AU16,D214,"")</f>
        <v/>
      </c>
      <c r="AV214" s="673" t="str">
        <f>IF(A214=AU16,C214,"")</f>
        <v/>
      </c>
      <c r="AW214" s="674" t="str">
        <f>IF(ISTEXT(AU214),AU214,(AU214/AU22)*AW22)</f>
        <v/>
      </c>
    </row>
    <row r="215" spans="1:49" ht="18.75" x14ac:dyDescent="0.25">
      <c r="A215" s="640"/>
      <c r="B215" s="934"/>
      <c r="C215" s="991"/>
      <c r="D215" s="992"/>
      <c r="E215" s="644" t="str">
        <f>IF(A215=E16,D215,"")</f>
        <v/>
      </c>
      <c r="F215" s="645" t="str">
        <f>IF(A215=E16,C215,"")</f>
        <v/>
      </c>
      <c r="G215" s="646" t="str">
        <f>IF(ISTEXT(E215),E215,(E215/E22)*G22)</f>
        <v/>
      </c>
      <c r="H215" s="644" t="str">
        <f>IF(A215=H16,D215,"")</f>
        <v/>
      </c>
      <c r="I215" s="647" t="str">
        <f>IF(A215=H16,C215,"")</f>
        <v/>
      </c>
      <c r="J215" s="648" t="str">
        <f>IF(ISTEXT(H215),H215,(H215/H22)*J22)</f>
        <v/>
      </c>
      <c r="K215" s="644" t="str">
        <f>IF(A215=K16,D215,"")</f>
        <v/>
      </c>
      <c r="L215" s="649" t="str">
        <f>IF(A215=K16,C215,"")</f>
        <v/>
      </c>
      <c r="M215" s="650" t="str">
        <f>IF(ISTEXT(K215),K215,(K215/K22)*M22)</f>
        <v/>
      </c>
      <c r="N215" s="644" t="str">
        <f>IF(A215=N16,D215,"")</f>
        <v/>
      </c>
      <c r="O215" s="651" t="str">
        <f>IF(A215=N16,C215,"")</f>
        <v/>
      </c>
      <c r="P215" s="652" t="str">
        <f>IF(ISTEXT(N215),N215,(N215/N22)*P22)</f>
        <v/>
      </c>
      <c r="Q215" s="644" t="str">
        <f>IF(A215=Q16,D215,"")</f>
        <v/>
      </c>
      <c r="R215" s="653" t="str">
        <f>IF(A215=Q16,C215,"")</f>
        <v/>
      </c>
      <c r="S215" s="654" t="str">
        <f>IF(ISTEXT(Q215),Q215,(Q215/Q22)*S22)</f>
        <v/>
      </c>
      <c r="T215" s="644" t="str">
        <f>IF(A215=T16,D215,"")</f>
        <v/>
      </c>
      <c r="U215" s="655" t="str">
        <f>IF(A215=T16,C215,"")</f>
        <v/>
      </c>
      <c r="V215" s="656" t="str">
        <f>IF(ISTEXT(T215),T215,(T215/T22)*V22)</f>
        <v/>
      </c>
      <c r="W215" s="644" t="str">
        <f>IF(A215=W16,D215,"")</f>
        <v/>
      </c>
      <c r="X215" s="657" t="str">
        <f>IF(A215=W16,C215,"")</f>
        <v/>
      </c>
      <c r="Y215" s="658" t="str">
        <f>IF(ISTEXT(W215),W215,(W215/W22)*Y22)</f>
        <v/>
      </c>
      <c r="Z215" s="644" t="str">
        <f>IF(A215=Z16,D215,"")</f>
        <v/>
      </c>
      <c r="AA215" s="659" t="str">
        <f>IF(A215=Z16,C215,"")</f>
        <v/>
      </c>
      <c r="AB215" s="660" t="str">
        <f>IF(ISTEXT(Z215),Z215,(Z215/Z22)*AB22)</f>
        <v/>
      </c>
      <c r="AC215" s="644" t="str">
        <f>IF(A215=AC16,D215,"")</f>
        <v/>
      </c>
      <c r="AD215" s="661" t="str">
        <f>IF(A215=AC16,C215,"")</f>
        <v/>
      </c>
      <c r="AE215" s="662" t="str">
        <f>IF(ISTEXT(AC215),AC215,(AC215/AC22)*AE22)</f>
        <v/>
      </c>
      <c r="AF215" s="644" t="str">
        <f>IF(A215=AF16,D215,"")</f>
        <v/>
      </c>
      <c r="AG215" s="663" t="str">
        <f>IF(A215=AF16,C215,"")</f>
        <v/>
      </c>
      <c r="AH215" s="664" t="str">
        <f>IF(ISTEXT(AF215),AF215,(AF215/AF22)*AH22)</f>
        <v/>
      </c>
      <c r="AI215" s="644" t="str">
        <f>IF(A215=AI16,D215,"")</f>
        <v/>
      </c>
      <c r="AJ215" s="665" t="str">
        <f>IF(A215=AI16,C215,"")</f>
        <v/>
      </c>
      <c r="AK215" s="666" t="str">
        <f>IF(ISTEXT(AI215),AI215,(AI215/AI22)*AK22)</f>
        <v/>
      </c>
      <c r="AL215" s="644" t="str">
        <f>IF(A215=AL16,D215,"")</f>
        <v/>
      </c>
      <c r="AM215" s="667" t="str">
        <f>IF(A215=AL16,C215,"")</f>
        <v/>
      </c>
      <c r="AN215" s="668" t="str">
        <f>IF(ISTEXT(AL215),AL215,(AL215/AL22)*AN22)</f>
        <v/>
      </c>
      <c r="AO215" s="644" t="str">
        <f>IF(A215=AO16,D215,"")</f>
        <v/>
      </c>
      <c r="AP215" s="669" t="str">
        <f>IF(A215=AO16,C215,"")</f>
        <v/>
      </c>
      <c r="AQ215" s="670" t="str">
        <f>IF(ISTEXT(AO215),AO215,(AO215/AO22)*AQ22)</f>
        <v/>
      </c>
      <c r="AR215" s="644" t="str">
        <f>IF(A215=AR16,D215,"")</f>
        <v/>
      </c>
      <c r="AS215" s="671" t="str">
        <f>IF(A215=AR16,C215,"")</f>
        <v/>
      </c>
      <c r="AT215" s="672" t="str">
        <f>IF(ISTEXT(AR215),AR215,(AR215/AR22)*AT22)</f>
        <v/>
      </c>
      <c r="AU215" s="644" t="str">
        <f>IF(A215=AU16,D215,"")</f>
        <v/>
      </c>
      <c r="AV215" s="673" t="str">
        <f>IF(A215=AU16,C215,"")</f>
        <v/>
      </c>
      <c r="AW215" s="674" t="str">
        <f>IF(ISTEXT(AU215),AU215,(AU215/AU22)*AW22)</f>
        <v/>
      </c>
    </row>
    <row r="216" spans="1:49" ht="18.75" x14ac:dyDescent="0.25">
      <c r="A216" s="640"/>
      <c r="B216" s="934"/>
      <c r="C216" s="991"/>
      <c r="D216" s="992"/>
      <c r="E216" s="644" t="str">
        <f>IF(A216=E16,D216,"")</f>
        <v/>
      </c>
      <c r="F216" s="645" t="str">
        <f>IF(A216=E16,C216,"")</f>
        <v/>
      </c>
      <c r="G216" s="646" t="str">
        <f>IF(ISTEXT(E216),E216,(E216/E22)*G22)</f>
        <v/>
      </c>
      <c r="H216" s="644" t="str">
        <f>IF(A216=H16,D216,"")</f>
        <v/>
      </c>
      <c r="I216" s="647" t="str">
        <f>IF(A216=H16,C216,"")</f>
        <v/>
      </c>
      <c r="J216" s="648" t="str">
        <f>IF(ISTEXT(H216),H216,(H216/H22)*J22)</f>
        <v/>
      </c>
      <c r="K216" s="644" t="str">
        <f>IF(A216=K16,D216,"")</f>
        <v/>
      </c>
      <c r="L216" s="649" t="str">
        <f>IF(A216=K16,C216,"")</f>
        <v/>
      </c>
      <c r="M216" s="650" t="str">
        <f>IF(ISTEXT(K216),K216,(K216/K22)*M22)</f>
        <v/>
      </c>
      <c r="N216" s="644" t="str">
        <f>IF(A216=N16,D216,"")</f>
        <v/>
      </c>
      <c r="O216" s="651" t="str">
        <f>IF(A216=N16,C216,"")</f>
        <v/>
      </c>
      <c r="P216" s="652" t="str">
        <f>IF(ISTEXT(N216),N216,(N216/N22)*P22)</f>
        <v/>
      </c>
      <c r="Q216" s="644" t="str">
        <f>IF(A216=Q16,D216,"")</f>
        <v/>
      </c>
      <c r="R216" s="653" t="str">
        <f>IF(A216=Q16,C216,"")</f>
        <v/>
      </c>
      <c r="S216" s="654" t="str">
        <f>IF(ISTEXT(Q216),Q216,(Q216/Q22)*S22)</f>
        <v/>
      </c>
      <c r="T216" s="644" t="str">
        <f>IF(A216=T16,D216,"")</f>
        <v/>
      </c>
      <c r="U216" s="655" t="str">
        <f>IF(A216=T16,C216,"")</f>
        <v/>
      </c>
      <c r="V216" s="656" t="str">
        <f>IF(ISTEXT(T216),T216,(T216/T22)*V22)</f>
        <v/>
      </c>
      <c r="W216" s="644" t="str">
        <f>IF(A216=W16,D216,"")</f>
        <v/>
      </c>
      <c r="X216" s="657" t="str">
        <f>IF(A216=W16,C216,"")</f>
        <v/>
      </c>
      <c r="Y216" s="658" t="str">
        <f>IF(ISTEXT(W216),W216,(W216/W22)*Y22)</f>
        <v/>
      </c>
      <c r="Z216" s="644" t="str">
        <f>IF(A216=Z16,D216,"")</f>
        <v/>
      </c>
      <c r="AA216" s="659" t="str">
        <f>IF(A216=Z16,C216,"")</f>
        <v/>
      </c>
      <c r="AB216" s="660" t="str">
        <f>IF(ISTEXT(Z216),Z216,(Z216/Z22)*AB22)</f>
        <v/>
      </c>
      <c r="AC216" s="644" t="str">
        <f>IF(A216=AC16,D216,"")</f>
        <v/>
      </c>
      <c r="AD216" s="661" t="str">
        <f>IF(A216=AC16,C216,"")</f>
        <v/>
      </c>
      <c r="AE216" s="662" t="str">
        <f>IF(ISTEXT(AC216),AC216,(AC216/AC22)*AE22)</f>
        <v/>
      </c>
      <c r="AF216" s="644" t="str">
        <f>IF(A216=AF16,D216,"")</f>
        <v/>
      </c>
      <c r="AG216" s="663" t="str">
        <f>IF(A216=AF16,C216,"")</f>
        <v/>
      </c>
      <c r="AH216" s="664" t="str">
        <f>IF(ISTEXT(AF216),AF216,(AF216/AF22)*AH22)</f>
        <v/>
      </c>
      <c r="AI216" s="644" t="str">
        <f>IF(A216=AI16,D216,"")</f>
        <v/>
      </c>
      <c r="AJ216" s="665" t="str">
        <f>IF(A216=AI16,C216,"")</f>
        <v/>
      </c>
      <c r="AK216" s="666" t="str">
        <f>IF(ISTEXT(AI216),AI216,(AI216/AI22)*AK22)</f>
        <v/>
      </c>
      <c r="AL216" s="644" t="str">
        <f>IF(A216=AL16,D216,"")</f>
        <v/>
      </c>
      <c r="AM216" s="667" t="str">
        <f>IF(A216=AL16,C216,"")</f>
        <v/>
      </c>
      <c r="AN216" s="668" t="str">
        <f>IF(ISTEXT(AL216),AL216,(AL216/AL22)*AN22)</f>
        <v/>
      </c>
      <c r="AO216" s="644" t="str">
        <f>IF(A216=AO16,D216,"")</f>
        <v/>
      </c>
      <c r="AP216" s="669" t="str">
        <f>IF(A216=AO16,C216,"")</f>
        <v/>
      </c>
      <c r="AQ216" s="670" t="str">
        <f>IF(ISTEXT(AO216),AO216,(AO216/AO22)*AQ22)</f>
        <v/>
      </c>
      <c r="AR216" s="644" t="str">
        <f>IF(A216=AR16,D216,"")</f>
        <v/>
      </c>
      <c r="AS216" s="671" t="str">
        <f>IF(A216=AR16,C216,"")</f>
        <v/>
      </c>
      <c r="AT216" s="672" t="str">
        <f>IF(ISTEXT(AR216),AR216,(AR216/AR22)*AT22)</f>
        <v/>
      </c>
      <c r="AU216" s="644" t="str">
        <f>IF(A216=AU16,D216,"")</f>
        <v/>
      </c>
      <c r="AV216" s="673" t="str">
        <f>IF(A216=AU16,C216,"")</f>
        <v/>
      </c>
      <c r="AW216" s="674" t="str">
        <f>IF(ISTEXT(AU216),AU216,(AU216/AU22)*AW22)</f>
        <v/>
      </c>
    </row>
    <row r="217" spans="1:49" ht="18.75" x14ac:dyDescent="0.25">
      <c r="A217" s="640"/>
      <c r="B217" s="934"/>
      <c r="C217" s="991"/>
      <c r="D217" s="992"/>
      <c r="E217" s="644" t="str">
        <f>IF(A217=E16,D217,"")</f>
        <v/>
      </c>
      <c r="F217" s="645" t="str">
        <f>IF(A217=E16,C217,"")</f>
        <v/>
      </c>
      <c r="G217" s="646" t="str">
        <f>IF(ISTEXT(E217),E217,(E217/E22)*G22)</f>
        <v/>
      </c>
      <c r="H217" s="644" t="str">
        <f>IF(A217=H16,D217,"")</f>
        <v/>
      </c>
      <c r="I217" s="647" t="str">
        <f>IF(A217=H16,C217,"")</f>
        <v/>
      </c>
      <c r="J217" s="648" t="str">
        <f>IF(ISTEXT(H217),H217,(H217/H22)*J22)</f>
        <v/>
      </c>
      <c r="K217" s="644" t="str">
        <f>IF(A217=K16,D217,"")</f>
        <v/>
      </c>
      <c r="L217" s="649" t="str">
        <f>IF(A217=K16,C217,"")</f>
        <v/>
      </c>
      <c r="M217" s="650" t="str">
        <f>IF(ISTEXT(K217),K217,(K217/K22)*M22)</f>
        <v/>
      </c>
      <c r="N217" s="644" t="str">
        <f>IF(A217=N16,D217,"")</f>
        <v/>
      </c>
      <c r="O217" s="651" t="str">
        <f>IF(A217=N16,C217,"")</f>
        <v/>
      </c>
      <c r="P217" s="652" t="str">
        <f>IF(ISTEXT(N217),N217,(N217/N22)*P22)</f>
        <v/>
      </c>
      <c r="Q217" s="644" t="str">
        <f>IF(A217=Q16,D217,"")</f>
        <v/>
      </c>
      <c r="R217" s="653" t="str">
        <f>IF(A217=Q16,C217,"")</f>
        <v/>
      </c>
      <c r="S217" s="654" t="str">
        <f>IF(ISTEXT(Q217),Q217,(Q217/Q22)*S22)</f>
        <v/>
      </c>
      <c r="T217" s="644" t="str">
        <f>IF(A217=T16,D217,"")</f>
        <v/>
      </c>
      <c r="U217" s="655" t="str">
        <f>IF(A217=T16,C217,"")</f>
        <v/>
      </c>
      <c r="V217" s="656" t="str">
        <f>IF(ISTEXT(T217),T217,(T217/T22)*V22)</f>
        <v/>
      </c>
      <c r="W217" s="644" t="str">
        <f>IF(A217=W16,D217,"")</f>
        <v/>
      </c>
      <c r="X217" s="657" t="str">
        <f>IF(A217=W16,C217,"")</f>
        <v/>
      </c>
      <c r="Y217" s="658" t="str">
        <f>IF(ISTEXT(W217),W217,(W217/W22)*Y22)</f>
        <v/>
      </c>
      <c r="Z217" s="644" t="str">
        <f>IF(A217=Z16,D217,"")</f>
        <v/>
      </c>
      <c r="AA217" s="659" t="str">
        <f>IF(A217=Z16,C217,"")</f>
        <v/>
      </c>
      <c r="AB217" s="660" t="str">
        <f>IF(ISTEXT(Z217),Z217,(Z217/Z22)*AB22)</f>
        <v/>
      </c>
      <c r="AC217" s="644" t="str">
        <f>IF(A217=AC16,D217,"")</f>
        <v/>
      </c>
      <c r="AD217" s="661" t="str">
        <f>IF(A217=AC16,C217,"")</f>
        <v/>
      </c>
      <c r="AE217" s="662" t="str">
        <f>IF(ISTEXT(AC217),AC217,(AC217/AC22)*AE22)</f>
        <v/>
      </c>
      <c r="AF217" s="644" t="str">
        <f>IF(A217=AF16,D217,"")</f>
        <v/>
      </c>
      <c r="AG217" s="663" t="str">
        <f>IF(A217=AF16,C217,"")</f>
        <v/>
      </c>
      <c r="AH217" s="664" t="str">
        <f>IF(ISTEXT(AF217),AF217,(AF217/AF22)*AH22)</f>
        <v/>
      </c>
      <c r="AI217" s="644" t="str">
        <f>IF(A217=AI16,D217,"")</f>
        <v/>
      </c>
      <c r="AJ217" s="665" t="str">
        <f>IF(A217=AI16,C217,"")</f>
        <v/>
      </c>
      <c r="AK217" s="666" t="str">
        <f>IF(ISTEXT(AI217),AI217,(AI217/AI22)*AK22)</f>
        <v/>
      </c>
      <c r="AL217" s="644" t="str">
        <f>IF(A217=AL16,D217,"")</f>
        <v/>
      </c>
      <c r="AM217" s="667" t="str">
        <f>IF(A217=AL16,C217,"")</f>
        <v/>
      </c>
      <c r="AN217" s="668" t="str">
        <f>IF(ISTEXT(AL217),AL217,(AL217/AL22)*AN22)</f>
        <v/>
      </c>
      <c r="AO217" s="644" t="str">
        <f>IF(A217=AO16,D217,"")</f>
        <v/>
      </c>
      <c r="AP217" s="669" t="str">
        <f>IF(A217=AO16,C217,"")</f>
        <v/>
      </c>
      <c r="AQ217" s="670" t="str">
        <f>IF(ISTEXT(AO217),AO217,(AO217/AO22)*AQ22)</f>
        <v/>
      </c>
      <c r="AR217" s="644" t="str">
        <f>IF(A217=AR16,D217,"")</f>
        <v/>
      </c>
      <c r="AS217" s="671" t="str">
        <f>IF(A217=AR16,C217,"")</f>
        <v/>
      </c>
      <c r="AT217" s="672" t="str">
        <f>IF(ISTEXT(AR217),AR217,(AR217/AR22)*AT22)</f>
        <v/>
      </c>
      <c r="AU217" s="644" t="str">
        <f>IF(A217=AU16,D217,"")</f>
        <v/>
      </c>
      <c r="AV217" s="673" t="str">
        <f>IF(A217=AU16,C217,"")</f>
        <v/>
      </c>
      <c r="AW217" s="674" t="str">
        <f>IF(ISTEXT(AU217),AU217,(AU217/AU22)*AW22)</f>
        <v/>
      </c>
    </row>
    <row r="218" spans="1:49" ht="18.75" x14ac:dyDescent="0.25">
      <c r="A218" s="640"/>
      <c r="B218" s="934"/>
      <c r="C218" s="991"/>
      <c r="D218" s="992"/>
      <c r="E218" s="644" t="str">
        <f>IF(A218=E16,D218,"")</f>
        <v/>
      </c>
      <c r="F218" s="645" t="str">
        <f>IF(A218=E16,C218,"")</f>
        <v/>
      </c>
      <c r="G218" s="646" t="str">
        <f>IF(ISTEXT(E218),E218,(E218/E22)*G22)</f>
        <v/>
      </c>
      <c r="H218" s="644" t="str">
        <f>IF(A218=H16,D218,"")</f>
        <v/>
      </c>
      <c r="I218" s="647" t="str">
        <f>IF(A218=H16,C218,"")</f>
        <v/>
      </c>
      <c r="J218" s="648" t="str">
        <f>IF(ISTEXT(H218),H218,(H218/H22)*J22)</f>
        <v/>
      </c>
      <c r="K218" s="644" t="str">
        <f>IF(A218=K16,D218,"")</f>
        <v/>
      </c>
      <c r="L218" s="649" t="str">
        <f>IF(A218=K16,C218,"")</f>
        <v/>
      </c>
      <c r="M218" s="650" t="str">
        <f>IF(ISTEXT(K218),K218,(K218/K22)*M22)</f>
        <v/>
      </c>
      <c r="N218" s="644" t="str">
        <f>IF(A218=N16,D218,"")</f>
        <v/>
      </c>
      <c r="O218" s="651" t="str">
        <f>IF(A218=N16,C218,"")</f>
        <v/>
      </c>
      <c r="P218" s="652" t="str">
        <f>IF(ISTEXT(N218),N218,(N218/N22)*P22)</f>
        <v/>
      </c>
      <c r="Q218" s="644" t="str">
        <f>IF(A218=Q16,D218,"")</f>
        <v/>
      </c>
      <c r="R218" s="653" t="str">
        <f>IF(A218=Q16,C218,"")</f>
        <v/>
      </c>
      <c r="S218" s="654" t="str">
        <f>IF(ISTEXT(Q218),Q218,(Q218/Q22)*S22)</f>
        <v/>
      </c>
      <c r="T218" s="644" t="str">
        <f>IF(A218=T16,D218,"")</f>
        <v/>
      </c>
      <c r="U218" s="655" t="str">
        <f>IF(A218=T16,C218,"")</f>
        <v/>
      </c>
      <c r="V218" s="656" t="str">
        <f>IF(ISTEXT(T218),T218,(T218/T22)*V22)</f>
        <v/>
      </c>
      <c r="W218" s="644" t="str">
        <f>IF(A218=W16,D218,"")</f>
        <v/>
      </c>
      <c r="X218" s="657" t="str">
        <f>IF(A218=W16,C218,"")</f>
        <v/>
      </c>
      <c r="Y218" s="658" t="str">
        <f>IF(ISTEXT(W218),W218,(W218/W22)*Y22)</f>
        <v/>
      </c>
      <c r="Z218" s="644" t="str">
        <f>IF(A218=Z16,D218,"")</f>
        <v/>
      </c>
      <c r="AA218" s="659" t="str">
        <f>IF(A218=Z16,C218,"")</f>
        <v/>
      </c>
      <c r="AB218" s="660" t="str">
        <f>IF(ISTEXT(Z218),Z218,(Z218/Z22)*AB22)</f>
        <v/>
      </c>
      <c r="AC218" s="644" t="str">
        <f>IF(A218=AC16,D218,"")</f>
        <v/>
      </c>
      <c r="AD218" s="661" t="str">
        <f>IF(A218=AC16,C218,"")</f>
        <v/>
      </c>
      <c r="AE218" s="662" t="str">
        <f>IF(ISTEXT(AC218),AC218,(AC218/AC22)*AE22)</f>
        <v/>
      </c>
      <c r="AF218" s="644" t="str">
        <f>IF(A218=AF16,D218,"")</f>
        <v/>
      </c>
      <c r="AG218" s="663" t="str">
        <f>IF(A218=AF16,C218,"")</f>
        <v/>
      </c>
      <c r="AH218" s="664" t="str">
        <f>IF(ISTEXT(AF218),AF218,(AF218/AF22)*AH22)</f>
        <v/>
      </c>
      <c r="AI218" s="644" t="str">
        <f>IF(A218=AI16,D218,"")</f>
        <v/>
      </c>
      <c r="AJ218" s="665" t="str">
        <f>IF(A218=AI16,C218,"")</f>
        <v/>
      </c>
      <c r="AK218" s="666" t="str">
        <f>IF(ISTEXT(AI218),AI218,(AI218/AI22)*AK22)</f>
        <v/>
      </c>
      <c r="AL218" s="644" t="str">
        <f>IF(A218=AL16,D218,"")</f>
        <v/>
      </c>
      <c r="AM218" s="667" t="str">
        <f>IF(A218=AL16,C218,"")</f>
        <v/>
      </c>
      <c r="AN218" s="668" t="str">
        <f>IF(ISTEXT(AL218),AL218,(AL218/AL22)*AN22)</f>
        <v/>
      </c>
      <c r="AO218" s="644" t="str">
        <f>IF(A218=AO16,D218,"")</f>
        <v/>
      </c>
      <c r="AP218" s="669" t="str">
        <f>IF(A218=AO16,C218,"")</f>
        <v/>
      </c>
      <c r="AQ218" s="670" t="str">
        <f>IF(ISTEXT(AO218),AO218,(AO218/AO22)*AQ22)</f>
        <v/>
      </c>
      <c r="AR218" s="644" t="str">
        <f>IF(A218=AR16,D218,"")</f>
        <v/>
      </c>
      <c r="AS218" s="671" t="str">
        <f>IF(A218=AR16,C218,"")</f>
        <v/>
      </c>
      <c r="AT218" s="672" t="str">
        <f>IF(ISTEXT(AR218),AR218,(AR218/AR22)*AT22)</f>
        <v/>
      </c>
      <c r="AU218" s="644" t="str">
        <f>IF(A218=AU16,D218,"")</f>
        <v/>
      </c>
      <c r="AV218" s="673" t="str">
        <f>IF(A218=AU16,C218,"")</f>
        <v/>
      </c>
      <c r="AW218" s="674" t="str">
        <f>IF(ISTEXT(AU218),AU218,(AU218/AU22)*AW22)</f>
        <v/>
      </c>
    </row>
    <row r="219" spans="1:49" ht="18.75" x14ac:dyDescent="0.25">
      <c r="A219" s="640"/>
      <c r="B219" s="934"/>
      <c r="C219" s="991"/>
      <c r="D219" s="992"/>
      <c r="E219" s="644" t="str">
        <f>IF(A219=E16,D219,"")</f>
        <v/>
      </c>
      <c r="F219" s="645" t="str">
        <f>IF(A219=E16,C219,"")</f>
        <v/>
      </c>
      <c r="G219" s="646" t="str">
        <f>IF(ISTEXT(E219),E219,(E219/E22)*G22)</f>
        <v/>
      </c>
      <c r="H219" s="644" t="str">
        <f>IF(A219=H16,D219,"")</f>
        <v/>
      </c>
      <c r="I219" s="647" t="str">
        <f>IF(A219=H16,C219,"")</f>
        <v/>
      </c>
      <c r="J219" s="648" t="str">
        <f>IF(ISTEXT(H219),H219,(H219/H22)*J22)</f>
        <v/>
      </c>
      <c r="K219" s="644" t="str">
        <f>IF(A219=K16,D219,"")</f>
        <v/>
      </c>
      <c r="L219" s="649" t="str">
        <f>IF(A219=K16,C219,"")</f>
        <v/>
      </c>
      <c r="M219" s="650" t="str">
        <f>IF(ISTEXT(K219),K219,(K219/K22)*M22)</f>
        <v/>
      </c>
      <c r="N219" s="644" t="str">
        <f>IF(A219=N16,D219,"")</f>
        <v/>
      </c>
      <c r="O219" s="651" t="str">
        <f>IF(A219=N16,C219,"")</f>
        <v/>
      </c>
      <c r="P219" s="652" t="str">
        <f>IF(ISTEXT(N219),N219,(N219/N22)*P22)</f>
        <v/>
      </c>
      <c r="Q219" s="644" t="str">
        <f>IF(A219=Q16,D219,"")</f>
        <v/>
      </c>
      <c r="R219" s="653" t="str">
        <f>IF(A219=Q16,C219,"")</f>
        <v/>
      </c>
      <c r="S219" s="654" t="str">
        <f>IF(ISTEXT(Q219),Q219,(Q219/Q22)*S22)</f>
        <v/>
      </c>
      <c r="T219" s="644" t="str">
        <f>IF(A219=T16,D219,"")</f>
        <v/>
      </c>
      <c r="U219" s="655" t="str">
        <f>IF(A219=T16,C219,"")</f>
        <v/>
      </c>
      <c r="V219" s="656" t="str">
        <f>IF(ISTEXT(T219),T219,(T219/T22)*V22)</f>
        <v/>
      </c>
      <c r="W219" s="644" t="str">
        <f>IF(A219=W16,D219,"")</f>
        <v/>
      </c>
      <c r="X219" s="657" t="str">
        <f>IF(A219=W16,C219,"")</f>
        <v/>
      </c>
      <c r="Y219" s="658" t="str">
        <f>IF(ISTEXT(W219),W219,(W219/W22)*Y22)</f>
        <v/>
      </c>
      <c r="Z219" s="644" t="str">
        <f>IF(A219=Z16,D219,"")</f>
        <v/>
      </c>
      <c r="AA219" s="659" t="str">
        <f>IF(A219=Z16,C219,"")</f>
        <v/>
      </c>
      <c r="AB219" s="660" t="str">
        <f>IF(ISTEXT(Z219),Z219,(Z219/Z22)*AB22)</f>
        <v/>
      </c>
      <c r="AC219" s="644" t="str">
        <f>IF(A219=AC16,D219,"")</f>
        <v/>
      </c>
      <c r="AD219" s="661" t="str">
        <f>IF(A219=AC16,C219,"")</f>
        <v/>
      </c>
      <c r="AE219" s="662" t="str">
        <f>IF(ISTEXT(AC219),AC219,(AC219/AC22)*AE22)</f>
        <v/>
      </c>
      <c r="AF219" s="644" t="str">
        <f>IF(A219=AF16,D219,"")</f>
        <v/>
      </c>
      <c r="AG219" s="663" t="str">
        <f>IF(A219=AF16,C219,"")</f>
        <v/>
      </c>
      <c r="AH219" s="664" t="str">
        <f>IF(ISTEXT(AF219),AF219,(AF219/AF22)*AH22)</f>
        <v/>
      </c>
      <c r="AI219" s="644" t="str">
        <f>IF(A219=AI16,D219,"")</f>
        <v/>
      </c>
      <c r="AJ219" s="665" t="str">
        <f>IF(A219=AI16,C219,"")</f>
        <v/>
      </c>
      <c r="AK219" s="666" t="str">
        <f>IF(ISTEXT(AI219),AI219,(AI219/AI22)*AK22)</f>
        <v/>
      </c>
      <c r="AL219" s="644" t="str">
        <f>IF(A219=AL16,D219,"")</f>
        <v/>
      </c>
      <c r="AM219" s="667" t="str">
        <f>IF(A219=AL16,C219,"")</f>
        <v/>
      </c>
      <c r="AN219" s="668" t="str">
        <f>IF(ISTEXT(AL219),AL219,(AL219/AL22)*AN22)</f>
        <v/>
      </c>
      <c r="AO219" s="644" t="str">
        <f>IF(A219=AO16,D219,"")</f>
        <v/>
      </c>
      <c r="AP219" s="669" t="str">
        <f>IF(A219=AO16,C219,"")</f>
        <v/>
      </c>
      <c r="AQ219" s="670" t="str">
        <f>IF(ISTEXT(AO219),AO219,(AO219/AO22)*AQ22)</f>
        <v/>
      </c>
      <c r="AR219" s="644" t="str">
        <f>IF(A219=AR16,D219,"")</f>
        <v/>
      </c>
      <c r="AS219" s="671" t="str">
        <f>IF(A219=AR16,C219,"")</f>
        <v/>
      </c>
      <c r="AT219" s="672" t="str">
        <f>IF(ISTEXT(AR219),AR219,(AR219/AR22)*AT22)</f>
        <v/>
      </c>
      <c r="AU219" s="644" t="str">
        <f>IF(A219=AU16,D219,"")</f>
        <v/>
      </c>
      <c r="AV219" s="673" t="str">
        <f>IF(A219=AU16,C219,"")</f>
        <v/>
      </c>
      <c r="AW219" s="674" t="str">
        <f>IF(ISTEXT(AU219),AU219,(AU219/AU22)*AW22)</f>
        <v/>
      </c>
    </row>
    <row r="220" spans="1:49" ht="18.75" x14ac:dyDescent="0.25">
      <c r="A220" s="640"/>
      <c r="B220" s="934"/>
      <c r="C220" s="991"/>
      <c r="D220" s="992"/>
      <c r="E220" s="644" t="str">
        <f>IF(A220=E16,D220,"")</f>
        <v/>
      </c>
      <c r="F220" s="645" t="str">
        <f>IF(A220=E16,C220,"")</f>
        <v/>
      </c>
      <c r="G220" s="646" t="str">
        <f>IF(ISTEXT(E220),E220,(E220/E22)*G22)</f>
        <v/>
      </c>
      <c r="H220" s="644" t="str">
        <f>IF(A220=H16,D220,"")</f>
        <v/>
      </c>
      <c r="I220" s="647" t="str">
        <f>IF(A220=H16,C220,"")</f>
        <v/>
      </c>
      <c r="J220" s="648" t="str">
        <f>IF(ISTEXT(H220),H220,(H220/H22)*J22)</f>
        <v/>
      </c>
      <c r="K220" s="644" t="str">
        <f>IF(A220=K16,D220,"")</f>
        <v/>
      </c>
      <c r="L220" s="649" t="str">
        <f>IF(A220=K16,C220,"")</f>
        <v/>
      </c>
      <c r="M220" s="650" t="str">
        <f>IF(ISTEXT(K220),K220,(K220/K22)*M22)</f>
        <v/>
      </c>
      <c r="N220" s="644" t="str">
        <f>IF(A220=N16,D220,"")</f>
        <v/>
      </c>
      <c r="O220" s="651" t="str">
        <f>IF(A220=N16,C220,"")</f>
        <v/>
      </c>
      <c r="P220" s="652" t="str">
        <f>IF(ISTEXT(N220),N220,(N220/N22)*P22)</f>
        <v/>
      </c>
      <c r="Q220" s="644" t="str">
        <f>IF(A220=Q16,D220,"")</f>
        <v/>
      </c>
      <c r="R220" s="653" t="str">
        <f>IF(A220=Q16,C220,"")</f>
        <v/>
      </c>
      <c r="S220" s="654" t="str">
        <f>IF(ISTEXT(Q220),Q220,(Q220/Q22)*S22)</f>
        <v/>
      </c>
      <c r="T220" s="644" t="str">
        <f>IF(A220=T16,D220,"")</f>
        <v/>
      </c>
      <c r="U220" s="655" t="str">
        <f>IF(A220=T16,C220,"")</f>
        <v/>
      </c>
      <c r="V220" s="656" t="str">
        <f>IF(ISTEXT(T220),T220,(T220/T22)*V22)</f>
        <v/>
      </c>
      <c r="W220" s="644" t="str">
        <f>IF(A220=W16,D220,"")</f>
        <v/>
      </c>
      <c r="X220" s="657" t="str">
        <f>IF(A220=W16,C220,"")</f>
        <v/>
      </c>
      <c r="Y220" s="658" t="str">
        <f>IF(ISTEXT(W220),W220,(W220/W22)*Y22)</f>
        <v/>
      </c>
      <c r="Z220" s="644" t="str">
        <f>IF(A220=Z16,D220,"")</f>
        <v/>
      </c>
      <c r="AA220" s="659" t="str">
        <f>IF(A220=Z16,C220,"")</f>
        <v/>
      </c>
      <c r="AB220" s="660" t="str">
        <f>IF(ISTEXT(Z220),Z220,(Z220/Z22)*AB22)</f>
        <v/>
      </c>
      <c r="AC220" s="644" t="str">
        <f>IF(A220=AC16,D220,"")</f>
        <v/>
      </c>
      <c r="AD220" s="661" t="str">
        <f>IF(A220=AC16,C220,"")</f>
        <v/>
      </c>
      <c r="AE220" s="662" t="str">
        <f>IF(ISTEXT(AC220),AC220,(AC220/AC22)*AE22)</f>
        <v/>
      </c>
      <c r="AF220" s="644" t="str">
        <f>IF(A220=AF16,D220,"")</f>
        <v/>
      </c>
      <c r="AG220" s="663" t="str">
        <f>IF(A220=AF16,C220,"")</f>
        <v/>
      </c>
      <c r="AH220" s="664" t="str">
        <f>IF(ISTEXT(AF220),AF220,(AF220/AF22)*AH22)</f>
        <v/>
      </c>
      <c r="AI220" s="644" t="str">
        <f>IF(A220=AI16,D220,"")</f>
        <v/>
      </c>
      <c r="AJ220" s="665" t="str">
        <f>IF(A220=AI16,C220,"")</f>
        <v/>
      </c>
      <c r="AK220" s="666" t="str">
        <f>IF(ISTEXT(AI220),AI220,(AI220/AI22)*AK22)</f>
        <v/>
      </c>
      <c r="AL220" s="644" t="str">
        <f>IF(A220=AL16,D220,"")</f>
        <v/>
      </c>
      <c r="AM220" s="667" t="str">
        <f>IF(A220=AL16,C220,"")</f>
        <v/>
      </c>
      <c r="AN220" s="668" t="str">
        <f>IF(ISTEXT(AL220),AL220,(AL220/AL22)*AN22)</f>
        <v/>
      </c>
      <c r="AO220" s="644" t="str">
        <f>IF(A220=AO16,D220,"")</f>
        <v/>
      </c>
      <c r="AP220" s="669" t="str">
        <f>IF(A220=AO16,C220,"")</f>
        <v/>
      </c>
      <c r="AQ220" s="670" t="str">
        <f>IF(ISTEXT(AO220),AO220,(AO220/AO22)*AQ22)</f>
        <v/>
      </c>
      <c r="AR220" s="644" t="str">
        <f>IF(A220=AR16,D220,"")</f>
        <v/>
      </c>
      <c r="AS220" s="671" t="str">
        <f>IF(A220=AR16,C220,"")</f>
        <v/>
      </c>
      <c r="AT220" s="672" t="str">
        <f>IF(ISTEXT(AR220),AR220,(AR220/AR22)*AT22)</f>
        <v/>
      </c>
      <c r="AU220" s="644" t="str">
        <f>IF(A220=AU16,D220,"")</f>
        <v/>
      </c>
      <c r="AV220" s="673" t="str">
        <f>IF(A220=AU16,C220,"")</f>
        <v/>
      </c>
      <c r="AW220" s="674" t="str">
        <f>IF(ISTEXT(AU220),AU220,(AU220/AU22)*AW22)</f>
        <v/>
      </c>
    </row>
    <row r="221" spans="1:49" ht="18.75" x14ac:dyDescent="0.25">
      <c r="A221" s="640"/>
      <c r="B221" s="934"/>
      <c r="C221" s="991"/>
      <c r="D221" s="992"/>
      <c r="E221" s="644" t="str">
        <f>IF(A221=E16,D221,"")</f>
        <v/>
      </c>
      <c r="F221" s="645" t="str">
        <f>IF(A221=E16,C221,"")</f>
        <v/>
      </c>
      <c r="G221" s="646" t="str">
        <f>IF(ISTEXT(E221),E221,(E221/E22)*G22)</f>
        <v/>
      </c>
      <c r="H221" s="644" t="str">
        <f>IF(A221=H16,D221,"")</f>
        <v/>
      </c>
      <c r="I221" s="647" t="str">
        <f>IF(A221=H16,C221,"")</f>
        <v/>
      </c>
      <c r="J221" s="648" t="str">
        <f>IF(ISTEXT(H221),H221,(H221/H22)*J22)</f>
        <v/>
      </c>
      <c r="K221" s="644" t="str">
        <f>IF(A221=K16,D221,"")</f>
        <v/>
      </c>
      <c r="L221" s="649" t="str">
        <f>IF(A221=K16,C221,"")</f>
        <v/>
      </c>
      <c r="M221" s="650" t="str">
        <f>IF(ISTEXT(K221),K221,(K221/K22)*M22)</f>
        <v/>
      </c>
      <c r="N221" s="644" t="str">
        <f>IF(A221=N16,D221,"")</f>
        <v/>
      </c>
      <c r="O221" s="651" t="str">
        <f>IF(A221=N16,C221,"")</f>
        <v/>
      </c>
      <c r="P221" s="652" t="str">
        <f>IF(ISTEXT(N221),N221,(N221/N22)*P22)</f>
        <v/>
      </c>
      <c r="Q221" s="644" t="str">
        <f>IF(A221=Q16,D221,"")</f>
        <v/>
      </c>
      <c r="R221" s="653" t="str">
        <f>IF(A221=Q16,C221,"")</f>
        <v/>
      </c>
      <c r="S221" s="654" t="str">
        <f>IF(ISTEXT(Q221),Q221,(Q221/Q22)*S22)</f>
        <v/>
      </c>
      <c r="T221" s="644" t="str">
        <f>IF(A221=T16,D221,"")</f>
        <v/>
      </c>
      <c r="U221" s="655" t="str">
        <f>IF(A221=T16,C221,"")</f>
        <v/>
      </c>
      <c r="V221" s="656" t="str">
        <f>IF(ISTEXT(T221),T221,(T221/T22)*V22)</f>
        <v/>
      </c>
      <c r="W221" s="644" t="str">
        <f>IF(A221=W16,D221,"")</f>
        <v/>
      </c>
      <c r="X221" s="657" t="str">
        <f>IF(A221=W16,C221,"")</f>
        <v/>
      </c>
      <c r="Y221" s="658" t="str">
        <f>IF(ISTEXT(W221),W221,(W221/W22)*Y22)</f>
        <v/>
      </c>
      <c r="Z221" s="644" t="str">
        <f>IF(A221=Z16,D221,"")</f>
        <v/>
      </c>
      <c r="AA221" s="659" t="str">
        <f>IF(A221=Z16,C221,"")</f>
        <v/>
      </c>
      <c r="AB221" s="660" t="str">
        <f>IF(ISTEXT(Z221),Z221,(Z221/Z22)*AB22)</f>
        <v/>
      </c>
      <c r="AC221" s="644" t="str">
        <f>IF(A221=AC16,D221,"")</f>
        <v/>
      </c>
      <c r="AD221" s="661" t="str">
        <f>IF(A221=AC16,C221,"")</f>
        <v/>
      </c>
      <c r="AE221" s="662" t="str">
        <f>IF(ISTEXT(AC221),AC221,(AC221/AC22)*AE22)</f>
        <v/>
      </c>
      <c r="AF221" s="644" t="str">
        <f>IF(A221=AF16,D221,"")</f>
        <v/>
      </c>
      <c r="AG221" s="663" t="str">
        <f>IF(A221=AF16,C221,"")</f>
        <v/>
      </c>
      <c r="AH221" s="664" t="str">
        <f>IF(ISTEXT(AF221),AF221,(AF221/AF22)*AH22)</f>
        <v/>
      </c>
      <c r="AI221" s="644" t="str">
        <f>IF(A221=AI16,D221,"")</f>
        <v/>
      </c>
      <c r="AJ221" s="665" t="str">
        <f>IF(A221=AI16,C221,"")</f>
        <v/>
      </c>
      <c r="AK221" s="666" t="str">
        <f>IF(ISTEXT(AI221),AI221,(AI221/AI22)*AK22)</f>
        <v/>
      </c>
      <c r="AL221" s="644" t="str">
        <f>IF(A221=AL16,D221,"")</f>
        <v/>
      </c>
      <c r="AM221" s="667" t="str">
        <f>IF(A221=AL16,C221,"")</f>
        <v/>
      </c>
      <c r="AN221" s="668" t="str">
        <f>IF(ISTEXT(AL221),AL221,(AL221/AL22)*AN22)</f>
        <v/>
      </c>
      <c r="AO221" s="644" t="str">
        <f>IF(A221=AO16,D221,"")</f>
        <v/>
      </c>
      <c r="AP221" s="669" t="str">
        <f>IF(A221=AO16,C221,"")</f>
        <v/>
      </c>
      <c r="AQ221" s="670" t="str">
        <f>IF(ISTEXT(AO221),AO221,(AO221/AO22)*AQ22)</f>
        <v/>
      </c>
      <c r="AR221" s="644" t="str">
        <f>IF(A221=AR16,D221,"")</f>
        <v/>
      </c>
      <c r="AS221" s="671" t="str">
        <f>IF(A221=AR16,C221,"")</f>
        <v/>
      </c>
      <c r="AT221" s="672" t="str">
        <f>IF(ISTEXT(AR221),AR221,(AR221/AR22)*AT22)</f>
        <v/>
      </c>
      <c r="AU221" s="644" t="str">
        <f>IF(A221=AU16,D221,"")</f>
        <v/>
      </c>
      <c r="AV221" s="673" t="str">
        <f>IF(A221=AU16,C221,"")</f>
        <v/>
      </c>
      <c r="AW221" s="674" t="str">
        <f>IF(ISTEXT(AU221),AU221,(AU221/AU22)*AW22)</f>
        <v/>
      </c>
    </row>
    <row r="222" spans="1:49" ht="18.75" x14ac:dyDescent="0.25">
      <c r="A222" s="640"/>
      <c r="B222" s="934"/>
      <c r="C222" s="991"/>
      <c r="D222" s="992"/>
      <c r="E222" s="644" t="str">
        <f>IF(A222=E16,D222,"")</f>
        <v/>
      </c>
      <c r="F222" s="645" t="str">
        <f>IF(A222=E16,C222,"")</f>
        <v/>
      </c>
      <c r="G222" s="646" t="str">
        <f>IF(ISTEXT(E222),E222,(E222/E22)*G22)</f>
        <v/>
      </c>
      <c r="H222" s="644" t="str">
        <f>IF(A222=H16,D222,"")</f>
        <v/>
      </c>
      <c r="I222" s="647" t="str">
        <f>IF(A222=H16,C222,"")</f>
        <v/>
      </c>
      <c r="J222" s="648" t="str">
        <f>IF(ISTEXT(H222),H222,(H222/H22)*J22)</f>
        <v/>
      </c>
      <c r="K222" s="644" t="str">
        <f>IF(A222=K16,D222,"")</f>
        <v/>
      </c>
      <c r="L222" s="649" t="str">
        <f>IF(A222=K16,C222,"")</f>
        <v/>
      </c>
      <c r="M222" s="650" t="str">
        <f>IF(ISTEXT(K222),K222,(K222/K22)*M22)</f>
        <v/>
      </c>
      <c r="N222" s="644" t="str">
        <f>IF(A222=N16,D222,"")</f>
        <v/>
      </c>
      <c r="O222" s="651" t="str">
        <f>IF(A222=N16,C222,"")</f>
        <v/>
      </c>
      <c r="P222" s="652" t="str">
        <f>IF(ISTEXT(N222),N222,(N222/N22)*P22)</f>
        <v/>
      </c>
      <c r="Q222" s="644" t="str">
        <f>IF(A222=Q16,D222,"")</f>
        <v/>
      </c>
      <c r="R222" s="653" t="str">
        <f>IF(A222=Q16,C222,"")</f>
        <v/>
      </c>
      <c r="S222" s="654" t="str">
        <f>IF(ISTEXT(Q222),Q222,(Q222/Q22)*S22)</f>
        <v/>
      </c>
      <c r="T222" s="644" t="str">
        <f>IF(A222=T16,D222,"")</f>
        <v/>
      </c>
      <c r="U222" s="655" t="str">
        <f>IF(A222=T16,C222,"")</f>
        <v/>
      </c>
      <c r="V222" s="656" t="str">
        <f>IF(ISTEXT(T222),T222,(T222/T22)*V22)</f>
        <v/>
      </c>
      <c r="W222" s="644" t="str">
        <f>IF(A222=W16,D222,"")</f>
        <v/>
      </c>
      <c r="X222" s="657" t="str">
        <f>IF(A222=W16,C222,"")</f>
        <v/>
      </c>
      <c r="Y222" s="658" t="str">
        <f>IF(ISTEXT(W222),W222,(W222/W22)*Y22)</f>
        <v/>
      </c>
      <c r="Z222" s="644" t="str">
        <f>IF(A222=Z16,D222,"")</f>
        <v/>
      </c>
      <c r="AA222" s="659" t="str">
        <f>IF(A222=Z16,C222,"")</f>
        <v/>
      </c>
      <c r="AB222" s="660" t="str">
        <f>IF(ISTEXT(Z222),Z222,(Z222/Z22)*AB22)</f>
        <v/>
      </c>
      <c r="AC222" s="644" t="str">
        <f>IF(A222=AC16,D222,"")</f>
        <v/>
      </c>
      <c r="AD222" s="661" t="str">
        <f>IF(A222=AC16,C222,"")</f>
        <v/>
      </c>
      <c r="AE222" s="662" t="str">
        <f>IF(ISTEXT(AC222),AC222,(AC222/AC22)*AE22)</f>
        <v/>
      </c>
      <c r="AF222" s="644" t="str">
        <f>IF(A222=AF16,D222,"")</f>
        <v/>
      </c>
      <c r="AG222" s="663" t="str">
        <f>IF(A222=AF16,C222,"")</f>
        <v/>
      </c>
      <c r="AH222" s="664" t="str">
        <f>IF(ISTEXT(AF222),AF222,(AF222/AF22)*AH22)</f>
        <v/>
      </c>
      <c r="AI222" s="644" t="str">
        <f>IF(A222=AI16,D222,"")</f>
        <v/>
      </c>
      <c r="AJ222" s="665" t="str">
        <f>IF(A222=AI16,C222,"")</f>
        <v/>
      </c>
      <c r="AK222" s="666" t="str">
        <f>IF(ISTEXT(AI222),AI222,(AI222/AI22)*AK22)</f>
        <v/>
      </c>
      <c r="AL222" s="644" t="str">
        <f>IF(A222=AL16,D222,"")</f>
        <v/>
      </c>
      <c r="AM222" s="667" t="str">
        <f>IF(A222=AL16,C222,"")</f>
        <v/>
      </c>
      <c r="AN222" s="668" t="str">
        <f>IF(ISTEXT(AL222),AL222,(AL222/AL22)*AN22)</f>
        <v/>
      </c>
      <c r="AO222" s="644" t="str">
        <f>IF(A222=AO16,D222,"")</f>
        <v/>
      </c>
      <c r="AP222" s="669" t="str">
        <f>IF(A222=AO16,C222,"")</f>
        <v/>
      </c>
      <c r="AQ222" s="670" t="str">
        <f>IF(ISTEXT(AO222),AO222,(AO222/AO22)*AQ22)</f>
        <v/>
      </c>
      <c r="AR222" s="644" t="str">
        <f>IF(A222=AR16,D222,"")</f>
        <v/>
      </c>
      <c r="AS222" s="671" t="str">
        <f>IF(A222=AR16,C222,"")</f>
        <v/>
      </c>
      <c r="AT222" s="672" t="str">
        <f>IF(ISTEXT(AR222),AR222,(AR222/AR22)*AT22)</f>
        <v/>
      </c>
      <c r="AU222" s="644" t="str">
        <f>IF(A222=AU16,D222,"")</f>
        <v/>
      </c>
      <c r="AV222" s="673" t="str">
        <f>IF(A222=AU16,C222,"")</f>
        <v/>
      </c>
      <c r="AW222" s="674" t="str">
        <f>IF(ISTEXT(AU222),AU222,(AU222/AU22)*AW22)</f>
        <v/>
      </c>
    </row>
    <row r="223" spans="1:49" ht="18.75" x14ac:dyDescent="0.25">
      <c r="A223" s="640"/>
      <c r="B223" s="934"/>
      <c r="C223" s="991"/>
      <c r="D223" s="992"/>
      <c r="E223" s="644" t="str">
        <f>IF(A223=E16,D223,"")</f>
        <v/>
      </c>
      <c r="F223" s="645" t="str">
        <f>IF(A223=E16,C223,"")</f>
        <v/>
      </c>
      <c r="G223" s="646" t="str">
        <f>IF(ISTEXT(E223),E223,(E223/E22)*G22)</f>
        <v/>
      </c>
      <c r="H223" s="644" t="str">
        <f>IF(A223=H16,D223,"")</f>
        <v/>
      </c>
      <c r="I223" s="647" t="str">
        <f>IF(A223=H16,C223,"")</f>
        <v/>
      </c>
      <c r="J223" s="648" t="str">
        <f>IF(ISTEXT(H223),H223,(H223/H22)*J22)</f>
        <v/>
      </c>
      <c r="K223" s="644" t="str">
        <f>IF(A223=K16,D223,"")</f>
        <v/>
      </c>
      <c r="L223" s="649" t="str">
        <f>IF(A223=K16,C223,"")</f>
        <v/>
      </c>
      <c r="M223" s="650" t="str">
        <f>IF(ISTEXT(K223),K223,(K223/K22)*M22)</f>
        <v/>
      </c>
      <c r="N223" s="644" t="str">
        <f>IF(A223=N16,D223,"")</f>
        <v/>
      </c>
      <c r="O223" s="651" t="str">
        <f>IF(A223=N16,C223,"")</f>
        <v/>
      </c>
      <c r="P223" s="652" t="str">
        <f>IF(ISTEXT(N223),N223,(N223/N22)*P22)</f>
        <v/>
      </c>
      <c r="Q223" s="644" t="str">
        <f>IF(A223=Q16,D223,"")</f>
        <v/>
      </c>
      <c r="R223" s="653" t="str">
        <f>IF(A223=Q16,C223,"")</f>
        <v/>
      </c>
      <c r="S223" s="654" t="str">
        <f>IF(ISTEXT(Q223),Q223,(Q223/Q22)*S22)</f>
        <v/>
      </c>
      <c r="T223" s="644" t="str">
        <f>IF(A223=T16,D223,"")</f>
        <v/>
      </c>
      <c r="U223" s="655" t="str">
        <f>IF(A223=T16,C223,"")</f>
        <v/>
      </c>
      <c r="V223" s="656" t="str">
        <f>IF(ISTEXT(T223),T223,(T223/T22)*V22)</f>
        <v/>
      </c>
      <c r="W223" s="644" t="str">
        <f>IF(A223=W16,D223,"")</f>
        <v/>
      </c>
      <c r="X223" s="657" t="str">
        <f>IF(A223=W16,C223,"")</f>
        <v/>
      </c>
      <c r="Y223" s="658" t="str">
        <f>IF(ISTEXT(W223),W223,(W223/W22)*Y22)</f>
        <v/>
      </c>
      <c r="Z223" s="644" t="str">
        <f>IF(A223=Z16,D223,"")</f>
        <v/>
      </c>
      <c r="AA223" s="659" t="str">
        <f>IF(A223=Z16,C223,"")</f>
        <v/>
      </c>
      <c r="AB223" s="660" t="str">
        <f>IF(ISTEXT(Z223),Z223,(Z223/Z22)*AB22)</f>
        <v/>
      </c>
      <c r="AC223" s="644" t="str">
        <f>IF(A223=AC16,D223,"")</f>
        <v/>
      </c>
      <c r="AD223" s="661" t="str">
        <f>IF(A223=AC16,C223,"")</f>
        <v/>
      </c>
      <c r="AE223" s="662" t="str">
        <f>IF(ISTEXT(AC223),AC223,(AC223/AC22)*AE22)</f>
        <v/>
      </c>
      <c r="AF223" s="644" t="str">
        <f>IF(A223=AF16,D223,"")</f>
        <v/>
      </c>
      <c r="AG223" s="663" t="str">
        <f>IF(A223=AF16,C223,"")</f>
        <v/>
      </c>
      <c r="AH223" s="664" t="str">
        <f>IF(ISTEXT(AF223),AF223,(AF223/AF22)*AH22)</f>
        <v/>
      </c>
      <c r="AI223" s="644" t="str">
        <f>IF(A223=AI16,D223,"")</f>
        <v/>
      </c>
      <c r="AJ223" s="665" t="str">
        <f>IF(A223=AI16,C223,"")</f>
        <v/>
      </c>
      <c r="AK223" s="666" t="str">
        <f>IF(ISTEXT(AI223),AI223,(AI223/AI22)*AK22)</f>
        <v/>
      </c>
      <c r="AL223" s="644" t="str">
        <f>IF(A223=AL16,D223,"")</f>
        <v/>
      </c>
      <c r="AM223" s="667" t="str">
        <f>IF(A223=AL16,C223,"")</f>
        <v/>
      </c>
      <c r="AN223" s="668" t="str">
        <f>IF(ISTEXT(AL223),AL223,(AL223/AL22)*AN22)</f>
        <v/>
      </c>
      <c r="AO223" s="644" t="str">
        <f>IF(A223=AO16,D223,"")</f>
        <v/>
      </c>
      <c r="AP223" s="669" t="str">
        <f>IF(A223=AO16,C223,"")</f>
        <v/>
      </c>
      <c r="AQ223" s="670" t="str">
        <f>IF(ISTEXT(AO223),AO223,(AO223/AO22)*AQ22)</f>
        <v/>
      </c>
      <c r="AR223" s="644" t="str">
        <f>IF(A223=AR16,D223,"")</f>
        <v/>
      </c>
      <c r="AS223" s="671" t="str">
        <f>IF(A223=AR16,C223,"")</f>
        <v/>
      </c>
      <c r="AT223" s="672" t="str">
        <f>IF(ISTEXT(AR223),AR223,(AR223/AR22)*AT22)</f>
        <v/>
      </c>
      <c r="AU223" s="644" t="str">
        <f>IF(A223=AU16,D223,"")</f>
        <v/>
      </c>
      <c r="AV223" s="673" t="str">
        <f>IF(A223=AU16,C223,"")</f>
        <v/>
      </c>
      <c r="AW223" s="674" t="str">
        <f>IF(ISTEXT(AU223),AU223,(AU223/AU22)*AW22)</f>
        <v/>
      </c>
    </row>
    <row r="224" spans="1:49" ht="18.75" x14ac:dyDescent="0.25">
      <c r="A224" s="640"/>
      <c r="B224" s="934"/>
      <c r="C224" s="991"/>
      <c r="D224" s="992"/>
      <c r="E224" s="644" t="str">
        <f>IF(A224=E16,D224,"")</f>
        <v/>
      </c>
      <c r="F224" s="645" t="str">
        <f>IF(A224=E16,C224,"")</f>
        <v/>
      </c>
      <c r="G224" s="646" t="str">
        <f>IF(ISTEXT(E224),E224,(E224/E22)*G22)</f>
        <v/>
      </c>
      <c r="H224" s="644" t="str">
        <f>IF(A224=H16,D224,"")</f>
        <v/>
      </c>
      <c r="I224" s="647" t="str">
        <f>IF(A224=H16,C224,"")</f>
        <v/>
      </c>
      <c r="J224" s="648" t="str">
        <f>IF(ISTEXT(H224),H224,(H224/H22)*J22)</f>
        <v/>
      </c>
      <c r="K224" s="644" t="str">
        <f>IF(A224=K16,D224,"")</f>
        <v/>
      </c>
      <c r="L224" s="649" t="str">
        <f>IF(A224=K16,C224,"")</f>
        <v/>
      </c>
      <c r="M224" s="650" t="str">
        <f>IF(ISTEXT(K224),K224,(K224/K22)*M22)</f>
        <v/>
      </c>
      <c r="N224" s="644" t="str">
        <f>IF(A224=N16,D224,"")</f>
        <v/>
      </c>
      <c r="O224" s="651" t="str">
        <f>IF(A224=N16,C224,"")</f>
        <v/>
      </c>
      <c r="P224" s="652" t="str">
        <f>IF(ISTEXT(N224),N224,(N224/N22)*P22)</f>
        <v/>
      </c>
      <c r="Q224" s="644" t="str">
        <f>IF(A224=Q16,D224,"")</f>
        <v/>
      </c>
      <c r="R224" s="653" t="str">
        <f>IF(A224=Q16,C224,"")</f>
        <v/>
      </c>
      <c r="S224" s="654" t="str">
        <f>IF(ISTEXT(Q224),Q224,(Q224/Q22)*S22)</f>
        <v/>
      </c>
      <c r="T224" s="644" t="str">
        <f>IF(A224=T16,D224,"")</f>
        <v/>
      </c>
      <c r="U224" s="655" t="str">
        <f>IF(A224=T16,C224,"")</f>
        <v/>
      </c>
      <c r="V224" s="656" t="str">
        <f>IF(ISTEXT(T224),T224,(T224/T22)*V22)</f>
        <v/>
      </c>
      <c r="W224" s="644" t="str">
        <f>IF(A224=W16,D224,"")</f>
        <v/>
      </c>
      <c r="X224" s="657" t="str">
        <f>IF(A224=W16,C224,"")</f>
        <v/>
      </c>
      <c r="Y224" s="658" t="str">
        <f>IF(ISTEXT(W224),W224,(W224/W22)*Y22)</f>
        <v/>
      </c>
      <c r="Z224" s="644" t="str">
        <f>IF(A224=Z16,D224,"")</f>
        <v/>
      </c>
      <c r="AA224" s="659" t="str">
        <f>IF(A224=Z16,C224,"")</f>
        <v/>
      </c>
      <c r="AB224" s="660" t="str">
        <f>IF(ISTEXT(Z224),Z224,(Z224/Z22)*AB22)</f>
        <v/>
      </c>
      <c r="AC224" s="644" t="str">
        <f>IF(A224=AC16,D224,"")</f>
        <v/>
      </c>
      <c r="AD224" s="661" t="str">
        <f>IF(A224=AC16,C224,"")</f>
        <v/>
      </c>
      <c r="AE224" s="662" t="str">
        <f>IF(ISTEXT(AC224),AC224,(AC224/AC22)*AE22)</f>
        <v/>
      </c>
      <c r="AF224" s="644" t="str">
        <f>IF(A224=AF16,D224,"")</f>
        <v/>
      </c>
      <c r="AG224" s="663" t="str">
        <f>IF(A224=AF16,C224,"")</f>
        <v/>
      </c>
      <c r="AH224" s="664" t="str">
        <f>IF(ISTEXT(AF224),AF224,(AF224/AF22)*AH22)</f>
        <v/>
      </c>
      <c r="AI224" s="644" t="str">
        <f>IF(A224=AI16,D224,"")</f>
        <v/>
      </c>
      <c r="AJ224" s="665" t="str">
        <f>IF(A224=AI16,C224,"")</f>
        <v/>
      </c>
      <c r="AK224" s="666" t="str">
        <f>IF(ISTEXT(AI224),AI224,(AI224/AI22)*AK22)</f>
        <v/>
      </c>
      <c r="AL224" s="644" t="str">
        <f>IF(A224=AL16,D224,"")</f>
        <v/>
      </c>
      <c r="AM224" s="667" t="str">
        <f>IF(A224=AL16,C224,"")</f>
        <v/>
      </c>
      <c r="AN224" s="668" t="str">
        <f>IF(ISTEXT(AL224),AL224,(AL224/AL22)*AN22)</f>
        <v/>
      </c>
      <c r="AO224" s="644" t="str">
        <f>IF(A224=AO16,D224,"")</f>
        <v/>
      </c>
      <c r="AP224" s="669" t="str">
        <f>IF(A224=AO16,C224,"")</f>
        <v/>
      </c>
      <c r="AQ224" s="670" t="str">
        <f>IF(ISTEXT(AO224),AO224,(AO224/AO22)*AQ22)</f>
        <v/>
      </c>
      <c r="AR224" s="644" t="str">
        <f>IF(A224=AR16,D224,"")</f>
        <v/>
      </c>
      <c r="AS224" s="671" t="str">
        <f>IF(A224=AR16,C224,"")</f>
        <v/>
      </c>
      <c r="AT224" s="672" t="str">
        <f>IF(ISTEXT(AR224),AR224,(AR224/AR22)*AT22)</f>
        <v/>
      </c>
      <c r="AU224" s="644" t="str">
        <f>IF(A224=AU16,D224,"")</f>
        <v/>
      </c>
      <c r="AV224" s="673" t="str">
        <f>IF(A224=AU16,C224,"")</f>
        <v/>
      </c>
      <c r="AW224" s="674" t="str">
        <f>IF(ISTEXT(AU224),AU224,(AU224/AU22)*AW22)</f>
        <v/>
      </c>
    </row>
    <row r="225" spans="1:49" ht="18.75" x14ac:dyDescent="0.25">
      <c r="A225" s="640"/>
      <c r="B225" s="934"/>
      <c r="C225" s="991"/>
      <c r="D225" s="992"/>
      <c r="E225" s="644" t="str">
        <f>IF(A225=E16,D225,"")</f>
        <v/>
      </c>
      <c r="F225" s="645" t="str">
        <f>IF(A225=E16,C225,"")</f>
        <v/>
      </c>
      <c r="G225" s="646" t="str">
        <f>IF(ISTEXT(E225),E225,(E225/E22)*G22)</f>
        <v/>
      </c>
      <c r="H225" s="644" t="str">
        <f>IF(A225=H16,D225,"")</f>
        <v/>
      </c>
      <c r="I225" s="647" t="str">
        <f>IF(A225=H16,C225,"")</f>
        <v/>
      </c>
      <c r="J225" s="648" t="str">
        <f>IF(ISTEXT(H225),H225,(H225/H22)*J22)</f>
        <v/>
      </c>
      <c r="K225" s="644" t="str">
        <f>IF(A225=K16,D225,"")</f>
        <v/>
      </c>
      <c r="L225" s="649" t="str">
        <f>IF(A225=K16,C225,"")</f>
        <v/>
      </c>
      <c r="M225" s="650" t="str">
        <f>IF(ISTEXT(K225),K225,(K225/K22)*M22)</f>
        <v/>
      </c>
      <c r="N225" s="644" t="str">
        <f>IF(A225=N16,D225,"")</f>
        <v/>
      </c>
      <c r="O225" s="651" t="str">
        <f>IF(A225=N16,C225,"")</f>
        <v/>
      </c>
      <c r="P225" s="652" t="str">
        <f>IF(ISTEXT(N225),N225,(N225/N22)*P22)</f>
        <v/>
      </c>
      <c r="Q225" s="644" t="str">
        <f>IF(A225=Q16,D225,"")</f>
        <v/>
      </c>
      <c r="R225" s="653" t="str">
        <f>IF(A225=Q16,C225,"")</f>
        <v/>
      </c>
      <c r="S225" s="654" t="str">
        <f>IF(ISTEXT(Q225),Q225,(Q225/Q22)*S22)</f>
        <v/>
      </c>
      <c r="T225" s="644" t="str">
        <f>IF(A225=T16,D225,"")</f>
        <v/>
      </c>
      <c r="U225" s="655" t="str">
        <f>IF(A225=T16,C225,"")</f>
        <v/>
      </c>
      <c r="V225" s="656" t="str">
        <f>IF(ISTEXT(T225),T225,(T225/T22)*V22)</f>
        <v/>
      </c>
      <c r="W225" s="644" t="str">
        <f>IF(A225=W16,D225,"")</f>
        <v/>
      </c>
      <c r="X225" s="657" t="str">
        <f>IF(A225=W16,C225,"")</f>
        <v/>
      </c>
      <c r="Y225" s="658" t="str">
        <f>IF(ISTEXT(W225),W225,(W225/W22)*Y22)</f>
        <v/>
      </c>
      <c r="Z225" s="644" t="str">
        <f>IF(A225=Z16,D225,"")</f>
        <v/>
      </c>
      <c r="AA225" s="659" t="str">
        <f>IF(A225=Z16,C225,"")</f>
        <v/>
      </c>
      <c r="AB225" s="660" t="str">
        <f>IF(ISTEXT(Z225),Z225,(Z225/Z22)*AB22)</f>
        <v/>
      </c>
      <c r="AC225" s="644" t="str">
        <f>IF(A225=AC16,D225,"")</f>
        <v/>
      </c>
      <c r="AD225" s="661" t="str">
        <f>IF(A225=AC16,C225,"")</f>
        <v/>
      </c>
      <c r="AE225" s="662" t="str">
        <f>IF(ISTEXT(AC225),AC225,(AC225/AC22)*AE22)</f>
        <v/>
      </c>
      <c r="AF225" s="644" t="str">
        <f>IF(A225=AF16,D225,"")</f>
        <v/>
      </c>
      <c r="AG225" s="663" t="str">
        <f>IF(A225=AF16,C225,"")</f>
        <v/>
      </c>
      <c r="AH225" s="664" t="str">
        <f>IF(ISTEXT(AF225),AF225,(AF225/AF22)*AH22)</f>
        <v/>
      </c>
      <c r="AI225" s="644" t="str">
        <f>IF(A225=AI16,D225,"")</f>
        <v/>
      </c>
      <c r="AJ225" s="665" t="str">
        <f>IF(A225=AI16,C225,"")</f>
        <v/>
      </c>
      <c r="AK225" s="666" t="str">
        <f>IF(ISTEXT(AI225),AI225,(AI225/AI22)*AK22)</f>
        <v/>
      </c>
      <c r="AL225" s="644" t="str">
        <f>IF(A225=AL16,D225,"")</f>
        <v/>
      </c>
      <c r="AM225" s="667" t="str">
        <f>IF(A225=AL16,C225,"")</f>
        <v/>
      </c>
      <c r="AN225" s="668" t="str">
        <f>IF(ISTEXT(AL225),AL225,(AL225/AL22)*AN22)</f>
        <v/>
      </c>
      <c r="AO225" s="644" t="str">
        <f>IF(A225=AO16,D225,"")</f>
        <v/>
      </c>
      <c r="AP225" s="669" t="str">
        <f>IF(A225=AO16,C225,"")</f>
        <v/>
      </c>
      <c r="AQ225" s="670" t="str">
        <f>IF(ISTEXT(AO225),AO225,(AO225/AO22)*AQ22)</f>
        <v/>
      </c>
      <c r="AR225" s="644" t="str">
        <f>IF(A225=AR16,D225,"")</f>
        <v/>
      </c>
      <c r="AS225" s="671" t="str">
        <f>IF(A225=AR16,C225,"")</f>
        <v/>
      </c>
      <c r="AT225" s="672" t="str">
        <f>IF(ISTEXT(AR225),AR225,(AR225/AR22)*AT22)</f>
        <v/>
      </c>
      <c r="AU225" s="644" t="str">
        <f>IF(A225=AU16,D225,"")</f>
        <v/>
      </c>
      <c r="AV225" s="673" t="str">
        <f>IF(A225=AU16,C225,"")</f>
        <v/>
      </c>
      <c r="AW225" s="674" t="str">
        <f>IF(ISTEXT(AU225),AU225,(AU225/AU22)*AW22)</f>
        <v/>
      </c>
    </row>
    <row r="226" spans="1:49" ht="18.75" x14ac:dyDescent="0.25">
      <c r="A226" s="640"/>
      <c r="B226" s="934"/>
      <c r="C226" s="991"/>
      <c r="D226" s="992"/>
      <c r="E226" s="644" t="str">
        <f>IF(A226=E16,D226,"")</f>
        <v/>
      </c>
      <c r="F226" s="645" t="str">
        <f>IF(A226=E16,C226,"")</f>
        <v/>
      </c>
      <c r="G226" s="646" t="str">
        <f>IF(ISTEXT(E226),E226,(E226/E22)*G22)</f>
        <v/>
      </c>
      <c r="H226" s="644" t="str">
        <f>IF(A226=H16,D226,"")</f>
        <v/>
      </c>
      <c r="I226" s="647" t="str">
        <f>IF(A226=H16,C226,"")</f>
        <v/>
      </c>
      <c r="J226" s="648" t="str">
        <f>IF(ISTEXT(H226),H226,(H226/H22)*J22)</f>
        <v/>
      </c>
      <c r="K226" s="644" t="str">
        <f>IF(A226=K16,D226,"")</f>
        <v/>
      </c>
      <c r="L226" s="649" t="str">
        <f>IF(A226=K16,C226,"")</f>
        <v/>
      </c>
      <c r="M226" s="650" t="str">
        <f>IF(ISTEXT(K226),K226,(K226/K22)*M22)</f>
        <v/>
      </c>
      <c r="N226" s="644" t="str">
        <f>IF(A226=N16,D226,"")</f>
        <v/>
      </c>
      <c r="O226" s="651" t="str">
        <f>IF(A226=N16,C226,"")</f>
        <v/>
      </c>
      <c r="P226" s="652" t="str">
        <f>IF(ISTEXT(N226),N226,(N226/N22)*P22)</f>
        <v/>
      </c>
      <c r="Q226" s="644" t="str">
        <f>IF(A226=Q16,D226,"")</f>
        <v/>
      </c>
      <c r="R226" s="653" t="str">
        <f>IF(A226=Q16,C226,"")</f>
        <v/>
      </c>
      <c r="S226" s="654" t="str">
        <f>IF(ISTEXT(Q226),Q226,(Q226/Q22)*S22)</f>
        <v/>
      </c>
      <c r="T226" s="644" t="str">
        <f>IF(A226=T16,D226,"")</f>
        <v/>
      </c>
      <c r="U226" s="655" t="str">
        <f>IF(A226=T16,C226,"")</f>
        <v/>
      </c>
      <c r="V226" s="656" t="str">
        <f>IF(ISTEXT(T226),T226,(T226/T22)*V22)</f>
        <v/>
      </c>
      <c r="W226" s="644" t="str">
        <f>IF(A226=W16,D226,"")</f>
        <v/>
      </c>
      <c r="X226" s="657" t="str">
        <f>IF(A226=W16,C226,"")</f>
        <v/>
      </c>
      <c r="Y226" s="658" t="str">
        <f>IF(ISTEXT(W226),W226,(W226/W22)*Y22)</f>
        <v/>
      </c>
      <c r="Z226" s="644" t="str">
        <f>IF(A226=Z16,D226,"")</f>
        <v/>
      </c>
      <c r="AA226" s="659" t="str">
        <f>IF(A226=Z16,C226,"")</f>
        <v/>
      </c>
      <c r="AB226" s="660" t="str">
        <f>IF(ISTEXT(Z226),Z226,(Z226/Z22)*AB22)</f>
        <v/>
      </c>
      <c r="AC226" s="644" t="str">
        <f>IF(A226=AC16,D226,"")</f>
        <v/>
      </c>
      <c r="AD226" s="661" t="str">
        <f>IF(A226=AC16,C226,"")</f>
        <v/>
      </c>
      <c r="AE226" s="662" t="str">
        <f>IF(ISTEXT(AC226),AC226,(AC226/AC22)*AE22)</f>
        <v/>
      </c>
      <c r="AF226" s="644" t="str">
        <f>IF(A226=AF16,D226,"")</f>
        <v/>
      </c>
      <c r="AG226" s="663" t="str">
        <f>IF(A226=AF16,C226,"")</f>
        <v/>
      </c>
      <c r="AH226" s="664" t="str">
        <f>IF(ISTEXT(AF226),AF226,(AF226/AF22)*AH22)</f>
        <v/>
      </c>
      <c r="AI226" s="644" t="str">
        <f>IF(A226=AI16,D226,"")</f>
        <v/>
      </c>
      <c r="AJ226" s="665" t="str">
        <f>IF(A226=AI16,C226,"")</f>
        <v/>
      </c>
      <c r="AK226" s="666" t="str">
        <f>IF(ISTEXT(AI226),AI226,(AI226/AI22)*AK22)</f>
        <v/>
      </c>
      <c r="AL226" s="644" t="str">
        <f>IF(A226=AL16,D226,"")</f>
        <v/>
      </c>
      <c r="AM226" s="667" t="str">
        <f>IF(A226=AL16,C226,"")</f>
        <v/>
      </c>
      <c r="AN226" s="668" t="str">
        <f>IF(ISTEXT(AL226),AL226,(AL226/AL22)*AN22)</f>
        <v/>
      </c>
      <c r="AO226" s="644" t="str">
        <f>IF(A226=AO16,D226,"")</f>
        <v/>
      </c>
      <c r="AP226" s="669" t="str">
        <f>IF(A226=AO16,C226,"")</f>
        <v/>
      </c>
      <c r="AQ226" s="670" t="str">
        <f>IF(ISTEXT(AO226),AO226,(AO226/AO22)*AQ22)</f>
        <v/>
      </c>
      <c r="AR226" s="644" t="str">
        <f>IF(A226=AR16,D226,"")</f>
        <v/>
      </c>
      <c r="AS226" s="671" t="str">
        <f>IF(A226=AR16,C226,"")</f>
        <v/>
      </c>
      <c r="AT226" s="672" t="str">
        <f>IF(ISTEXT(AR226),AR226,(AR226/AR22)*AT22)</f>
        <v/>
      </c>
      <c r="AU226" s="644" t="str">
        <f>IF(A226=AU16,D226,"")</f>
        <v/>
      </c>
      <c r="AV226" s="673" t="str">
        <f>IF(A226=AU16,C226,"")</f>
        <v/>
      </c>
      <c r="AW226" s="674" t="str">
        <f>IF(ISTEXT(AU226),AU226,(AU226/AU22)*AW22)</f>
        <v/>
      </c>
    </row>
    <row r="227" spans="1:49" ht="18.75" x14ac:dyDescent="0.25">
      <c r="A227" s="640"/>
      <c r="B227" s="934"/>
      <c r="C227" s="991"/>
      <c r="D227" s="992"/>
      <c r="E227" s="644" t="str">
        <f>IF(A227=E16,D227,"")</f>
        <v/>
      </c>
      <c r="F227" s="645" t="str">
        <f>IF(A227=E16,C227,"")</f>
        <v/>
      </c>
      <c r="G227" s="646" t="str">
        <f>IF(ISTEXT(E227),E227,(E227/E22)*G22)</f>
        <v/>
      </c>
      <c r="H227" s="644" t="str">
        <f>IF(A227=H16,D227,"")</f>
        <v/>
      </c>
      <c r="I227" s="647" t="str">
        <f>IF(A227=H16,C227,"")</f>
        <v/>
      </c>
      <c r="J227" s="648" t="str">
        <f>IF(ISTEXT(H227),H227,(H227/H22)*J22)</f>
        <v/>
      </c>
      <c r="K227" s="644" t="str">
        <f>IF(A227=K16,D227,"")</f>
        <v/>
      </c>
      <c r="L227" s="649" t="str">
        <f>IF(A227=K16,C227,"")</f>
        <v/>
      </c>
      <c r="M227" s="650" t="str">
        <f>IF(ISTEXT(K227),K227,(K227/K22)*M22)</f>
        <v/>
      </c>
      <c r="N227" s="644" t="str">
        <f>IF(A227=N16,D227,"")</f>
        <v/>
      </c>
      <c r="O227" s="651" t="str">
        <f>IF(A227=N16,C227,"")</f>
        <v/>
      </c>
      <c r="P227" s="652" t="str">
        <f>IF(ISTEXT(N227),N227,(N227/N22)*P22)</f>
        <v/>
      </c>
      <c r="Q227" s="644" t="str">
        <f>IF(A227=Q16,D227,"")</f>
        <v/>
      </c>
      <c r="R227" s="653" t="str">
        <f>IF(A227=Q16,C227,"")</f>
        <v/>
      </c>
      <c r="S227" s="654" t="str">
        <f>IF(ISTEXT(Q227),Q227,(Q227/Q22)*S22)</f>
        <v/>
      </c>
      <c r="T227" s="644" t="str">
        <f>IF(A227=T16,D227,"")</f>
        <v/>
      </c>
      <c r="U227" s="655" t="str">
        <f>IF(A227=T16,C227,"")</f>
        <v/>
      </c>
      <c r="V227" s="656" t="str">
        <f>IF(ISTEXT(T227),T227,(T227/T22)*V22)</f>
        <v/>
      </c>
      <c r="W227" s="644" t="str">
        <f>IF(A227=W16,D227,"")</f>
        <v/>
      </c>
      <c r="X227" s="657" t="str">
        <f>IF(A227=W16,C227,"")</f>
        <v/>
      </c>
      <c r="Y227" s="658" t="str">
        <f>IF(ISTEXT(W227),W227,(W227/W22)*Y22)</f>
        <v/>
      </c>
      <c r="Z227" s="644" t="str">
        <f>IF(A227=Z16,D227,"")</f>
        <v/>
      </c>
      <c r="AA227" s="659" t="str">
        <f>IF(A227=Z16,C227,"")</f>
        <v/>
      </c>
      <c r="AB227" s="660" t="str">
        <f>IF(ISTEXT(Z227),Z227,(Z227/Z22)*AB22)</f>
        <v/>
      </c>
      <c r="AC227" s="644" t="str">
        <f>IF(A227=AC16,D227,"")</f>
        <v/>
      </c>
      <c r="AD227" s="661" t="str">
        <f>IF(A227=AC16,C227,"")</f>
        <v/>
      </c>
      <c r="AE227" s="662" t="str">
        <f>IF(ISTEXT(AC227),AC227,(AC227/AC22)*AE22)</f>
        <v/>
      </c>
      <c r="AF227" s="644" t="str">
        <f>IF(A227=AF16,D227,"")</f>
        <v/>
      </c>
      <c r="AG227" s="663" t="str">
        <f>IF(A227=AF16,C227,"")</f>
        <v/>
      </c>
      <c r="AH227" s="664" t="str">
        <f>IF(ISTEXT(AF227),AF227,(AF227/AF22)*AH22)</f>
        <v/>
      </c>
      <c r="AI227" s="644" t="str">
        <f>IF(A227=AI16,D227,"")</f>
        <v/>
      </c>
      <c r="AJ227" s="665" t="str">
        <f>IF(A227=AI16,C227,"")</f>
        <v/>
      </c>
      <c r="AK227" s="666" t="str">
        <f>IF(ISTEXT(AI227),AI227,(AI227/AI22)*AK22)</f>
        <v/>
      </c>
      <c r="AL227" s="644" t="str">
        <f>IF(A227=AL16,D227,"")</f>
        <v/>
      </c>
      <c r="AM227" s="667" t="str">
        <f>IF(A227=AL16,C227,"")</f>
        <v/>
      </c>
      <c r="AN227" s="668" t="str">
        <f>IF(ISTEXT(AL227),AL227,(AL227/AL22)*AN22)</f>
        <v/>
      </c>
      <c r="AO227" s="644" t="str">
        <f>IF(A227=AO16,D227,"")</f>
        <v/>
      </c>
      <c r="AP227" s="669" t="str">
        <f>IF(A227=AO16,C227,"")</f>
        <v/>
      </c>
      <c r="AQ227" s="670" t="str">
        <f>IF(ISTEXT(AO227),AO227,(AO227/AO22)*AQ22)</f>
        <v/>
      </c>
      <c r="AR227" s="644" t="str">
        <f>IF(A227=AR16,D227,"")</f>
        <v/>
      </c>
      <c r="AS227" s="671" t="str">
        <f>IF(A227=AR16,C227,"")</f>
        <v/>
      </c>
      <c r="AT227" s="672" t="str">
        <f>IF(ISTEXT(AR227),AR227,(AR227/AR22)*AT22)</f>
        <v/>
      </c>
      <c r="AU227" s="644" t="str">
        <f>IF(A227=AU16,D227,"")</f>
        <v/>
      </c>
      <c r="AV227" s="673" t="str">
        <f>IF(A227=AU16,C227,"")</f>
        <v/>
      </c>
      <c r="AW227" s="674" t="str">
        <f>IF(ISTEXT(AU227),AU227,(AU227/AU22)*AW22)</f>
        <v/>
      </c>
    </row>
    <row r="228" spans="1:49" ht="18.75" x14ac:dyDescent="0.25">
      <c r="A228" s="640"/>
      <c r="B228" s="934"/>
      <c r="C228" s="991"/>
      <c r="D228" s="992"/>
      <c r="E228" s="644" t="str">
        <f>IF(A228=E16,D228,"")</f>
        <v/>
      </c>
      <c r="F228" s="645" t="str">
        <f>IF(A228=E16,C228,"")</f>
        <v/>
      </c>
      <c r="G228" s="646" t="str">
        <f>IF(ISTEXT(E228),E228,(E228/E22)*G22)</f>
        <v/>
      </c>
      <c r="H228" s="644" t="str">
        <f>IF(A228=H16,D228,"")</f>
        <v/>
      </c>
      <c r="I228" s="647" t="str">
        <f>IF(A228=H16,C228,"")</f>
        <v/>
      </c>
      <c r="J228" s="648" t="str">
        <f>IF(ISTEXT(H228),H228,(H228/H22)*J22)</f>
        <v/>
      </c>
      <c r="K228" s="644" t="str">
        <f>IF(A228=K16,D228,"")</f>
        <v/>
      </c>
      <c r="L228" s="649" t="str">
        <f>IF(A228=K16,C228,"")</f>
        <v/>
      </c>
      <c r="M228" s="650" t="str">
        <f>IF(ISTEXT(K228),K228,(K228/K22)*M22)</f>
        <v/>
      </c>
      <c r="N228" s="644" t="str">
        <f>IF(A228=N16,D228,"")</f>
        <v/>
      </c>
      <c r="O228" s="651" t="str">
        <f>IF(A228=N16,C228,"")</f>
        <v/>
      </c>
      <c r="P228" s="652" t="str">
        <f>IF(ISTEXT(N228),N228,(N228/N22)*P22)</f>
        <v/>
      </c>
      <c r="Q228" s="644" t="str">
        <f>IF(A228=Q16,D228,"")</f>
        <v/>
      </c>
      <c r="R228" s="653" t="str">
        <f>IF(A228=Q16,C228,"")</f>
        <v/>
      </c>
      <c r="S228" s="654" t="str">
        <f>IF(ISTEXT(Q228),Q228,(Q228/Q22)*S22)</f>
        <v/>
      </c>
      <c r="T228" s="644" t="str">
        <f>IF(A228=T16,D228,"")</f>
        <v/>
      </c>
      <c r="U228" s="655" t="str">
        <f>IF(A228=T16,C228,"")</f>
        <v/>
      </c>
      <c r="V228" s="656" t="str">
        <f>IF(ISTEXT(T228),T228,(T228/T22)*V22)</f>
        <v/>
      </c>
      <c r="W228" s="644" t="str">
        <f>IF(A228=W16,D228,"")</f>
        <v/>
      </c>
      <c r="X228" s="657" t="str">
        <f>IF(A228=W16,C228,"")</f>
        <v/>
      </c>
      <c r="Y228" s="658" t="str">
        <f>IF(ISTEXT(W228),W228,(W228/W22)*Y22)</f>
        <v/>
      </c>
      <c r="Z228" s="644" t="str">
        <f>IF(A228=Z16,D228,"")</f>
        <v/>
      </c>
      <c r="AA228" s="659" t="str">
        <f>IF(A228=Z16,C228,"")</f>
        <v/>
      </c>
      <c r="AB228" s="660" t="str">
        <f>IF(ISTEXT(Z228),Z228,(Z228/Z22)*AB22)</f>
        <v/>
      </c>
      <c r="AC228" s="644" t="str">
        <f>IF(A228=AC16,D228,"")</f>
        <v/>
      </c>
      <c r="AD228" s="661" t="str">
        <f>IF(A228=AC16,C228,"")</f>
        <v/>
      </c>
      <c r="AE228" s="662" t="str">
        <f>IF(ISTEXT(AC228),AC228,(AC228/AC22)*AE22)</f>
        <v/>
      </c>
      <c r="AF228" s="644" t="str">
        <f>IF(A228=AF16,D228,"")</f>
        <v/>
      </c>
      <c r="AG228" s="663" t="str">
        <f>IF(A228=AF16,C228,"")</f>
        <v/>
      </c>
      <c r="AH228" s="664" t="str">
        <f>IF(ISTEXT(AF228),AF228,(AF228/AF22)*AH22)</f>
        <v/>
      </c>
      <c r="AI228" s="644" t="str">
        <f>IF(A228=AI16,D228,"")</f>
        <v/>
      </c>
      <c r="AJ228" s="665" t="str">
        <f>IF(A228=AI16,C228,"")</f>
        <v/>
      </c>
      <c r="AK228" s="666" t="str">
        <f>IF(ISTEXT(AI228),AI228,(AI228/AI22)*AK22)</f>
        <v/>
      </c>
      <c r="AL228" s="644" t="str">
        <f>IF(A228=AL16,D228,"")</f>
        <v/>
      </c>
      <c r="AM228" s="667" t="str">
        <f>IF(A228=AL16,C228,"")</f>
        <v/>
      </c>
      <c r="AN228" s="668" t="str">
        <f>IF(ISTEXT(AL228),AL228,(AL228/AL22)*AN22)</f>
        <v/>
      </c>
      <c r="AO228" s="644" t="str">
        <f>IF(A228=AO16,D228,"")</f>
        <v/>
      </c>
      <c r="AP228" s="669" t="str">
        <f>IF(A228=AO16,C228,"")</f>
        <v/>
      </c>
      <c r="AQ228" s="670" t="str">
        <f>IF(ISTEXT(AO228),AO228,(AO228/AO22)*AQ22)</f>
        <v/>
      </c>
      <c r="AR228" s="644" t="str">
        <f>IF(A228=AR16,D228,"")</f>
        <v/>
      </c>
      <c r="AS228" s="671" t="str">
        <f>IF(A228=AR16,C228,"")</f>
        <v/>
      </c>
      <c r="AT228" s="672" t="str">
        <f>IF(ISTEXT(AR228),AR228,(AR228/AR22)*AT22)</f>
        <v/>
      </c>
      <c r="AU228" s="644" t="str">
        <f>IF(A228=AU16,D228,"")</f>
        <v/>
      </c>
      <c r="AV228" s="673" t="str">
        <f>IF(A228=AU16,C228,"")</f>
        <v/>
      </c>
      <c r="AW228" s="674" t="str">
        <f>IF(ISTEXT(AU228),AU228,(AU228/AU22)*AW22)</f>
        <v/>
      </c>
    </row>
    <row r="229" spans="1:49" ht="18.75" x14ac:dyDescent="0.25">
      <c r="A229" s="640"/>
      <c r="B229" s="934"/>
      <c r="C229" s="991"/>
      <c r="D229" s="992"/>
      <c r="E229" s="644" t="str">
        <f>IF(A229=E16,D229,"")</f>
        <v/>
      </c>
      <c r="F229" s="645" t="str">
        <f>IF(A229=E16,C229,"")</f>
        <v/>
      </c>
      <c r="G229" s="646" t="str">
        <f>IF(ISTEXT(E229),E229,(E229/E22)*G22)</f>
        <v/>
      </c>
      <c r="H229" s="644" t="str">
        <f>IF(A229=H16,D229,"")</f>
        <v/>
      </c>
      <c r="I229" s="647" t="str">
        <f>IF(A229=H16,C229,"")</f>
        <v/>
      </c>
      <c r="J229" s="648" t="str">
        <f>IF(ISTEXT(H229),H229,(H229/H22)*J22)</f>
        <v/>
      </c>
      <c r="K229" s="644" t="str">
        <f>IF(A229=K16,D229,"")</f>
        <v/>
      </c>
      <c r="L229" s="649" t="str">
        <f>IF(A229=K16,C229,"")</f>
        <v/>
      </c>
      <c r="M229" s="650" t="str">
        <f>IF(ISTEXT(K229),K229,(K229/K22)*M22)</f>
        <v/>
      </c>
      <c r="N229" s="644" t="str">
        <f>IF(A229=N16,D229,"")</f>
        <v/>
      </c>
      <c r="O229" s="651" t="str">
        <f>IF(A229=N16,C229,"")</f>
        <v/>
      </c>
      <c r="P229" s="652" t="str">
        <f>IF(ISTEXT(N229),N229,(N229/N22)*P22)</f>
        <v/>
      </c>
      <c r="Q229" s="644" t="str">
        <f>IF(A229=Q16,D229,"")</f>
        <v/>
      </c>
      <c r="R229" s="653" t="str">
        <f>IF(A229=Q16,C229,"")</f>
        <v/>
      </c>
      <c r="S229" s="654" t="str">
        <f>IF(ISTEXT(Q229),Q229,(Q229/Q22)*S22)</f>
        <v/>
      </c>
      <c r="T229" s="644" t="str">
        <f>IF(A229=T16,D229,"")</f>
        <v/>
      </c>
      <c r="U229" s="655" t="str">
        <f>IF(A229=T16,C229,"")</f>
        <v/>
      </c>
      <c r="V229" s="656" t="str">
        <f>IF(ISTEXT(T229),T229,(T229/T22)*V22)</f>
        <v/>
      </c>
      <c r="W229" s="644" t="str">
        <f>IF(A229=W16,D229,"")</f>
        <v/>
      </c>
      <c r="X229" s="657" t="str">
        <f>IF(A229=W16,C229,"")</f>
        <v/>
      </c>
      <c r="Y229" s="658" t="str">
        <f>IF(ISTEXT(W229),W229,(W229/W22)*Y22)</f>
        <v/>
      </c>
      <c r="Z229" s="644" t="str">
        <f>IF(A229=Z16,D229,"")</f>
        <v/>
      </c>
      <c r="AA229" s="659" t="str">
        <f>IF(A229=Z16,C229,"")</f>
        <v/>
      </c>
      <c r="AB229" s="660" t="str">
        <f>IF(ISTEXT(Z229),Z229,(Z229/Z22)*AB22)</f>
        <v/>
      </c>
      <c r="AC229" s="644" t="str">
        <f>IF(A229=AC16,D229,"")</f>
        <v/>
      </c>
      <c r="AD229" s="661" t="str">
        <f>IF(A229=AC16,C229,"")</f>
        <v/>
      </c>
      <c r="AE229" s="662" t="str">
        <f>IF(ISTEXT(AC229),AC229,(AC229/AC22)*AE22)</f>
        <v/>
      </c>
      <c r="AF229" s="644" t="str">
        <f>IF(A229=AF16,D229,"")</f>
        <v/>
      </c>
      <c r="AG229" s="663" t="str">
        <f>IF(A229=AF16,C229,"")</f>
        <v/>
      </c>
      <c r="AH229" s="664" t="str">
        <f>IF(ISTEXT(AF229),AF229,(AF229/AF22)*AH22)</f>
        <v/>
      </c>
      <c r="AI229" s="644" t="str">
        <f>IF(A229=AI16,D229,"")</f>
        <v/>
      </c>
      <c r="AJ229" s="665" t="str">
        <f>IF(A229=AI16,C229,"")</f>
        <v/>
      </c>
      <c r="AK229" s="666" t="str">
        <f>IF(ISTEXT(AI229),AI229,(AI229/AI22)*AK22)</f>
        <v/>
      </c>
      <c r="AL229" s="644" t="str">
        <f>IF(A229=AL16,D229,"")</f>
        <v/>
      </c>
      <c r="AM229" s="667" t="str">
        <f>IF(A229=AL16,C229,"")</f>
        <v/>
      </c>
      <c r="AN229" s="668" t="str">
        <f>IF(ISTEXT(AL229),AL229,(AL229/AL22)*AN22)</f>
        <v/>
      </c>
      <c r="AO229" s="644" t="str">
        <f>IF(A229=AO16,D229,"")</f>
        <v/>
      </c>
      <c r="AP229" s="669" t="str">
        <f>IF(A229=AO16,C229,"")</f>
        <v/>
      </c>
      <c r="AQ229" s="670" t="str">
        <f>IF(ISTEXT(AO229),AO229,(AO229/AO22)*AQ22)</f>
        <v/>
      </c>
      <c r="AR229" s="644" t="str">
        <f>IF(A229=AR16,D229,"")</f>
        <v/>
      </c>
      <c r="AS229" s="671" t="str">
        <f>IF(A229=AR16,C229,"")</f>
        <v/>
      </c>
      <c r="AT229" s="672" t="str">
        <f>IF(ISTEXT(AR229),AR229,(AR229/AR22)*AT22)</f>
        <v/>
      </c>
      <c r="AU229" s="644" t="str">
        <f>IF(A229=AU16,D229,"")</f>
        <v/>
      </c>
      <c r="AV229" s="673" t="str">
        <f>IF(A229=AU16,C229,"")</f>
        <v/>
      </c>
      <c r="AW229" s="674" t="str">
        <f>IF(ISTEXT(AU229),AU229,(AU229/AU22)*AW22)</f>
        <v/>
      </c>
    </row>
    <row r="230" spans="1:49" ht="18.75" x14ac:dyDescent="0.25">
      <c r="A230" s="640"/>
      <c r="B230" s="934"/>
      <c r="C230" s="991"/>
      <c r="D230" s="992"/>
      <c r="E230" s="644" t="str">
        <f>IF(A230=E16,D230,"")</f>
        <v/>
      </c>
      <c r="F230" s="645" t="str">
        <f>IF(A230=E16,C230,"")</f>
        <v/>
      </c>
      <c r="G230" s="646" t="str">
        <f>IF(ISTEXT(E230),E230,(E230/E22)*G22)</f>
        <v/>
      </c>
      <c r="H230" s="644" t="str">
        <f>IF(A230=H16,D230,"")</f>
        <v/>
      </c>
      <c r="I230" s="647" t="str">
        <f>IF(A230=H16,C230,"")</f>
        <v/>
      </c>
      <c r="J230" s="648" t="str">
        <f>IF(ISTEXT(H230),H230,(H230/H22)*J22)</f>
        <v/>
      </c>
      <c r="K230" s="644" t="str">
        <f>IF(A230=K16,D230,"")</f>
        <v/>
      </c>
      <c r="L230" s="649" t="str">
        <f>IF(A230=K16,C230,"")</f>
        <v/>
      </c>
      <c r="M230" s="650" t="str">
        <f>IF(ISTEXT(K230),K230,(K230/K22)*M22)</f>
        <v/>
      </c>
      <c r="N230" s="644" t="str">
        <f>IF(A230=N16,D230,"")</f>
        <v/>
      </c>
      <c r="O230" s="651" t="str">
        <f>IF(A230=N16,C230,"")</f>
        <v/>
      </c>
      <c r="P230" s="652" t="str">
        <f>IF(ISTEXT(N230),N230,(N230/N22)*P22)</f>
        <v/>
      </c>
      <c r="Q230" s="644" t="str">
        <f>IF(A230=Q16,D230,"")</f>
        <v/>
      </c>
      <c r="R230" s="653" t="str">
        <f>IF(A230=Q16,C230,"")</f>
        <v/>
      </c>
      <c r="S230" s="654" t="str">
        <f>IF(ISTEXT(Q230),Q230,(Q230/Q22)*S22)</f>
        <v/>
      </c>
      <c r="T230" s="644" t="str">
        <f>IF(A230=T16,D230,"")</f>
        <v/>
      </c>
      <c r="U230" s="655" t="str">
        <f>IF(A230=T16,C230,"")</f>
        <v/>
      </c>
      <c r="V230" s="656" t="str">
        <f>IF(ISTEXT(T230),T230,(T230/T22)*V22)</f>
        <v/>
      </c>
      <c r="W230" s="644" t="str">
        <f>IF(A230=W16,D230,"")</f>
        <v/>
      </c>
      <c r="X230" s="657" t="str">
        <f>IF(A230=W16,C230,"")</f>
        <v/>
      </c>
      <c r="Y230" s="658" t="str">
        <f>IF(ISTEXT(W230),W230,(W230/W22)*Y22)</f>
        <v/>
      </c>
      <c r="Z230" s="644" t="str">
        <f>IF(A230=Z16,D230,"")</f>
        <v/>
      </c>
      <c r="AA230" s="659" t="str">
        <f>IF(A230=Z16,C230,"")</f>
        <v/>
      </c>
      <c r="AB230" s="660" t="str">
        <f>IF(ISTEXT(Z230),Z230,(Z230/Z22)*AB22)</f>
        <v/>
      </c>
      <c r="AC230" s="644" t="str">
        <f>IF(A230=AC16,D230,"")</f>
        <v/>
      </c>
      <c r="AD230" s="661" t="str">
        <f>IF(A230=AC16,C230,"")</f>
        <v/>
      </c>
      <c r="AE230" s="662" t="str">
        <f>IF(ISTEXT(AC230),AC230,(AC230/AC22)*AE22)</f>
        <v/>
      </c>
      <c r="AF230" s="644" t="str">
        <f>IF(A230=AF16,D230,"")</f>
        <v/>
      </c>
      <c r="AG230" s="663" t="str">
        <f>IF(A230=AF16,C230,"")</f>
        <v/>
      </c>
      <c r="AH230" s="664" t="str">
        <f>IF(ISTEXT(AF230),AF230,(AF230/AF22)*AH22)</f>
        <v/>
      </c>
      <c r="AI230" s="644" t="str">
        <f>IF(A230=AI16,D230,"")</f>
        <v/>
      </c>
      <c r="AJ230" s="665" t="str">
        <f>IF(A230=AI16,C230,"")</f>
        <v/>
      </c>
      <c r="AK230" s="666" t="str">
        <f>IF(ISTEXT(AI230),AI230,(AI230/AI22)*AK22)</f>
        <v/>
      </c>
      <c r="AL230" s="644" t="str">
        <f>IF(A230=AL16,D230,"")</f>
        <v/>
      </c>
      <c r="AM230" s="667" t="str">
        <f>IF(A230=AL16,C230,"")</f>
        <v/>
      </c>
      <c r="AN230" s="668" t="str">
        <f>IF(ISTEXT(AL230),AL230,(AL230/AL22)*AN22)</f>
        <v/>
      </c>
      <c r="AO230" s="644" t="str">
        <f>IF(A230=AO16,D230,"")</f>
        <v/>
      </c>
      <c r="AP230" s="669" t="str">
        <f>IF(A230=AO16,C230,"")</f>
        <v/>
      </c>
      <c r="AQ230" s="670" t="str">
        <f>IF(ISTEXT(AO230),AO230,(AO230/AO22)*AQ22)</f>
        <v/>
      </c>
      <c r="AR230" s="644" t="str">
        <f>IF(A230=AR16,D230,"")</f>
        <v/>
      </c>
      <c r="AS230" s="671" t="str">
        <f>IF(A230=AR16,C230,"")</f>
        <v/>
      </c>
      <c r="AT230" s="672" t="str">
        <f>IF(ISTEXT(AR230),AR230,(AR230/AR22)*AT22)</f>
        <v/>
      </c>
      <c r="AU230" s="644" t="str">
        <f>IF(A230=AU16,D230,"")</f>
        <v/>
      </c>
      <c r="AV230" s="673" t="str">
        <f>IF(A230=AU16,C230,"")</f>
        <v/>
      </c>
      <c r="AW230" s="674" t="str">
        <f>IF(ISTEXT(AU230),AU230,(AU230/AU22)*AW22)</f>
        <v/>
      </c>
    </row>
    <row r="231" spans="1:49" ht="18.75" x14ac:dyDescent="0.25">
      <c r="A231" s="640"/>
      <c r="B231" s="934"/>
      <c r="C231" s="991"/>
      <c r="D231" s="992"/>
      <c r="E231" s="644" t="str">
        <f>IF(A231=E16,D231,"")</f>
        <v/>
      </c>
      <c r="F231" s="645" t="str">
        <f>IF(A231=E16,C231,"")</f>
        <v/>
      </c>
      <c r="G231" s="646" t="str">
        <f>IF(ISTEXT(E231),E231,(E231/E22)*G22)</f>
        <v/>
      </c>
      <c r="H231" s="644" t="str">
        <f>IF(A231=H16,D231,"")</f>
        <v/>
      </c>
      <c r="I231" s="647" t="str">
        <f>IF(A231=H16,C231,"")</f>
        <v/>
      </c>
      <c r="J231" s="648" t="str">
        <f>IF(ISTEXT(H231),H231,(H231/H22)*J22)</f>
        <v/>
      </c>
      <c r="K231" s="644" t="str">
        <f>IF(A231=K16,D231,"")</f>
        <v/>
      </c>
      <c r="L231" s="649" t="str">
        <f>IF(A231=K16,C231,"")</f>
        <v/>
      </c>
      <c r="M231" s="650" t="str">
        <f>IF(ISTEXT(K231),K231,(K231/K22)*M22)</f>
        <v/>
      </c>
      <c r="N231" s="644" t="str">
        <f>IF(A231=N16,D231,"")</f>
        <v/>
      </c>
      <c r="O231" s="651" t="str">
        <f>IF(A231=N16,C231,"")</f>
        <v/>
      </c>
      <c r="P231" s="652" t="str">
        <f>IF(ISTEXT(N231),N231,(N231/N22)*P22)</f>
        <v/>
      </c>
      <c r="Q231" s="644" t="str">
        <f>IF(A231=Q16,D231,"")</f>
        <v/>
      </c>
      <c r="R231" s="653" t="str">
        <f>IF(A231=Q16,C231,"")</f>
        <v/>
      </c>
      <c r="S231" s="654" t="str">
        <f>IF(ISTEXT(Q231),Q231,(Q231/Q22)*S22)</f>
        <v/>
      </c>
      <c r="T231" s="644" t="str">
        <f>IF(A231=T16,D231,"")</f>
        <v/>
      </c>
      <c r="U231" s="655" t="str">
        <f>IF(A231=T16,C231,"")</f>
        <v/>
      </c>
      <c r="V231" s="656" t="str">
        <f>IF(ISTEXT(T231),T231,(T231/T22)*V22)</f>
        <v/>
      </c>
      <c r="W231" s="644" t="str">
        <f>IF(A231=W16,D231,"")</f>
        <v/>
      </c>
      <c r="X231" s="657" t="str">
        <f>IF(A231=W16,C231,"")</f>
        <v/>
      </c>
      <c r="Y231" s="658" t="str">
        <f>IF(ISTEXT(W231),W231,(W231/W22)*Y22)</f>
        <v/>
      </c>
      <c r="Z231" s="644" t="str">
        <f>IF(A231=Z16,D231,"")</f>
        <v/>
      </c>
      <c r="AA231" s="659" t="str">
        <f>IF(A231=Z16,C231,"")</f>
        <v/>
      </c>
      <c r="AB231" s="660" t="str">
        <f>IF(ISTEXT(Z231),Z231,(Z231/Z22)*AB22)</f>
        <v/>
      </c>
      <c r="AC231" s="644" t="str">
        <f>IF(A231=AC16,D231,"")</f>
        <v/>
      </c>
      <c r="AD231" s="661" t="str">
        <f>IF(A231=AC16,C231,"")</f>
        <v/>
      </c>
      <c r="AE231" s="662" t="str">
        <f>IF(ISTEXT(AC231),AC231,(AC231/AC22)*AE22)</f>
        <v/>
      </c>
      <c r="AF231" s="644" t="str">
        <f>IF(A231=AF16,D231,"")</f>
        <v/>
      </c>
      <c r="AG231" s="663" t="str">
        <f>IF(A231=AF16,C231,"")</f>
        <v/>
      </c>
      <c r="AH231" s="664" t="str">
        <f>IF(ISTEXT(AF231),AF231,(AF231/AF22)*AH22)</f>
        <v/>
      </c>
      <c r="AI231" s="644" t="str">
        <f>IF(A231=AI16,D231,"")</f>
        <v/>
      </c>
      <c r="AJ231" s="665" t="str">
        <f>IF(A231=AI16,C231,"")</f>
        <v/>
      </c>
      <c r="AK231" s="666" t="str">
        <f>IF(ISTEXT(AI231),AI231,(AI231/AI22)*AK22)</f>
        <v/>
      </c>
      <c r="AL231" s="644" t="str">
        <f>IF(A231=AL16,D231,"")</f>
        <v/>
      </c>
      <c r="AM231" s="667" t="str">
        <f>IF(A231=AL16,C231,"")</f>
        <v/>
      </c>
      <c r="AN231" s="668" t="str">
        <f>IF(ISTEXT(AL231),AL231,(AL231/AL22)*AN22)</f>
        <v/>
      </c>
      <c r="AO231" s="644" t="str">
        <f>IF(A231=AO16,D231,"")</f>
        <v/>
      </c>
      <c r="AP231" s="669" t="str">
        <f>IF(A231=AO16,C231,"")</f>
        <v/>
      </c>
      <c r="AQ231" s="670" t="str">
        <f>IF(ISTEXT(AO231),AO231,(AO231/AO22)*AQ22)</f>
        <v/>
      </c>
      <c r="AR231" s="644" t="str">
        <f>IF(A231=AR16,D231,"")</f>
        <v/>
      </c>
      <c r="AS231" s="671" t="str">
        <f>IF(A231=AR16,C231,"")</f>
        <v/>
      </c>
      <c r="AT231" s="672" t="str">
        <f>IF(ISTEXT(AR231),AR231,(AR231/AR22)*AT22)</f>
        <v/>
      </c>
      <c r="AU231" s="644" t="str">
        <f>IF(A231=AU16,D231,"")</f>
        <v/>
      </c>
      <c r="AV231" s="673" t="str">
        <f>IF(A231=AU16,C231,"")</f>
        <v/>
      </c>
      <c r="AW231" s="674" t="str">
        <f>IF(ISTEXT(AU231),AU231,(AU231/AU22)*AW22)</f>
        <v/>
      </c>
    </row>
    <row r="232" spans="1:49" ht="18.75" x14ac:dyDescent="0.25">
      <c r="A232" s="640"/>
      <c r="B232" s="934"/>
      <c r="C232" s="991"/>
      <c r="D232" s="992"/>
      <c r="E232" s="644" t="str">
        <f>IF(A232=E16,D232,"")</f>
        <v/>
      </c>
      <c r="F232" s="645" t="str">
        <f>IF(A232=E16,C232,"")</f>
        <v/>
      </c>
      <c r="G232" s="646" t="str">
        <f>IF(ISTEXT(E232),E232,(E232/E22)*G22)</f>
        <v/>
      </c>
      <c r="H232" s="644" t="str">
        <f>IF(A232=H16,D232,"")</f>
        <v/>
      </c>
      <c r="I232" s="647" t="str">
        <f>IF(A232=H16,C232,"")</f>
        <v/>
      </c>
      <c r="J232" s="648" t="str">
        <f>IF(ISTEXT(H232),H232,(H232/H22)*J22)</f>
        <v/>
      </c>
      <c r="K232" s="644" t="str">
        <f>IF(A232=K16,D232,"")</f>
        <v/>
      </c>
      <c r="L232" s="649" t="str">
        <f>IF(A232=K16,C232,"")</f>
        <v/>
      </c>
      <c r="M232" s="650" t="str">
        <f>IF(ISTEXT(K232),K232,(K232/K22)*M22)</f>
        <v/>
      </c>
      <c r="N232" s="644" t="str">
        <f>IF(A232=N16,D232,"")</f>
        <v/>
      </c>
      <c r="O232" s="651" t="str">
        <f>IF(A232=N16,C232,"")</f>
        <v/>
      </c>
      <c r="P232" s="652" t="str">
        <f>IF(ISTEXT(N232),N232,(N232/N22)*P22)</f>
        <v/>
      </c>
      <c r="Q232" s="644" t="str">
        <f>IF(A232=Q16,D232,"")</f>
        <v/>
      </c>
      <c r="R232" s="653" t="str">
        <f>IF(A232=Q16,C232,"")</f>
        <v/>
      </c>
      <c r="S232" s="654" t="str">
        <f>IF(ISTEXT(Q232),Q232,(Q232/Q22)*S22)</f>
        <v/>
      </c>
      <c r="T232" s="644" t="str">
        <f>IF(A232=T16,D232,"")</f>
        <v/>
      </c>
      <c r="U232" s="655" t="str">
        <f>IF(A232=T16,C232,"")</f>
        <v/>
      </c>
      <c r="V232" s="656" t="str">
        <f>IF(ISTEXT(T232),T232,(T232/T22)*V22)</f>
        <v/>
      </c>
      <c r="W232" s="644" t="str">
        <f>IF(A232=W16,D232,"")</f>
        <v/>
      </c>
      <c r="X232" s="657" t="str">
        <f>IF(A232=W16,C232,"")</f>
        <v/>
      </c>
      <c r="Y232" s="658" t="str">
        <f>IF(ISTEXT(W232),W232,(W232/W22)*Y22)</f>
        <v/>
      </c>
      <c r="Z232" s="644" t="str">
        <f>IF(A232=Z16,D232,"")</f>
        <v/>
      </c>
      <c r="AA232" s="659" t="str">
        <f>IF(A232=Z16,C232,"")</f>
        <v/>
      </c>
      <c r="AB232" s="660" t="str">
        <f>IF(ISTEXT(Z232),Z232,(Z232/Z22)*AB22)</f>
        <v/>
      </c>
      <c r="AC232" s="644" t="str">
        <f>IF(A232=AC16,D232,"")</f>
        <v/>
      </c>
      <c r="AD232" s="661" t="str">
        <f>IF(A232=AC16,C232,"")</f>
        <v/>
      </c>
      <c r="AE232" s="662" t="str">
        <f>IF(ISTEXT(AC232),AC232,(AC232/AC22)*AE22)</f>
        <v/>
      </c>
      <c r="AF232" s="644" t="str">
        <f>IF(A232=AF16,D232,"")</f>
        <v/>
      </c>
      <c r="AG232" s="663" t="str">
        <f>IF(A232=AF16,C232,"")</f>
        <v/>
      </c>
      <c r="AH232" s="664" t="str">
        <f>IF(ISTEXT(AF232),AF232,(AF232/AF22)*AH22)</f>
        <v/>
      </c>
      <c r="AI232" s="644" t="str">
        <f>IF(A232=AI16,D232,"")</f>
        <v/>
      </c>
      <c r="AJ232" s="665" t="str">
        <f>IF(A232=AI16,C232,"")</f>
        <v/>
      </c>
      <c r="AK232" s="666" t="str">
        <f>IF(ISTEXT(AI232),AI232,(AI232/AI22)*AK22)</f>
        <v/>
      </c>
      <c r="AL232" s="644" t="str">
        <f>IF(A232=AL16,D232,"")</f>
        <v/>
      </c>
      <c r="AM232" s="667" t="str">
        <f>IF(A232=AL16,C232,"")</f>
        <v/>
      </c>
      <c r="AN232" s="668" t="str">
        <f>IF(ISTEXT(AL232),AL232,(AL232/AL22)*AN22)</f>
        <v/>
      </c>
      <c r="AO232" s="644" t="str">
        <f>IF(A232=AO16,D232,"")</f>
        <v/>
      </c>
      <c r="AP232" s="669" t="str">
        <f>IF(A232=AO16,C232,"")</f>
        <v/>
      </c>
      <c r="AQ232" s="670" t="str">
        <f>IF(ISTEXT(AO232),AO232,(AO232/AO22)*AQ22)</f>
        <v/>
      </c>
      <c r="AR232" s="644" t="str">
        <f>IF(A232=AR16,D232,"")</f>
        <v/>
      </c>
      <c r="AS232" s="671" t="str">
        <f>IF(A232=AR16,C232,"")</f>
        <v/>
      </c>
      <c r="AT232" s="672" t="str">
        <f>IF(ISTEXT(AR232),AR232,(AR232/AR22)*AT22)</f>
        <v/>
      </c>
      <c r="AU232" s="644" t="str">
        <f>IF(A232=AU16,D232,"")</f>
        <v/>
      </c>
      <c r="AV232" s="673" t="str">
        <f>IF(A232=AU16,C232,"")</f>
        <v/>
      </c>
      <c r="AW232" s="674" t="str">
        <f>IF(ISTEXT(AU232),AU232,(AU232/AU22)*AW22)</f>
        <v/>
      </c>
    </row>
    <row r="233" spans="1:49" ht="18.75" x14ac:dyDescent="0.25">
      <c r="A233" s="640"/>
      <c r="B233" s="934"/>
      <c r="C233" s="991"/>
      <c r="D233" s="992"/>
      <c r="E233" s="644" t="str">
        <f>IF(A233=E16,D233,"")</f>
        <v/>
      </c>
      <c r="F233" s="645" t="str">
        <f>IF(A233=E16,C233,"")</f>
        <v/>
      </c>
      <c r="G233" s="646" t="str">
        <f>IF(ISTEXT(E233),E233,(E233/E22)*G22)</f>
        <v/>
      </c>
      <c r="H233" s="644" t="str">
        <f>IF(A233=H16,D233,"")</f>
        <v/>
      </c>
      <c r="I233" s="647" t="str">
        <f>IF(A233=H16,C233,"")</f>
        <v/>
      </c>
      <c r="J233" s="648" t="str">
        <f>IF(ISTEXT(H233),H233,(H233/H22)*J22)</f>
        <v/>
      </c>
      <c r="K233" s="644" t="str">
        <f>IF(A233=K16,D233,"")</f>
        <v/>
      </c>
      <c r="L233" s="649" t="str">
        <f>IF(A233=K16,C233,"")</f>
        <v/>
      </c>
      <c r="M233" s="650" t="str">
        <f>IF(ISTEXT(K233),K233,(K233/K22)*M22)</f>
        <v/>
      </c>
      <c r="N233" s="644" t="str">
        <f>IF(A233=N16,D233,"")</f>
        <v/>
      </c>
      <c r="O233" s="651" t="str">
        <f>IF(A233=N16,C233,"")</f>
        <v/>
      </c>
      <c r="P233" s="652" t="str">
        <f>IF(ISTEXT(N233),N233,(N233/N22)*P22)</f>
        <v/>
      </c>
      <c r="Q233" s="644" t="str">
        <f>IF(A233=Q16,D233,"")</f>
        <v/>
      </c>
      <c r="R233" s="653" t="str">
        <f>IF(A233=Q16,C233,"")</f>
        <v/>
      </c>
      <c r="S233" s="654" t="str">
        <f>IF(ISTEXT(Q233),Q233,(Q233/Q22)*S22)</f>
        <v/>
      </c>
      <c r="T233" s="644" t="str">
        <f>IF(A233=T16,D233,"")</f>
        <v/>
      </c>
      <c r="U233" s="655" t="str">
        <f>IF(A233=T16,C233,"")</f>
        <v/>
      </c>
      <c r="V233" s="656" t="str">
        <f>IF(ISTEXT(T233),T233,(T233/T22)*V22)</f>
        <v/>
      </c>
      <c r="W233" s="644" t="str">
        <f>IF(A233=W16,D233,"")</f>
        <v/>
      </c>
      <c r="X233" s="657" t="str">
        <f>IF(A233=W16,C233,"")</f>
        <v/>
      </c>
      <c r="Y233" s="658" t="str">
        <f>IF(ISTEXT(W233),W233,(W233/W22)*Y22)</f>
        <v/>
      </c>
      <c r="Z233" s="644" t="str">
        <f>IF(A233=Z16,D233,"")</f>
        <v/>
      </c>
      <c r="AA233" s="659" t="str">
        <f>IF(A233=Z16,C233,"")</f>
        <v/>
      </c>
      <c r="AB233" s="660" t="str">
        <f>IF(ISTEXT(Z233),Z233,(Z233/Z22)*AB22)</f>
        <v/>
      </c>
      <c r="AC233" s="644" t="str">
        <f>IF(A233=AC16,D233,"")</f>
        <v/>
      </c>
      <c r="AD233" s="661" t="str">
        <f>IF(A233=AC16,C233,"")</f>
        <v/>
      </c>
      <c r="AE233" s="662" t="str">
        <f>IF(ISTEXT(AC233),AC233,(AC233/AC22)*AE22)</f>
        <v/>
      </c>
      <c r="AF233" s="644" t="str">
        <f>IF(A233=AF16,D233,"")</f>
        <v/>
      </c>
      <c r="AG233" s="663" t="str">
        <f>IF(A233=AF16,C233,"")</f>
        <v/>
      </c>
      <c r="AH233" s="664" t="str">
        <f>IF(ISTEXT(AF233),AF233,(AF233/AF22)*AH22)</f>
        <v/>
      </c>
      <c r="AI233" s="644" t="str">
        <f>IF(A233=AI16,D233,"")</f>
        <v/>
      </c>
      <c r="AJ233" s="665" t="str">
        <f>IF(A233=AI16,C233,"")</f>
        <v/>
      </c>
      <c r="AK233" s="666" t="str">
        <f>IF(ISTEXT(AI233),AI233,(AI233/AI22)*AK22)</f>
        <v/>
      </c>
      <c r="AL233" s="644" t="str">
        <f>IF(A233=AL16,D233,"")</f>
        <v/>
      </c>
      <c r="AM233" s="667" t="str">
        <f>IF(A233=AL16,C233,"")</f>
        <v/>
      </c>
      <c r="AN233" s="668" t="str">
        <f>IF(ISTEXT(AL233),AL233,(AL233/AL22)*AN22)</f>
        <v/>
      </c>
      <c r="AO233" s="644" t="str">
        <f>IF(A233=AO16,D233,"")</f>
        <v/>
      </c>
      <c r="AP233" s="669" t="str">
        <f>IF(A233=AO16,C233,"")</f>
        <v/>
      </c>
      <c r="AQ233" s="670" t="str">
        <f>IF(ISTEXT(AO233),AO233,(AO233/AO22)*AQ22)</f>
        <v/>
      </c>
      <c r="AR233" s="644" t="str">
        <f>IF(A233=AR16,D233,"")</f>
        <v/>
      </c>
      <c r="AS233" s="671" t="str">
        <f>IF(A233=AR16,C233,"")</f>
        <v/>
      </c>
      <c r="AT233" s="672" t="str">
        <f>IF(ISTEXT(AR233),AR233,(AR233/AR22)*AT22)</f>
        <v/>
      </c>
      <c r="AU233" s="644" t="str">
        <f>IF(A233=AU16,D233,"")</f>
        <v/>
      </c>
      <c r="AV233" s="673" t="str">
        <f>IF(A233=AU16,C233,"")</f>
        <v/>
      </c>
      <c r="AW233" s="674" t="str">
        <f>IF(ISTEXT(AU233),AU233,(AU233/AU22)*AW22)</f>
        <v/>
      </c>
    </row>
    <row r="234" spans="1:49" ht="18.75" x14ac:dyDescent="0.25">
      <c r="A234" s="640"/>
      <c r="B234" s="934"/>
      <c r="C234" s="991"/>
      <c r="D234" s="992"/>
      <c r="E234" s="644" t="str">
        <f>IF(A234=E16,D234,"")</f>
        <v/>
      </c>
      <c r="F234" s="645" t="str">
        <f>IF(A234=E16,C234,"")</f>
        <v/>
      </c>
      <c r="G234" s="646" t="str">
        <f>IF(ISTEXT(E234),E234,(E234/E22)*G22)</f>
        <v/>
      </c>
      <c r="H234" s="644" t="str">
        <f>IF(A234=H16,D234,"")</f>
        <v/>
      </c>
      <c r="I234" s="647" t="str">
        <f>IF(A234=H16,C234,"")</f>
        <v/>
      </c>
      <c r="J234" s="648" t="str">
        <f>IF(ISTEXT(H234),H234,(H234/H22)*J22)</f>
        <v/>
      </c>
      <c r="K234" s="644" t="str">
        <f>IF(A234=K16,D234,"")</f>
        <v/>
      </c>
      <c r="L234" s="649" t="str">
        <f>IF(A234=K16,C234,"")</f>
        <v/>
      </c>
      <c r="M234" s="650" t="str">
        <f>IF(ISTEXT(K234),K234,(K234/K22)*M22)</f>
        <v/>
      </c>
      <c r="N234" s="644" t="str">
        <f>IF(A234=N16,D234,"")</f>
        <v/>
      </c>
      <c r="O234" s="651" t="str">
        <f>IF(A234=N16,C234,"")</f>
        <v/>
      </c>
      <c r="P234" s="652" t="str">
        <f>IF(ISTEXT(N234),N234,(N234/N22)*P22)</f>
        <v/>
      </c>
      <c r="Q234" s="644" t="str">
        <f>IF(A234=Q16,D234,"")</f>
        <v/>
      </c>
      <c r="R234" s="653" t="str">
        <f>IF(A234=Q16,C234,"")</f>
        <v/>
      </c>
      <c r="S234" s="654" t="str">
        <f>IF(ISTEXT(Q234),Q234,(Q234/Q22)*S22)</f>
        <v/>
      </c>
      <c r="T234" s="644" t="str">
        <f>IF(A234=T16,D234,"")</f>
        <v/>
      </c>
      <c r="U234" s="655" t="str">
        <f>IF(A234=T16,C234,"")</f>
        <v/>
      </c>
      <c r="V234" s="656" t="str">
        <f>IF(ISTEXT(T234),T234,(T234/T22)*V22)</f>
        <v/>
      </c>
      <c r="W234" s="644" t="str">
        <f>IF(A234=W16,D234,"")</f>
        <v/>
      </c>
      <c r="X234" s="657" t="str">
        <f>IF(A234=W16,C234,"")</f>
        <v/>
      </c>
      <c r="Y234" s="658" t="str">
        <f>IF(ISTEXT(W234),W234,(W234/W22)*Y22)</f>
        <v/>
      </c>
      <c r="Z234" s="644" t="str">
        <f>IF(A234=Z16,D234,"")</f>
        <v/>
      </c>
      <c r="AA234" s="659" t="str">
        <f>IF(A234=Z16,C234,"")</f>
        <v/>
      </c>
      <c r="AB234" s="660" t="str">
        <f>IF(ISTEXT(Z234),Z234,(Z234/Z22)*AB22)</f>
        <v/>
      </c>
      <c r="AC234" s="644" t="str">
        <f>IF(A234=AC16,D234,"")</f>
        <v/>
      </c>
      <c r="AD234" s="661" t="str">
        <f>IF(A234=AC16,C234,"")</f>
        <v/>
      </c>
      <c r="AE234" s="662" t="str">
        <f>IF(ISTEXT(AC234),AC234,(AC234/AC22)*AE22)</f>
        <v/>
      </c>
      <c r="AF234" s="644" t="str">
        <f>IF(A234=AF16,D234,"")</f>
        <v/>
      </c>
      <c r="AG234" s="663" t="str">
        <f>IF(A234=AF16,C234,"")</f>
        <v/>
      </c>
      <c r="AH234" s="664" t="str">
        <f>IF(ISTEXT(AF234),AF234,(AF234/AF22)*AH22)</f>
        <v/>
      </c>
      <c r="AI234" s="644" t="str">
        <f>IF(A234=AI16,D234,"")</f>
        <v/>
      </c>
      <c r="AJ234" s="665" t="str">
        <f>IF(A234=AI16,C234,"")</f>
        <v/>
      </c>
      <c r="AK234" s="666" t="str">
        <f>IF(ISTEXT(AI234),AI234,(AI234/AI22)*AK22)</f>
        <v/>
      </c>
      <c r="AL234" s="644" t="str">
        <f>IF(A234=AL16,D234,"")</f>
        <v/>
      </c>
      <c r="AM234" s="667" t="str">
        <f>IF(A234=AL16,C234,"")</f>
        <v/>
      </c>
      <c r="AN234" s="668" t="str">
        <f>IF(ISTEXT(AL234),AL234,(AL234/AL22)*AN22)</f>
        <v/>
      </c>
      <c r="AO234" s="644" t="str">
        <f>IF(A234=AO16,D234,"")</f>
        <v/>
      </c>
      <c r="AP234" s="669" t="str">
        <f>IF(A234=AO16,C234,"")</f>
        <v/>
      </c>
      <c r="AQ234" s="670" t="str">
        <f>IF(ISTEXT(AO234),AO234,(AO234/AO22)*AQ22)</f>
        <v/>
      </c>
      <c r="AR234" s="644" t="str">
        <f>IF(A234=AR16,D234,"")</f>
        <v/>
      </c>
      <c r="AS234" s="671" t="str">
        <f>IF(A234=AR16,C234,"")</f>
        <v/>
      </c>
      <c r="AT234" s="672" t="str">
        <f>IF(ISTEXT(AR234),AR234,(AR234/AR22)*AT22)</f>
        <v/>
      </c>
      <c r="AU234" s="644" t="str">
        <f>IF(A234=AU16,D234,"")</f>
        <v/>
      </c>
      <c r="AV234" s="673" t="str">
        <f>IF(A234=AU16,C234,"")</f>
        <v/>
      </c>
      <c r="AW234" s="674" t="str">
        <f>IF(ISTEXT(AU234),AU234,(AU234/AU22)*AW22)</f>
        <v/>
      </c>
    </row>
    <row r="235" spans="1:49" ht="18.75" x14ac:dyDescent="0.25">
      <c r="A235" s="640"/>
      <c r="B235" s="934"/>
      <c r="C235" s="991"/>
      <c r="D235" s="992"/>
      <c r="E235" s="644" t="str">
        <f>IF(A235=E16,D235,"")</f>
        <v/>
      </c>
      <c r="F235" s="645" t="str">
        <f>IF(A235=E16,C235,"")</f>
        <v/>
      </c>
      <c r="G235" s="646" t="str">
        <f>IF(ISTEXT(E235),E235,(E235/E22)*G22)</f>
        <v/>
      </c>
      <c r="H235" s="644" t="str">
        <f>IF(A235=H16,D235,"")</f>
        <v/>
      </c>
      <c r="I235" s="647" t="str">
        <f>IF(A235=H16,C235,"")</f>
        <v/>
      </c>
      <c r="J235" s="648" t="str">
        <f>IF(ISTEXT(H235),H235,(H235/H22)*J22)</f>
        <v/>
      </c>
      <c r="K235" s="644" t="str">
        <f>IF(A235=K16,D235,"")</f>
        <v/>
      </c>
      <c r="L235" s="649" t="str">
        <f>IF(A235=K16,C235,"")</f>
        <v/>
      </c>
      <c r="M235" s="650" t="str">
        <f>IF(ISTEXT(K235),K235,(K235/K22)*M22)</f>
        <v/>
      </c>
      <c r="N235" s="644" t="str">
        <f>IF(A235=N16,D235,"")</f>
        <v/>
      </c>
      <c r="O235" s="651" t="str">
        <f>IF(A235=N16,C235,"")</f>
        <v/>
      </c>
      <c r="P235" s="652" t="str">
        <f>IF(ISTEXT(N235),N235,(N235/N22)*P22)</f>
        <v/>
      </c>
      <c r="Q235" s="644" t="str">
        <f>IF(A235=Q16,D235,"")</f>
        <v/>
      </c>
      <c r="R235" s="653" t="str">
        <f>IF(A235=Q16,C235,"")</f>
        <v/>
      </c>
      <c r="S235" s="654" t="str">
        <f>IF(ISTEXT(Q235),Q235,(Q235/Q22)*S22)</f>
        <v/>
      </c>
      <c r="T235" s="644" t="str">
        <f>IF(A235=T16,D235,"")</f>
        <v/>
      </c>
      <c r="U235" s="655" t="str">
        <f>IF(A235=T16,C235,"")</f>
        <v/>
      </c>
      <c r="V235" s="656" t="str">
        <f>IF(ISTEXT(T235),T235,(T235/T22)*V22)</f>
        <v/>
      </c>
      <c r="W235" s="644" t="str">
        <f>IF(A235=W16,D235,"")</f>
        <v/>
      </c>
      <c r="X235" s="657" t="str">
        <f>IF(A235=W16,C235,"")</f>
        <v/>
      </c>
      <c r="Y235" s="658" t="str">
        <f>IF(ISTEXT(W235),W235,(W235/W22)*Y22)</f>
        <v/>
      </c>
      <c r="Z235" s="644" t="str">
        <f>IF(A235=Z16,D235,"")</f>
        <v/>
      </c>
      <c r="AA235" s="659" t="str">
        <f>IF(A235=Z16,C235,"")</f>
        <v/>
      </c>
      <c r="AB235" s="660" t="str">
        <f>IF(ISTEXT(Z235),Z235,(Z235/Z22)*AB22)</f>
        <v/>
      </c>
      <c r="AC235" s="644" t="str">
        <f>IF(A235=AC16,D235,"")</f>
        <v/>
      </c>
      <c r="AD235" s="661" t="str">
        <f>IF(A235=AC16,C235,"")</f>
        <v/>
      </c>
      <c r="AE235" s="662" t="str">
        <f>IF(ISTEXT(AC235),AC235,(AC235/AC22)*AE22)</f>
        <v/>
      </c>
      <c r="AF235" s="644" t="str">
        <f>IF(A235=AF16,D235,"")</f>
        <v/>
      </c>
      <c r="AG235" s="663" t="str">
        <f>IF(A235=AF16,C235,"")</f>
        <v/>
      </c>
      <c r="AH235" s="664" t="str">
        <f>IF(ISTEXT(AF235),AF235,(AF235/AF22)*AH22)</f>
        <v/>
      </c>
      <c r="AI235" s="644" t="str">
        <f>IF(A235=AI16,D235,"")</f>
        <v/>
      </c>
      <c r="AJ235" s="665" t="str">
        <f>IF(A235=AI16,C235,"")</f>
        <v/>
      </c>
      <c r="AK235" s="666" t="str">
        <f>IF(ISTEXT(AI235),AI235,(AI235/AI22)*AK22)</f>
        <v/>
      </c>
      <c r="AL235" s="644" t="str">
        <f>IF(A235=AL16,D235,"")</f>
        <v/>
      </c>
      <c r="AM235" s="667" t="str">
        <f>IF(A235=AL16,C235,"")</f>
        <v/>
      </c>
      <c r="AN235" s="668" t="str">
        <f>IF(ISTEXT(AL235),AL235,(AL235/AL22)*AN22)</f>
        <v/>
      </c>
      <c r="AO235" s="644" t="str">
        <f>IF(A235=AO16,D235,"")</f>
        <v/>
      </c>
      <c r="AP235" s="669" t="str">
        <f>IF(A235=AO16,C235,"")</f>
        <v/>
      </c>
      <c r="AQ235" s="670" t="str">
        <f>IF(ISTEXT(AO235),AO235,(AO235/AO22)*AQ22)</f>
        <v/>
      </c>
      <c r="AR235" s="644" t="str">
        <f>IF(A235=AR16,D235,"")</f>
        <v/>
      </c>
      <c r="AS235" s="671" t="str">
        <f>IF(A235=AR16,C235,"")</f>
        <v/>
      </c>
      <c r="AT235" s="672" t="str">
        <f>IF(ISTEXT(AR235),AR235,(AR235/AR22)*AT22)</f>
        <v/>
      </c>
      <c r="AU235" s="644" t="str">
        <f>IF(A235=AU16,D235,"")</f>
        <v/>
      </c>
      <c r="AV235" s="673" t="str">
        <f>IF(A235=AU16,C235,"")</f>
        <v/>
      </c>
      <c r="AW235" s="674" t="str">
        <f>IF(ISTEXT(AU235),AU235,(AU235/AU22)*AW22)</f>
        <v/>
      </c>
    </row>
    <row r="236" spans="1:49" ht="18.75" x14ac:dyDescent="0.25">
      <c r="A236" s="640"/>
      <c r="B236" s="934"/>
      <c r="C236" s="991"/>
      <c r="D236" s="992"/>
      <c r="E236" s="644" t="str">
        <f>IF(A236=E16,D236,"")</f>
        <v/>
      </c>
      <c r="F236" s="645" t="str">
        <f>IF(A236=E16,C236,"")</f>
        <v/>
      </c>
      <c r="G236" s="646" t="str">
        <f>IF(ISTEXT(E236),E236,(E236/E22)*G22)</f>
        <v/>
      </c>
      <c r="H236" s="644" t="str">
        <f>IF(A236=H16,D236,"")</f>
        <v/>
      </c>
      <c r="I236" s="647" t="str">
        <f>IF(A236=H16,C236,"")</f>
        <v/>
      </c>
      <c r="J236" s="648" t="str">
        <f>IF(ISTEXT(H236),H236,(H236/H22)*J22)</f>
        <v/>
      </c>
      <c r="K236" s="644" t="str">
        <f>IF(A236=K16,D236,"")</f>
        <v/>
      </c>
      <c r="L236" s="649" t="str">
        <f>IF(A236=K16,C236,"")</f>
        <v/>
      </c>
      <c r="M236" s="650" t="str">
        <f>IF(ISTEXT(K236),K236,(K236/K22)*M22)</f>
        <v/>
      </c>
      <c r="N236" s="644" t="str">
        <f>IF(A236=N16,D236,"")</f>
        <v/>
      </c>
      <c r="O236" s="651" t="str">
        <f>IF(A236=N16,C236,"")</f>
        <v/>
      </c>
      <c r="P236" s="652" t="str">
        <f>IF(ISTEXT(N236),N236,(N236/N22)*P22)</f>
        <v/>
      </c>
      <c r="Q236" s="644" t="str">
        <f>IF(A236=Q16,D236,"")</f>
        <v/>
      </c>
      <c r="R236" s="653" t="str">
        <f>IF(A236=Q16,C236,"")</f>
        <v/>
      </c>
      <c r="S236" s="654" t="str">
        <f>IF(ISTEXT(Q236),Q236,(Q236/Q22)*S22)</f>
        <v/>
      </c>
      <c r="T236" s="644" t="str">
        <f>IF(A236=T16,D236,"")</f>
        <v/>
      </c>
      <c r="U236" s="655" t="str">
        <f>IF(A236=T16,C236,"")</f>
        <v/>
      </c>
      <c r="V236" s="656" t="str">
        <f>IF(ISTEXT(T236),T236,(T236/T22)*V22)</f>
        <v/>
      </c>
      <c r="W236" s="644" t="str">
        <f>IF(A236=W16,D236,"")</f>
        <v/>
      </c>
      <c r="X236" s="657" t="str">
        <f>IF(A236=W16,C236,"")</f>
        <v/>
      </c>
      <c r="Y236" s="658" t="str">
        <f>IF(ISTEXT(W236),W236,(W236/W22)*Y22)</f>
        <v/>
      </c>
      <c r="Z236" s="644" t="str">
        <f>IF(A236=Z16,D236,"")</f>
        <v/>
      </c>
      <c r="AA236" s="659" t="str">
        <f>IF(A236=Z16,C236,"")</f>
        <v/>
      </c>
      <c r="AB236" s="660" t="str">
        <f>IF(ISTEXT(Z236),Z236,(Z236/Z22)*AB22)</f>
        <v/>
      </c>
      <c r="AC236" s="644" t="str">
        <f>IF(A236=AC16,D236,"")</f>
        <v/>
      </c>
      <c r="AD236" s="661" t="str">
        <f>IF(A236=AC16,C236,"")</f>
        <v/>
      </c>
      <c r="AE236" s="662" t="str">
        <f>IF(ISTEXT(AC236),AC236,(AC236/AC22)*AE22)</f>
        <v/>
      </c>
      <c r="AF236" s="644" t="str">
        <f>IF(A236=AF16,D236,"")</f>
        <v/>
      </c>
      <c r="AG236" s="663" t="str">
        <f>IF(A236=AF16,C236,"")</f>
        <v/>
      </c>
      <c r="AH236" s="664" t="str">
        <f>IF(ISTEXT(AF236),AF236,(AF236/AF22)*AH22)</f>
        <v/>
      </c>
      <c r="AI236" s="644" t="str">
        <f>IF(A236=AI16,D236,"")</f>
        <v/>
      </c>
      <c r="AJ236" s="665" t="str">
        <f>IF(A236=AI16,C236,"")</f>
        <v/>
      </c>
      <c r="AK236" s="666" t="str">
        <f>IF(ISTEXT(AI236),AI236,(AI236/AI22)*AK22)</f>
        <v/>
      </c>
      <c r="AL236" s="644" t="str">
        <f>IF(A236=AL16,D236,"")</f>
        <v/>
      </c>
      <c r="AM236" s="667" t="str">
        <f>IF(A236=AL16,C236,"")</f>
        <v/>
      </c>
      <c r="AN236" s="668" t="str">
        <f>IF(ISTEXT(AL236),AL236,(AL236/AL22)*AN22)</f>
        <v/>
      </c>
      <c r="AO236" s="644" t="str">
        <f>IF(A236=AO16,D236,"")</f>
        <v/>
      </c>
      <c r="AP236" s="669" t="str">
        <f>IF(A236=AO16,C236,"")</f>
        <v/>
      </c>
      <c r="AQ236" s="670" t="str">
        <f>IF(ISTEXT(AO236),AO236,(AO236/AO22)*AQ22)</f>
        <v/>
      </c>
      <c r="AR236" s="644" t="str">
        <f>IF(A236=AR16,D236,"")</f>
        <v/>
      </c>
      <c r="AS236" s="671" t="str">
        <f>IF(A236=AR16,C236,"")</f>
        <v/>
      </c>
      <c r="AT236" s="672" t="str">
        <f>IF(ISTEXT(AR236),AR236,(AR236/AR22)*AT22)</f>
        <v/>
      </c>
      <c r="AU236" s="644" t="str">
        <f>IF(A236=AU16,D236,"")</f>
        <v/>
      </c>
      <c r="AV236" s="673" t="str">
        <f>IF(A236=AU16,C236,"")</f>
        <v/>
      </c>
      <c r="AW236" s="674" t="str">
        <f>IF(ISTEXT(AU236),AU236,(AU236/AU22)*AW22)</f>
        <v/>
      </c>
    </row>
    <row r="237" spans="1:49" ht="18.75" x14ac:dyDescent="0.25">
      <c r="A237" s="640"/>
      <c r="B237" s="934"/>
      <c r="C237" s="991"/>
      <c r="D237" s="992"/>
      <c r="E237" s="644" t="str">
        <f>IF(A237=E16,D237,"")</f>
        <v/>
      </c>
      <c r="F237" s="645" t="str">
        <f>IF(A237=E16,C237,"")</f>
        <v/>
      </c>
      <c r="G237" s="646" t="str">
        <f>IF(ISTEXT(E237),E237,(E237/E22)*G22)</f>
        <v/>
      </c>
      <c r="H237" s="644" t="str">
        <f>IF(A237=H16,D237,"")</f>
        <v/>
      </c>
      <c r="I237" s="647" t="str">
        <f>IF(A237=H16,C237,"")</f>
        <v/>
      </c>
      <c r="J237" s="648" t="str">
        <f>IF(ISTEXT(H237),H237,(H237/H22)*J22)</f>
        <v/>
      </c>
      <c r="K237" s="644" t="str">
        <f>IF(A237=K16,D237,"")</f>
        <v/>
      </c>
      <c r="L237" s="649" t="str">
        <f>IF(A237=K16,C237,"")</f>
        <v/>
      </c>
      <c r="M237" s="650" t="str">
        <f>IF(ISTEXT(K237),K237,(K237/K22)*M22)</f>
        <v/>
      </c>
      <c r="N237" s="644" t="str">
        <f>IF(A237=N16,D237,"")</f>
        <v/>
      </c>
      <c r="O237" s="651" t="str">
        <f>IF(A237=N16,C237,"")</f>
        <v/>
      </c>
      <c r="P237" s="652" t="str">
        <f>IF(ISTEXT(N237),N237,(N237/N22)*P22)</f>
        <v/>
      </c>
      <c r="Q237" s="644" t="str">
        <f>IF(A237=Q16,D237,"")</f>
        <v/>
      </c>
      <c r="R237" s="653" t="str">
        <f>IF(A237=Q16,C237,"")</f>
        <v/>
      </c>
      <c r="S237" s="654" t="str">
        <f>IF(ISTEXT(Q237),Q237,(Q237/Q22)*S22)</f>
        <v/>
      </c>
      <c r="T237" s="644" t="str">
        <f>IF(A237=T16,D237,"")</f>
        <v/>
      </c>
      <c r="U237" s="655" t="str">
        <f>IF(A237=T16,C237,"")</f>
        <v/>
      </c>
      <c r="V237" s="656" t="str">
        <f>IF(ISTEXT(T237),T237,(T237/T22)*V22)</f>
        <v/>
      </c>
      <c r="W237" s="644" t="str">
        <f>IF(A237=W16,D237,"")</f>
        <v/>
      </c>
      <c r="X237" s="657" t="str">
        <f>IF(A237=W16,C237,"")</f>
        <v/>
      </c>
      <c r="Y237" s="658" t="str">
        <f>IF(ISTEXT(W237),W237,(W237/W22)*Y22)</f>
        <v/>
      </c>
      <c r="Z237" s="644" t="str">
        <f>IF(A237=Z16,D237,"")</f>
        <v/>
      </c>
      <c r="AA237" s="659" t="str">
        <f>IF(A237=Z16,C237,"")</f>
        <v/>
      </c>
      <c r="AB237" s="660" t="str">
        <f>IF(ISTEXT(Z237),Z237,(Z237/Z22)*AB22)</f>
        <v/>
      </c>
      <c r="AC237" s="644" t="str">
        <f>IF(A237=AC16,D237,"")</f>
        <v/>
      </c>
      <c r="AD237" s="661" t="str">
        <f>IF(A237=AC16,C237,"")</f>
        <v/>
      </c>
      <c r="AE237" s="662" t="str">
        <f>IF(ISTEXT(AC237),AC237,(AC237/AC22)*AE22)</f>
        <v/>
      </c>
      <c r="AF237" s="644" t="str">
        <f>IF(A237=AF16,D237,"")</f>
        <v/>
      </c>
      <c r="AG237" s="663" t="str">
        <f>IF(A237=AF16,C237,"")</f>
        <v/>
      </c>
      <c r="AH237" s="664" t="str">
        <f>IF(ISTEXT(AF237),AF237,(AF237/AF22)*AH22)</f>
        <v/>
      </c>
      <c r="AI237" s="644" t="str">
        <f>IF(A237=AI16,D237,"")</f>
        <v/>
      </c>
      <c r="AJ237" s="665" t="str">
        <f>IF(A237=AI16,C237,"")</f>
        <v/>
      </c>
      <c r="AK237" s="666" t="str">
        <f>IF(ISTEXT(AI237),AI237,(AI237/AI22)*AK22)</f>
        <v/>
      </c>
      <c r="AL237" s="644" t="str">
        <f>IF(A237=AL16,D237,"")</f>
        <v/>
      </c>
      <c r="AM237" s="667" t="str">
        <f>IF(A237=AL16,C237,"")</f>
        <v/>
      </c>
      <c r="AN237" s="668" t="str">
        <f>IF(ISTEXT(AL237),AL237,(AL237/AL22)*AN22)</f>
        <v/>
      </c>
      <c r="AO237" s="644" t="str">
        <f>IF(A237=AO16,D237,"")</f>
        <v/>
      </c>
      <c r="AP237" s="669" t="str">
        <f>IF(A237=AO16,C237,"")</f>
        <v/>
      </c>
      <c r="AQ237" s="670" t="str">
        <f>IF(ISTEXT(AO237),AO237,(AO237/AO22)*AQ22)</f>
        <v/>
      </c>
      <c r="AR237" s="644" t="str">
        <f>IF(A237=AR16,D237,"")</f>
        <v/>
      </c>
      <c r="AS237" s="671" t="str">
        <f>IF(A237=AR16,C237,"")</f>
        <v/>
      </c>
      <c r="AT237" s="672" t="str">
        <f>IF(ISTEXT(AR237),AR237,(AR237/AR22)*AT22)</f>
        <v/>
      </c>
      <c r="AU237" s="644" t="str">
        <f>IF(A237=AU16,D237,"")</f>
        <v/>
      </c>
      <c r="AV237" s="673" t="str">
        <f>IF(A237=AU16,C237,"")</f>
        <v/>
      </c>
      <c r="AW237" s="674" t="str">
        <f>IF(ISTEXT(AU237),AU237,(AU237/AU22)*AW22)</f>
        <v/>
      </c>
    </row>
    <row r="238" spans="1:49" ht="18.75" x14ac:dyDescent="0.25">
      <c r="A238" s="640"/>
      <c r="B238" s="934"/>
      <c r="C238" s="991"/>
      <c r="D238" s="992"/>
      <c r="E238" s="644" t="str">
        <f>IF(A238=E16,D238,"")</f>
        <v/>
      </c>
      <c r="F238" s="645" t="str">
        <f>IF(A238=E16,C238,"")</f>
        <v/>
      </c>
      <c r="G238" s="646" t="str">
        <f>IF(ISTEXT(E238),E238,(E238/E22)*G22)</f>
        <v/>
      </c>
      <c r="H238" s="644" t="str">
        <f>IF(A238=H16,D238,"")</f>
        <v/>
      </c>
      <c r="I238" s="647" t="str">
        <f>IF(A238=H16,C238,"")</f>
        <v/>
      </c>
      <c r="J238" s="648" t="str">
        <f>IF(ISTEXT(H238),H238,(H238/H22)*J22)</f>
        <v/>
      </c>
      <c r="K238" s="644" t="str">
        <f>IF(A238=K16,D238,"")</f>
        <v/>
      </c>
      <c r="L238" s="649" t="str">
        <f>IF(A238=K16,C238,"")</f>
        <v/>
      </c>
      <c r="M238" s="650" t="str">
        <f>IF(ISTEXT(K238),K238,(K238/K22)*M22)</f>
        <v/>
      </c>
      <c r="N238" s="644" t="str">
        <f>IF(A238=N16,D238,"")</f>
        <v/>
      </c>
      <c r="O238" s="651" t="str">
        <f>IF(A238=N16,C238,"")</f>
        <v/>
      </c>
      <c r="P238" s="652" t="str">
        <f>IF(ISTEXT(N238),N238,(N238/N22)*P22)</f>
        <v/>
      </c>
      <c r="Q238" s="644" t="str">
        <f>IF(A238=Q16,D238,"")</f>
        <v/>
      </c>
      <c r="R238" s="653" t="str">
        <f>IF(A238=Q16,C238,"")</f>
        <v/>
      </c>
      <c r="S238" s="654" t="str">
        <f>IF(ISTEXT(Q238),Q238,(Q238/Q22)*S22)</f>
        <v/>
      </c>
      <c r="T238" s="644" t="str">
        <f>IF(A238=T16,D238,"")</f>
        <v/>
      </c>
      <c r="U238" s="655" t="str">
        <f>IF(A238=T16,C238,"")</f>
        <v/>
      </c>
      <c r="V238" s="656" t="str">
        <f>IF(ISTEXT(T238),T238,(T238/T22)*V22)</f>
        <v/>
      </c>
      <c r="W238" s="644" t="str">
        <f>IF(A238=W16,D238,"")</f>
        <v/>
      </c>
      <c r="X238" s="657" t="str">
        <f>IF(A238=W16,C238,"")</f>
        <v/>
      </c>
      <c r="Y238" s="658" t="str">
        <f>IF(ISTEXT(W238),W238,(W238/W22)*Y22)</f>
        <v/>
      </c>
      <c r="Z238" s="644" t="str">
        <f>IF(A238=Z16,D238,"")</f>
        <v/>
      </c>
      <c r="AA238" s="659" t="str">
        <f>IF(A238=Z16,C238,"")</f>
        <v/>
      </c>
      <c r="AB238" s="660" t="str">
        <f>IF(ISTEXT(Z238),Z238,(Z238/Z22)*AB22)</f>
        <v/>
      </c>
      <c r="AC238" s="644" t="str">
        <f>IF(A238=AC16,D238,"")</f>
        <v/>
      </c>
      <c r="AD238" s="661" t="str">
        <f>IF(A238=AC16,C238,"")</f>
        <v/>
      </c>
      <c r="AE238" s="662" t="str">
        <f>IF(ISTEXT(AC238),AC238,(AC238/AC22)*AE22)</f>
        <v/>
      </c>
      <c r="AF238" s="644" t="str">
        <f>IF(A238=AF16,D238,"")</f>
        <v/>
      </c>
      <c r="AG238" s="663" t="str">
        <f>IF(A238=AF16,C238,"")</f>
        <v/>
      </c>
      <c r="AH238" s="664" t="str">
        <f>IF(ISTEXT(AF238),AF238,(AF238/AF22)*AH22)</f>
        <v/>
      </c>
      <c r="AI238" s="644" t="str">
        <f>IF(A238=AI16,D238,"")</f>
        <v/>
      </c>
      <c r="AJ238" s="665" t="str">
        <f>IF(A238=AI16,C238,"")</f>
        <v/>
      </c>
      <c r="AK238" s="666" t="str">
        <f>IF(ISTEXT(AI238),AI238,(AI238/AI22)*AK22)</f>
        <v/>
      </c>
      <c r="AL238" s="644" t="str">
        <f>IF(A238=AL16,D238,"")</f>
        <v/>
      </c>
      <c r="AM238" s="667" t="str">
        <f>IF(A238=AL16,C238,"")</f>
        <v/>
      </c>
      <c r="AN238" s="668" t="str">
        <f>IF(ISTEXT(AL238),AL238,(AL238/AL22)*AN22)</f>
        <v/>
      </c>
      <c r="AO238" s="644" t="str">
        <f>IF(A238=AO16,D238,"")</f>
        <v/>
      </c>
      <c r="AP238" s="669" t="str">
        <f>IF(A238=AO16,C238,"")</f>
        <v/>
      </c>
      <c r="AQ238" s="670" t="str">
        <f>IF(ISTEXT(AO238),AO238,(AO238/AO22)*AQ22)</f>
        <v/>
      </c>
      <c r="AR238" s="644" t="str">
        <f>IF(A238=AR16,D238,"")</f>
        <v/>
      </c>
      <c r="AS238" s="671" t="str">
        <f>IF(A238=AR16,C238,"")</f>
        <v/>
      </c>
      <c r="AT238" s="672" t="str">
        <f>IF(ISTEXT(AR238),AR238,(AR238/AR22)*AT22)</f>
        <v/>
      </c>
      <c r="AU238" s="644" t="str">
        <f>IF(A238=AU16,D238,"")</f>
        <v/>
      </c>
      <c r="AV238" s="673" t="str">
        <f>IF(A238=AU16,C238,"")</f>
        <v/>
      </c>
      <c r="AW238" s="674" t="str">
        <f>IF(ISTEXT(AU238),AU238,(AU238/AU22)*AW22)</f>
        <v/>
      </c>
    </row>
    <row r="239" spans="1:49" ht="18.75" x14ac:dyDescent="0.25">
      <c r="A239" s="640"/>
      <c r="B239" s="934"/>
      <c r="C239" s="991"/>
      <c r="D239" s="992"/>
      <c r="E239" s="644" t="str">
        <f>IF(A239=E16,D239,"")</f>
        <v/>
      </c>
      <c r="F239" s="645" t="str">
        <f>IF(A239=E16,C239,"")</f>
        <v/>
      </c>
      <c r="G239" s="646" t="str">
        <f>IF(ISTEXT(E239),E239,(E239/E22)*G22)</f>
        <v/>
      </c>
      <c r="H239" s="644" t="str">
        <f>IF(A239=H16,D239,"")</f>
        <v/>
      </c>
      <c r="I239" s="647" t="str">
        <f>IF(A239=H16,C239,"")</f>
        <v/>
      </c>
      <c r="J239" s="648" t="str">
        <f>IF(ISTEXT(H239),H239,(H239/H22)*J22)</f>
        <v/>
      </c>
      <c r="K239" s="644" t="str">
        <f>IF(A239=K16,D239,"")</f>
        <v/>
      </c>
      <c r="L239" s="649" t="str">
        <f>IF(A239=K16,C239,"")</f>
        <v/>
      </c>
      <c r="M239" s="650" t="str">
        <f>IF(ISTEXT(K239),K239,(K239/K22)*M22)</f>
        <v/>
      </c>
      <c r="N239" s="644" t="str">
        <f>IF(A239=N16,D239,"")</f>
        <v/>
      </c>
      <c r="O239" s="651" t="str">
        <f>IF(A239=N16,C239,"")</f>
        <v/>
      </c>
      <c r="P239" s="652" t="str">
        <f>IF(ISTEXT(N239),N239,(N239/N22)*P22)</f>
        <v/>
      </c>
      <c r="Q239" s="644" t="str">
        <f>IF(A239=Q16,D239,"")</f>
        <v/>
      </c>
      <c r="R239" s="653" t="str">
        <f>IF(A239=Q16,C239,"")</f>
        <v/>
      </c>
      <c r="S239" s="654" t="str">
        <f>IF(ISTEXT(Q239),Q239,(Q239/Q22)*S22)</f>
        <v/>
      </c>
      <c r="T239" s="644" t="str">
        <f>IF(A239=T16,D239,"")</f>
        <v/>
      </c>
      <c r="U239" s="655" t="str">
        <f>IF(A239=T16,C239,"")</f>
        <v/>
      </c>
      <c r="V239" s="656" t="str">
        <f>IF(ISTEXT(T239),T239,(T239/T22)*V22)</f>
        <v/>
      </c>
      <c r="W239" s="644" t="str">
        <f>IF(A239=W16,D239,"")</f>
        <v/>
      </c>
      <c r="X239" s="657" t="str">
        <f>IF(A239=W16,C239,"")</f>
        <v/>
      </c>
      <c r="Y239" s="658" t="str">
        <f>IF(ISTEXT(W239),W239,(W239/W22)*Y22)</f>
        <v/>
      </c>
      <c r="Z239" s="644" t="str">
        <f>IF(A239=Z16,D239,"")</f>
        <v/>
      </c>
      <c r="AA239" s="659" t="str">
        <f>IF(A239=Z16,C239,"")</f>
        <v/>
      </c>
      <c r="AB239" s="660" t="str">
        <f>IF(ISTEXT(Z239),Z239,(Z239/Z22)*AB22)</f>
        <v/>
      </c>
      <c r="AC239" s="644" t="str">
        <f>IF(A239=AC16,D239,"")</f>
        <v/>
      </c>
      <c r="AD239" s="661" t="str">
        <f>IF(A239=AC16,C239,"")</f>
        <v/>
      </c>
      <c r="AE239" s="662" t="str">
        <f>IF(ISTEXT(AC239),AC239,(AC239/AC22)*AE22)</f>
        <v/>
      </c>
      <c r="AF239" s="644" t="str">
        <f>IF(A239=AF16,D239,"")</f>
        <v/>
      </c>
      <c r="AG239" s="663" t="str">
        <f>IF(A239=AF16,C239,"")</f>
        <v/>
      </c>
      <c r="AH239" s="664" t="str">
        <f>IF(ISTEXT(AF239),AF239,(AF239/AF22)*AH22)</f>
        <v/>
      </c>
      <c r="AI239" s="644" t="str">
        <f>IF(A239=AI16,D239,"")</f>
        <v/>
      </c>
      <c r="AJ239" s="665" t="str">
        <f>IF(A239=AI16,C239,"")</f>
        <v/>
      </c>
      <c r="AK239" s="666" t="str">
        <f>IF(ISTEXT(AI239),AI239,(AI239/AI22)*AK22)</f>
        <v/>
      </c>
      <c r="AL239" s="644" t="str">
        <f>IF(A239=AL16,D239,"")</f>
        <v/>
      </c>
      <c r="AM239" s="667" t="str">
        <f>IF(A239=AL16,C239,"")</f>
        <v/>
      </c>
      <c r="AN239" s="668" t="str">
        <f>IF(ISTEXT(AL239),AL239,(AL239/AL22)*AN22)</f>
        <v/>
      </c>
      <c r="AO239" s="644" t="str">
        <f>IF(A239=AO16,D239,"")</f>
        <v/>
      </c>
      <c r="AP239" s="669" t="str">
        <f>IF(A239=AO16,C239,"")</f>
        <v/>
      </c>
      <c r="AQ239" s="670" t="str">
        <f>IF(ISTEXT(AO239),AO239,(AO239/AO22)*AQ22)</f>
        <v/>
      </c>
      <c r="AR239" s="644" t="str">
        <f>IF(A239=AR16,D239,"")</f>
        <v/>
      </c>
      <c r="AS239" s="671" t="str">
        <f>IF(A239=AR16,C239,"")</f>
        <v/>
      </c>
      <c r="AT239" s="672" t="str">
        <f>IF(ISTEXT(AR239),AR239,(AR239/AR22)*AT22)</f>
        <v/>
      </c>
      <c r="AU239" s="644" t="str">
        <f>IF(A239=AU16,D239,"")</f>
        <v/>
      </c>
      <c r="AV239" s="673" t="str">
        <f>IF(A239=AU16,C239,"")</f>
        <v/>
      </c>
      <c r="AW239" s="674" t="str">
        <f>IF(ISTEXT(AU239),AU239,(AU239/AU22)*AW22)</f>
        <v/>
      </c>
    </row>
    <row r="240" spans="1:49" ht="18.75" x14ac:dyDescent="0.25">
      <c r="A240" s="640"/>
      <c r="B240" s="934"/>
      <c r="C240" s="991"/>
      <c r="D240" s="992"/>
      <c r="E240" s="644" t="str">
        <f>IF(A240=E16,D240,"")</f>
        <v/>
      </c>
      <c r="F240" s="645" t="str">
        <f>IF(A240=E16,C240,"")</f>
        <v/>
      </c>
      <c r="G240" s="646" t="str">
        <f>IF(ISTEXT(E240),E240,(E240/E22)*G22)</f>
        <v/>
      </c>
      <c r="H240" s="644" t="str">
        <f>IF(A240=H16,D240,"")</f>
        <v/>
      </c>
      <c r="I240" s="647" t="str">
        <f>IF(A240=H16,C240,"")</f>
        <v/>
      </c>
      <c r="J240" s="648" t="str">
        <f>IF(ISTEXT(H240),H240,(H240/H22)*J22)</f>
        <v/>
      </c>
      <c r="K240" s="644" t="str">
        <f>IF(A240=K16,D240,"")</f>
        <v/>
      </c>
      <c r="L240" s="649" t="str">
        <f>IF(A240=K16,C240,"")</f>
        <v/>
      </c>
      <c r="M240" s="650" t="str">
        <f>IF(ISTEXT(K240),K240,(K240/K22)*M22)</f>
        <v/>
      </c>
      <c r="N240" s="644" t="str">
        <f>IF(A240=N16,D240,"")</f>
        <v/>
      </c>
      <c r="O240" s="651" t="str">
        <f>IF(A240=N16,C240,"")</f>
        <v/>
      </c>
      <c r="P240" s="652" t="str">
        <f>IF(ISTEXT(N240),N240,(N240/N22)*P22)</f>
        <v/>
      </c>
      <c r="Q240" s="644" t="str">
        <f>IF(A240=Q16,D240,"")</f>
        <v/>
      </c>
      <c r="R240" s="653" t="str">
        <f>IF(A240=Q16,C240,"")</f>
        <v/>
      </c>
      <c r="S240" s="654" t="str">
        <f>IF(ISTEXT(Q240),Q240,(Q240/Q22)*S22)</f>
        <v/>
      </c>
      <c r="T240" s="644" t="str">
        <f>IF(A240=T16,D240,"")</f>
        <v/>
      </c>
      <c r="U240" s="655" t="str">
        <f>IF(A240=T16,C240,"")</f>
        <v/>
      </c>
      <c r="V240" s="656" t="str">
        <f>IF(ISTEXT(T240),T240,(T240/T22)*V22)</f>
        <v/>
      </c>
      <c r="W240" s="644" t="str">
        <f>IF(A240=W16,D240,"")</f>
        <v/>
      </c>
      <c r="X240" s="657" t="str">
        <f>IF(A240=W16,C240,"")</f>
        <v/>
      </c>
      <c r="Y240" s="658" t="str">
        <f>IF(ISTEXT(W240),W240,(W240/W22)*Y22)</f>
        <v/>
      </c>
      <c r="Z240" s="644" t="str">
        <f>IF(A240=Z16,D240,"")</f>
        <v/>
      </c>
      <c r="AA240" s="659" t="str">
        <f>IF(A240=Z16,C240,"")</f>
        <v/>
      </c>
      <c r="AB240" s="660" t="str">
        <f>IF(ISTEXT(Z240),Z240,(Z240/Z22)*AB22)</f>
        <v/>
      </c>
      <c r="AC240" s="644" t="str">
        <f>IF(A240=AC16,D240,"")</f>
        <v/>
      </c>
      <c r="AD240" s="661" t="str">
        <f>IF(A240=AC16,C240,"")</f>
        <v/>
      </c>
      <c r="AE240" s="662" t="str">
        <f>IF(ISTEXT(AC240),AC240,(AC240/AC22)*AE22)</f>
        <v/>
      </c>
      <c r="AF240" s="644" t="str">
        <f>IF(A240=AF16,D240,"")</f>
        <v/>
      </c>
      <c r="AG240" s="663" t="str">
        <f>IF(A240=AF16,C240,"")</f>
        <v/>
      </c>
      <c r="AH240" s="664" t="str">
        <f>IF(ISTEXT(AF240),AF240,(AF240/AF22)*AH22)</f>
        <v/>
      </c>
      <c r="AI240" s="644" t="str">
        <f>IF(A240=AI16,D240,"")</f>
        <v/>
      </c>
      <c r="AJ240" s="665" t="str">
        <f>IF(A240=AI16,C240,"")</f>
        <v/>
      </c>
      <c r="AK240" s="666" t="str">
        <f>IF(ISTEXT(AI240),AI240,(AI240/AI22)*AK22)</f>
        <v/>
      </c>
      <c r="AL240" s="644" t="str">
        <f>IF(A240=AL16,D240,"")</f>
        <v/>
      </c>
      <c r="AM240" s="667" t="str">
        <f>IF(A240=AL16,C240,"")</f>
        <v/>
      </c>
      <c r="AN240" s="668" t="str">
        <f>IF(ISTEXT(AL240),AL240,(AL240/AL22)*AN22)</f>
        <v/>
      </c>
      <c r="AO240" s="644" t="str">
        <f>IF(A240=AO16,D240,"")</f>
        <v/>
      </c>
      <c r="AP240" s="669" t="str">
        <f>IF(A240=AO16,C240,"")</f>
        <v/>
      </c>
      <c r="AQ240" s="670" t="str">
        <f>IF(ISTEXT(AO240),AO240,(AO240/AO22)*AQ22)</f>
        <v/>
      </c>
      <c r="AR240" s="644" t="str">
        <f>IF(A240=AR16,D240,"")</f>
        <v/>
      </c>
      <c r="AS240" s="671" t="str">
        <f>IF(A240=AR16,C240,"")</f>
        <v/>
      </c>
      <c r="AT240" s="672" t="str">
        <f>IF(ISTEXT(AR240),AR240,(AR240/AR22)*AT22)</f>
        <v/>
      </c>
      <c r="AU240" s="644" t="str">
        <f>IF(A240=AU16,D240,"")</f>
        <v/>
      </c>
      <c r="AV240" s="673" t="str">
        <f>IF(A240=AU16,C240,"")</f>
        <v/>
      </c>
      <c r="AW240" s="674" t="str">
        <f>IF(ISTEXT(AU240),AU240,(AU240/AU22)*AW22)</f>
        <v/>
      </c>
    </row>
    <row r="241" spans="1:49" ht="18.75" x14ac:dyDescent="0.25">
      <c r="A241" s="640"/>
      <c r="B241" s="934"/>
      <c r="C241" s="991"/>
      <c r="D241" s="992"/>
      <c r="E241" s="644" t="str">
        <f>IF(A241=E16,D241,"")</f>
        <v/>
      </c>
      <c r="F241" s="645" t="str">
        <f>IF(A241=E16,C241,"")</f>
        <v/>
      </c>
      <c r="G241" s="646" t="str">
        <f>IF(ISTEXT(E241),E241,(E241/E22)*G22)</f>
        <v/>
      </c>
      <c r="H241" s="644" t="str">
        <f>IF(A241=H16,D241,"")</f>
        <v/>
      </c>
      <c r="I241" s="647" t="str">
        <f>IF(A241=H16,C241,"")</f>
        <v/>
      </c>
      <c r="J241" s="648" t="str">
        <f>IF(ISTEXT(H241),H241,(H241/H22)*J22)</f>
        <v/>
      </c>
      <c r="K241" s="644" t="str">
        <f>IF(A241=K16,D241,"")</f>
        <v/>
      </c>
      <c r="L241" s="649" t="str">
        <f>IF(A241=K16,C241,"")</f>
        <v/>
      </c>
      <c r="M241" s="650" t="str">
        <f>IF(ISTEXT(K241),K241,(K241/K22)*M22)</f>
        <v/>
      </c>
      <c r="N241" s="644" t="str">
        <f>IF(A241=N16,D241,"")</f>
        <v/>
      </c>
      <c r="O241" s="651" t="str">
        <f>IF(A241=N16,C241,"")</f>
        <v/>
      </c>
      <c r="P241" s="652" t="str">
        <f>IF(ISTEXT(N241),N241,(N241/N22)*P22)</f>
        <v/>
      </c>
      <c r="Q241" s="644" t="str">
        <f>IF(A241=Q16,D241,"")</f>
        <v/>
      </c>
      <c r="R241" s="653" t="str">
        <f>IF(A241=Q16,C241,"")</f>
        <v/>
      </c>
      <c r="S241" s="654" t="str">
        <f>IF(ISTEXT(Q241),Q241,(Q241/Q22)*S22)</f>
        <v/>
      </c>
      <c r="T241" s="644" t="str">
        <f>IF(A241=T16,D241,"")</f>
        <v/>
      </c>
      <c r="U241" s="655" t="str">
        <f>IF(A241=T16,C241,"")</f>
        <v/>
      </c>
      <c r="V241" s="656" t="str">
        <f>IF(ISTEXT(T241),T241,(T241/T22)*V22)</f>
        <v/>
      </c>
      <c r="W241" s="644" t="str">
        <f>IF(A241=W16,D241,"")</f>
        <v/>
      </c>
      <c r="X241" s="657" t="str">
        <f>IF(A241=W16,C241,"")</f>
        <v/>
      </c>
      <c r="Y241" s="658" t="str">
        <f>IF(ISTEXT(W241),W241,(W241/W22)*Y22)</f>
        <v/>
      </c>
      <c r="Z241" s="644" t="str">
        <f>IF(A241=Z16,D241,"")</f>
        <v/>
      </c>
      <c r="AA241" s="659" t="str">
        <f>IF(A241=Z16,C241,"")</f>
        <v/>
      </c>
      <c r="AB241" s="660" t="str">
        <f>IF(ISTEXT(Z241),Z241,(Z241/Z22)*AB22)</f>
        <v/>
      </c>
      <c r="AC241" s="644" t="str">
        <f>IF(A241=AC16,D241,"")</f>
        <v/>
      </c>
      <c r="AD241" s="661" t="str">
        <f>IF(A241=AC16,C241,"")</f>
        <v/>
      </c>
      <c r="AE241" s="662" t="str">
        <f>IF(ISTEXT(AC241),AC241,(AC241/AC22)*AE22)</f>
        <v/>
      </c>
      <c r="AF241" s="644" t="str">
        <f>IF(A241=AF16,D241,"")</f>
        <v/>
      </c>
      <c r="AG241" s="663" t="str">
        <f>IF(A241=AF16,C241,"")</f>
        <v/>
      </c>
      <c r="AH241" s="664" t="str">
        <f>IF(ISTEXT(AF241),AF241,(AF241/AF22)*AH22)</f>
        <v/>
      </c>
      <c r="AI241" s="644" t="str">
        <f>IF(A241=AI16,D241,"")</f>
        <v/>
      </c>
      <c r="AJ241" s="665" t="str">
        <f>IF(A241=AI16,C241,"")</f>
        <v/>
      </c>
      <c r="AK241" s="666" t="str">
        <f>IF(ISTEXT(AI241),AI241,(AI241/AI22)*AK22)</f>
        <v/>
      </c>
      <c r="AL241" s="644" t="str">
        <f>IF(A241=AL16,D241,"")</f>
        <v/>
      </c>
      <c r="AM241" s="667" t="str">
        <f>IF(A241=AL16,C241,"")</f>
        <v/>
      </c>
      <c r="AN241" s="668" t="str">
        <f>IF(ISTEXT(AL241),AL241,(AL241/AL22)*AN22)</f>
        <v/>
      </c>
      <c r="AO241" s="644" t="str">
        <f>IF(A241=AO16,D241,"")</f>
        <v/>
      </c>
      <c r="AP241" s="669" t="str">
        <f>IF(A241=AO16,C241,"")</f>
        <v/>
      </c>
      <c r="AQ241" s="670" t="str">
        <f>IF(ISTEXT(AO241),AO241,(AO241/AO22)*AQ22)</f>
        <v/>
      </c>
      <c r="AR241" s="644" t="str">
        <f>IF(A241=AR16,D241,"")</f>
        <v/>
      </c>
      <c r="AS241" s="671" t="str">
        <f>IF(A241=AR16,C241,"")</f>
        <v/>
      </c>
      <c r="AT241" s="672" t="str">
        <f>IF(ISTEXT(AR241),AR241,(AR241/AR22)*AT22)</f>
        <v/>
      </c>
      <c r="AU241" s="644" t="str">
        <f>IF(A241=AU16,D241,"")</f>
        <v/>
      </c>
      <c r="AV241" s="673" t="str">
        <f>IF(A241=AU16,C241,"")</f>
        <v/>
      </c>
      <c r="AW241" s="674" t="str">
        <f>IF(ISTEXT(AU241),AU241,(AU241/AU22)*AW22)</f>
        <v/>
      </c>
    </row>
    <row r="242" spans="1:49" ht="18.75" x14ac:dyDescent="0.25">
      <c r="A242" s="640"/>
      <c r="B242" s="934"/>
      <c r="C242" s="991"/>
      <c r="D242" s="992"/>
      <c r="E242" s="644" t="str">
        <f>IF(A242=E16,D242,"")</f>
        <v/>
      </c>
      <c r="F242" s="645" t="str">
        <f>IF(A242=E16,C242,"")</f>
        <v/>
      </c>
      <c r="G242" s="646" t="str">
        <f>IF(ISTEXT(E242),E242,(E242/E22)*G22)</f>
        <v/>
      </c>
      <c r="H242" s="644" t="str">
        <f>IF(A242=H16,D242,"")</f>
        <v/>
      </c>
      <c r="I242" s="647" t="str">
        <f>IF(A242=H16,C242,"")</f>
        <v/>
      </c>
      <c r="J242" s="648" t="str">
        <f>IF(ISTEXT(H242),H242,(H242/H22)*J22)</f>
        <v/>
      </c>
      <c r="K242" s="644" t="str">
        <f>IF(A242=K16,D242,"")</f>
        <v/>
      </c>
      <c r="L242" s="649" t="str">
        <f>IF(A242=K16,C242,"")</f>
        <v/>
      </c>
      <c r="M242" s="650" t="str">
        <f>IF(ISTEXT(K242),K242,(K242/K22)*M22)</f>
        <v/>
      </c>
      <c r="N242" s="644" t="str">
        <f>IF(A242=N16,D242,"")</f>
        <v/>
      </c>
      <c r="O242" s="651" t="str">
        <f>IF(A242=N16,C242,"")</f>
        <v/>
      </c>
      <c r="P242" s="652" t="str">
        <f>IF(ISTEXT(N242),N242,(N242/N22)*P22)</f>
        <v/>
      </c>
      <c r="Q242" s="644" t="str">
        <f>IF(A242=Q16,D242,"")</f>
        <v/>
      </c>
      <c r="R242" s="653" t="str">
        <f>IF(A242=Q16,C242,"")</f>
        <v/>
      </c>
      <c r="S242" s="654" t="str">
        <f>IF(ISTEXT(Q242),Q242,(Q242/Q22)*S22)</f>
        <v/>
      </c>
      <c r="T242" s="644" t="str">
        <f>IF(A242=T16,D242,"")</f>
        <v/>
      </c>
      <c r="U242" s="655" t="str">
        <f>IF(A242=T16,C242,"")</f>
        <v/>
      </c>
      <c r="V242" s="656" t="str">
        <f>IF(ISTEXT(T242),T242,(T242/T22)*V22)</f>
        <v/>
      </c>
      <c r="W242" s="644" t="str">
        <f>IF(A242=W16,D242,"")</f>
        <v/>
      </c>
      <c r="X242" s="657" t="str">
        <f>IF(A242=W16,C242,"")</f>
        <v/>
      </c>
      <c r="Y242" s="658" t="str">
        <f>IF(ISTEXT(W242),W242,(W242/W22)*Y22)</f>
        <v/>
      </c>
      <c r="Z242" s="644" t="str">
        <f>IF(A242=Z16,D242,"")</f>
        <v/>
      </c>
      <c r="AA242" s="659" t="str">
        <f>IF(A242=Z16,C242,"")</f>
        <v/>
      </c>
      <c r="AB242" s="660" t="str">
        <f>IF(ISTEXT(Z242),Z242,(Z242/Z22)*AB22)</f>
        <v/>
      </c>
      <c r="AC242" s="644" t="str">
        <f>IF(A242=AC16,D242,"")</f>
        <v/>
      </c>
      <c r="AD242" s="661" t="str">
        <f>IF(A242=AC16,C242,"")</f>
        <v/>
      </c>
      <c r="AE242" s="662" t="str">
        <f>IF(ISTEXT(AC242),AC242,(AC242/AC22)*AE22)</f>
        <v/>
      </c>
      <c r="AF242" s="644" t="str">
        <f>IF(A242=AF16,D242,"")</f>
        <v/>
      </c>
      <c r="AG242" s="663" t="str">
        <f>IF(A242=AF16,C242,"")</f>
        <v/>
      </c>
      <c r="AH242" s="664" t="str">
        <f>IF(ISTEXT(AF242),AF242,(AF242/AF22)*AH22)</f>
        <v/>
      </c>
      <c r="AI242" s="644" t="str">
        <f>IF(A242=AI16,D242,"")</f>
        <v/>
      </c>
      <c r="AJ242" s="665" t="str">
        <f>IF(A242=AI16,C242,"")</f>
        <v/>
      </c>
      <c r="AK242" s="666" t="str">
        <f>IF(ISTEXT(AI242),AI242,(AI242/AI22)*AK22)</f>
        <v/>
      </c>
      <c r="AL242" s="644" t="str">
        <f>IF(A242=AL16,D242,"")</f>
        <v/>
      </c>
      <c r="AM242" s="667" t="str">
        <f>IF(A242=AL16,C242,"")</f>
        <v/>
      </c>
      <c r="AN242" s="668" t="str">
        <f>IF(ISTEXT(AL242),AL242,(AL242/AL22)*AN22)</f>
        <v/>
      </c>
      <c r="AO242" s="644" t="str">
        <f>IF(A242=AO16,D242,"")</f>
        <v/>
      </c>
      <c r="AP242" s="669" t="str">
        <f>IF(A242=AO16,C242,"")</f>
        <v/>
      </c>
      <c r="AQ242" s="670" t="str">
        <f>IF(ISTEXT(AO242),AO242,(AO242/AO22)*AQ22)</f>
        <v/>
      </c>
      <c r="AR242" s="644" t="str">
        <f>IF(A242=AR16,D242,"")</f>
        <v/>
      </c>
      <c r="AS242" s="671" t="str">
        <f>IF(A242=AR16,C242,"")</f>
        <v/>
      </c>
      <c r="AT242" s="672" t="str">
        <f>IF(ISTEXT(AR242),AR242,(AR242/AR22)*AT22)</f>
        <v/>
      </c>
      <c r="AU242" s="644" t="str">
        <f>IF(A242=AU16,D242,"")</f>
        <v/>
      </c>
      <c r="AV242" s="673" t="str">
        <f>IF(A242=AU16,C242,"")</f>
        <v/>
      </c>
      <c r="AW242" s="674" t="str">
        <f>IF(ISTEXT(AU242),AU242,(AU242/AU22)*AW22)</f>
        <v/>
      </c>
    </row>
    <row r="243" spans="1:49" ht="18.75" x14ac:dyDescent="0.25">
      <c r="A243" s="640"/>
      <c r="B243" s="934"/>
      <c r="C243" s="991"/>
      <c r="D243" s="992"/>
      <c r="E243" s="644" t="str">
        <f>IF(A243=E16,D243,"")</f>
        <v/>
      </c>
      <c r="F243" s="645" t="str">
        <f>IF(A243=E16,C243,"")</f>
        <v/>
      </c>
      <c r="G243" s="646" t="str">
        <f>IF(ISTEXT(E243),E243,(E243/E22)*G22)</f>
        <v/>
      </c>
      <c r="H243" s="644" t="str">
        <f>IF(A243=H16,D243,"")</f>
        <v/>
      </c>
      <c r="I243" s="647" t="str">
        <f>IF(A243=H16,C243,"")</f>
        <v/>
      </c>
      <c r="J243" s="648" t="str">
        <f>IF(ISTEXT(H243),H243,(H243/H22)*J22)</f>
        <v/>
      </c>
      <c r="K243" s="644" t="str">
        <f>IF(A243=K16,D243,"")</f>
        <v/>
      </c>
      <c r="L243" s="649" t="str">
        <f>IF(A243=K16,C243,"")</f>
        <v/>
      </c>
      <c r="M243" s="650" t="str">
        <f>IF(ISTEXT(K243),K243,(K243/K22)*M22)</f>
        <v/>
      </c>
      <c r="N243" s="644" t="str">
        <f>IF(A243=N16,D243,"")</f>
        <v/>
      </c>
      <c r="O243" s="651" t="str">
        <f>IF(A243=N16,C243,"")</f>
        <v/>
      </c>
      <c r="P243" s="652" t="str">
        <f>IF(ISTEXT(N243),N243,(N243/N22)*P22)</f>
        <v/>
      </c>
      <c r="Q243" s="644" t="str">
        <f>IF(A243=Q16,D243,"")</f>
        <v/>
      </c>
      <c r="R243" s="653" t="str">
        <f>IF(A243=Q16,C243,"")</f>
        <v/>
      </c>
      <c r="S243" s="654" t="str">
        <f>IF(ISTEXT(Q243),Q243,(Q243/Q22)*S22)</f>
        <v/>
      </c>
      <c r="T243" s="644" t="str">
        <f>IF(A243=T16,D243,"")</f>
        <v/>
      </c>
      <c r="U243" s="655" t="str">
        <f>IF(A243=T16,C243,"")</f>
        <v/>
      </c>
      <c r="V243" s="656" t="str">
        <f>IF(ISTEXT(T243),T243,(T243/T22)*V22)</f>
        <v/>
      </c>
      <c r="W243" s="644" t="str">
        <f>IF(A243=W16,D243,"")</f>
        <v/>
      </c>
      <c r="X243" s="657" t="str">
        <f>IF(A243=W16,C243,"")</f>
        <v/>
      </c>
      <c r="Y243" s="658" t="str">
        <f>IF(ISTEXT(W243),W243,(W243/W22)*Y22)</f>
        <v/>
      </c>
      <c r="Z243" s="644" t="str">
        <f>IF(A243=Z16,D243,"")</f>
        <v/>
      </c>
      <c r="AA243" s="659" t="str">
        <f>IF(A243=Z16,C243,"")</f>
        <v/>
      </c>
      <c r="AB243" s="660" t="str">
        <f>IF(ISTEXT(Z243),Z243,(Z243/Z22)*AB22)</f>
        <v/>
      </c>
      <c r="AC243" s="644" t="str">
        <f>IF(A243=AC16,D243,"")</f>
        <v/>
      </c>
      <c r="AD243" s="661" t="str">
        <f>IF(A243=AC16,C243,"")</f>
        <v/>
      </c>
      <c r="AE243" s="662" t="str">
        <f>IF(ISTEXT(AC243),AC243,(AC243/AC22)*AE22)</f>
        <v/>
      </c>
      <c r="AF243" s="644" t="str">
        <f>IF(A243=AF16,D243,"")</f>
        <v/>
      </c>
      <c r="AG243" s="663" t="str">
        <f>IF(A243=AF16,C243,"")</f>
        <v/>
      </c>
      <c r="AH243" s="664" t="str">
        <f>IF(ISTEXT(AF243),AF243,(AF243/AF22)*AH22)</f>
        <v/>
      </c>
      <c r="AI243" s="644" t="str">
        <f>IF(A243=AI16,D243,"")</f>
        <v/>
      </c>
      <c r="AJ243" s="665" t="str">
        <f>IF(A243=AI16,C243,"")</f>
        <v/>
      </c>
      <c r="AK243" s="666" t="str">
        <f>IF(ISTEXT(AI243),AI243,(AI243/AI22)*AK22)</f>
        <v/>
      </c>
      <c r="AL243" s="644" t="str">
        <f>IF(A243=AL16,D243,"")</f>
        <v/>
      </c>
      <c r="AM243" s="667" t="str">
        <f>IF(A243=AL16,C243,"")</f>
        <v/>
      </c>
      <c r="AN243" s="668" t="str">
        <f>IF(ISTEXT(AL243),AL243,(AL243/AL22)*AN22)</f>
        <v/>
      </c>
      <c r="AO243" s="644" t="str">
        <f>IF(A243=AO16,D243,"")</f>
        <v/>
      </c>
      <c r="AP243" s="669" t="str">
        <f>IF(A243=AO16,C243,"")</f>
        <v/>
      </c>
      <c r="AQ243" s="670" t="str">
        <f>IF(ISTEXT(AO243),AO243,(AO243/AO22)*AQ22)</f>
        <v/>
      </c>
      <c r="AR243" s="644" t="str">
        <f>IF(A243=AR16,D243,"")</f>
        <v/>
      </c>
      <c r="AS243" s="671" t="str">
        <f>IF(A243=AR16,C243,"")</f>
        <v/>
      </c>
      <c r="AT243" s="672" t="str">
        <f>IF(ISTEXT(AR243),AR243,(AR243/AR22)*AT22)</f>
        <v/>
      </c>
      <c r="AU243" s="644" t="str">
        <f>IF(A243=AU16,D243,"")</f>
        <v/>
      </c>
      <c r="AV243" s="673" t="str">
        <f>IF(A243=AU16,C243,"")</f>
        <v/>
      </c>
      <c r="AW243" s="674" t="str">
        <f>IF(ISTEXT(AU243),AU243,(AU243/AU22)*AW22)</f>
        <v/>
      </c>
    </row>
    <row r="244" spans="1:49" ht="18.75" x14ac:dyDescent="0.25">
      <c r="A244" s="640"/>
      <c r="B244" s="934"/>
      <c r="C244" s="991"/>
      <c r="D244" s="992"/>
      <c r="E244" s="644" t="str">
        <f>IF(A244=E16,D244,"")</f>
        <v/>
      </c>
      <c r="F244" s="645" t="str">
        <f>IF(A244=E16,C244,"")</f>
        <v/>
      </c>
      <c r="G244" s="646" t="str">
        <f>IF(ISTEXT(E244),E244,(E244/E22)*G22)</f>
        <v/>
      </c>
      <c r="H244" s="644" t="str">
        <f>IF(A244=H16,D244,"")</f>
        <v/>
      </c>
      <c r="I244" s="647" t="str">
        <f>IF(A244=H16,C244,"")</f>
        <v/>
      </c>
      <c r="J244" s="648" t="str">
        <f>IF(ISTEXT(H244),H244,(H244/H22)*J22)</f>
        <v/>
      </c>
      <c r="K244" s="644" t="str">
        <f>IF(A244=K16,D244,"")</f>
        <v/>
      </c>
      <c r="L244" s="649" t="str">
        <f>IF(A244=K16,C244,"")</f>
        <v/>
      </c>
      <c r="M244" s="650" t="str">
        <f>IF(ISTEXT(K244),K244,(K244/K22)*M22)</f>
        <v/>
      </c>
      <c r="N244" s="644" t="str">
        <f>IF(A244=N16,D244,"")</f>
        <v/>
      </c>
      <c r="O244" s="651" t="str">
        <f>IF(A244=N16,C244,"")</f>
        <v/>
      </c>
      <c r="P244" s="652" t="str">
        <f>IF(ISTEXT(N244),N244,(N244/N22)*P22)</f>
        <v/>
      </c>
      <c r="Q244" s="644" t="str">
        <f>IF(A244=Q16,D244,"")</f>
        <v/>
      </c>
      <c r="R244" s="653" t="str">
        <f>IF(A244=Q16,C244,"")</f>
        <v/>
      </c>
      <c r="S244" s="654" t="str">
        <f>IF(ISTEXT(Q244),Q244,(Q244/Q22)*S22)</f>
        <v/>
      </c>
      <c r="T244" s="644" t="str">
        <f>IF(A244=T16,D244,"")</f>
        <v/>
      </c>
      <c r="U244" s="655" t="str">
        <f>IF(A244=T16,C244,"")</f>
        <v/>
      </c>
      <c r="V244" s="656" t="str">
        <f>IF(ISTEXT(T244),T244,(T244/T22)*V22)</f>
        <v/>
      </c>
      <c r="W244" s="644" t="str">
        <f>IF(A244=W16,D244,"")</f>
        <v/>
      </c>
      <c r="X244" s="657" t="str">
        <f>IF(A244=W16,C244,"")</f>
        <v/>
      </c>
      <c r="Y244" s="658" t="str">
        <f>IF(ISTEXT(W244),W244,(W244/W22)*Y22)</f>
        <v/>
      </c>
      <c r="Z244" s="644" t="str">
        <f>IF(A244=Z16,D244,"")</f>
        <v/>
      </c>
      <c r="AA244" s="659" t="str">
        <f>IF(A244=Z16,C244,"")</f>
        <v/>
      </c>
      <c r="AB244" s="660" t="str">
        <f>IF(ISTEXT(Z244),Z244,(Z244/Z22)*AB22)</f>
        <v/>
      </c>
      <c r="AC244" s="644" t="str">
        <f>IF(A244=AC16,D244,"")</f>
        <v/>
      </c>
      <c r="AD244" s="661" t="str">
        <f>IF(A244=AC16,C244,"")</f>
        <v/>
      </c>
      <c r="AE244" s="662" t="str">
        <f>IF(ISTEXT(AC244),AC244,(AC244/AC22)*AE22)</f>
        <v/>
      </c>
      <c r="AF244" s="644" t="str">
        <f>IF(A244=AF16,D244,"")</f>
        <v/>
      </c>
      <c r="AG244" s="663" t="str">
        <f>IF(A244=AF16,C244,"")</f>
        <v/>
      </c>
      <c r="AH244" s="664" t="str">
        <f>IF(ISTEXT(AF244),AF244,(AF244/AF22)*AH22)</f>
        <v/>
      </c>
      <c r="AI244" s="644" t="str">
        <f>IF(A244=AI16,D244,"")</f>
        <v/>
      </c>
      <c r="AJ244" s="665" t="str">
        <f>IF(A244=AI16,C244,"")</f>
        <v/>
      </c>
      <c r="AK244" s="666" t="str">
        <f>IF(ISTEXT(AI244),AI244,(AI244/AI22)*AK22)</f>
        <v/>
      </c>
      <c r="AL244" s="644" t="str">
        <f>IF(A244=AL16,D244,"")</f>
        <v/>
      </c>
      <c r="AM244" s="667" t="str">
        <f>IF(A244=AL16,C244,"")</f>
        <v/>
      </c>
      <c r="AN244" s="668" t="str">
        <f>IF(ISTEXT(AL244),AL244,(AL244/AL22)*AN22)</f>
        <v/>
      </c>
      <c r="AO244" s="644" t="str">
        <f>IF(A244=AO16,D244,"")</f>
        <v/>
      </c>
      <c r="AP244" s="669" t="str">
        <f>IF(A244=AO16,C244,"")</f>
        <v/>
      </c>
      <c r="AQ244" s="670" t="str">
        <f>IF(ISTEXT(AO244),AO244,(AO244/AO22)*AQ22)</f>
        <v/>
      </c>
      <c r="AR244" s="644" t="str">
        <f>IF(A244=AR16,D244,"")</f>
        <v/>
      </c>
      <c r="AS244" s="671" t="str">
        <f>IF(A244=AR16,C244,"")</f>
        <v/>
      </c>
      <c r="AT244" s="672" t="str">
        <f>IF(ISTEXT(AR244),AR244,(AR244/AR22)*AT22)</f>
        <v/>
      </c>
      <c r="AU244" s="644" t="str">
        <f>IF(A244=AU16,D244,"")</f>
        <v/>
      </c>
      <c r="AV244" s="673" t="str">
        <f>IF(A244=AU16,C244,"")</f>
        <v/>
      </c>
      <c r="AW244" s="674" t="str">
        <f>IF(ISTEXT(AU244),AU244,(AU244/AU22)*AW22)</f>
        <v/>
      </c>
    </row>
    <row r="245" spans="1:49" ht="18.75" x14ac:dyDescent="0.25">
      <c r="A245" s="640"/>
      <c r="B245" s="934"/>
      <c r="C245" s="991"/>
      <c r="D245" s="992"/>
      <c r="E245" s="644" t="str">
        <f>IF(A245=E16,D245,"")</f>
        <v/>
      </c>
      <c r="F245" s="645" t="str">
        <f>IF(A245=E16,C245,"")</f>
        <v/>
      </c>
      <c r="G245" s="646" t="str">
        <f>IF(ISTEXT(E245),E245,(E245/E22)*G22)</f>
        <v/>
      </c>
      <c r="H245" s="644" t="str">
        <f>IF(A245=H16,D245,"")</f>
        <v/>
      </c>
      <c r="I245" s="647" t="str">
        <f>IF(A245=H16,C245,"")</f>
        <v/>
      </c>
      <c r="J245" s="648" t="str">
        <f>IF(ISTEXT(H245),H245,(H245/H22)*J22)</f>
        <v/>
      </c>
      <c r="K245" s="644" t="str">
        <f>IF(A245=K16,D245,"")</f>
        <v/>
      </c>
      <c r="L245" s="649" t="str">
        <f>IF(A245=K16,C245,"")</f>
        <v/>
      </c>
      <c r="M245" s="650" t="str">
        <f>IF(ISTEXT(K245),K245,(K245/K22)*M22)</f>
        <v/>
      </c>
      <c r="N245" s="644" t="str">
        <f>IF(A245=N16,D245,"")</f>
        <v/>
      </c>
      <c r="O245" s="651" t="str">
        <f>IF(A245=N16,C245,"")</f>
        <v/>
      </c>
      <c r="P245" s="652" t="str">
        <f>IF(ISTEXT(N245),N245,(N245/N22)*P22)</f>
        <v/>
      </c>
      <c r="Q245" s="644" t="str">
        <f>IF(A245=Q16,D245,"")</f>
        <v/>
      </c>
      <c r="R245" s="653" t="str">
        <f>IF(A245=Q16,C245,"")</f>
        <v/>
      </c>
      <c r="S245" s="654" t="str">
        <f>IF(ISTEXT(Q245),Q245,(Q245/Q22)*S22)</f>
        <v/>
      </c>
      <c r="T245" s="644" t="str">
        <f>IF(A245=T16,D245,"")</f>
        <v/>
      </c>
      <c r="U245" s="655" t="str">
        <f>IF(A245=T16,C245,"")</f>
        <v/>
      </c>
      <c r="V245" s="656" t="str">
        <f>IF(ISTEXT(T245),T245,(T245/T22)*V22)</f>
        <v/>
      </c>
      <c r="W245" s="644" t="str">
        <f>IF(A245=W16,D245,"")</f>
        <v/>
      </c>
      <c r="X245" s="657" t="str">
        <f>IF(A245=W16,C245,"")</f>
        <v/>
      </c>
      <c r="Y245" s="658" t="str">
        <f>IF(ISTEXT(W245),W245,(W245/W22)*Y22)</f>
        <v/>
      </c>
      <c r="Z245" s="644" t="str">
        <f>IF(A245=Z16,D245,"")</f>
        <v/>
      </c>
      <c r="AA245" s="659" t="str">
        <f>IF(A245=Z16,C245,"")</f>
        <v/>
      </c>
      <c r="AB245" s="660" t="str">
        <f>IF(ISTEXT(Z245),Z245,(Z245/Z22)*AB22)</f>
        <v/>
      </c>
      <c r="AC245" s="644" t="str">
        <f>IF(A245=AC16,D245,"")</f>
        <v/>
      </c>
      <c r="AD245" s="661" t="str">
        <f>IF(A245=AC16,C245,"")</f>
        <v/>
      </c>
      <c r="AE245" s="662" t="str">
        <f>IF(ISTEXT(AC245),AC245,(AC245/AC22)*AE22)</f>
        <v/>
      </c>
      <c r="AF245" s="644" t="str">
        <f>IF(A245=AF16,D245,"")</f>
        <v/>
      </c>
      <c r="AG245" s="663" t="str">
        <f>IF(A245=AF16,C245,"")</f>
        <v/>
      </c>
      <c r="AH245" s="664" t="str">
        <f>IF(ISTEXT(AF245),AF245,(AF245/AF22)*AH22)</f>
        <v/>
      </c>
      <c r="AI245" s="644" t="str">
        <f>IF(A245=AI16,D245,"")</f>
        <v/>
      </c>
      <c r="AJ245" s="665" t="str">
        <f>IF(A245=AI16,C245,"")</f>
        <v/>
      </c>
      <c r="AK245" s="666" t="str">
        <f>IF(ISTEXT(AI245),AI245,(AI245/AI22)*AK22)</f>
        <v/>
      </c>
      <c r="AL245" s="644" t="str">
        <f>IF(A245=AL16,D245,"")</f>
        <v/>
      </c>
      <c r="AM245" s="667" t="str">
        <f>IF(A245=AL16,C245,"")</f>
        <v/>
      </c>
      <c r="AN245" s="668" t="str">
        <f>IF(ISTEXT(AL245),AL245,(AL245/AL22)*AN22)</f>
        <v/>
      </c>
      <c r="AO245" s="644" t="str">
        <f>IF(A245=AO16,D245,"")</f>
        <v/>
      </c>
      <c r="AP245" s="669" t="str">
        <f>IF(A245=AO16,C245,"")</f>
        <v/>
      </c>
      <c r="AQ245" s="670" t="str">
        <f>IF(ISTEXT(AO245),AO245,(AO245/AO22)*AQ22)</f>
        <v/>
      </c>
      <c r="AR245" s="644" t="str">
        <f>IF(A245=AR16,D245,"")</f>
        <v/>
      </c>
      <c r="AS245" s="671" t="str">
        <f>IF(A245=AR16,C245,"")</f>
        <v/>
      </c>
      <c r="AT245" s="672" t="str">
        <f>IF(ISTEXT(AR245),AR245,(AR245/AR22)*AT22)</f>
        <v/>
      </c>
      <c r="AU245" s="644" t="str">
        <f>IF(A245=AU16,D245,"")</f>
        <v/>
      </c>
      <c r="AV245" s="673" t="str">
        <f>IF(A245=AU16,C245,"")</f>
        <v/>
      </c>
      <c r="AW245" s="674" t="str">
        <f>IF(ISTEXT(AU245),AU245,(AU245/AU22)*AW22)</f>
        <v/>
      </c>
    </row>
    <row r="246" spans="1:49" ht="18.75" x14ac:dyDescent="0.25">
      <c r="A246" s="640"/>
      <c r="B246" s="934"/>
      <c r="C246" s="991"/>
      <c r="D246" s="992"/>
      <c r="E246" s="644" t="str">
        <f>IF(A246=E16,D246,"")</f>
        <v/>
      </c>
      <c r="F246" s="645" t="str">
        <f>IF(A246=E16,C246,"")</f>
        <v/>
      </c>
      <c r="G246" s="646" t="str">
        <f>IF(ISTEXT(E246),E246,(E246/E22)*G22)</f>
        <v/>
      </c>
      <c r="H246" s="644" t="str">
        <f>IF(A246=H16,D246,"")</f>
        <v/>
      </c>
      <c r="I246" s="647" t="str">
        <f>IF(A246=H16,C246,"")</f>
        <v/>
      </c>
      <c r="J246" s="648" t="str">
        <f>IF(ISTEXT(H246),H246,(H246/H22)*J22)</f>
        <v/>
      </c>
      <c r="K246" s="644" t="str">
        <f>IF(A246=K16,D246,"")</f>
        <v/>
      </c>
      <c r="L246" s="649" t="str">
        <f>IF(A246=K16,C246,"")</f>
        <v/>
      </c>
      <c r="M246" s="650" t="str">
        <f>IF(ISTEXT(K246),K246,(K246/K22)*M22)</f>
        <v/>
      </c>
      <c r="N246" s="644" t="str">
        <f>IF(A246=N16,D246,"")</f>
        <v/>
      </c>
      <c r="O246" s="651" t="str">
        <f>IF(A246=N16,C246,"")</f>
        <v/>
      </c>
      <c r="P246" s="652" t="str">
        <f>IF(ISTEXT(N246),N246,(N246/N22)*P22)</f>
        <v/>
      </c>
      <c r="Q246" s="644" t="str">
        <f>IF(A246=Q16,D246,"")</f>
        <v/>
      </c>
      <c r="R246" s="653" t="str">
        <f>IF(A246=Q16,C246,"")</f>
        <v/>
      </c>
      <c r="S246" s="654" t="str">
        <f>IF(ISTEXT(Q246),Q246,(Q246/Q22)*S22)</f>
        <v/>
      </c>
      <c r="T246" s="644" t="str">
        <f>IF(A246=T16,D246,"")</f>
        <v/>
      </c>
      <c r="U246" s="655" t="str">
        <f>IF(A246=T16,C246,"")</f>
        <v/>
      </c>
      <c r="V246" s="656" t="str">
        <f>IF(ISTEXT(T246),T246,(T246/T22)*V22)</f>
        <v/>
      </c>
      <c r="W246" s="644" t="str">
        <f>IF(A246=W16,D246,"")</f>
        <v/>
      </c>
      <c r="X246" s="657" t="str">
        <f>IF(A246=W16,C246,"")</f>
        <v/>
      </c>
      <c r="Y246" s="658" t="str">
        <f>IF(ISTEXT(W246),W246,(W246/W22)*Y22)</f>
        <v/>
      </c>
      <c r="Z246" s="644" t="str">
        <f>IF(A246=Z16,D246,"")</f>
        <v/>
      </c>
      <c r="AA246" s="659" t="str">
        <f>IF(A246=Z16,C246,"")</f>
        <v/>
      </c>
      <c r="AB246" s="660" t="str">
        <f>IF(ISTEXT(Z246),Z246,(Z246/Z22)*AB22)</f>
        <v/>
      </c>
      <c r="AC246" s="644" t="str">
        <f>IF(A246=AC16,D246,"")</f>
        <v/>
      </c>
      <c r="AD246" s="661" t="str">
        <f>IF(A246=AC16,C246,"")</f>
        <v/>
      </c>
      <c r="AE246" s="662" t="str">
        <f>IF(ISTEXT(AC246),AC246,(AC246/AC22)*AE22)</f>
        <v/>
      </c>
      <c r="AF246" s="644" t="str">
        <f>IF(A246=AF16,D246,"")</f>
        <v/>
      </c>
      <c r="AG246" s="663" t="str">
        <f>IF(A246=AF16,C246,"")</f>
        <v/>
      </c>
      <c r="AH246" s="664" t="str">
        <f>IF(ISTEXT(AF246),AF246,(AF246/AF22)*AH22)</f>
        <v/>
      </c>
      <c r="AI246" s="644" t="str">
        <f>IF(A246=AI16,D246,"")</f>
        <v/>
      </c>
      <c r="AJ246" s="665" t="str">
        <f>IF(A246=AI16,C246,"")</f>
        <v/>
      </c>
      <c r="AK246" s="666" t="str">
        <f>IF(ISTEXT(AI246),AI246,(AI246/AI22)*AK22)</f>
        <v/>
      </c>
      <c r="AL246" s="644" t="str">
        <f>IF(A246=AL16,D246,"")</f>
        <v/>
      </c>
      <c r="AM246" s="667" t="str">
        <f>IF(A246=AL16,C246,"")</f>
        <v/>
      </c>
      <c r="AN246" s="668" t="str">
        <f>IF(ISTEXT(AL246),AL246,(AL246/AL22)*AN22)</f>
        <v/>
      </c>
      <c r="AO246" s="644" t="str">
        <f>IF(A246=AO16,D246,"")</f>
        <v/>
      </c>
      <c r="AP246" s="669" t="str">
        <f>IF(A246=AO16,C246,"")</f>
        <v/>
      </c>
      <c r="AQ246" s="670" t="str">
        <f>IF(ISTEXT(AO246),AO246,(AO246/AO22)*AQ22)</f>
        <v/>
      </c>
      <c r="AR246" s="644" t="str">
        <f>IF(A246=AR16,D246,"")</f>
        <v/>
      </c>
      <c r="AS246" s="671" t="str">
        <f>IF(A246=AR16,C246,"")</f>
        <v/>
      </c>
      <c r="AT246" s="672" t="str">
        <f>IF(ISTEXT(AR246),AR246,(AR246/AR22)*AT22)</f>
        <v/>
      </c>
      <c r="AU246" s="644" t="str">
        <f>IF(A246=AU16,D246,"")</f>
        <v/>
      </c>
      <c r="AV246" s="673" t="str">
        <f>IF(A246=AU16,C246,"")</f>
        <v/>
      </c>
      <c r="AW246" s="674" t="str">
        <f>IF(ISTEXT(AU246),AU246,(AU246/AU22)*AW22)</f>
        <v/>
      </c>
    </row>
    <row r="247" spans="1:49" ht="18.75" x14ac:dyDescent="0.25">
      <c r="A247" s="640"/>
      <c r="B247" s="934"/>
      <c r="C247" s="991"/>
      <c r="D247" s="992"/>
      <c r="E247" s="644" t="str">
        <f>IF(A247=E16,D247,"")</f>
        <v/>
      </c>
      <c r="F247" s="645" t="str">
        <f>IF(A247=E16,C247,"")</f>
        <v/>
      </c>
      <c r="G247" s="646" t="str">
        <f>IF(ISTEXT(E247),E247,(E247/E22)*G22)</f>
        <v/>
      </c>
      <c r="H247" s="644" t="str">
        <f>IF(A247=H16,D247,"")</f>
        <v/>
      </c>
      <c r="I247" s="647" t="str">
        <f>IF(A247=H16,C247,"")</f>
        <v/>
      </c>
      <c r="J247" s="648" t="str">
        <f>IF(ISTEXT(H247),H247,(H247/H22)*J22)</f>
        <v/>
      </c>
      <c r="K247" s="644" t="str">
        <f>IF(A247=K16,D247,"")</f>
        <v/>
      </c>
      <c r="L247" s="649" t="str">
        <f>IF(A247=K16,C247,"")</f>
        <v/>
      </c>
      <c r="M247" s="650" t="str">
        <f>IF(ISTEXT(K247),K247,(K247/K22)*M22)</f>
        <v/>
      </c>
      <c r="N247" s="644" t="str">
        <f>IF(A247=N16,D247,"")</f>
        <v/>
      </c>
      <c r="O247" s="651" t="str">
        <f>IF(A247=N16,C247,"")</f>
        <v/>
      </c>
      <c r="P247" s="652" t="str">
        <f>IF(ISTEXT(N247),N247,(N247/N22)*P22)</f>
        <v/>
      </c>
      <c r="Q247" s="644" t="str">
        <f>IF(A247=Q16,D247,"")</f>
        <v/>
      </c>
      <c r="R247" s="653" t="str">
        <f>IF(A247=Q16,C247,"")</f>
        <v/>
      </c>
      <c r="S247" s="654" t="str">
        <f>IF(ISTEXT(Q247),Q247,(Q247/Q22)*S22)</f>
        <v/>
      </c>
      <c r="T247" s="644" t="str">
        <f>IF(A247=T16,D247,"")</f>
        <v/>
      </c>
      <c r="U247" s="655" t="str">
        <f>IF(A247=T16,C247,"")</f>
        <v/>
      </c>
      <c r="V247" s="656" t="str">
        <f>IF(ISTEXT(T247),T247,(T247/T22)*V22)</f>
        <v/>
      </c>
      <c r="W247" s="644" t="str">
        <f>IF(A247=W16,D247,"")</f>
        <v/>
      </c>
      <c r="X247" s="657" t="str">
        <f>IF(A247=W16,C247,"")</f>
        <v/>
      </c>
      <c r="Y247" s="658" t="str">
        <f>IF(ISTEXT(W247),W247,(W247/W22)*Y22)</f>
        <v/>
      </c>
      <c r="Z247" s="644" t="str">
        <f>IF(A247=Z16,D247,"")</f>
        <v/>
      </c>
      <c r="AA247" s="659" t="str">
        <f>IF(A247=Z16,C247,"")</f>
        <v/>
      </c>
      <c r="AB247" s="660" t="str">
        <f>IF(ISTEXT(Z247),Z247,(Z247/Z22)*AB22)</f>
        <v/>
      </c>
      <c r="AC247" s="644" t="str">
        <f>IF(A247=AC16,D247,"")</f>
        <v/>
      </c>
      <c r="AD247" s="661" t="str">
        <f>IF(A247=AC16,C247,"")</f>
        <v/>
      </c>
      <c r="AE247" s="662" t="str">
        <f>IF(ISTEXT(AC247),AC247,(AC247/AC22)*AE22)</f>
        <v/>
      </c>
      <c r="AF247" s="644" t="str">
        <f>IF(A247=AF16,D247,"")</f>
        <v/>
      </c>
      <c r="AG247" s="663" t="str">
        <f>IF(A247=AF16,C247,"")</f>
        <v/>
      </c>
      <c r="AH247" s="664" t="str">
        <f>IF(ISTEXT(AF247),AF247,(AF247/AF22)*AH22)</f>
        <v/>
      </c>
      <c r="AI247" s="644" t="str">
        <f>IF(A247=AI16,D247,"")</f>
        <v/>
      </c>
      <c r="AJ247" s="665" t="str">
        <f>IF(A247=AI16,C247,"")</f>
        <v/>
      </c>
      <c r="AK247" s="666" t="str">
        <f>IF(ISTEXT(AI247),AI247,(AI247/AI22)*AK22)</f>
        <v/>
      </c>
      <c r="AL247" s="644" t="str">
        <f>IF(A247=AL16,D247,"")</f>
        <v/>
      </c>
      <c r="AM247" s="667" t="str">
        <f>IF(A247=AL16,C247,"")</f>
        <v/>
      </c>
      <c r="AN247" s="668" t="str">
        <f>IF(ISTEXT(AL247),AL247,(AL247/AL22)*AN22)</f>
        <v/>
      </c>
      <c r="AO247" s="644" t="str">
        <f>IF(A247=AO16,D247,"")</f>
        <v/>
      </c>
      <c r="AP247" s="669" t="str">
        <f>IF(A247=AO16,C247,"")</f>
        <v/>
      </c>
      <c r="AQ247" s="670" t="str">
        <f>IF(ISTEXT(AO247),AO247,(AO247/AO22)*AQ22)</f>
        <v/>
      </c>
      <c r="AR247" s="644" t="str">
        <f>IF(A247=AR16,D247,"")</f>
        <v/>
      </c>
      <c r="AS247" s="671" t="str">
        <f>IF(A247=AR16,C247,"")</f>
        <v/>
      </c>
      <c r="AT247" s="672" t="str">
        <f>IF(ISTEXT(AR247),AR247,(AR247/AR22)*AT22)</f>
        <v/>
      </c>
      <c r="AU247" s="644" t="str">
        <f>IF(A247=AU16,D247,"")</f>
        <v/>
      </c>
      <c r="AV247" s="673" t="str">
        <f>IF(A247=AU16,C247,"")</f>
        <v/>
      </c>
      <c r="AW247" s="674" t="str">
        <f>IF(ISTEXT(AU247),AU247,(AU247/AU22)*AW22)</f>
        <v/>
      </c>
    </row>
    <row r="248" spans="1:49" ht="18.75" x14ac:dyDescent="0.25">
      <c r="A248" s="640"/>
      <c r="B248" s="934"/>
      <c r="C248" s="991"/>
      <c r="D248" s="992"/>
      <c r="E248" s="644" t="str">
        <f>IF(A248=E16,D248,"")</f>
        <v/>
      </c>
      <c r="F248" s="645" t="str">
        <f>IF(A248=E16,C248,"")</f>
        <v/>
      </c>
      <c r="G248" s="646" t="str">
        <f>IF(ISTEXT(E248),E248,(E248/E22)*G22)</f>
        <v/>
      </c>
      <c r="H248" s="644" t="str">
        <f>IF(A248=H16,D248,"")</f>
        <v/>
      </c>
      <c r="I248" s="647" t="str">
        <f>IF(A248=H16,C248,"")</f>
        <v/>
      </c>
      <c r="J248" s="648" t="str">
        <f>IF(ISTEXT(H248),H248,(H248/H22)*J22)</f>
        <v/>
      </c>
      <c r="K248" s="644" t="str">
        <f>IF(A248=K16,D248,"")</f>
        <v/>
      </c>
      <c r="L248" s="649" t="str">
        <f>IF(A248=K16,C248,"")</f>
        <v/>
      </c>
      <c r="M248" s="650" t="str">
        <f>IF(ISTEXT(K248),K248,(K248/K22)*M22)</f>
        <v/>
      </c>
      <c r="N248" s="644" t="str">
        <f>IF(A248=N16,D248,"")</f>
        <v/>
      </c>
      <c r="O248" s="651" t="str">
        <f>IF(A248=N16,C248,"")</f>
        <v/>
      </c>
      <c r="P248" s="652" t="str">
        <f>IF(ISTEXT(N248),N248,(N248/N22)*P22)</f>
        <v/>
      </c>
      <c r="Q248" s="644" t="str">
        <f>IF(A248=Q16,D248,"")</f>
        <v/>
      </c>
      <c r="R248" s="653" t="str">
        <f>IF(A248=Q16,C248,"")</f>
        <v/>
      </c>
      <c r="S248" s="654" t="str">
        <f>IF(ISTEXT(Q248),Q248,(Q248/Q22)*S22)</f>
        <v/>
      </c>
      <c r="T248" s="644" t="str">
        <f>IF(A248=T16,D248,"")</f>
        <v/>
      </c>
      <c r="U248" s="655" t="str">
        <f>IF(A248=T16,C248,"")</f>
        <v/>
      </c>
      <c r="V248" s="656" t="str">
        <f>IF(ISTEXT(T248),T248,(T248/T22)*V22)</f>
        <v/>
      </c>
      <c r="W248" s="644" t="str">
        <f>IF(A248=W16,D248,"")</f>
        <v/>
      </c>
      <c r="X248" s="657" t="str">
        <f>IF(A248=W16,C248,"")</f>
        <v/>
      </c>
      <c r="Y248" s="658" t="str">
        <f>IF(ISTEXT(W248),W248,(W248/W22)*Y22)</f>
        <v/>
      </c>
      <c r="Z248" s="644" t="str">
        <f>IF(A248=Z16,D248,"")</f>
        <v/>
      </c>
      <c r="AA248" s="659" t="str">
        <f>IF(A248=Z16,C248,"")</f>
        <v/>
      </c>
      <c r="AB248" s="660" t="str">
        <f>IF(ISTEXT(Z248),Z248,(Z248/Z22)*AB22)</f>
        <v/>
      </c>
      <c r="AC248" s="644" t="str">
        <f>IF(A248=AC16,D248,"")</f>
        <v/>
      </c>
      <c r="AD248" s="661" t="str">
        <f>IF(A248=AC16,C248,"")</f>
        <v/>
      </c>
      <c r="AE248" s="662" t="str">
        <f>IF(ISTEXT(AC248),AC248,(AC248/AC22)*AE22)</f>
        <v/>
      </c>
      <c r="AF248" s="644" t="str">
        <f>IF(A248=AF16,D248,"")</f>
        <v/>
      </c>
      <c r="AG248" s="663" t="str">
        <f>IF(A248=AF16,C248,"")</f>
        <v/>
      </c>
      <c r="AH248" s="664" t="str">
        <f>IF(ISTEXT(AF248),AF248,(AF248/AF22)*AH22)</f>
        <v/>
      </c>
      <c r="AI248" s="644" t="str">
        <f>IF(A248=AI16,D248,"")</f>
        <v/>
      </c>
      <c r="AJ248" s="665" t="str">
        <f>IF(A248=AI16,C248,"")</f>
        <v/>
      </c>
      <c r="AK248" s="666" t="str">
        <f>IF(ISTEXT(AI248),AI248,(AI248/AI22)*AK22)</f>
        <v/>
      </c>
      <c r="AL248" s="644" t="str">
        <f>IF(A248=AL16,D248,"")</f>
        <v/>
      </c>
      <c r="AM248" s="667" t="str">
        <f>IF(A248=AL16,C248,"")</f>
        <v/>
      </c>
      <c r="AN248" s="668" t="str">
        <f>IF(ISTEXT(AL248),AL248,(AL248/AL22)*AN22)</f>
        <v/>
      </c>
      <c r="AO248" s="644" t="str">
        <f>IF(A248=AO16,D248,"")</f>
        <v/>
      </c>
      <c r="AP248" s="669" t="str">
        <f>IF(A248=AO16,C248,"")</f>
        <v/>
      </c>
      <c r="AQ248" s="670" t="str">
        <f>IF(ISTEXT(AO248),AO248,(AO248/AO22)*AQ22)</f>
        <v/>
      </c>
      <c r="AR248" s="644" t="str">
        <f>IF(A248=AR16,D248,"")</f>
        <v/>
      </c>
      <c r="AS248" s="671" t="str">
        <f>IF(A248=AR16,C248,"")</f>
        <v/>
      </c>
      <c r="AT248" s="672" t="str">
        <f>IF(ISTEXT(AR248),AR248,(AR248/AR22)*AT22)</f>
        <v/>
      </c>
      <c r="AU248" s="644" t="str">
        <f>IF(A248=AU16,D248,"")</f>
        <v/>
      </c>
      <c r="AV248" s="673" t="str">
        <f>IF(A248=AU16,C248,"")</f>
        <v/>
      </c>
      <c r="AW248" s="674" t="str">
        <f>IF(ISTEXT(AU248),AU248,(AU248/AU22)*AW22)</f>
        <v/>
      </c>
    </row>
    <row r="249" spans="1:49" ht="18.75" x14ac:dyDescent="0.25">
      <c r="A249" s="640"/>
      <c r="B249" s="934"/>
      <c r="C249" s="991"/>
      <c r="D249" s="992"/>
      <c r="E249" s="644" t="str">
        <f>IF(A249=E16,D249,"")</f>
        <v/>
      </c>
      <c r="F249" s="645" t="str">
        <f>IF(A249=E16,C249,"")</f>
        <v/>
      </c>
      <c r="G249" s="646" t="str">
        <f>IF(ISTEXT(E249),E249,(E249/E22)*G22)</f>
        <v/>
      </c>
      <c r="H249" s="644" t="str">
        <f>IF(A249=H16,D249,"")</f>
        <v/>
      </c>
      <c r="I249" s="647" t="str">
        <f>IF(A249=H16,C249,"")</f>
        <v/>
      </c>
      <c r="J249" s="648" t="str">
        <f>IF(ISTEXT(H249),H249,(H249/H22)*J22)</f>
        <v/>
      </c>
      <c r="K249" s="644" t="str">
        <f>IF(A249=K16,D249,"")</f>
        <v/>
      </c>
      <c r="L249" s="649" t="str">
        <f>IF(A249=K16,C249,"")</f>
        <v/>
      </c>
      <c r="M249" s="650" t="str">
        <f>IF(ISTEXT(K249),K249,(K249/K22)*M22)</f>
        <v/>
      </c>
      <c r="N249" s="644" t="str">
        <f>IF(A249=N16,D249,"")</f>
        <v/>
      </c>
      <c r="O249" s="651" t="str">
        <f>IF(A249=N16,C249,"")</f>
        <v/>
      </c>
      <c r="P249" s="652" t="str">
        <f>IF(ISTEXT(N249),N249,(N249/N22)*P22)</f>
        <v/>
      </c>
      <c r="Q249" s="644" t="str">
        <f>IF(A249=Q16,D249,"")</f>
        <v/>
      </c>
      <c r="R249" s="653" t="str">
        <f>IF(A249=Q16,C249,"")</f>
        <v/>
      </c>
      <c r="S249" s="654" t="str">
        <f>IF(ISTEXT(Q249),Q249,(Q249/Q22)*S22)</f>
        <v/>
      </c>
      <c r="T249" s="644" t="str">
        <f>IF(A249=T16,D249,"")</f>
        <v/>
      </c>
      <c r="U249" s="655" t="str">
        <f>IF(A249=T16,C249,"")</f>
        <v/>
      </c>
      <c r="V249" s="656" t="str">
        <f>IF(ISTEXT(T249),T249,(T249/T22)*V22)</f>
        <v/>
      </c>
      <c r="W249" s="644" t="str">
        <f>IF(A249=W16,D249,"")</f>
        <v/>
      </c>
      <c r="X249" s="657" t="str">
        <f>IF(A249=W16,C249,"")</f>
        <v/>
      </c>
      <c r="Y249" s="658" t="str">
        <f>IF(ISTEXT(W249),W249,(W249/W22)*Y22)</f>
        <v/>
      </c>
      <c r="Z249" s="644" t="str">
        <f>IF(A249=Z16,D249,"")</f>
        <v/>
      </c>
      <c r="AA249" s="659" t="str">
        <f>IF(A249=Z16,C249,"")</f>
        <v/>
      </c>
      <c r="AB249" s="660" t="str">
        <f>IF(ISTEXT(Z249),Z249,(Z249/Z22)*AB22)</f>
        <v/>
      </c>
      <c r="AC249" s="644" t="str">
        <f>IF(A249=AC16,D249,"")</f>
        <v/>
      </c>
      <c r="AD249" s="661" t="str">
        <f>IF(A249=AC16,C249,"")</f>
        <v/>
      </c>
      <c r="AE249" s="662" t="str">
        <f>IF(ISTEXT(AC249),AC249,(AC249/AC22)*AE22)</f>
        <v/>
      </c>
      <c r="AF249" s="644" t="str">
        <f>IF(A249=AF16,D249,"")</f>
        <v/>
      </c>
      <c r="AG249" s="663" t="str">
        <f>IF(A249=AF16,C249,"")</f>
        <v/>
      </c>
      <c r="AH249" s="664" t="str">
        <f>IF(ISTEXT(AF249),AF249,(AF249/AF22)*AH22)</f>
        <v/>
      </c>
      <c r="AI249" s="644" t="str">
        <f>IF(A249=AI16,D249,"")</f>
        <v/>
      </c>
      <c r="AJ249" s="665" t="str">
        <f>IF(A249=AI16,C249,"")</f>
        <v/>
      </c>
      <c r="AK249" s="666" t="str">
        <f>IF(ISTEXT(AI249),AI249,(AI249/AI22)*AK22)</f>
        <v/>
      </c>
      <c r="AL249" s="644" t="str">
        <f>IF(A249=AL16,D249,"")</f>
        <v/>
      </c>
      <c r="AM249" s="667" t="str">
        <f>IF(A249=AL16,C249,"")</f>
        <v/>
      </c>
      <c r="AN249" s="668" t="str">
        <f>IF(ISTEXT(AL249),AL249,(AL249/AL22)*AN22)</f>
        <v/>
      </c>
      <c r="AO249" s="644" t="str">
        <f>IF(A249=AO16,D249,"")</f>
        <v/>
      </c>
      <c r="AP249" s="669" t="str">
        <f>IF(A249=AO16,C249,"")</f>
        <v/>
      </c>
      <c r="AQ249" s="670" t="str">
        <f>IF(ISTEXT(AO249),AO249,(AO249/AO22)*AQ22)</f>
        <v/>
      </c>
      <c r="AR249" s="644" t="str">
        <f>IF(A249=AR16,D249,"")</f>
        <v/>
      </c>
      <c r="AS249" s="671" t="str">
        <f>IF(A249=AR16,C249,"")</f>
        <v/>
      </c>
      <c r="AT249" s="672" t="str">
        <f>IF(ISTEXT(AR249),AR249,(AR249/AR22)*AT22)</f>
        <v/>
      </c>
      <c r="AU249" s="644" t="str">
        <f>IF(A249=AU16,D249,"")</f>
        <v/>
      </c>
      <c r="AV249" s="673" t="str">
        <f>IF(A249=AU16,C249,"")</f>
        <v/>
      </c>
      <c r="AW249" s="674" t="str">
        <f>IF(ISTEXT(AU249),AU249,(AU249/AU22)*AW22)</f>
        <v/>
      </c>
    </row>
    <row r="250" spans="1:49" ht="18.75" x14ac:dyDescent="0.25">
      <c r="A250" s="640"/>
      <c r="B250" s="934"/>
      <c r="C250" s="991"/>
      <c r="D250" s="992"/>
      <c r="E250" s="644" t="str">
        <f>IF(A250=E16,D250,"")</f>
        <v/>
      </c>
      <c r="F250" s="645" t="str">
        <f>IF(A250=E16,C250,"")</f>
        <v/>
      </c>
      <c r="G250" s="646" t="str">
        <f>IF(ISTEXT(E250),E250,(E250/E22)*G22)</f>
        <v/>
      </c>
      <c r="H250" s="644" t="str">
        <f>IF(A250=H16,D250,"")</f>
        <v/>
      </c>
      <c r="I250" s="647" t="str">
        <f>IF(A250=H16,C250,"")</f>
        <v/>
      </c>
      <c r="J250" s="648" t="str">
        <f>IF(ISTEXT(H250),H250,(H250/H22)*J22)</f>
        <v/>
      </c>
      <c r="K250" s="644" t="str">
        <f>IF(A250=K16,D250,"")</f>
        <v/>
      </c>
      <c r="L250" s="649" t="str">
        <f>IF(A250=K16,C250,"")</f>
        <v/>
      </c>
      <c r="M250" s="650" t="str">
        <f>IF(ISTEXT(K250),K250,(K250/K22)*M22)</f>
        <v/>
      </c>
      <c r="N250" s="644" t="str">
        <f>IF(A250=N16,D250,"")</f>
        <v/>
      </c>
      <c r="O250" s="651" t="str">
        <f>IF(A250=N16,C250,"")</f>
        <v/>
      </c>
      <c r="P250" s="652" t="str">
        <f>IF(ISTEXT(N250),N250,(N250/N22)*P22)</f>
        <v/>
      </c>
      <c r="Q250" s="644" t="str">
        <f>IF(A250=Q16,D250,"")</f>
        <v/>
      </c>
      <c r="R250" s="653" t="str">
        <f>IF(A250=Q16,C250,"")</f>
        <v/>
      </c>
      <c r="S250" s="654" t="str">
        <f>IF(ISTEXT(Q250),Q250,(Q250/Q22)*S22)</f>
        <v/>
      </c>
      <c r="T250" s="644" t="str">
        <f>IF(A250=T16,D250,"")</f>
        <v/>
      </c>
      <c r="U250" s="655" t="str">
        <f>IF(A250=T16,C250,"")</f>
        <v/>
      </c>
      <c r="V250" s="656" t="str">
        <f>IF(ISTEXT(T250),T250,(T250/T22)*V22)</f>
        <v/>
      </c>
      <c r="W250" s="644" t="str">
        <f>IF(A250=W16,D250,"")</f>
        <v/>
      </c>
      <c r="X250" s="657" t="str">
        <f>IF(A250=W16,C250,"")</f>
        <v/>
      </c>
      <c r="Y250" s="658" t="str">
        <f>IF(ISTEXT(W250),W250,(W250/W22)*Y22)</f>
        <v/>
      </c>
      <c r="Z250" s="644" t="str">
        <f>IF(A250=Z16,D250,"")</f>
        <v/>
      </c>
      <c r="AA250" s="659" t="str">
        <f>IF(A250=Z16,C250,"")</f>
        <v/>
      </c>
      <c r="AB250" s="660" t="str">
        <f>IF(ISTEXT(Z250),Z250,(Z250/Z22)*AB22)</f>
        <v/>
      </c>
      <c r="AC250" s="644" t="str">
        <f>IF(A250=AC16,D250,"")</f>
        <v/>
      </c>
      <c r="AD250" s="661" t="str">
        <f>IF(A250=AC16,C250,"")</f>
        <v/>
      </c>
      <c r="AE250" s="662" t="str">
        <f>IF(ISTEXT(AC250),AC250,(AC250/AC22)*AE22)</f>
        <v/>
      </c>
      <c r="AF250" s="644" t="str">
        <f>IF(A250=AF16,D250,"")</f>
        <v/>
      </c>
      <c r="AG250" s="663" t="str">
        <f>IF(A250=AF16,C250,"")</f>
        <v/>
      </c>
      <c r="AH250" s="664" t="str">
        <f>IF(ISTEXT(AF250),AF250,(AF250/AF22)*AH22)</f>
        <v/>
      </c>
      <c r="AI250" s="644" t="str">
        <f>IF(A250=AI16,D250,"")</f>
        <v/>
      </c>
      <c r="AJ250" s="665" t="str">
        <f>IF(A250=AI16,C250,"")</f>
        <v/>
      </c>
      <c r="AK250" s="666" t="str">
        <f>IF(ISTEXT(AI250),AI250,(AI250/AI22)*AK22)</f>
        <v/>
      </c>
      <c r="AL250" s="644" t="str">
        <f>IF(A250=AL16,D250,"")</f>
        <v/>
      </c>
      <c r="AM250" s="667" t="str">
        <f>IF(A250=AL16,C250,"")</f>
        <v/>
      </c>
      <c r="AN250" s="668" t="str">
        <f>IF(ISTEXT(AL250),AL250,(AL250/AL22)*AN22)</f>
        <v/>
      </c>
      <c r="AO250" s="644" t="str">
        <f>IF(A250=AO16,D250,"")</f>
        <v/>
      </c>
      <c r="AP250" s="669" t="str">
        <f>IF(A250=AO16,C250,"")</f>
        <v/>
      </c>
      <c r="AQ250" s="670" t="str">
        <f>IF(ISTEXT(AO250),AO250,(AO250/AO22)*AQ22)</f>
        <v/>
      </c>
      <c r="AR250" s="644" t="str">
        <f>IF(A250=AR16,D250,"")</f>
        <v/>
      </c>
      <c r="AS250" s="671" t="str">
        <f>IF(A250=AR16,C250,"")</f>
        <v/>
      </c>
      <c r="AT250" s="672" t="str">
        <f>IF(ISTEXT(AR250),AR250,(AR250/AR22)*AT22)</f>
        <v/>
      </c>
      <c r="AU250" s="644" t="str">
        <f>IF(A250=AU16,D250,"")</f>
        <v/>
      </c>
      <c r="AV250" s="673" t="str">
        <f>IF(A250=AU16,C250,"")</f>
        <v/>
      </c>
      <c r="AW250" s="674" t="str">
        <f>IF(ISTEXT(AU250),AU250,(AU250/AU22)*AW22)</f>
        <v/>
      </c>
    </row>
    <row r="251" spans="1:49" ht="18.75" x14ac:dyDescent="0.25">
      <c r="A251" s="640"/>
      <c r="B251" s="934"/>
      <c r="C251" s="991"/>
      <c r="D251" s="992"/>
      <c r="E251" s="644" t="str">
        <f>IF(A251=E16,D251,"")</f>
        <v/>
      </c>
      <c r="F251" s="645" t="str">
        <f>IF(A251=E16,C251,"")</f>
        <v/>
      </c>
      <c r="G251" s="646" t="str">
        <f>IF(ISTEXT(E251),E251,(E251/E22)*G22)</f>
        <v/>
      </c>
      <c r="H251" s="644" t="str">
        <f>IF(A251=H16,D251,"")</f>
        <v/>
      </c>
      <c r="I251" s="647" t="str">
        <f>IF(A251=H16,C251,"")</f>
        <v/>
      </c>
      <c r="J251" s="648" t="str">
        <f>IF(ISTEXT(H251),H251,(H251/H22)*J22)</f>
        <v/>
      </c>
      <c r="K251" s="644" t="str">
        <f>IF(A251=K16,D251,"")</f>
        <v/>
      </c>
      <c r="L251" s="649" t="str">
        <f>IF(A251=K16,C251,"")</f>
        <v/>
      </c>
      <c r="M251" s="650" t="str">
        <f>IF(ISTEXT(K251),K251,(K251/K22)*M22)</f>
        <v/>
      </c>
      <c r="N251" s="644" t="str">
        <f>IF(A251=N16,D251,"")</f>
        <v/>
      </c>
      <c r="O251" s="651" t="str">
        <f>IF(A251=N16,C251,"")</f>
        <v/>
      </c>
      <c r="P251" s="652" t="str">
        <f>IF(ISTEXT(N251),N251,(N251/N22)*P22)</f>
        <v/>
      </c>
      <c r="Q251" s="644" t="str">
        <f>IF(A251=Q16,D251,"")</f>
        <v/>
      </c>
      <c r="R251" s="653" t="str">
        <f>IF(A251=Q16,C251,"")</f>
        <v/>
      </c>
      <c r="S251" s="654" t="str">
        <f>IF(ISTEXT(Q251),Q251,(Q251/Q22)*S22)</f>
        <v/>
      </c>
      <c r="T251" s="644" t="str">
        <f>IF(A251=T16,D251,"")</f>
        <v/>
      </c>
      <c r="U251" s="655" t="str">
        <f>IF(A251=T16,C251,"")</f>
        <v/>
      </c>
      <c r="V251" s="656" t="str">
        <f>IF(ISTEXT(T251),T251,(T251/T22)*V22)</f>
        <v/>
      </c>
      <c r="W251" s="644" t="str">
        <f>IF(A251=W16,D251,"")</f>
        <v/>
      </c>
      <c r="X251" s="657" t="str">
        <f>IF(A251=W16,C251,"")</f>
        <v/>
      </c>
      <c r="Y251" s="658" t="str">
        <f>IF(ISTEXT(W251),W251,(W251/W22)*Y22)</f>
        <v/>
      </c>
      <c r="Z251" s="644" t="str">
        <f>IF(A251=Z16,D251,"")</f>
        <v/>
      </c>
      <c r="AA251" s="659" t="str">
        <f>IF(A251=Z16,C251,"")</f>
        <v/>
      </c>
      <c r="AB251" s="660" t="str">
        <f>IF(ISTEXT(Z251),Z251,(Z251/Z22)*AB22)</f>
        <v/>
      </c>
      <c r="AC251" s="644" t="str">
        <f>IF(A251=AC16,D251,"")</f>
        <v/>
      </c>
      <c r="AD251" s="661" t="str">
        <f>IF(A251=AC16,C251,"")</f>
        <v/>
      </c>
      <c r="AE251" s="662" t="str">
        <f>IF(ISTEXT(AC251),AC251,(AC251/AC22)*AE22)</f>
        <v/>
      </c>
      <c r="AF251" s="644" t="str">
        <f>IF(A251=AF16,D251,"")</f>
        <v/>
      </c>
      <c r="AG251" s="663" t="str">
        <f>IF(A251=AF16,C251,"")</f>
        <v/>
      </c>
      <c r="AH251" s="664" t="str">
        <f>IF(ISTEXT(AF251),AF251,(AF251/AF22)*AH22)</f>
        <v/>
      </c>
      <c r="AI251" s="644" t="str">
        <f>IF(A251=AI16,D251,"")</f>
        <v/>
      </c>
      <c r="AJ251" s="665" t="str">
        <f>IF(A251=AI16,C251,"")</f>
        <v/>
      </c>
      <c r="AK251" s="666" t="str">
        <f>IF(ISTEXT(AI251),AI251,(AI251/AI22)*AK22)</f>
        <v/>
      </c>
      <c r="AL251" s="644" t="str">
        <f>IF(A251=AL16,D251,"")</f>
        <v/>
      </c>
      <c r="AM251" s="667" t="str">
        <f>IF(A251=AL16,C251,"")</f>
        <v/>
      </c>
      <c r="AN251" s="668" t="str">
        <f>IF(ISTEXT(AL251),AL251,(AL251/AL22)*AN22)</f>
        <v/>
      </c>
      <c r="AO251" s="644" t="str">
        <f>IF(A251=AO16,D251,"")</f>
        <v/>
      </c>
      <c r="AP251" s="669" t="str">
        <f>IF(A251=AO16,C251,"")</f>
        <v/>
      </c>
      <c r="AQ251" s="670" t="str">
        <f>IF(ISTEXT(AO251),AO251,(AO251/AO22)*AQ22)</f>
        <v/>
      </c>
      <c r="AR251" s="644" t="str">
        <f>IF(A251=AR16,D251,"")</f>
        <v/>
      </c>
      <c r="AS251" s="671" t="str">
        <f>IF(A251=AR16,C251,"")</f>
        <v/>
      </c>
      <c r="AT251" s="672" t="str">
        <f>IF(ISTEXT(AR251),AR251,(AR251/AR22)*AT22)</f>
        <v/>
      </c>
      <c r="AU251" s="644" t="str">
        <f>IF(A251=AU16,D251,"")</f>
        <v/>
      </c>
      <c r="AV251" s="673" t="str">
        <f>IF(A251=AU16,C251,"")</f>
        <v/>
      </c>
      <c r="AW251" s="674" t="str">
        <f>IF(ISTEXT(AU251),AU251,(AU251/AU22)*AW22)</f>
        <v/>
      </c>
    </row>
    <row r="252" spans="1:49" ht="18.75" x14ac:dyDescent="0.25">
      <c r="A252" s="640"/>
      <c r="B252" s="934"/>
      <c r="C252" s="991"/>
      <c r="D252" s="992"/>
      <c r="E252" s="644" t="str">
        <f>IF(A252=E16,D252,"")</f>
        <v/>
      </c>
      <c r="F252" s="645" t="str">
        <f>IF(A252=E16,C252,"")</f>
        <v/>
      </c>
      <c r="G252" s="646" t="str">
        <f>IF(ISTEXT(E252),E252,(E252/E22)*G22)</f>
        <v/>
      </c>
      <c r="H252" s="644" t="str">
        <f>IF(A252=H16,D252,"")</f>
        <v/>
      </c>
      <c r="I252" s="647" t="str">
        <f>IF(A252=H16,C252,"")</f>
        <v/>
      </c>
      <c r="J252" s="648" t="str">
        <f>IF(ISTEXT(H252),H252,(H252/H22)*J22)</f>
        <v/>
      </c>
      <c r="K252" s="644" t="str">
        <f>IF(A252=K16,D252,"")</f>
        <v/>
      </c>
      <c r="L252" s="649" t="str">
        <f>IF(A252=K16,C252,"")</f>
        <v/>
      </c>
      <c r="M252" s="650" t="str">
        <f>IF(ISTEXT(K252),K252,(K252/K22)*M22)</f>
        <v/>
      </c>
      <c r="N252" s="644" t="str">
        <f>IF(A252=N16,D252,"")</f>
        <v/>
      </c>
      <c r="O252" s="651" t="str">
        <f>IF(A252=N16,C252,"")</f>
        <v/>
      </c>
      <c r="P252" s="652" t="str">
        <f>IF(ISTEXT(N252),N252,(N252/N22)*P22)</f>
        <v/>
      </c>
      <c r="Q252" s="644" t="str">
        <f>IF(A252=Q16,D252,"")</f>
        <v/>
      </c>
      <c r="R252" s="653" t="str">
        <f>IF(A252=Q16,C252,"")</f>
        <v/>
      </c>
      <c r="S252" s="654" t="str">
        <f>IF(ISTEXT(Q252),Q252,(Q252/Q22)*S22)</f>
        <v/>
      </c>
      <c r="T252" s="644" t="str">
        <f>IF(A252=T16,D252,"")</f>
        <v/>
      </c>
      <c r="U252" s="655" t="str">
        <f>IF(A252=T16,C252,"")</f>
        <v/>
      </c>
      <c r="V252" s="656" t="str">
        <f>IF(ISTEXT(T252),T252,(T252/T22)*V22)</f>
        <v/>
      </c>
      <c r="W252" s="644" t="str">
        <f>IF(A252=W16,D252,"")</f>
        <v/>
      </c>
      <c r="X252" s="657" t="str">
        <f>IF(A252=W16,C252,"")</f>
        <v/>
      </c>
      <c r="Y252" s="658" t="str">
        <f>IF(ISTEXT(W252),W252,(W252/W22)*Y22)</f>
        <v/>
      </c>
      <c r="Z252" s="644" t="str">
        <f>IF(A252=Z16,D252,"")</f>
        <v/>
      </c>
      <c r="AA252" s="659" t="str">
        <f>IF(A252=Z16,C252,"")</f>
        <v/>
      </c>
      <c r="AB252" s="660" t="str">
        <f>IF(ISTEXT(Z252),Z252,(Z252/Z22)*AB22)</f>
        <v/>
      </c>
      <c r="AC252" s="644" t="str">
        <f>IF(A252=AC16,D252,"")</f>
        <v/>
      </c>
      <c r="AD252" s="661" t="str">
        <f>IF(A252=AC16,C252,"")</f>
        <v/>
      </c>
      <c r="AE252" s="662" t="str">
        <f>IF(ISTEXT(AC252),AC252,(AC252/AC22)*AE22)</f>
        <v/>
      </c>
      <c r="AF252" s="644" t="str">
        <f>IF(A252=AF16,D252,"")</f>
        <v/>
      </c>
      <c r="AG252" s="663" t="str">
        <f>IF(A252=AF16,C252,"")</f>
        <v/>
      </c>
      <c r="AH252" s="664" t="str">
        <f>IF(ISTEXT(AF252),AF252,(AF252/AF22)*AH22)</f>
        <v/>
      </c>
      <c r="AI252" s="644" t="str">
        <f>IF(A252=AI16,D252,"")</f>
        <v/>
      </c>
      <c r="AJ252" s="665" t="str">
        <f>IF(A252=AI16,C252,"")</f>
        <v/>
      </c>
      <c r="AK252" s="666" t="str">
        <f>IF(ISTEXT(AI252),AI252,(AI252/AI22)*AK22)</f>
        <v/>
      </c>
      <c r="AL252" s="644" t="str">
        <f>IF(A252=AL16,D252,"")</f>
        <v/>
      </c>
      <c r="AM252" s="667" t="str">
        <f>IF(A252=AL16,C252,"")</f>
        <v/>
      </c>
      <c r="AN252" s="668" t="str">
        <f>IF(ISTEXT(AL252),AL252,(AL252/AL22)*AN22)</f>
        <v/>
      </c>
      <c r="AO252" s="644" t="str">
        <f>IF(A252=AO16,D252,"")</f>
        <v/>
      </c>
      <c r="AP252" s="669" t="str">
        <f>IF(A252=AO16,C252,"")</f>
        <v/>
      </c>
      <c r="AQ252" s="670" t="str">
        <f>IF(ISTEXT(AO252),AO252,(AO252/AO22)*AQ22)</f>
        <v/>
      </c>
      <c r="AR252" s="644" t="str">
        <f>IF(A252=AR16,D252,"")</f>
        <v/>
      </c>
      <c r="AS252" s="671" t="str">
        <f>IF(A252=AR16,C252,"")</f>
        <v/>
      </c>
      <c r="AT252" s="672" t="str">
        <f>IF(ISTEXT(AR252),AR252,(AR252/AR22)*AT22)</f>
        <v/>
      </c>
      <c r="AU252" s="644" t="str">
        <f>IF(A252=AU16,D252,"")</f>
        <v/>
      </c>
      <c r="AV252" s="673" t="str">
        <f>IF(A252=AU16,C252,"")</f>
        <v/>
      </c>
      <c r="AW252" s="674" t="str">
        <f>IF(ISTEXT(AU252),AU252,(AU252/AU22)*AW22)</f>
        <v/>
      </c>
    </row>
    <row r="253" spans="1:49" ht="18.75" x14ac:dyDescent="0.25">
      <c r="A253" s="640"/>
      <c r="B253" s="934"/>
      <c r="C253" s="991"/>
      <c r="D253" s="992"/>
      <c r="E253" s="644" t="str">
        <f>IF(A253=E16,D253,"")</f>
        <v/>
      </c>
      <c r="F253" s="645" t="str">
        <f>IF(A253=E16,C253,"")</f>
        <v/>
      </c>
      <c r="G253" s="646" t="str">
        <f>IF(ISTEXT(E253),E253,(E253/E22)*G22)</f>
        <v/>
      </c>
      <c r="H253" s="644" t="str">
        <f>IF(A253=H16,D253,"")</f>
        <v/>
      </c>
      <c r="I253" s="647" t="str">
        <f>IF(A253=H16,C253,"")</f>
        <v/>
      </c>
      <c r="J253" s="648" t="str">
        <f>IF(ISTEXT(H253),H253,(H253/H22)*J22)</f>
        <v/>
      </c>
      <c r="K253" s="644" t="str">
        <f>IF(A253=K16,D253,"")</f>
        <v/>
      </c>
      <c r="L253" s="649" t="str">
        <f>IF(A253=K16,C253,"")</f>
        <v/>
      </c>
      <c r="M253" s="650" t="str">
        <f>IF(ISTEXT(K253),K253,(K253/K22)*M22)</f>
        <v/>
      </c>
      <c r="N253" s="644" t="str">
        <f>IF(A253=N16,D253,"")</f>
        <v/>
      </c>
      <c r="O253" s="651" t="str">
        <f>IF(A253=N16,C253,"")</f>
        <v/>
      </c>
      <c r="P253" s="652" t="str">
        <f>IF(ISTEXT(N253),N253,(N253/N22)*P22)</f>
        <v/>
      </c>
      <c r="Q253" s="644" t="str">
        <f>IF(A253=Q16,D253,"")</f>
        <v/>
      </c>
      <c r="R253" s="653" t="str">
        <f>IF(A253=Q16,C253,"")</f>
        <v/>
      </c>
      <c r="S253" s="654" t="str">
        <f>IF(ISTEXT(Q253),Q253,(Q253/Q22)*S22)</f>
        <v/>
      </c>
      <c r="T253" s="644" t="str">
        <f>IF(A253=T16,D253,"")</f>
        <v/>
      </c>
      <c r="U253" s="655" t="str">
        <f>IF(A253=T16,C253,"")</f>
        <v/>
      </c>
      <c r="V253" s="656" t="str">
        <f>IF(ISTEXT(T253),T253,(T253/T22)*V22)</f>
        <v/>
      </c>
      <c r="W253" s="644" t="str">
        <f>IF(A253=W16,D253,"")</f>
        <v/>
      </c>
      <c r="X253" s="657" t="str">
        <f>IF(A253=W16,C253,"")</f>
        <v/>
      </c>
      <c r="Y253" s="658" t="str">
        <f>IF(ISTEXT(W253),W253,(W253/W22)*Y22)</f>
        <v/>
      </c>
      <c r="Z253" s="644" t="str">
        <f>IF(A253=Z16,D253,"")</f>
        <v/>
      </c>
      <c r="AA253" s="659" t="str">
        <f>IF(A253=Z16,C253,"")</f>
        <v/>
      </c>
      <c r="AB253" s="660" t="str">
        <f>IF(ISTEXT(Z253),Z253,(Z253/Z22)*AB22)</f>
        <v/>
      </c>
      <c r="AC253" s="644" t="str">
        <f>IF(A253=AC16,D253,"")</f>
        <v/>
      </c>
      <c r="AD253" s="661" t="str">
        <f>IF(A253=AC16,C253,"")</f>
        <v/>
      </c>
      <c r="AE253" s="662" t="str">
        <f>IF(ISTEXT(AC253),AC253,(AC253/AC22)*AE22)</f>
        <v/>
      </c>
      <c r="AF253" s="644" t="str">
        <f>IF(A253=AF16,D253,"")</f>
        <v/>
      </c>
      <c r="AG253" s="663" t="str">
        <f>IF(A253=AF16,C253,"")</f>
        <v/>
      </c>
      <c r="AH253" s="664" t="str">
        <f>IF(ISTEXT(AF253),AF253,(AF253/AF22)*AH22)</f>
        <v/>
      </c>
      <c r="AI253" s="644" t="str">
        <f>IF(A253=AI16,D253,"")</f>
        <v/>
      </c>
      <c r="AJ253" s="665" t="str">
        <f>IF(A253=AI16,C253,"")</f>
        <v/>
      </c>
      <c r="AK253" s="666" t="str">
        <f>IF(ISTEXT(AI253),AI253,(AI253/AI22)*AK22)</f>
        <v/>
      </c>
      <c r="AL253" s="644" t="str">
        <f>IF(A253=AL16,D253,"")</f>
        <v/>
      </c>
      <c r="AM253" s="667" t="str">
        <f>IF(A253=AL16,C253,"")</f>
        <v/>
      </c>
      <c r="AN253" s="668" t="str">
        <f>IF(ISTEXT(AL253),AL253,(AL253/AL22)*AN22)</f>
        <v/>
      </c>
      <c r="AO253" s="644" t="str">
        <f>IF(A253=AO16,D253,"")</f>
        <v/>
      </c>
      <c r="AP253" s="669" t="str">
        <f>IF(A253=AO16,C253,"")</f>
        <v/>
      </c>
      <c r="AQ253" s="670" t="str">
        <f>IF(ISTEXT(AO253),AO253,(AO253/AO22)*AQ22)</f>
        <v/>
      </c>
      <c r="AR253" s="644" t="str">
        <f>IF(A253=AR16,D253,"")</f>
        <v/>
      </c>
      <c r="AS253" s="671" t="str">
        <f>IF(A253=AR16,C253,"")</f>
        <v/>
      </c>
      <c r="AT253" s="672" t="str">
        <f>IF(ISTEXT(AR253),AR253,(AR253/AR22)*AT22)</f>
        <v/>
      </c>
      <c r="AU253" s="644" t="str">
        <f>IF(A253=AU16,D253,"")</f>
        <v/>
      </c>
      <c r="AV253" s="673" t="str">
        <f>IF(A253=AU16,C253,"")</f>
        <v/>
      </c>
      <c r="AW253" s="674" t="str">
        <f>IF(ISTEXT(AU253),AU253,(AU253/AU22)*AW22)</f>
        <v/>
      </c>
    </row>
    <row r="254" spans="1:49" ht="18.75" x14ac:dyDescent="0.25">
      <c r="A254" s="640"/>
      <c r="B254" s="934"/>
      <c r="C254" s="991"/>
      <c r="D254" s="992"/>
      <c r="E254" s="644" t="str">
        <f>IF(A254=E16,D254,"")</f>
        <v/>
      </c>
      <c r="F254" s="645" t="str">
        <f>IF(A254=E16,C254,"")</f>
        <v/>
      </c>
      <c r="G254" s="646" t="str">
        <f>IF(ISTEXT(E254),E254,(E254/E22)*G22)</f>
        <v/>
      </c>
      <c r="H254" s="644" t="str">
        <f>IF(A254=H16,D254,"")</f>
        <v/>
      </c>
      <c r="I254" s="647" t="str">
        <f>IF(A254=H16,C254,"")</f>
        <v/>
      </c>
      <c r="J254" s="648" t="str">
        <f>IF(ISTEXT(H254),H254,(H254/H22)*J22)</f>
        <v/>
      </c>
      <c r="K254" s="644" t="str">
        <f>IF(A254=K16,D254,"")</f>
        <v/>
      </c>
      <c r="L254" s="649" t="str">
        <f>IF(A254=K16,C254,"")</f>
        <v/>
      </c>
      <c r="M254" s="650" t="str">
        <f>IF(ISTEXT(K254),K254,(K254/K22)*M22)</f>
        <v/>
      </c>
      <c r="N254" s="644" t="str">
        <f>IF(A254=N16,D254,"")</f>
        <v/>
      </c>
      <c r="O254" s="651" t="str">
        <f>IF(A254=N16,C254,"")</f>
        <v/>
      </c>
      <c r="P254" s="652" t="str">
        <f>IF(ISTEXT(N254),N254,(N254/N22)*P22)</f>
        <v/>
      </c>
      <c r="Q254" s="644" t="str">
        <f>IF(A254=Q16,D254,"")</f>
        <v/>
      </c>
      <c r="R254" s="653" t="str">
        <f>IF(A254=Q16,C254,"")</f>
        <v/>
      </c>
      <c r="S254" s="654" t="str">
        <f>IF(ISTEXT(Q254),Q254,(Q254/Q22)*S22)</f>
        <v/>
      </c>
      <c r="T254" s="644" t="str">
        <f>IF(A254=T16,D254,"")</f>
        <v/>
      </c>
      <c r="U254" s="655" t="str">
        <f>IF(A254=T16,C254,"")</f>
        <v/>
      </c>
      <c r="V254" s="656" t="str">
        <f>IF(ISTEXT(T254),T254,(T254/T22)*V22)</f>
        <v/>
      </c>
      <c r="W254" s="644" t="str">
        <f>IF(A254=W16,D254,"")</f>
        <v/>
      </c>
      <c r="X254" s="657" t="str">
        <f>IF(A254=W16,C254,"")</f>
        <v/>
      </c>
      <c r="Y254" s="658" t="str">
        <f>IF(ISTEXT(W254),W254,(W254/W22)*Y22)</f>
        <v/>
      </c>
      <c r="Z254" s="644" t="str">
        <f>IF(A254=Z16,D254,"")</f>
        <v/>
      </c>
      <c r="AA254" s="659" t="str">
        <f>IF(A254=Z16,C254,"")</f>
        <v/>
      </c>
      <c r="AB254" s="660" t="str">
        <f>IF(ISTEXT(Z254),Z254,(Z254/Z22)*AB22)</f>
        <v/>
      </c>
      <c r="AC254" s="644" t="str">
        <f>IF(A254=AC16,D254,"")</f>
        <v/>
      </c>
      <c r="AD254" s="661" t="str">
        <f>IF(A254=AC16,C254,"")</f>
        <v/>
      </c>
      <c r="AE254" s="662" t="str">
        <f>IF(ISTEXT(AC254),AC254,(AC254/AC22)*AE22)</f>
        <v/>
      </c>
      <c r="AF254" s="644" t="str">
        <f>IF(A254=AF16,D254,"")</f>
        <v/>
      </c>
      <c r="AG254" s="663" t="str">
        <f>IF(A254=AF16,C254,"")</f>
        <v/>
      </c>
      <c r="AH254" s="664" t="str">
        <f>IF(ISTEXT(AF254),AF254,(AF254/AF22)*AH22)</f>
        <v/>
      </c>
      <c r="AI254" s="644" t="str">
        <f>IF(A254=AI16,D254,"")</f>
        <v/>
      </c>
      <c r="AJ254" s="665" t="str">
        <f>IF(A254=AI16,C254,"")</f>
        <v/>
      </c>
      <c r="AK254" s="666" t="str">
        <f>IF(ISTEXT(AI254),AI254,(AI254/AI22)*AK22)</f>
        <v/>
      </c>
      <c r="AL254" s="644" t="str">
        <f>IF(A254=AL16,D254,"")</f>
        <v/>
      </c>
      <c r="AM254" s="667" t="str">
        <f>IF(A254=AL16,C254,"")</f>
        <v/>
      </c>
      <c r="AN254" s="668" t="str">
        <f>IF(ISTEXT(AL254),AL254,(AL254/AL22)*AN22)</f>
        <v/>
      </c>
      <c r="AO254" s="644" t="str">
        <f>IF(A254=AO16,D254,"")</f>
        <v/>
      </c>
      <c r="AP254" s="669" t="str">
        <f>IF(A254=AO16,C254,"")</f>
        <v/>
      </c>
      <c r="AQ254" s="670" t="str">
        <f>IF(ISTEXT(AO254),AO254,(AO254/AO22)*AQ22)</f>
        <v/>
      </c>
      <c r="AR254" s="644" t="str">
        <f>IF(A254=AR16,D254,"")</f>
        <v/>
      </c>
      <c r="AS254" s="671" t="str">
        <f>IF(A254=AR16,C254,"")</f>
        <v/>
      </c>
      <c r="AT254" s="672" t="str">
        <f>IF(ISTEXT(AR254),AR254,(AR254/AR22)*AT22)</f>
        <v/>
      </c>
      <c r="AU254" s="644" t="str">
        <f>IF(A254=AU16,D254,"")</f>
        <v/>
      </c>
      <c r="AV254" s="673" t="str">
        <f>IF(A254=AU16,C254,"")</f>
        <v/>
      </c>
      <c r="AW254" s="674" t="str">
        <f>IF(ISTEXT(AU254),AU254,(AU254/AU22)*AW22)</f>
        <v/>
      </c>
    </row>
    <row r="255" spans="1:49" ht="18.75" x14ac:dyDescent="0.25">
      <c r="A255" s="640"/>
      <c r="B255" s="934"/>
      <c r="C255" s="991"/>
      <c r="D255" s="992"/>
      <c r="E255" s="644" t="str">
        <f>IF(A255=E16,D255,"")</f>
        <v/>
      </c>
      <c r="F255" s="645" t="str">
        <f>IF(A255=E16,C255,"")</f>
        <v/>
      </c>
      <c r="G255" s="646" t="str">
        <f>IF(ISTEXT(E255),E255,(E255/E22)*G22)</f>
        <v/>
      </c>
      <c r="H255" s="644" t="str">
        <f>IF(A255=H16,D255,"")</f>
        <v/>
      </c>
      <c r="I255" s="647" t="str">
        <f>IF(A255=H16,C255,"")</f>
        <v/>
      </c>
      <c r="J255" s="648" t="str">
        <f>IF(ISTEXT(H255),H255,(H255/H22)*J22)</f>
        <v/>
      </c>
      <c r="K255" s="644" t="str">
        <f>IF(A255=K16,D255,"")</f>
        <v/>
      </c>
      <c r="L255" s="649" t="str">
        <f>IF(A255=K16,C255,"")</f>
        <v/>
      </c>
      <c r="M255" s="650" t="str">
        <f>IF(ISTEXT(K255),K255,(K255/K22)*M22)</f>
        <v/>
      </c>
      <c r="N255" s="644" t="str">
        <f>IF(A255=N16,D255,"")</f>
        <v/>
      </c>
      <c r="O255" s="651" t="str">
        <f>IF(A255=N16,C255,"")</f>
        <v/>
      </c>
      <c r="P255" s="652" t="str">
        <f>IF(ISTEXT(N255),N255,(N255/N22)*P22)</f>
        <v/>
      </c>
      <c r="Q255" s="644" t="str">
        <f>IF(A255=Q16,D255,"")</f>
        <v/>
      </c>
      <c r="R255" s="653" t="str">
        <f>IF(A255=Q16,C255,"")</f>
        <v/>
      </c>
      <c r="S255" s="654" t="str">
        <f>IF(ISTEXT(Q255),Q255,(Q255/Q22)*S22)</f>
        <v/>
      </c>
      <c r="T255" s="644" t="str">
        <f>IF(A255=T16,D255,"")</f>
        <v/>
      </c>
      <c r="U255" s="655" t="str">
        <f>IF(A255=T16,C255,"")</f>
        <v/>
      </c>
      <c r="V255" s="656" t="str">
        <f>IF(ISTEXT(T255),T255,(T255/T22)*V22)</f>
        <v/>
      </c>
      <c r="W255" s="644" t="str">
        <f>IF(A255=W16,D255,"")</f>
        <v/>
      </c>
      <c r="X255" s="657" t="str">
        <f>IF(A255=W16,C255,"")</f>
        <v/>
      </c>
      <c r="Y255" s="658" t="str">
        <f>IF(ISTEXT(W255),W255,(W255/W22)*Y22)</f>
        <v/>
      </c>
      <c r="Z255" s="644" t="str">
        <f>IF(A255=Z16,D255,"")</f>
        <v/>
      </c>
      <c r="AA255" s="659" t="str">
        <f>IF(A255=Z16,C255,"")</f>
        <v/>
      </c>
      <c r="AB255" s="660" t="str">
        <f>IF(ISTEXT(Z255),Z255,(Z255/Z22)*AB22)</f>
        <v/>
      </c>
      <c r="AC255" s="644" t="str">
        <f>IF(A255=AC16,D255,"")</f>
        <v/>
      </c>
      <c r="AD255" s="661" t="str">
        <f>IF(A255=AC16,C255,"")</f>
        <v/>
      </c>
      <c r="AE255" s="662" t="str">
        <f>IF(ISTEXT(AC255),AC255,(AC255/AC22)*AE22)</f>
        <v/>
      </c>
      <c r="AF255" s="644" t="str">
        <f>IF(A255=AF16,D255,"")</f>
        <v/>
      </c>
      <c r="AG255" s="663" t="str">
        <f>IF(A255=AF16,C255,"")</f>
        <v/>
      </c>
      <c r="AH255" s="664" t="str">
        <f>IF(ISTEXT(AF255),AF255,(AF255/AF22)*AH22)</f>
        <v/>
      </c>
      <c r="AI255" s="644" t="str">
        <f>IF(A255=AI16,D255,"")</f>
        <v/>
      </c>
      <c r="AJ255" s="665" t="str">
        <f>IF(A255=AI16,C255,"")</f>
        <v/>
      </c>
      <c r="AK255" s="666" t="str">
        <f>IF(ISTEXT(AI255),AI255,(AI255/AI22)*AK22)</f>
        <v/>
      </c>
      <c r="AL255" s="644" t="str">
        <f>IF(A255=AL16,D255,"")</f>
        <v/>
      </c>
      <c r="AM255" s="667" t="str">
        <f>IF(A255=AL16,C255,"")</f>
        <v/>
      </c>
      <c r="AN255" s="668" t="str">
        <f>IF(ISTEXT(AL255),AL255,(AL255/AL22)*AN22)</f>
        <v/>
      </c>
      <c r="AO255" s="644" t="str">
        <f>IF(A255=AO16,D255,"")</f>
        <v/>
      </c>
      <c r="AP255" s="669" t="str">
        <f>IF(A255=AO16,C255,"")</f>
        <v/>
      </c>
      <c r="AQ255" s="670" t="str">
        <f>IF(ISTEXT(AO255),AO255,(AO255/AO22)*AQ22)</f>
        <v/>
      </c>
      <c r="AR255" s="644" t="str">
        <f>IF(A255=AR16,D255,"")</f>
        <v/>
      </c>
      <c r="AS255" s="671" t="str">
        <f>IF(A255=AR16,C255,"")</f>
        <v/>
      </c>
      <c r="AT255" s="672" t="str">
        <f>IF(ISTEXT(AR255),AR255,(AR255/AR22)*AT22)</f>
        <v/>
      </c>
      <c r="AU255" s="644" t="str">
        <f>IF(A255=AU16,D255,"")</f>
        <v/>
      </c>
      <c r="AV255" s="673" t="str">
        <f>IF(A255=AU16,C255,"")</f>
        <v/>
      </c>
      <c r="AW255" s="674" t="str">
        <f>IF(ISTEXT(AU255),AU255,(AU255/AU22)*AW22)</f>
        <v/>
      </c>
    </row>
    <row r="256" spans="1:49" ht="18.75" x14ac:dyDescent="0.25">
      <c r="A256" s="640"/>
      <c r="B256" s="934"/>
      <c r="C256" s="991"/>
      <c r="D256" s="992"/>
      <c r="E256" s="644" t="str">
        <f>IF(A256=E16,D256,"")</f>
        <v/>
      </c>
      <c r="F256" s="645" t="str">
        <f>IF(A256=E16,C256,"")</f>
        <v/>
      </c>
      <c r="G256" s="646" t="str">
        <f>IF(ISTEXT(E256),E256,(E256/E22)*G22)</f>
        <v/>
      </c>
      <c r="H256" s="644" t="str">
        <f>IF(A256=H16,D256,"")</f>
        <v/>
      </c>
      <c r="I256" s="647" t="str">
        <f>IF(A256=H16,C256,"")</f>
        <v/>
      </c>
      <c r="J256" s="648" t="str">
        <f>IF(ISTEXT(H256),H256,(H256/H22)*J22)</f>
        <v/>
      </c>
      <c r="K256" s="644" t="str">
        <f>IF(A256=K16,D256,"")</f>
        <v/>
      </c>
      <c r="L256" s="649" t="str">
        <f>IF(A256=K16,C256,"")</f>
        <v/>
      </c>
      <c r="M256" s="650" t="str">
        <f>IF(ISTEXT(K256),K256,(K256/K22)*M22)</f>
        <v/>
      </c>
      <c r="N256" s="644" t="str">
        <f>IF(A256=N16,D256,"")</f>
        <v/>
      </c>
      <c r="O256" s="651" t="str">
        <f>IF(A256=N16,C256,"")</f>
        <v/>
      </c>
      <c r="P256" s="652" t="str">
        <f>IF(ISTEXT(N256),N256,(N256/N22)*P22)</f>
        <v/>
      </c>
      <c r="Q256" s="644" t="str">
        <f>IF(A256=Q16,D256,"")</f>
        <v/>
      </c>
      <c r="R256" s="653" t="str">
        <f>IF(A256=Q16,C256,"")</f>
        <v/>
      </c>
      <c r="S256" s="654" t="str">
        <f>IF(ISTEXT(Q256),Q256,(Q256/Q22)*S22)</f>
        <v/>
      </c>
      <c r="T256" s="644" t="str">
        <f>IF(A256=T16,D256,"")</f>
        <v/>
      </c>
      <c r="U256" s="655" t="str">
        <f>IF(A256=T16,C256,"")</f>
        <v/>
      </c>
      <c r="V256" s="656" t="str">
        <f>IF(ISTEXT(T256),T256,(T256/T22)*V22)</f>
        <v/>
      </c>
      <c r="W256" s="644" t="str">
        <f>IF(A256=W16,D256,"")</f>
        <v/>
      </c>
      <c r="X256" s="657" t="str">
        <f>IF(A256=W16,C256,"")</f>
        <v/>
      </c>
      <c r="Y256" s="658" t="str">
        <f>IF(ISTEXT(W256),W256,(W256/W22)*Y22)</f>
        <v/>
      </c>
      <c r="Z256" s="644" t="str">
        <f>IF(A256=Z16,D256,"")</f>
        <v/>
      </c>
      <c r="AA256" s="659" t="str">
        <f>IF(A256=Z16,C256,"")</f>
        <v/>
      </c>
      <c r="AB256" s="660" t="str">
        <f>IF(ISTEXT(Z256),Z256,(Z256/Z22)*AB22)</f>
        <v/>
      </c>
      <c r="AC256" s="644" t="str">
        <f>IF(A256=AC16,D256,"")</f>
        <v/>
      </c>
      <c r="AD256" s="661" t="str">
        <f>IF(A256=AC16,C256,"")</f>
        <v/>
      </c>
      <c r="AE256" s="662" t="str">
        <f>IF(ISTEXT(AC256),AC256,(AC256/AC22)*AE22)</f>
        <v/>
      </c>
      <c r="AF256" s="644" t="str">
        <f>IF(A256=AF16,D256,"")</f>
        <v/>
      </c>
      <c r="AG256" s="663" t="str">
        <f>IF(A256=AF16,C256,"")</f>
        <v/>
      </c>
      <c r="AH256" s="664" t="str">
        <f>IF(ISTEXT(AF256),AF256,(AF256/AF22)*AH22)</f>
        <v/>
      </c>
      <c r="AI256" s="644" t="str">
        <f>IF(A256=AI16,D256,"")</f>
        <v/>
      </c>
      <c r="AJ256" s="665" t="str">
        <f>IF(A256=AI16,C256,"")</f>
        <v/>
      </c>
      <c r="AK256" s="666" t="str">
        <f>IF(ISTEXT(AI256),AI256,(AI256/AI22)*AK22)</f>
        <v/>
      </c>
      <c r="AL256" s="644" t="str">
        <f>IF(A256=AL16,D256,"")</f>
        <v/>
      </c>
      <c r="AM256" s="667" t="str">
        <f>IF(A256=AL16,C256,"")</f>
        <v/>
      </c>
      <c r="AN256" s="668" t="str">
        <f>IF(ISTEXT(AL256),AL256,(AL256/AL22)*AN22)</f>
        <v/>
      </c>
      <c r="AO256" s="644" t="str">
        <f>IF(A256=AO16,D256,"")</f>
        <v/>
      </c>
      <c r="AP256" s="669" t="str">
        <f>IF(A256=AO16,C256,"")</f>
        <v/>
      </c>
      <c r="AQ256" s="670" t="str">
        <f>IF(ISTEXT(AO256),AO256,(AO256/AO22)*AQ22)</f>
        <v/>
      </c>
      <c r="AR256" s="644" t="str">
        <f>IF(A256=AR16,D256,"")</f>
        <v/>
      </c>
      <c r="AS256" s="671" t="str">
        <f>IF(A256=AR16,C256,"")</f>
        <v/>
      </c>
      <c r="AT256" s="672" t="str">
        <f>IF(ISTEXT(AR256),AR256,(AR256/AR22)*AT22)</f>
        <v/>
      </c>
      <c r="AU256" s="644" t="str">
        <f>IF(A256=AU16,D256,"")</f>
        <v/>
      </c>
      <c r="AV256" s="673" t="str">
        <f>IF(A256=AU16,C256,"")</f>
        <v/>
      </c>
      <c r="AW256" s="674" t="str">
        <f>IF(ISTEXT(AU256),AU256,(AU256/AU22)*AW22)</f>
        <v/>
      </c>
    </row>
    <row r="257" spans="1:49" ht="18.75" x14ac:dyDescent="0.25">
      <c r="A257" s="640"/>
      <c r="B257" s="934"/>
      <c r="C257" s="991"/>
      <c r="D257" s="992"/>
      <c r="E257" s="644" t="str">
        <f>IF(A257=E16,D257,"")</f>
        <v/>
      </c>
      <c r="F257" s="645" t="str">
        <f>IF(A257=E16,C257,"")</f>
        <v/>
      </c>
      <c r="G257" s="646" t="str">
        <f>IF(ISTEXT(E257),E257,(E257/E22)*G22)</f>
        <v/>
      </c>
      <c r="H257" s="644" t="str">
        <f>IF(A257=H16,D257,"")</f>
        <v/>
      </c>
      <c r="I257" s="647" t="str">
        <f>IF(A257=H16,C257,"")</f>
        <v/>
      </c>
      <c r="J257" s="648" t="str">
        <f>IF(ISTEXT(H257),H257,(H257/H22)*J22)</f>
        <v/>
      </c>
      <c r="K257" s="644" t="str">
        <f>IF(A257=K16,D257,"")</f>
        <v/>
      </c>
      <c r="L257" s="649" t="str">
        <f>IF(A257=K16,C257,"")</f>
        <v/>
      </c>
      <c r="M257" s="650" t="str">
        <f>IF(ISTEXT(K257),K257,(K257/K22)*M22)</f>
        <v/>
      </c>
      <c r="N257" s="644" t="str">
        <f>IF(A257=N16,D257,"")</f>
        <v/>
      </c>
      <c r="O257" s="651" t="str">
        <f>IF(A257=N16,C257,"")</f>
        <v/>
      </c>
      <c r="P257" s="652" t="str">
        <f>IF(ISTEXT(N257),N257,(N257/N22)*P22)</f>
        <v/>
      </c>
      <c r="Q257" s="644" t="str">
        <f>IF(A257=Q16,D257,"")</f>
        <v/>
      </c>
      <c r="R257" s="653" t="str">
        <f>IF(A257=Q16,C257,"")</f>
        <v/>
      </c>
      <c r="S257" s="654" t="str">
        <f>IF(ISTEXT(Q257),Q257,(Q257/Q22)*S22)</f>
        <v/>
      </c>
      <c r="T257" s="644" t="str">
        <f>IF(A257=T16,D257,"")</f>
        <v/>
      </c>
      <c r="U257" s="655" t="str">
        <f>IF(A257=T16,C257,"")</f>
        <v/>
      </c>
      <c r="V257" s="656" t="str">
        <f>IF(ISTEXT(T257),T257,(T257/T22)*V22)</f>
        <v/>
      </c>
      <c r="W257" s="644" t="str">
        <f>IF(A257=W16,D257,"")</f>
        <v/>
      </c>
      <c r="X257" s="657" t="str">
        <f>IF(A257=W16,C257,"")</f>
        <v/>
      </c>
      <c r="Y257" s="658" t="str">
        <f>IF(ISTEXT(W257),W257,(W257/W22)*Y22)</f>
        <v/>
      </c>
      <c r="Z257" s="644" t="str">
        <f>IF(A257=Z16,D257,"")</f>
        <v/>
      </c>
      <c r="AA257" s="659" t="str">
        <f>IF(A257=Z16,C257,"")</f>
        <v/>
      </c>
      <c r="AB257" s="660" t="str">
        <f>IF(ISTEXT(Z257),Z257,(Z257/Z22)*AB22)</f>
        <v/>
      </c>
      <c r="AC257" s="644" t="str">
        <f>IF(A257=AC16,D257,"")</f>
        <v/>
      </c>
      <c r="AD257" s="661" t="str">
        <f>IF(A257=AC16,C257,"")</f>
        <v/>
      </c>
      <c r="AE257" s="662" t="str">
        <f>IF(ISTEXT(AC257),AC257,(AC257/AC22)*AE22)</f>
        <v/>
      </c>
      <c r="AF257" s="644" t="str">
        <f>IF(A257=AF16,D257,"")</f>
        <v/>
      </c>
      <c r="AG257" s="663" t="str">
        <f>IF(A257=AF16,C257,"")</f>
        <v/>
      </c>
      <c r="AH257" s="664" t="str">
        <f>IF(ISTEXT(AF257),AF257,(AF257/AF22)*AH22)</f>
        <v/>
      </c>
      <c r="AI257" s="644" t="str">
        <f>IF(A257=AI16,D257,"")</f>
        <v/>
      </c>
      <c r="AJ257" s="665" t="str">
        <f>IF(A257=AI16,C257,"")</f>
        <v/>
      </c>
      <c r="AK257" s="666" t="str">
        <f>IF(ISTEXT(AI257),AI257,(AI257/AI22)*AK22)</f>
        <v/>
      </c>
      <c r="AL257" s="644" t="str">
        <f>IF(A257=AL16,D257,"")</f>
        <v/>
      </c>
      <c r="AM257" s="667" t="str">
        <f>IF(A257=AL16,C257,"")</f>
        <v/>
      </c>
      <c r="AN257" s="668" t="str">
        <f>IF(ISTEXT(AL257),AL257,(AL257/AL22)*AN22)</f>
        <v/>
      </c>
      <c r="AO257" s="644" t="str">
        <f>IF(A257=AO16,D257,"")</f>
        <v/>
      </c>
      <c r="AP257" s="669" t="str">
        <f>IF(A257=AO16,C257,"")</f>
        <v/>
      </c>
      <c r="AQ257" s="670" t="str">
        <f>IF(ISTEXT(AO257),AO257,(AO257/AO22)*AQ22)</f>
        <v/>
      </c>
      <c r="AR257" s="644" t="str">
        <f>IF(A257=AR16,D257,"")</f>
        <v/>
      </c>
      <c r="AS257" s="671" t="str">
        <f>IF(A257=AR16,C257,"")</f>
        <v/>
      </c>
      <c r="AT257" s="672" t="str">
        <f>IF(ISTEXT(AR257),AR257,(AR257/AR22)*AT22)</f>
        <v/>
      </c>
      <c r="AU257" s="644" t="str">
        <f>IF(A257=AU16,D257,"")</f>
        <v/>
      </c>
      <c r="AV257" s="673" t="str">
        <f>IF(A257=AU16,C257,"")</f>
        <v/>
      </c>
      <c r="AW257" s="674" t="str">
        <f>IF(ISTEXT(AU257),AU257,(AU257/AU22)*AW22)</f>
        <v/>
      </c>
    </row>
    <row r="258" spans="1:49" ht="18.75" x14ac:dyDescent="0.25">
      <c r="A258" s="640"/>
      <c r="B258" s="934"/>
      <c r="C258" s="991"/>
      <c r="D258" s="992"/>
      <c r="E258" s="644" t="str">
        <f>IF(A258=E16,D258,"")</f>
        <v/>
      </c>
      <c r="F258" s="645" t="str">
        <f>IF(A258=E16,C258,"")</f>
        <v/>
      </c>
      <c r="G258" s="646" t="str">
        <f>IF(ISTEXT(E258),E258,(E258/E22)*G22)</f>
        <v/>
      </c>
      <c r="H258" s="644" t="str">
        <f>IF(A258=H16,D258,"")</f>
        <v/>
      </c>
      <c r="I258" s="647" t="str">
        <f>IF(A258=H16,C258,"")</f>
        <v/>
      </c>
      <c r="J258" s="648" t="str">
        <f>IF(ISTEXT(H258),H258,(H258/H22)*J22)</f>
        <v/>
      </c>
      <c r="K258" s="644" t="str">
        <f>IF(A258=K16,D258,"")</f>
        <v/>
      </c>
      <c r="L258" s="649" t="str">
        <f>IF(A258=K16,C258,"")</f>
        <v/>
      </c>
      <c r="M258" s="650" t="str">
        <f>IF(ISTEXT(K258),K258,(K258/K22)*M22)</f>
        <v/>
      </c>
      <c r="N258" s="644" t="str">
        <f>IF(A258=N16,D258,"")</f>
        <v/>
      </c>
      <c r="O258" s="651" t="str">
        <f>IF(A258=N16,C258,"")</f>
        <v/>
      </c>
      <c r="P258" s="652" t="str">
        <f>IF(ISTEXT(N258),N258,(N258/N22)*P22)</f>
        <v/>
      </c>
      <c r="Q258" s="644" t="str">
        <f>IF(A258=Q16,D258,"")</f>
        <v/>
      </c>
      <c r="R258" s="653" t="str">
        <f>IF(A258=Q16,C258,"")</f>
        <v/>
      </c>
      <c r="S258" s="654" t="str">
        <f>IF(ISTEXT(Q258),Q258,(Q258/Q22)*S22)</f>
        <v/>
      </c>
      <c r="T258" s="644" t="str">
        <f>IF(A258=T16,D258,"")</f>
        <v/>
      </c>
      <c r="U258" s="655" t="str">
        <f>IF(A258=T16,C258,"")</f>
        <v/>
      </c>
      <c r="V258" s="656" t="str">
        <f>IF(ISTEXT(T258),T258,(T258/T22)*V22)</f>
        <v/>
      </c>
      <c r="W258" s="644" t="str">
        <f>IF(A258=W16,D258,"")</f>
        <v/>
      </c>
      <c r="X258" s="657" t="str">
        <f>IF(A258=W16,C258,"")</f>
        <v/>
      </c>
      <c r="Y258" s="658" t="str">
        <f>IF(ISTEXT(W258),W258,(W258/W22)*Y22)</f>
        <v/>
      </c>
      <c r="Z258" s="644" t="str">
        <f>IF(A258=Z16,D258,"")</f>
        <v/>
      </c>
      <c r="AA258" s="659" t="str">
        <f>IF(A258=Z16,C258,"")</f>
        <v/>
      </c>
      <c r="AB258" s="660" t="str">
        <f>IF(ISTEXT(Z258),Z258,(Z258/Z22)*AB22)</f>
        <v/>
      </c>
      <c r="AC258" s="644" t="str">
        <f>IF(A258=AC16,D258,"")</f>
        <v/>
      </c>
      <c r="AD258" s="661" t="str">
        <f>IF(A258=AC16,C258,"")</f>
        <v/>
      </c>
      <c r="AE258" s="662" t="str">
        <f>IF(ISTEXT(AC258),AC258,(AC258/AC22)*AE22)</f>
        <v/>
      </c>
      <c r="AF258" s="644" t="str">
        <f>IF(A258=AF16,D258,"")</f>
        <v/>
      </c>
      <c r="AG258" s="663" t="str">
        <f>IF(A258=AF16,C258,"")</f>
        <v/>
      </c>
      <c r="AH258" s="664" t="str">
        <f>IF(ISTEXT(AF258),AF258,(AF258/AF22)*AH22)</f>
        <v/>
      </c>
      <c r="AI258" s="644" t="str">
        <f>IF(A258=AI16,D258,"")</f>
        <v/>
      </c>
      <c r="AJ258" s="665" t="str">
        <f>IF(A258=AI16,C258,"")</f>
        <v/>
      </c>
      <c r="AK258" s="666" t="str">
        <f>IF(ISTEXT(AI258),AI258,(AI258/AI22)*AK22)</f>
        <v/>
      </c>
      <c r="AL258" s="644" t="str">
        <f>IF(A258=AL16,D258,"")</f>
        <v/>
      </c>
      <c r="AM258" s="667" t="str">
        <f>IF(A258=AL16,C258,"")</f>
        <v/>
      </c>
      <c r="AN258" s="668" t="str">
        <f>IF(ISTEXT(AL258),AL258,(AL258/AL22)*AN22)</f>
        <v/>
      </c>
      <c r="AO258" s="644" t="str">
        <f>IF(A258=AO16,D258,"")</f>
        <v/>
      </c>
      <c r="AP258" s="669" t="str">
        <f>IF(A258=AO16,C258,"")</f>
        <v/>
      </c>
      <c r="AQ258" s="670" t="str">
        <f>IF(ISTEXT(AO258),AO258,(AO258/AO22)*AQ22)</f>
        <v/>
      </c>
      <c r="AR258" s="644" t="str">
        <f>IF(A258=AR16,D258,"")</f>
        <v/>
      </c>
      <c r="AS258" s="671" t="str">
        <f>IF(A258=AR16,C258,"")</f>
        <v/>
      </c>
      <c r="AT258" s="672" t="str">
        <f>IF(ISTEXT(AR258),AR258,(AR258/AR22)*AT22)</f>
        <v/>
      </c>
      <c r="AU258" s="644" t="str">
        <f>IF(A258=AU16,D258,"")</f>
        <v/>
      </c>
      <c r="AV258" s="673" t="str">
        <f>IF(A258=AU16,C258,"")</f>
        <v/>
      </c>
      <c r="AW258" s="674" t="str">
        <f>IF(ISTEXT(AU258),AU258,(AU258/AU22)*AW22)</f>
        <v/>
      </c>
    </row>
    <row r="259" spans="1:49" ht="18.75" x14ac:dyDescent="0.25">
      <c r="A259" s="640"/>
      <c r="B259" s="934"/>
      <c r="C259" s="991"/>
      <c r="D259" s="992"/>
      <c r="E259" s="644" t="str">
        <f>IF(A259=E16,D259,"")</f>
        <v/>
      </c>
      <c r="F259" s="645" t="str">
        <f>IF(A259=E16,C259,"")</f>
        <v/>
      </c>
      <c r="G259" s="646" t="str">
        <f>IF(ISTEXT(E259),E259,(E259/E22)*G22)</f>
        <v/>
      </c>
      <c r="H259" s="644" t="str">
        <f>IF(A259=H16,D259,"")</f>
        <v/>
      </c>
      <c r="I259" s="647" t="str">
        <f>IF(A259=H16,C259,"")</f>
        <v/>
      </c>
      <c r="J259" s="648" t="str">
        <f>IF(ISTEXT(H259),H259,(H259/H22)*J22)</f>
        <v/>
      </c>
      <c r="K259" s="644" t="str">
        <f>IF(A259=K16,D259,"")</f>
        <v/>
      </c>
      <c r="L259" s="649" t="str">
        <f>IF(A259=K16,C259,"")</f>
        <v/>
      </c>
      <c r="M259" s="650" t="str">
        <f>IF(ISTEXT(K259),K259,(K259/K22)*M22)</f>
        <v/>
      </c>
      <c r="N259" s="644" t="str">
        <f>IF(A259=N16,D259,"")</f>
        <v/>
      </c>
      <c r="O259" s="651" t="str">
        <f>IF(A259=N16,C259,"")</f>
        <v/>
      </c>
      <c r="P259" s="652" t="str">
        <f>IF(ISTEXT(N259),N259,(N259/N22)*P22)</f>
        <v/>
      </c>
      <c r="Q259" s="644" t="str">
        <f>IF(A259=Q16,D259,"")</f>
        <v/>
      </c>
      <c r="R259" s="653" t="str">
        <f>IF(A259=Q16,C259,"")</f>
        <v/>
      </c>
      <c r="S259" s="654" t="str">
        <f>IF(ISTEXT(Q259),Q259,(Q259/Q22)*S22)</f>
        <v/>
      </c>
      <c r="T259" s="644" t="str">
        <f>IF(A259=T16,D259,"")</f>
        <v/>
      </c>
      <c r="U259" s="655" t="str">
        <f>IF(A259=T16,C259,"")</f>
        <v/>
      </c>
      <c r="V259" s="656" t="str">
        <f>IF(ISTEXT(T259),T259,(T259/T22)*V22)</f>
        <v/>
      </c>
      <c r="W259" s="644" t="str">
        <f>IF(A259=W16,D259,"")</f>
        <v/>
      </c>
      <c r="X259" s="657" t="str">
        <f>IF(A259=W16,C259,"")</f>
        <v/>
      </c>
      <c r="Y259" s="658" t="str">
        <f>IF(ISTEXT(W259),W259,(W259/W22)*Y22)</f>
        <v/>
      </c>
      <c r="Z259" s="644" t="str">
        <f>IF(A259=Z16,D259,"")</f>
        <v/>
      </c>
      <c r="AA259" s="659" t="str">
        <f>IF(A259=Z16,C259,"")</f>
        <v/>
      </c>
      <c r="AB259" s="660" t="str">
        <f>IF(ISTEXT(Z259),Z259,(Z259/Z22)*AB22)</f>
        <v/>
      </c>
      <c r="AC259" s="644" t="str">
        <f>IF(A259=AC16,D259,"")</f>
        <v/>
      </c>
      <c r="AD259" s="661" t="str">
        <f>IF(A259=AC16,C259,"")</f>
        <v/>
      </c>
      <c r="AE259" s="662" t="str">
        <f>IF(ISTEXT(AC259),AC259,(AC259/AC22)*AE22)</f>
        <v/>
      </c>
      <c r="AF259" s="644" t="str">
        <f>IF(A259=AF16,D259,"")</f>
        <v/>
      </c>
      <c r="AG259" s="663" t="str">
        <f>IF(A259=AF16,C259,"")</f>
        <v/>
      </c>
      <c r="AH259" s="664" t="str">
        <f>IF(ISTEXT(AF259),AF259,(AF259/AF22)*AH22)</f>
        <v/>
      </c>
      <c r="AI259" s="644" t="str">
        <f>IF(A259=AI16,D259,"")</f>
        <v/>
      </c>
      <c r="AJ259" s="665" t="str">
        <f>IF(A259=AI16,C259,"")</f>
        <v/>
      </c>
      <c r="AK259" s="666" t="str">
        <f>IF(ISTEXT(AI259),AI259,(AI259/AI22)*AK22)</f>
        <v/>
      </c>
      <c r="AL259" s="644" t="str">
        <f>IF(A259=AL16,D259,"")</f>
        <v/>
      </c>
      <c r="AM259" s="667" t="str">
        <f>IF(A259=AL16,C259,"")</f>
        <v/>
      </c>
      <c r="AN259" s="668" t="str">
        <f>IF(ISTEXT(AL259),AL259,(AL259/AL22)*AN22)</f>
        <v/>
      </c>
      <c r="AO259" s="644" t="str">
        <f>IF(A259=AO16,D259,"")</f>
        <v/>
      </c>
      <c r="AP259" s="669" t="str">
        <f>IF(A259=AO16,C259,"")</f>
        <v/>
      </c>
      <c r="AQ259" s="670" t="str">
        <f>IF(ISTEXT(AO259),AO259,(AO259/AO22)*AQ22)</f>
        <v/>
      </c>
      <c r="AR259" s="644" t="str">
        <f>IF(A259=AR16,D259,"")</f>
        <v/>
      </c>
      <c r="AS259" s="671" t="str">
        <f>IF(A259=AR16,C259,"")</f>
        <v/>
      </c>
      <c r="AT259" s="672" t="str">
        <f>IF(ISTEXT(AR259),AR259,(AR259/AR22)*AT22)</f>
        <v/>
      </c>
      <c r="AU259" s="644" t="str">
        <f>IF(A259=AU16,D259,"")</f>
        <v/>
      </c>
      <c r="AV259" s="673" t="str">
        <f>IF(A259=AU16,C259,"")</f>
        <v/>
      </c>
      <c r="AW259" s="674" t="str">
        <f>IF(ISTEXT(AU259),AU259,(AU259/AU22)*AW22)</f>
        <v/>
      </c>
    </row>
    <row r="260" spans="1:49" ht="18.75" x14ac:dyDescent="0.25">
      <c r="A260" s="640"/>
      <c r="B260" s="934"/>
      <c r="C260" s="991"/>
      <c r="D260" s="992"/>
      <c r="E260" s="644" t="str">
        <f>IF(A260=E16,D260,"")</f>
        <v/>
      </c>
      <c r="F260" s="645" t="str">
        <f>IF(A260=E16,C260,"")</f>
        <v/>
      </c>
      <c r="G260" s="646" t="str">
        <f>IF(ISTEXT(E260),E260,(E260/E22)*G22)</f>
        <v/>
      </c>
      <c r="H260" s="644" t="str">
        <f>IF(A260=H16,D260,"")</f>
        <v/>
      </c>
      <c r="I260" s="647" t="str">
        <f>IF(A260=H16,C260,"")</f>
        <v/>
      </c>
      <c r="J260" s="648" t="str">
        <f>IF(ISTEXT(H260),H260,(H260/H22)*J22)</f>
        <v/>
      </c>
      <c r="K260" s="644" t="str">
        <f>IF(A260=K16,D260,"")</f>
        <v/>
      </c>
      <c r="L260" s="649" t="str">
        <f>IF(A260=K16,C260,"")</f>
        <v/>
      </c>
      <c r="M260" s="650" t="str">
        <f>IF(ISTEXT(K260),K260,(K260/K22)*M22)</f>
        <v/>
      </c>
      <c r="N260" s="644" t="str">
        <f>IF(A260=N16,D260,"")</f>
        <v/>
      </c>
      <c r="O260" s="651" t="str">
        <f>IF(A260=N16,C260,"")</f>
        <v/>
      </c>
      <c r="P260" s="652" t="str">
        <f>IF(ISTEXT(N260),N260,(N260/N22)*P22)</f>
        <v/>
      </c>
      <c r="Q260" s="644" t="str">
        <f>IF(A260=Q16,D260,"")</f>
        <v/>
      </c>
      <c r="R260" s="653" t="str">
        <f>IF(A260=Q16,C260,"")</f>
        <v/>
      </c>
      <c r="S260" s="654" t="str">
        <f>IF(ISTEXT(Q260),Q260,(Q260/Q22)*S22)</f>
        <v/>
      </c>
      <c r="T260" s="644" t="str">
        <f>IF(A260=T16,D260,"")</f>
        <v/>
      </c>
      <c r="U260" s="655" t="str">
        <f>IF(A260=T16,C260,"")</f>
        <v/>
      </c>
      <c r="V260" s="656" t="str">
        <f>IF(ISTEXT(T260),T260,(T260/T22)*V22)</f>
        <v/>
      </c>
      <c r="W260" s="644" t="str">
        <f>IF(A260=W16,D260,"")</f>
        <v/>
      </c>
      <c r="X260" s="657" t="str">
        <f>IF(A260=W16,C260,"")</f>
        <v/>
      </c>
      <c r="Y260" s="658" t="str">
        <f>IF(ISTEXT(W260),W260,(W260/W22)*Y22)</f>
        <v/>
      </c>
      <c r="Z260" s="644" t="str">
        <f>IF(A260=Z16,D260,"")</f>
        <v/>
      </c>
      <c r="AA260" s="659" t="str">
        <f>IF(A260=Z16,C260,"")</f>
        <v/>
      </c>
      <c r="AB260" s="660" t="str">
        <f>IF(ISTEXT(Z260),Z260,(Z260/Z22)*AB22)</f>
        <v/>
      </c>
      <c r="AC260" s="644" t="str">
        <f>IF(A260=AC16,D260,"")</f>
        <v/>
      </c>
      <c r="AD260" s="661" t="str">
        <f>IF(A260=AC16,C260,"")</f>
        <v/>
      </c>
      <c r="AE260" s="662" t="str">
        <f>IF(ISTEXT(AC260),AC260,(AC260/AC22)*AE22)</f>
        <v/>
      </c>
      <c r="AF260" s="644" t="str">
        <f>IF(A260=AF16,D260,"")</f>
        <v/>
      </c>
      <c r="AG260" s="663" t="str">
        <f>IF(A260=AF16,C260,"")</f>
        <v/>
      </c>
      <c r="AH260" s="664" t="str">
        <f>IF(ISTEXT(AF260),AF260,(AF260/AF22)*AH22)</f>
        <v/>
      </c>
      <c r="AI260" s="644" t="str">
        <f>IF(A260=AI16,D260,"")</f>
        <v/>
      </c>
      <c r="AJ260" s="665" t="str">
        <f>IF(A260=AI16,C260,"")</f>
        <v/>
      </c>
      <c r="AK260" s="666" t="str">
        <f>IF(ISTEXT(AI260),AI260,(AI260/AI22)*AK22)</f>
        <v/>
      </c>
      <c r="AL260" s="644" t="str">
        <f>IF(A260=AL16,D260,"")</f>
        <v/>
      </c>
      <c r="AM260" s="667" t="str">
        <f>IF(A260=AL16,C260,"")</f>
        <v/>
      </c>
      <c r="AN260" s="668" t="str">
        <f>IF(ISTEXT(AL260),AL260,(AL260/AL22)*AN22)</f>
        <v/>
      </c>
      <c r="AO260" s="644" t="str">
        <f>IF(A260=AO16,D260,"")</f>
        <v/>
      </c>
      <c r="AP260" s="669" t="str">
        <f>IF(A260=AO16,C260,"")</f>
        <v/>
      </c>
      <c r="AQ260" s="670" t="str">
        <f>IF(ISTEXT(AO260),AO260,(AO260/AO22)*AQ22)</f>
        <v/>
      </c>
      <c r="AR260" s="644" t="str">
        <f>IF(A260=AR16,D260,"")</f>
        <v/>
      </c>
      <c r="AS260" s="671" t="str">
        <f>IF(A260=AR16,C260,"")</f>
        <v/>
      </c>
      <c r="AT260" s="672" t="str">
        <f>IF(ISTEXT(AR260),AR260,(AR260/AR22)*AT22)</f>
        <v/>
      </c>
      <c r="AU260" s="644" t="str">
        <f>IF(A260=AU16,D260,"")</f>
        <v/>
      </c>
      <c r="AV260" s="673" t="str">
        <f>IF(A260=AU16,C260,"")</f>
        <v/>
      </c>
      <c r="AW260" s="674" t="str">
        <f>IF(ISTEXT(AU260),AU260,(AU260/AU22)*AW22)</f>
        <v/>
      </c>
    </row>
    <row r="261" spans="1:49" ht="18.75" x14ac:dyDescent="0.25">
      <c r="A261" s="640"/>
      <c r="B261" s="934"/>
      <c r="C261" s="991"/>
      <c r="D261" s="992"/>
      <c r="E261" s="644" t="str">
        <f>IF(A261=E16,D261,"")</f>
        <v/>
      </c>
      <c r="F261" s="645" t="str">
        <f>IF(A261=E16,C261,"")</f>
        <v/>
      </c>
      <c r="G261" s="646" t="str">
        <f>IF(ISTEXT(E261),E261,(E261/E22)*G22)</f>
        <v/>
      </c>
      <c r="H261" s="644" t="str">
        <f>IF(A261=H16,D261,"")</f>
        <v/>
      </c>
      <c r="I261" s="647" t="str">
        <f>IF(A261=H16,C261,"")</f>
        <v/>
      </c>
      <c r="J261" s="648" t="str">
        <f>IF(ISTEXT(H261),H261,(H261/H22)*J22)</f>
        <v/>
      </c>
      <c r="K261" s="644" t="str">
        <f>IF(A261=K16,D261,"")</f>
        <v/>
      </c>
      <c r="L261" s="649" t="str">
        <f>IF(A261=K16,C261,"")</f>
        <v/>
      </c>
      <c r="M261" s="650" t="str">
        <f>IF(ISTEXT(K261),K261,(K261/K22)*M22)</f>
        <v/>
      </c>
      <c r="N261" s="644" t="str">
        <f>IF(A261=N16,D261,"")</f>
        <v/>
      </c>
      <c r="O261" s="651" t="str">
        <f>IF(A261=N16,C261,"")</f>
        <v/>
      </c>
      <c r="P261" s="652" t="str">
        <f>IF(ISTEXT(N261),N261,(N261/N22)*P22)</f>
        <v/>
      </c>
      <c r="Q261" s="644" t="str">
        <f>IF(A261=Q16,D261,"")</f>
        <v/>
      </c>
      <c r="R261" s="653" t="str">
        <f>IF(A261=Q16,C261,"")</f>
        <v/>
      </c>
      <c r="S261" s="654" t="str">
        <f>IF(ISTEXT(Q261),Q261,(Q261/Q22)*S22)</f>
        <v/>
      </c>
      <c r="T261" s="644" t="str">
        <f>IF(A261=T16,D261,"")</f>
        <v/>
      </c>
      <c r="U261" s="655" t="str">
        <f>IF(A261=T16,C261,"")</f>
        <v/>
      </c>
      <c r="V261" s="656" t="str">
        <f>IF(ISTEXT(T261),T261,(T261/T22)*V22)</f>
        <v/>
      </c>
      <c r="W261" s="644" t="str">
        <f>IF(A261=W16,D261,"")</f>
        <v/>
      </c>
      <c r="X261" s="657" t="str">
        <f>IF(A261=W16,C261,"")</f>
        <v/>
      </c>
      <c r="Y261" s="658" t="str">
        <f>IF(ISTEXT(W261),W261,(W261/W22)*Y22)</f>
        <v/>
      </c>
      <c r="Z261" s="644" t="str">
        <f>IF(A261=Z16,D261,"")</f>
        <v/>
      </c>
      <c r="AA261" s="659" t="str">
        <f>IF(A261=Z16,C261,"")</f>
        <v/>
      </c>
      <c r="AB261" s="660" t="str">
        <f>IF(ISTEXT(Z261),Z261,(Z261/Z22)*AB22)</f>
        <v/>
      </c>
      <c r="AC261" s="644" t="str">
        <f>IF(A261=AC16,D261,"")</f>
        <v/>
      </c>
      <c r="AD261" s="661" t="str">
        <f>IF(A261=AC16,C261,"")</f>
        <v/>
      </c>
      <c r="AE261" s="662" t="str">
        <f>IF(ISTEXT(AC261),AC261,(AC261/AC22)*AE22)</f>
        <v/>
      </c>
      <c r="AF261" s="644" t="str">
        <f>IF(A261=AF16,D261,"")</f>
        <v/>
      </c>
      <c r="AG261" s="663" t="str">
        <f>IF(A261=AF16,C261,"")</f>
        <v/>
      </c>
      <c r="AH261" s="664" t="str">
        <f>IF(ISTEXT(AF261),AF261,(AF261/AF22)*AH22)</f>
        <v/>
      </c>
      <c r="AI261" s="644" t="str">
        <f>IF(A261=AI16,D261,"")</f>
        <v/>
      </c>
      <c r="AJ261" s="665" t="str">
        <f>IF(A261=AI16,C261,"")</f>
        <v/>
      </c>
      <c r="AK261" s="666" t="str">
        <f>IF(ISTEXT(AI261),AI261,(AI261/AI22)*AK22)</f>
        <v/>
      </c>
      <c r="AL261" s="644" t="str">
        <f>IF(A261=AL16,D261,"")</f>
        <v/>
      </c>
      <c r="AM261" s="667" t="str">
        <f>IF(A261=AL16,C261,"")</f>
        <v/>
      </c>
      <c r="AN261" s="668" t="str">
        <f>IF(ISTEXT(AL261),AL261,(AL261/AL22)*AN22)</f>
        <v/>
      </c>
      <c r="AO261" s="644" t="str">
        <f>IF(A261=AO16,D261,"")</f>
        <v/>
      </c>
      <c r="AP261" s="669" t="str">
        <f>IF(A261=AO16,C261,"")</f>
        <v/>
      </c>
      <c r="AQ261" s="670" t="str">
        <f>IF(ISTEXT(AO261),AO261,(AO261/AO22)*AQ22)</f>
        <v/>
      </c>
      <c r="AR261" s="644" t="str">
        <f>IF(A261=AR16,D261,"")</f>
        <v/>
      </c>
      <c r="AS261" s="671" t="str">
        <f>IF(A261=AR16,C261,"")</f>
        <v/>
      </c>
      <c r="AT261" s="672" t="str">
        <f>IF(ISTEXT(AR261),AR261,(AR261/AR22)*AT22)</f>
        <v/>
      </c>
      <c r="AU261" s="644" t="str">
        <f>IF(A261=AU16,D261,"")</f>
        <v/>
      </c>
      <c r="AV261" s="673" t="str">
        <f>IF(A261=AU16,C261,"")</f>
        <v/>
      </c>
      <c r="AW261" s="674" t="str">
        <f>IF(ISTEXT(AU261),AU261,(AU261/AU22)*AW22)</f>
        <v/>
      </c>
    </row>
    <row r="262" spans="1:49" ht="18.75" x14ac:dyDescent="0.25">
      <c r="A262" s="640"/>
      <c r="B262" s="934"/>
      <c r="C262" s="991"/>
      <c r="D262" s="992"/>
      <c r="E262" s="644" t="str">
        <f>IF(A262=E16,D262,"")</f>
        <v/>
      </c>
      <c r="F262" s="645" t="str">
        <f>IF(A262=E16,C262,"")</f>
        <v/>
      </c>
      <c r="G262" s="646" t="str">
        <f>IF(ISTEXT(E262),E262,(E262/E22)*G22)</f>
        <v/>
      </c>
      <c r="H262" s="644" t="str">
        <f>IF(A262=H16,D262,"")</f>
        <v/>
      </c>
      <c r="I262" s="647" t="str">
        <f>IF(A262=H16,C262,"")</f>
        <v/>
      </c>
      <c r="J262" s="648" t="str">
        <f>IF(ISTEXT(H262),H262,(H262/H22)*J22)</f>
        <v/>
      </c>
      <c r="K262" s="644" t="str">
        <f>IF(A262=K16,D262,"")</f>
        <v/>
      </c>
      <c r="L262" s="649" t="str">
        <f>IF(A262=K16,C262,"")</f>
        <v/>
      </c>
      <c r="M262" s="650" t="str">
        <f>IF(ISTEXT(K262),K262,(K262/K22)*M22)</f>
        <v/>
      </c>
      <c r="N262" s="644" t="str">
        <f>IF(A262=N16,D262,"")</f>
        <v/>
      </c>
      <c r="O262" s="651" t="str">
        <f>IF(A262=N16,C262,"")</f>
        <v/>
      </c>
      <c r="P262" s="652" t="str">
        <f>IF(ISTEXT(N262),N262,(N262/N22)*P22)</f>
        <v/>
      </c>
      <c r="Q262" s="644" t="str">
        <f>IF(A262=Q16,D262,"")</f>
        <v/>
      </c>
      <c r="R262" s="653" t="str">
        <f>IF(A262=Q16,C262,"")</f>
        <v/>
      </c>
      <c r="S262" s="654" t="str">
        <f>IF(ISTEXT(Q262),Q262,(Q262/Q22)*S22)</f>
        <v/>
      </c>
      <c r="T262" s="644" t="str">
        <f>IF(A262=T16,D262,"")</f>
        <v/>
      </c>
      <c r="U262" s="655" t="str">
        <f>IF(A262=T16,C262,"")</f>
        <v/>
      </c>
      <c r="V262" s="656" t="str">
        <f>IF(ISTEXT(T262),T262,(T262/T22)*V22)</f>
        <v/>
      </c>
      <c r="W262" s="644" t="str">
        <f>IF(A262=W16,D262,"")</f>
        <v/>
      </c>
      <c r="X262" s="657" t="str">
        <f>IF(A262=W16,C262,"")</f>
        <v/>
      </c>
      <c r="Y262" s="658" t="str">
        <f>IF(ISTEXT(W262),W262,(W262/W22)*Y22)</f>
        <v/>
      </c>
      <c r="Z262" s="644" t="str">
        <f>IF(A262=Z16,D262,"")</f>
        <v/>
      </c>
      <c r="AA262" s="659" t="str">
        <f>IF(A262=Z16,C262,"")</f>
        <v/>
      </c>
      <c r="AB262" s="660" t="str">
        <f>IF(ISTEXT(Z262),Z262,(Z262/Z22)*AB22)</f>
        <v/>
      </c>
      <c r="AC262" s="644" t="str">
        <f>IF(A262=AC16,D262,"")</f>
        <v/>
      </c>
      <c r="AD262" s="661" t="str">
        <f>IF(A262=AC16,C262,"")</f>
        <v/>
      </c>
      <c r="AE262" s="662" t="str">
        <f>IF(ISTEXT(AC262),AC262,(AC262/AC22)*AE22)</f>
        <v/>
      </c>
      <c r="AF262" s="644" t="str">
        <f>IF(A262=AF16,D262,"")</f>
        <v/>
      </c>
      <c r="AG262" s="663" t="str">
        <f>IF(A262=AF16,C262,"")</f>
        <v/>
      </c>
      <c r="AH262" s="664" t="str">
        <f>IF(ISTEXT(AF262),AF262,(AF262/AF22)*AH22)</f>
        <v/>
      </c>
      <c r="AI262" s="644" t="str">
        <f>IF(A262=AI16,D262,"")</f>
        <v/>
      </c>
      <c r="AJ262" s="665" t="str">
        <f>IF(A262=AI16,C262,"")</f>
        <v/>
      </c>
      <c r="AK262" s="666" t="str">
        <f>IF(ISTEXT(AI262),AI262,(AI262/AI22)*AK22)</f>
        <v/>
      </c>
      <c r="AL262" s="644" t="str">
        <f>IF(A262=AL16,D262,"")</f>
        <v/>
      </c>
      <c r="AM262" s="667" t="str">
        <f>IF(A262=AL16,C262,"")</f>
        <v/>
      </c>
      <c r="AN262" s="668" t="str">
        <f>IF(ISTEXT(AL262),AL262,(AL262/AL22)*AN22)</f>
        <v/>
      </c>
      <c r="AO262" s="644" t="str">
        <f>IF(A262=AO16,D262,"")</f>
        <v/>
      </c>
      <c r="AP262" s="669" t="str">
        <f>IF(A262=AO16,C262,"")</f>
        <v/>
      </c>
      <c r="AQ262" s="670" t="str">
        <f>IF(ISTEXT(AO262),AO262,(AO262/AO22)*AQ22)</f>
        <v/>
      </c>
      <c r="AR262" s="644" t="str">
        <f>IF(A262=AR16,D262,"")</f>
        <v/>
      </c>
      <c r="AS262" s="671" t="str">
        <f>IF(A262=AR16,C262,"")</f>
        <v/>
      </c>
      <c r="AT262" s="672" t="str">
        <f>IF(ISTEXT(AR262),AR262,(AR262/AR22)*AT22)</f>
        <v/>
      </c>
      <c r="AU262" s="644" t="str">
        <f>IF(A262=AU16,D262,"")</f>
        <v/>
      </c>
      <c r="AV262" s="673" t="str">
        <f>IF(A262=AU16,C262,"")</f>
        <v/>
      </c>
      <c r="AW262" s="674" t="str">
        <f>IF(ISTEXT(AU262),AU262,(AU262/AU22)*AW22)</f>
        <v/>
      </c>
    </row>
    <row r="263" spans="1:49" ht="18.75" x14ac:dyDescent="0.25">
      <c r="A263" s="640"/>
      <c r="B263" s="934"/>
      <c r="C263" s="991"/>
      <c r="D263" s="992"/>
      <c r="E263" s="644" t="str">
        <f>IF(A263=E16,D263,"")</f>
        <v/>
      </c>
      <c r="F263" s="645" t="str">
        <f>IF(A263=E16,C263,"")</f>
        <v/>
      </c>
      <c r="G263" s="646" t="str">
        <f>IF(ISTEXT(E263),E263,(E263/E22)*G22)</f>
        <v/>
      </c>
      <c r="H263" s="644" t="str">
        <f>IF(A263=H16,D263,"")</f>
        <v/>
      </c>
      <c r="I263" s="647" t="str">
        <f>IF(A263=H16,C263,"")</f>
        <v/>
      </c>
      <c r="J263" s="648" t="str">
        <f>IF(ISTEXT(H263),H263,(H263/H22)*J22)</f>
        <v/>
      </c>
      <c r="K263" s="644" t="str">
        <f>IF(A263=K16,D263,"")</f>
        <v/>
      </c>
      <c r="L263" s="649" t="str">
        <f>IF(A263=K16,C263,"")</f>
        <v/>
      </c>
      <c r="M263" s="650" t="str">
        <f>IF(ISTEXT(K263),K263,(K263/K22)*M22)</f>
        <v/>
      </c>
      <c r="N263" s="644" t="str">
        <f>IF(A263=N16,D263,"")</f>
        <v/>
      </c>
      <c r="O263" s="651" t="str">
        <f>IF(A263=N16,C263,"")</f>
        <v/>
      </c>
      <c r="P263" s="652" t="str">
        <f>IF(ISTEXT(N263),N263,(N263/N22)*P22)</f>
        <v/>
      </c>
      <c r="Q263" s="644" t="str">
        <f>IF(A263=Q16,D263,"")</f>
        <v/>
      </c>
      <c r="R263" s="653" t="str">
        <f>IF(A263=Q16,C263,"")</f>
        <v/>
      </c>
      <c r="S263" s="654" t="str">
        <f>IF(ISTEXT(Q263),Q263,(Q263/Q22)*S22)</f>
        <v/>
      </c>
      <c r="T263" s="644" t="str">
        <f>IF(A263=T16,D263,"")</f>
        <v/>
      </c>
      <c r="U263" s="655" t="str">
        <f>IF(A263=T16,C263,"")</f>
        <v/>
      </c>
      <c r="V263" s="656" t="str">
        <f>IF(ISTEXT(T263),T263,(T263/T22)*V22)</f>
        <v/>
      </c>
      <c r="W263" s="644" t="str">
        <f>IF(A263=W16,D263,"")</f>
        <v/>
      </c>
      <c r="X263" s="657" t="str">
        <f>IF(A263=W16,C263,"")</f>
        <v/>
      </c>
      <c r="Y263" s="658" t="str">
        <f>IF(ISTEXT(W263),W263,(W263/W22)*Y22)</f>
        <v/>
      </c>
      <c r="Z263" s="644" t="str">
        <f>IF(A263=Z16,D263,"")</f>
        <v/>
      </c>
      <c r="AA263" s="659" t="str">
        <f>IF(A263=Z16,C263,"")</f>
        <v/>
      </c>
      <c r="AB263" s="660" t="str">
        <f>IF(ISTEXT(Z263),Z263,(Z263/Z22)*AB22)</f>
        <v/>
      </c>
      <c r="AC263" s="644" t="str">
        <f>IF(A263=AC16,D263,"")</f>
        <v/>
      </c>
      <c r="AD263" s="661" t="str">
        <f>IF(A263=AC16,C263,"")</f>
        <v/>
      </c>
      <c r="AE263" s="662" t="str">
        <f>IF(ISTEXT(AC263),AC263,(AC263/AC22)*AE22)</f>
        <v/>
      </c>
      <c r="AF263" s="644" t="str">
        <f>IF(A263=AF16,D263,"")</f>
        <v/>
      </c>
      <c r="AG263" s="663" t="str">
        <f>IF(A263=AF16,C263,"")</f>
        <v/>
      </c>
      <c r="AH263" s="664" t="str">
        <f>IF(ISTEXT(AF263),AF263,(AF263/AF22)*AH22)</f>
        <v/>
      </c>
      <c r="AI263" s="644" t="str">
        <f>IF(A263=AI16,D263,"")</f>
        <v/>
      </c>
      <c r="AJ263" s="665" t="str">
        <f>IF(A263=AI16,C263,"")</f>
        <v/>
      </c>
      <c r="AK263" s="666" t="str">
        <f>IF(ISTEXT(AI263),AI263,(AI263/AI22)*AK22)</f>
        <v/>
      </c>
      <c r="AL263" s="644" t="str">
        <f>IF(A263=AL16,D263,"")</f>
        <v/>
      </c>
      <c r="AM263" s="667" t="str">
        <f>IF(A263=AL16,C263,"")</f>
        <v/>
      </c>
      <c r="AN263" s="668" t="str">
        <f>IF(ISTEXT(AL263),AL263,(AL263/AL22)*AN22)</f>
        <v/>
      </c>
      <c r="AO263" s="644" t="str">
        <f>IF(A263=AO16,D263,"")</f>
        <v/>
      </c>
      <c r="AP263" s="669" t="str">
        <f>IF(A263=AO16,C263,"")</f>
        <v/>
      </c>
      <c r="AQ263" s="670" t="str">
        <f>IF(ISTEXT(AO263),AO263,(AO263/AO22)*AQ22)</f>
        <v/>
      </c>
      <c r="AR263" s="644" t="str">
        <f>IF(A263=AR16,D263,"")</f>
        <v/>
      </c>
      <c r="AS263" s="671" t="str">
        <f>IF(A263=AR16,C263,"")</f>
        <v/>
      </c>
      <c r="AT263" s="672" t="str">
        <f>IF(ISTEXT(AR263),AR263,(AR263/AR22)*AT22)</f>
        <v/>
      </c>
      <c r="AU263" s="644" t="str">
        <f>IF(A263=AU16,D263,"")</f>
        <v/>
      </c>
      <c r="AV263" s="673" t="str">
        <f>IF(A263=AU16,C263,"")</f>
        <v/>
      </c>
      <c r="AW263" s="674" t="str">
        <f>IF(ISTEXT(AU263),AU263,(AU263/AU22)*AW22)</f>
        <v/>
      </c>
    </row>
    <row r="264" spans="1:49" ht="18.75" x14ac:dyDescent="0.25">
      <c r="A264" s="640"/>
      <c r="B264" s="934"/>
      <c r="C264" s="991"/>
      <c r="D264" s="992"/>
      <c r="E264" s="644" t="str">
        <f>IF(A264=E16,D264,"")</f>
        <v/>
      </c>
      <c r="F264" s="645" t="str">
        <f>IF(A264=E16,C264,"")</f>
        <v/>
      </c>
      <c r="G264" s="646" t="str">
        <f>IF(ISTEXT(E264),E264,(E264/E22)*G22)</f>
        <v/>
      </c>
      <c r="H264" s="644" t="str">
        <f>IF(A264=H16,D264,"")</f>
        <v/>
      </c>
      <c r="I264" s="647" t="str">
        <f>IF(A264=H16,C264,"")</f>
        <v/>
      </c>
      <c r="J264" s="648" t="str">
        <f>IF(ISTEXT(H264),H264,(H264/H22)*J22)</f>
        <v/>
      </c>
      <c r="K264" s="644" t="str">
        <f>IF(A264=K16,D264,"")</f>
        <v/>
      </c>
      <c r="L264" s="649" t="str">
        <f>IF(A264=K16,C264,"")</f>
        <v/>
      </c>
      <c r="M264" s="650" t="str">
        <f>IF(ISTEXT(K264),K264,(K264/K22)*M22)</f>
        <v/>
      </c>
      <c r="N264" s="644" t="str">
        <f>IF(A264=N16,D264,"")</f>
        <v/>
      </c>
      <c r="O264" s="651" t="str">
        <f>IF(A264=N16,C264,"")</f>
        <v/>
      </c>
      <c r="P264" s="652" t="str">
        <f>IF(ISTEXT(N264),N264,(N264/N22)*P22)</f>
        <v/>
      </c>
      <c r="Q264" s="644" t="str">
        <f>IF(A264=Q16,D264,"")</f>
        <v/>
      </c>
      <c r="R264" s="653" t="str">
        <f>IF(A264=Q16,C264,"")</f>
        <v/>
      </c>
      <c r="S264" s="654" t="str">
        <f>IF(ISTEXT(Q264),Q264,(Q264/Q22)*S22)</f>
        <v/>
      </c>
      <c r="T264" s="644" t="str">
        <f>IF(A264=T16,D264,"")</f>
        <v/>
      </c>
      <c r="U264" s="655" t="str">
        <f>IF(A264=T16,C264,"")</f>
        <v/>
      </c>
      <c r="V264" s="656" t="str">
        <f>IF(ISTEXT(T264),T264,(T264/T22)*V22)</f>
        <v/>
      </c>
      <c r="W264" s="644" t="str">
        <f>IF(A264=W16,D264,"")</f>
        <v/>
      </c>
      <c r="X264" s="657" t="str">
        <f>IF(A264=W16,C264,"")</f>
        <v/>
      </c>
      <c r="Y264" s="658" t="str">
        <f>IF(ISTEXT(W264),W264,(W264/W22)*Y22)</f>
        <v/>
      </c>
      <c r="Z264" s="644" t="str">
        <f>IF(A264=Z16,D264,"")</f>
        <v/>
      </c>
      <c r="AA264" s="659" t="str">
        <f>IF(A264=Z16,C264,"")</f>
        <v/>
      </c>
      <c r="AB264" s="660" t="str">
        <f>IF(ISTEXT(Z264),Z264,(Z264/Z22)*AB22)</f>
        <v/>
      </c>
      <c r="AC264" s="644" t="str">
        <f>IF(A264=AC16,D264,"")</f>
        <v/>
      </c>
      <c r="AD264" s="661" t="str">
        <f>IF(A264=AC16,C264,"")</f>
        <v/>
      </c>
      <c r="AE264" s="662" t="str">
        <f>IF(ISTEXT(AC264),AC264,(AC264/AC22)*AE22)</f>
        <v/>
      </c>
      <c r="AF264" s="644" t="str">
        <f>IF(A264=AF16,D264,"")</f>
        <v/>
      </c>
      <c r="AG264" s="663" t="str">
        <f>IF(A264=AF16,C264,"")</f>
        <v/>
      </c>
      <c r="AH264" s="664" t="str">
        <f>IF(ISTEXT(AF264),AF264,(AF264/AF22)*AH22)</f>
        <v/>
      </c>
      <c r="AI264" s="644" t="str">
        <f>IF(A264=AI16,D264,"")</f>
        <v/>
      </c>
      <c r="AJ264" s="665" t="str">
        <f>IF(A264=AI16,C264,"")</f>
        <v/>
      </c>
      <c r="AK264" s="666" t="str">
        <f>IF(ISTEXT(AI264),AI264,(AI264/AI22)*AK22)</f>
        <v/>
      </c>
      <c r="AL264" s="644" t="str">
        <f>IF(A264=AL16,D264,"")</f>
        <v/>
      </c>
      <c r="AM264" s="667" t="str">
        <f>IF(A264=AL16,C264,"")</f>
        <v/>
      </c>
      <c r="AN264" s="668" t="str">
        <f>IF(ISTEXT(AL264),AL264,(AL264/AL22)*AN22)</f>
        <v/>
      </c>
      <c r="AO264" s="644" t="str">
        <f>IF(A264=AO16,D264,"")</f>
        <v/>
      </c>
      <c r="AP264" s="669" t="str">
        <f>IF(A264=AO16,C264,"")</f>
        <v/>
      </c>
      <c r="AQ264" s="670" t="str">
        <f>IF(ISTEXT(AO264),AO264,(AO264/AO22)*AQ22)</f>
        <v/>
      </c>
      <c r="AR264" s="644" t="str">
        <f>IF(A264=AR16,D264,"")</f>
        <v/>
      </c>
      <c r="AS264" s="671" t="str">
        <f>IF(A264=AR16,C264,"")</f>
        <v/>
      </c>
      <c r="AT264" s="672" t="str">
        <f>IF(ISTEXT(AR264),AR264,(AR264/AR22)*AT22)</f>
        <v/>
      </c>
      <c r="AU264" s="644" t="str">
        <f>IF(A264=AU16,D264,"")</f>
        <v/>
      </c>
      <c r="AV264" s="673" t="str">
        <f>IF(A264=AU16,C264,"")</f>
        <v/>
      </c>
      <c r="AW264" s="674" t="str">
        <f>IF(ISTEXT(AU264),AU264,(AU264/AU22)*AW22)</f>
        <v/>
      </c>
    </row>
    <row r="265" spans="1:49" ht="18.75" x14ac:dyDescent="0.25">
      <c r="A265" s="640"/>
      <c r="B265" s="934"/>
      <c r="C265" s="991"/>
      <c r="D265" s="992"/>
      <c r="E265" s="644" t="str">
        <f>IF(A265=E16,D265,"")</f>
        <v/>
      </c>
      <c r="F265" s="645" t="str">
        <f>IF(A265=E16,C265,"")</f>
        <v/>
      </c>
      <c r="G265" s="646" t="str">
        <f>IF(ISTEXT(E265),E265,(E265/E22)*G22)</f>
        <v/>
      </c>
      <c r="H265" s="644" t="str">
        <f>IF(A265=H16,D265,"")</f>
        <v/>
      </c>
      <c r="I265" s="647" t="str">
        <f>IF(A265=H16,C265,"")</f>
        <v/>
      </c>
      <c r="J265" s="648" t="str">
        <f>IF(ISTEXT(H265),H265,(H265/H22)*J22)</f>
        <v/>
      </c>
      <c r="K265" s="644" t="str">
        <f>IF(A265=K16,D265,"")</f>
        <v/>
      </c>
      <c r="L265" s="649" t="str">
        <f>IF(A265=K16,C265,"")</f>
        <v/>
      </c>
      <c r="M265" s="650" t="str">
        <f>IF(ISTEXT(K265),K265,(K265/K22)*M22)</f>
        <v/>
      </c>
      <c r="N265" s="644" t="str">
        <f>IF(A265=N16,D265,"")</f>
        <v/>
      </c>
      <c r="O265" s="651" t="str">
        <f>IF(A265=N16,C265,"")</f>
        <v/>
      </c>
      <c r="P265" s="652" t="str">
        <f>IF(ISTEXT(N265),N265,(N265/N22)*P22)</f>
        <v/>
      </c>
      <c r="Q265" s="644" t="str">
        <f>IF(A265=Q16,D265,"")</f>
        <v/>
      </c>
      <c r="R265" s="653" t="str">
        <f>IF(A265=Q16,C265,"")</f>
        <v/>
      </c>
      <c r="S265" s="654" t="str">
        <f>IF(ISTEXT(Q265),Q265,(Q265/Q22)*S22)</f>
        <v/>
      </c>
      <c r="T265" s="644" t="str">
        <f>IF(A265=T16,D265,"")</f>
        <v/>
      </c>
      <c r="U265" s="655" t="str">
        <f>IF(A265=T16,C265,"")</f>
        <v/>
      </c>
      <c r="V265" s="656" t="str">
        <f>IF(ISTEXT(T265),T265,(T265/T22)*V22)</f>
        <v/>
      </c>
      <c r="W265" s="644" t="str">
        <f>IF(A265=W16,D265,"")</f>
        <v/>
      </c>
      <c r="X265" s="657" t="str">
        <f>IF(A265=W16,C265,"")</f>
        <v/>
      </c>
      <c r="Y265" s="658" t="str">
        <f>IF(ISTEXT(W265),W265,(W265/W22)*Y22)</f>
        <v/>
      </c>
      <c r="Z265" s="644" t="str">
        <f>IF(A265=Z16,D265,"")</f>
        <v/>
      </c>
      <c r="AA265" s="659" t="str">
        <f>IF(A265=Z16,C265,"")</f>
        <v/>
      </c>
      <c r="AB265" s="660" t="str">
        <f>IF(ISTEXT(Z265),Z265,(Z265/Z22)*AB22)</f>
        <v/>
      </c>
      <c r="AC265" s="644" t="str">
        <f>IF(A265=AC16,D265,"")</f>
        <v/>
      </c>
      <c r="AD265" s="661" t="str">
        <f>IF(A265=AC16,C265,"")</f>
        <v/>
      </c>
      <c r="AE265" s="662" t="str">
        <f>IF(ISTEXT(AC265),AC265,(AC265/AC22)*AE22)</f>
        <v/>
      </c>
      <c r="AF265" s="644" t="str">
        <f>IF(A265=AF16,D265,"")</f>
        <v/>
      </c>
      <c r="AG265" s="663" t="str">
        <f>IF(A265=AF16,C265,"")</f>
        <v/>
      </c>
      <c r="AH265" s="664" t="str">
        <f>IF(ISTEXT(AF265),AF265,(AF265/AF22)*AH22)</f>
        <v/>
      </c>
      <c r="AI265" s="644" t="str">
        <f>IF(A265=AI16,D265,"")</f>
        <v/>
      </c>
      <c r="AJ265" s="665" t="str">
        <f>IF(A265=AI16,C265,"")</f>
        <v/>
      </c>
      <c r="AK265" s="666" t="str">
        <f>IF(ISTEXT(AI265),AI265,(AI265/AI22)*AK22)</f>
        <v/>
      </c>
      <c r="AL265" s="644" t="str">
        <f>IF(A265=AL16,D265,"")</f>
        <v/>
      </c>
      <c r="AM265" s="667" t="str">
        <f>IF(A265=AL16,C265,"")</f>
        <v/>
      </c>
      <c r="AN265" s="668" t="str">
        <f>IF(ISTEXT(AL265),AL265,(AL265/AL22)*AN22)</f>
        <v/>
      </c>
      <c r="AO265" s="644" t="str">
        <f>IF(A265=AO16,D265,"")</f>
        <v/>
      </c>
      <c r="AP265" s="669" t="str">
        <f>IF(A265=AO16,C265,"")</f>
        <v/>
      </c>
      <c r="AQ265" s="670" t="str">
        <f>IF(ISTEXT(AO265),AO265,(AO265/AO22)*AQ22)</f>
        <v/>
      </c>
      <c r="AR265" s="644" t="str">
        <f>IF(A265=AR16,D265,"")</f>
        <v/>
      </c>
      <c r="AS265" s="671" t="str">
        <f>IF(A265=AR16,C265,"")</f>
        <v/>
      </c>
      <c r="AT265" s="672" t="str">
        <f>IF(ISTEXT(AR265),AR265,(AR265/AR22)*AT22)</f>
        <v/>
      </c>
      <c r="AU265" s="644" t="str">
        <f>IF(A265=AU16,D265,"")</f>
        <v/>
      </c>
      <c r="AV265" s="673" t="str">
        <f>IF(A265=AU16,C265,"")</f>
        <v/>
      </c>
      <c r="AW265" s="674" t="str">
        <f>IF(ISTEXT(AU265),AU265,(AU265/AU22)*AW22)</f>
        <v/>
      </c>
    </row>
    <row r="266" spans="1:49" ht="18.75" x14ac:dyDescent="0.25">
      <c r="A266" s="640"/>
      <c r="B266" s="934"/>
      <c r="C266" s="991"/>
      <c r="D266" s="992"/>
      <c r="E266" s="644" t="str">
        <f>IF(A266=E16,D266,"")</f>
        <v/>
      </c>
      <c r="F266" s="645" t="str">
        <f>IF(A266=E16,C266,"")</f>
        <v/>
      </c>
      <c r="G266" s="646" t="str">
        <f>IF(ISTEXT(E266),E266,(E266/E22)*G22)</f>
        <v/>
      </c>
      <c r="H266" s="644" t="str">
        <f>IF(A266=H16,D266,"")</f>
        <v/>
      </c>
      <c r="I266" s="647" t="str">
        <f>IF(A266=H16,C266,"")</f>
        <v/>
      </c>
      <c r="J266" s="648" t="str">
        <f>IF(ISTEXT(H266),H266,(H266/H22)*J22)</f>
        <v/>
      </c>
      <c r="K266" s="644" t="str">
        <f>IF(A266=K16,D266,"")</f>
        <v/>
      </c>
      <c r="L266" s="649" t="str">
        <f>IF(A266=K16,C266,"")</f>
        <v/>
      </c>
      <c r="M266" s="650" t="str">
        <f>IF(ISTEXT(K266),K266,(K266/K22)*M22)</f>
        <v/>
      </c>
      <c r="N266" s="644" t="str">
        <f>IF(A266=N16,D266,"")</f>
        <v/>
      </c>
      <c r="O266" s="651" t="str">
        <f>IF(A266=N16,C266,"")</f>
        <v/>
      </c>
      <c r="P266" s="652" t="str">
        <f>IF(ISTEXT(N266),N266,(N266/N22)*P22)</f>
        <v/>
      </c>
      <c r="Q266" s="644" t="str">
        <f>IF(A266=Q16,D266,"")</f>
        <v/>
      </c>
      <c r="R266" s="653" t="str">
        <f>IF(A266=Q16,C266,"")</f>
        <v/>
      </c>
      <c r="S266" s="654" t="str">
        <f>IF(ISTEXT(Q266),Q266,(Q266/Q22)*S22)</f>
        <v/>
      </c>
      <c r="T266" s="644" t="str">
        <f>IF(A266=T16,D266,"")</f>
        <v/>
      </c>
      <c r="U266" s="655" t="str">
        <f>IF(A266=T16,C266,"")</f>
        <v/>
      </c>
      <c r="V266" s="656" t="str">
        <f>IF(ISTEXT(T266),T266,(T266/T22)*V22)</f>
        <v/>
      </c>
      <c r="W266" s="644" t="str">
        <f>IF(A266=W16,D266,"")</f>
        <v/>
      </c>
      <c r="X266" s="657" t="str">
        <f>IF(A266=W16,C266,"")</f>
        <v/>
      </c>
      <c r="Y266" s="658" t="str">
        <f>IF(ISTEXT(W266),W266,(W266/W22)*Y22)</f>
        <v/>
      </c>
      <c r="Z266" s="644" t="str">
        <f>IF(A266=Z16,D266,"")</f>
        <v/>
      </c>
      <c r="AA266" s="659" t="str">
        <f>IF(A266=Z16,C266,"")</f>
        <v/>
      </c>
      <c r="AB266" s="660" t="str">
        <f>IF(ISTEXT(Z266),Z266,(Z266/Z22)*AB22)</f>
        <v/>
      </c>
      <c r="AC266" s="644" t="str">
        <f>IF(A266=AC16,D266,"")</f>
        <v/>
      </c>
      <c r="AD266" s="661" t="str">
        <f>IF(A266=AC16,C266,"")</f>
        <v/>
      </c>
      <c r="AE266" s="662" t="str">
        <f>IF(ISTEXT(AC266),AC266,(AC266/AC22)*AE22)</f>
        <v/>
      </c>
      <c r="AF266" s="644" t="str">
        <f>IF(A266=AF16,D266,"")</f>
        <v/>
      </c>
      <c r="AG266" s="663" t="str">
        <f>IF(A266=AF16,C266,"")</f>
        <v/>
      </c>
      <c r="AH266" s="664" t="str">
        <f>IF(ISTEXT(AF266),AF266,(AF266/AF22)*AH22)</f>
        <v/>
      </c>
      <c r="AI266" s="644" t="str">
        <f>IF(A266=AI16,D266,"")</f>
        <v/>
      </c>
      <c r="AJ266" s="665" t="str">
        <f>IF(A266=AI16,C266,"")</f>
        <v/>
      </c>
      <c r="AK266" s="666" t="str">
        <f>IF(ISTEXT(AI266),AI266,(AI266/AI22)*AK22)</f>
        <v/>
      </c>
      <c r="AL266" s="644" t="str">
        <f>IF(A266=AL16,D266,"")</f>
        <v/>
      </c>
      <c r="AM266" s="667" t="str">
        <f>IF(A266=AL16,C266,"")</f>
        <v/>
      </c>
      <c r="AN266" s="668" t="str">
        <f>IF(ISTEXT(AL266),AL266,(AL266/AL22)*AN22)</f>
        <v/>
      </c>
      <c r="AO266" s="644" t="str">
        <f>IF(A266=AO16,D266,"")</f>
        <v/>
      </c>
      <c r="AP266" s="669" t="str">
        <f>IF(A266=AO16,C266,"")</f>
        <v/>
      </c>
      <c r="AQ266" s="670" t="str">
        <f>IF(ISTEXT(AO266),AO266,(AO266/AO22)*AQ22)</f>
        <v/>
      </c>
      <c r="AR266" s="644" t="str">
        <f>IF(A266=AR16,D266,"")</f>
        <v/>
      </c>
      <c r="AS266" s="671" t="str">
        <f>IF(A266=AR16,C266,"")</f>
        <v/>
      </c>
      <c r="AT266" s="672" t="str">
        <f>IF(ISTEXT(AR266),AR266,(AR266/AR22)*AT22)</f>
        <v/>
      </c>
      <c r="AU266" s="644" t="str">
        <f>IF(A266=AU16,D266,"")</f>
        <v/>
      </c>
      <c r="AV266" s="673" t="str">
        <f>IF(A266=AU16,C266,"")</f>
        <v/>
      </c>
      <c r="AW266" s="674" t="str">
        <f>IF(ISTEXT(AU266),AU266,(AU266/AU22)*AW22)</f>
        <v/>
      </c>
    </row>
    <row r="267" spans="1:49" ht="18.75" x14ac:dyDescent="0.25">
      <c r="A267" s="640"/>
      <c r="B267" s="934"/>
      <c r="C267" s="991"/>
      <c r="D267" s="992"/>
      <c r="E267" s="644" t="str">
        <f>IF(A267=E16,D267,"")</f>
        <v/>
      </c>
      <c r="F267" s="645" t="str">
        <f>IF(A267=E16,C267,"")</f>
        <v/>
      </c>
      <c r="G267" s="646" t="str">
        <f>IF(ISTEXT(E267),E267,(E267/E22)*G22)</f>
        <v/>
      </c>
      <c r="H267" s="644" t="str">
        <f>IF(A267=H16,D267,"")</f>
        <v/>
      </c>
      <c r="I267" s="647" t="str">
        <f>IF(A267=H16,C267,"")</f>
        <v/>
      </c>
      <c r="J267" s="648" t="str">
        <f>IF(ISTEXT(H267),H267,(H267/H22)*J22)</f>
        <v/>
      </c>
      <c r="K267" s="644" t="str">
        <f>IF(A267=K16,D267,"")</f>
        <v/>
      </c>
      <c r="L267" s="649" t="str">
        <f>IF(A267=K16,C267,"")</f>
        <v/>
      </c>
      <c r="M267" s="650" t="str">
        <f>IF(ISTEXT(K267),K267,(K267/K22)*M22)</f>
        <v/>
      </c>
      <c r="N267" s="644" t="str">
        <f>IF(A267=N16,D267,"")</f>
        <v/>
      </c>
      <c r="O267" s="651" t="str">
        <f>IF(A267=N16,C267,"")</f>
        <v/>
      </c>
      <c r="P267" s="652" t="str">
        <f>IF(ISTEXT(N267),N267,(N267/N22)*P22)</f>
        <v/>
      </c>
      <c r="Q267" s="644" t="str">
        <f>IF(A267=Q16,D267,"")</f>
        <v/>
      </c>
      <c r="R267" s="653" t="str">
        <f>IF(A267=Q16,C267,"")</f>
        <v/>
      </c>
      <c r="S267" s="654" t="str">
        <f>IF(ISTEXT(Q267),Q267,(Q267/Q22)*S22)</f>
        <v/>
      </c>
      <c r="T267" s="644" t="str">
        <f>IF(A267=T16,D267,"")</f>
        <v/>
      </c>
      <c r="U267" s="655" t="str">
        <f>IF(A267=T16,C267,"")</f>
        <v/>
      </c>
      <c r="V267" s="656" t="str">
        <f>IF(ISTEXT(T267),T267,(T267/T22)*V22)</f>
        <v/>
      </c>
      <c r="W267" s="644" t="str">
        <f>IF(A267=W16,D267,"")</f>
        <v/>
      </c>
      <c r="X267" s="657" t="str">
        <f>IF(A267=W16,C267,"")</f>
        <v/>
      </c>
      <c r="Y267" s="658" t="str">
        <f>IF(ISTEXT(W267),W267,(W267/W22)*Y22)</f>
        <v/>
      </c>
      <c r="Z267" s="644" t="str">
        <f>IF(A267=Z16,D267,"")</f>
        <v/>
      </c>
      <c r="AA267" s="659" t="str">
        <f>IF(A267=Z16,C267,"")</f>
        <v/>
      </c>
      <c r="AB267" s="660" t="str">
        <f>IF(ISTEXT(Z267),Z267,(Z267/Z22)*AB22)</f>
        <v/>
      </c>
      <c r="AC267" s="644" t="str">
        <f>IF(A267=AC16,D267,"")</f>
        <v/>
      </c>
      <c r="AD267" s="661" t="str">
        <f>IF(A267=AC16,C267,"")</f>
        <v/>
      </c>
      <c r="AE267" s="662" t="str">
        <f>IF(ISTEXT(AC267),AC267,(AC267/AC22)*AE22)</f>
        <v/>
      </c>
      <c r="AF267" s="644" t="str">
        <f>IF(A267=AF16,D267,"")</f>
        <v/>
      </c>
      <c r="AG267" s="663" t="str">
        <f>IF(A267=AF16,C267,"")</f>
        <v/>
      </c>
      <c r="AH267" s="664" t="str">
        <f>IF(ISTEXT(AF267),AF267,(AF267/AF22)*AH22)</f>
        <v/>
      </c>
      <c r="AI267" s="644" t="str">
        <f>IF(A267=AI16,D267,"")</f>
        <v/>
      </c>
      <c r="AJ267" s="665" t="str">
        <f>IF(A267=AI16,C267,"")</f>
        <v/>
      </c>
      <c r="AK267" s="666" t="str">
        <f>IF(ISTEXT(AI267),AI267,(AI267/AI22)*AK22)</f>
        <v/>
      </c>
      <c r="AL267" s="644" t="str">
        <f>IF(A267=AL16,D267,"")</f>
        <v/>
      </c>
      <c r="AM267" s="667" t="str">
        <f>IF(A267=AL16,C267,"")</f>
        <v/>
      </c>
      <c r="AN267" s="668" t="str">
        <f>IF(ISTEXT(AL267),AL267,(AL267/AL22)*AN22)</f>
        <v/>
      </c>
      <c r="AO267" s="644" t="str">
        <f>IF(A267=AO16,D267,"")</f>
        <v/>
      </c>
      <c r="AP267" s="669" t="str">
        <f>IF(A267=AO16,C267,"")</f>
        <v/>
      </c>
      <c r="AQ267" s="670" t="str">
        <f>IF(ISTEXT(AO267),AO267,(AO267/AO22)*AQ22)</f>
        <v/>
      </c>
      <c r="AR267" s="644" t="str">
        <f>IF(A267=AR16,D267,"")</f>
        <v/>
      </c>
      <c r="AS267" s="671" t="str">
        <f>IF(A267=AR16,C267,"")</f>
        <v/>
      </c>
      <c r="AT267" s="672" t="str">
        <f>IF(ISTEXT(AR267),AR267,(AR267/AR22)*AT22)</f>
        <v/>
      </c>
      <c r="AU267" s="644" t="str">
        <f>IF(A267=AU16,D267,"")</f>
        <v/>
      </c>
      <c r="AV267" s="673" t="str">
        <f>IF(A267=AU16,C267,"")</f>
        <v/>
      </c>
      <c r="AW267" s="674" t="str">
        <f>IF(ISTEXT(AU267),AU267,(AU267/AU22)*AW22)</f>
        <v/>
      </c>
    </row>
    <row r="268" spans="1:49" ht="18.75" x14ac:dyDescent="0.25">
      <c r="A268" s="640"/>
      <c r="B268" s="934"/>
      <c r="C268" s="991"/>
      <c r="D268" s="992"/>
      <c r="E268" s="644" t="str">
        <f>IF(A268=E16,D268,"")</f>
        <v/>
      </c>
      <c r="F268" s="645" t="str">
        <f>IF(A268=E16,C268,"")</f>
        <v/>
      </c>
      <c r="G268" s="646" t="str">
        <f>IF(ISTEXT(E268),E268,(E268/E22)*G22)</f>
        <v/>
      </c>
      <c r="H268" s="644" t="str">
        <f>IF(A268=H16,D268,"")</f>
        <v/>
      </c>
      <c r="I268" s="647" t="str">
        <f>IF(A268=H16,C268,"")</f>
        <v/>
      </c>
      <c r="J268" s="648" t="str">
        <f>IF(ISTEXT(H268),H268,(H268/H22)*J22)</f>
        <v/>
      </c>
      <c r="K268" s="644" t="str">
        <f>IF(A268=K16,D268,"")</f>
        <v/>
      </c>
      <c r="L268" s="649" t="str">
        <f>IF(A268=K16,C268,"")</f>
        <v/>
      </c>
      <c r="M268" s="650" t="str">
        <f>IF(ISTEXT(K268),K268,(K268/K22)*M22)</f>
        <v/>
      </c>
      <c r="N268" s="644" t="str">
        <f>IF(A268=N16,D268,"")</f>
        <v/>
      </c>
      <c r="O268" s="651" t="str">
        <f>IF(A268=N16,C268,"")</f>
        <v/>
      </c>
      <c r="P268" s="652" t="str">
        <f>IF(ISTEXT(N268),N268,(N268/N22)*P22)</f>
        <v/>
      </c>
      <c r="Q268" s="644" t="str">
        <f>IF(A268=Q16,D268,"")</f>
        <v/>
      </c>
      <c r="R268" s="653" t="str">
        <f>IF(A268=Q16,C268,"")</f>
        <v/>
      </c>
      <c r="S268" s="654" t="str">
        <f>IF(ISTEXT(Q268),Q268,(Q268/Q22)*S22)</f>
        <v/>
      </c>
      <c r="T268" s="644" t="str">
        <f>IF(A268=T16,D268,"")</f>
        <v/>
      </c>
      <c r="U268" s="655" t="str">
        <f>IF(A268=T16,C268,"")</f>
        <v/>
      </c>
      <c r="V268" s="656" t="str">
        <f>IF(ISTEXT(T268),T268,(T268/T22)*V22)</f>
        <v/>
      </c>
      <c r="W268" s="644" t="str">
        <f>IF(A268=W16,D268,"")</f>
        <v/>
      </c>
      <c r="X268" s="657" t="str">
        <f>IF(A268=W16,C268,"")</f>
        <v/>
      </c>
      <c r="Y268" s="658" t="str">
        <f>IF(ISTEXT(W268),W268,(W268/W22)*Y22)</f>
        <v/>
      </c>
      <c r="Z268" s="644" t="str">
        <f>IF(A268=Z16,D268,"")</f>
        <v/>
      </c>
      <c r="AA268" s="659" t="str">
        <f>IF(A268=Z16,C268,"")</f>
        <v/>
      </c>
      <c r="AB268" s="660" t="str">
        <f>IF(ISTEXT(Z268),Z268,(Z268/Z22)*AB22)</f>
        <v/>
      </c>
      <c r="AC268" s="644" t="str">
        <f>IF(A268=AC16,D268,"")</f>
        <v/>
      </c>
      <c r="AD268" s="661" t="str">
        <f>IF(A268=AC16,C268,"")</f>
        <v/>
      </c>
      <c r="AE268" s="662" t="str">
        <f>IF(ISTEXT(AC268),AC268,(AC268/AC22)*AE22)</f>
        <v/>
      </c>
      <c r="AF268" s="644" t="str">
        <f>IF(A268=AF16,D268,"")</f>
        <v/>
      </c>
      <c r="AG268" s="663" t="str">
        <f>IF(A268=AF16,C268,"")</f>
        <v/>
      </c>
      <c r="AH268" s="664" t="str">
        <f>IF(ISTEXT(AF268),AF268,(AF268/AF22)*AH22)</f>
        <v/>
      </c>
      <c r="AI268" s="644" t="str">
        <f>IF(A268=AI16,D268,"")</f>
        <v/>
      </c>
      <c r="AJ268" s="665" t="str">
        <f>IF(A268=AI16,C268,"")</f>
        <v/>
      </c>
      <c r="AK268" s="666" t="str">
        <f>IF(ISTEXT(AI268),AI268,(AI268/AI22)*AK22)</f>
        <v/>
      </c>
      <c r="AL268" s="644" t="str">
        <f>IF(A268=AL16,D268,"")</f>
        <v/>
      </c>
      <c r="AM268" s="667" t="str">
        <f>IF(A268=AL16,C268,"")</f>
        <v/>
      </c>
      <c r="AN268" s="668" t="str">
        <f>IF(ISTEXT(AL268),AL268,(AL268/AL22)*AN22)</f>
        <v/>
      </c>
      <c r="AO268" s="644" t="str">
        <f>IF(A268=AO16,D268,"")</f>
        <v/>
      </c>
      <c r="AP268" s="669" t="str">
        <f>IF(A268=AO16,C268,"")</f>
        <v/>
      </c>
      <c r="AQ268" s="670" t="str">
        <f>IF(ISTEXT(AO268),AO268,(AO268/AO22)*AQ22)</f>
        <v/>
      </c>
      <c r="AR268" s="644" t="str">
        <f>IF(A268=AR16,D268,"")</f>
        <v/>
      </c>
      <c r="AS268" s="671" t="str">
        <f>IF(A268=AR16,C268,"")</f>
        <v/>
      </c>
      <c r="AT268" s="672" t="str">
        <f>IF(ISTEXT(AR268),AR268,(AR268/AR22)*AT22)</f>
        <v/>
      </c>
      <c r="AU268" s="644" t="str">
        <f>IF(A268=AU16,D268,"")</f>
        <v/>
      </c>
      <c r="AV268" s="673" t="str">
        <f>IF(A268=AU16,C268,"")</f>
        <v/>
      </c>
      <c r="AW268" s="674" t="str">
        <f>IF(ISTEXT(AU268),AU268,(AU268/AU22)*AW22)</f>
        <v/>
      </c>
    </row>
    <row r="269" spans="1:49" ht="18.75" x14ac:dyDescent="0.25">
      <c r="A269" s="640"/>
      <c r="B269" s="934"/>
      <c r="C269" s="991"/>
      <c r="D269" s="992"/>
      <c r="E269" s="644" t="str">
        <f>IF(A269=E16,D269,"")</f>
        <v/>
      </c>
      <c r="F269" s="645" t="str">
        <f>IF(A269=E16,C269,"")</f>
        <v/>
      </c>
      <c r="G269" s="646" t="str">
        <f>IF(ISTEXT(E269),E269,(E269/E22)*G22)</f>
        <v/>
      </c>
      <c r="H269" s="644" t="str">
        <f>IF(A269=H16,D269,"")</f>
        <v/>
      </c>
      <c r="I269" s="647" t="str">
        <f>IF(A269=H16,C269,"")</f>
        <v/>
      </c>
      <c r="J269" s="648" t="str">
        <f>IF(ISTEXT(H269),H269,(H269/H22)*J22)</f>
        <v/>
      </c>
      <c r="K269" s="644" t="str">
        <f>IF(A269=K16,D269,"")</f>
        <v/>
      </c>
      <c r="L269" s="649" t="str">
        <f>IF(A269=K16,C269,"")</f>
        <v/>
      </c>
      <c r="M269" s="650" t="str">
        <f>IF(ISTEXT(K269),K269,(K269/K22)*M22)</f>
        <v/>
      </c>
      <c r="N269" s="644" t="str">
        <f>IF(A269=N16,D269,"")</f>
        <v/>
      </c>
      <c r="O269" s="651" t="str">
        <f>IF(A269=N16,C269,"")</f>
        <v/>
      </c>
      <c r="P269" s="652" t="str">
        <f>IF(ISTEXT(N269),N269,(N269/N22)*P22)</f>
        <v/>
      </c>
      <c r="Q269" s="644" t="str">
        <f>IF(A269=Q16,D269,"")</f>
        <v/>
      </c>
      <c r="R269" s="653" t="str">
        <f>IF(A269=Q16,C269,"")</f>
        <v/>
      </c>
      <c r="S269" s="654" t="str">
        <f>IF(ISTEXT(Q269),Q269,(Q269/Q22)*S22)</f>
        <v/>
      </c>
      <c r="T269" s="644" t="str">
        <f>IF(A269=T16,D269,"")</f>
        <v/>
      </c>
      <c r="U269" s="655" t="str">
        <f>IF(A269=T16,C269,"")</f>
        <v/>
      </c>
      <c r="V269" s="656" t="str">
        <f>IF(ISTEXT(T269),T269,(T269/T22)*V22)</f>
        <v/>
      </c>
      <c r="W269" s="644" t="str">
        <f>IF(A269=W16,D269,"")</f>
        <v/>
      </c>
      <c r="X269" s="657" t="str">
        <f>IF(A269=W16,C269,"")</f>
        <v/>
      </c>
      <c r="Y269" s="658" t="str">
        <f>IF(ISTEXT(W269),W269,(W269/W22)*Y22)</f>
        <v/>
      </c>
      <c r="Z269" s="644" t="str">
        <f>IF(A269=Z16,D269,"")</f>
        <v/>
      </c>
      <c r="AA269" s="659" t="str">
        <f>IF(A269=Z16,C269,"")</f>
        <v/>
      </c>
      <c r="AB269" s="660" t="str">
        <f>IF(ISTEXT(Z269),Z269,(Z269/Z22)*AB22)</f>
        <v/>
      </c>
      <c r="AC269" s="644" t="str">
        <f>IF(A269=AC16,D269,"")</f>
        <v/>
      </c>
      <c r="AD269" s="661" t="str">
        <f>IF(A269=AC16,C269,"")</f>
        <v/>
      </c>
      <c r="AE269" s="662" t="str">
        <f>IF(ISTEXT(AC269),AC269,(AC269/AC22)*AE22)</f>
        <v/>
      </c>
      <c r="AF269" s="644" t="str">
        <f>IF(A269=AF16,D269,"")</f>
        <v/>
      </c>
      <c r="AG269" s="663" t="str">
        <f>IF(A269=AF16,C269,"")</f>
        <v/>
      </c>
      <c r="AH269" s="664" t="str">
        <f>IF(ISTEXT(AF269),AF269,(AF269/AF22)*AH22)</f>
        <v/>
      </c>
      <c r="AI269" s="644" t="str">
        <f>IF(A269=AI16,D269,"")</f>
        <v/>
      </c>
      <c r="AJ269" s="665" t="str">
        <f>IF(A269=AI16,C269,"")</f>
        <v/>
      </c>
      <c r="AK269" s="666" t="str">
        <f>IF(ISTEXT(AI269),AI269,(AI269/AI22)*AK22)</f>
        <v/>
      </c>
      <c r="AL269" s="644" t="str">
        <f>IF(A269=AL16,D269,"")</f>
        <v/>
      </c>
      <c r="AM269" s="667" t="str">
        <f>IF(A269=AL16,C269,"")</f>
        <v/>
      </c>
      <c r="AN269" s="668" t="str">
        <f>IF(ISTEXT(AL269),AL269,(AL269/AL22)*AN22)</f>
        <v/>
      </c>
      <c r="AO269" s="644" t="str">
        <f>IF(A269=AO16,D269,"")</f>
        <v/>
      </c>
      <c r="AP269" s="669" t="str">
        <f>IF(A269=AO16,C269,"")</f>
        <v/>
      </c>
      <c r="AQ269" s="670" t="str">
        <f>IF(ISTEXT(AO269),AO269,(AO269/AO22)*AQ22)</f>
        <v/>
      </c>
      <c r="AR269" s="644" t="str">
        <f>IF(A269=AR16,D269,"")</f>
        <v/>
      </c>
      <c r="AS269" s="671" t="str">
        <f>IF(A269=AR16,C269,"")</f>
        <v/>
      </c>
      <c r="AT269" s="672" t="str">
        <f>IF(ISTEXT(AR269),AR269,(AR269/AR22)*AT22)</f>
        <v/>
      </c>
      <c r="AU269" s="644" t="str">
        <f>IF(A269=AU16,D269,"")</f>
        <v/>
      </c>
      <c r="AV269" s="673" t="str">
        <f>IF(A269=AU16,C269,"")</f>
        <v/>
      </c>
      <c r="AW269" s="674" t="str">
        <f>IF(ISTEXT(AU269),AU269,(AU269/AU22)*AW22)</f>
        <v/>
      </c>
    </row>
    <row r="270" spans="1:49" ht="18.75" x14ac:dyDescent="0.25">
      <c r="A270" s="640"/>
      <c r="B270" s="934"/>
      <c r="C270" s="991"/>
      <c r="D270" s="992"/>
      <c r="E270" s="644" t="str">
        <f>IF(A270=E16,D270,"")</f>
        <v/>
      </c>
      <c r="F270" s="645" t="str">
        <f>IF(A270=E16,C270,"")</f>
        <v/>
      </c>
      <c r="G270" s="646" t="str">
        <f>IF(ISTEXT(E270),E270,(E270/E22)*G22)</f>
        <v/>
      </c>
      <c r="H270" s="644" t="str">
        <f>IF(A270=H16,D270,"")</f>
        <v/>
      </c>
      <c r="I270" s="647" t="str">
        <f>IF(A270=H16,C270,"")</f>
        <v/>
      </c>
      <c r="J270" s="648" t="str">
        <f>IF(ISTEXT(H270),H270,(H270/H22)*J22)</f>
        <v/>
      </c>
      <c r="K270" s="644" t="str">
        <f>IF(A270=K16,D270,"")</f>
        <v/>
      </c>
      <c r="L270" s="649" t="str">
        <f>IF(A270=K16,C270,"")</f>
        <v/>
      </c>
      <c r="M270" s="650" t="str">
        <f>IF(ISTEXT(K270),K270,(K270/K22)*M22)</f>
        <v/>
      </c>
      <c r="N270" s="644" t="str">
        <f>IF(A270=N16,D270,"")</f>
        <v/>
      </c>
      <c r="O270" s="651" t="str">
        <f>IF(A270=N16,C270,"")</f>
        <v/>
      </c>
      <c r="P270" s="652" t="str">
        <f>IF(ISTEXT(N270),N270,(N270/N22)*P22)</f>
        <v/>
      </c>
      <c r="Q270" s="644" t="str">
        <f>IF(A270=Q16,D270,"")</f>
        <v/>
      </c>
      <c r="R270" s="653" t="str">
        <f>IF(A270=Q16,C270,"")</f>
        <v/>
      </c>
      <c r="S270" s="654" t="str">
        <f>IF(ISTEXT(Q270),Q270,(Q270/Q22)*S22)</f>
        <v/>
      </c>
      <c r="T270" s="644" t="str">
        <f>IF(A270=T16,D270,"")</f>
        <v/>
      </c>
      <c r="U270" s="655" t="str">
        <f>IF(A270=T16,C270,"")</f>
        <v/>
      </c>
      <c r="V270" s="656" t="str">
        <f>IF(ISTEXT(T270),T270,(T270/T22)*V22)</f>
        <v/>
      </c>
      <c r="W270" s="644" t="str">
        <f>IF(A270=W16,D270,"")</f>
        <v/>
      </c>
      <c r="X270" s="657" t="str">
        <f>IF(A270=W16,C270,"")</f>
        <v/>
      </c>
      <c r="Y270" s="658" t="str">
        <f>IF(ISTEXT(W270),W270,(W270/W22)*Y22)</f>
        <v/>
      </c>
      <c r="Z270" s="644" t="str">
        <f>IF(A270=Z16,D270,"")</f>
        <v/>
      </c>
      <c r="AA270" s="659" t="str">
        <f>IF(A270=Z16,C270,"")</f>
        <v/>
      </c>
      <c r="AB270" s="660" t="str">
        <f>IF(ISTEXT(Z270),Z270,(Z270/Z22)*AB22)</f>
        <v/>
      </c>
      <c r="AC270" s="644" t="str">
        <f>IF(A270=AC16,D270,"")</f>
        <v/>
      </c>
      <c r="AD270" s="661" t="str">
        <f>IF(A270=AC16,C270,"")</f>
        <v/>
      </c>
      <c r="AE270" s="662" t="str">
        <f>IF(ISTEXT(AC270),AC270,(AC270/AC22)*AE22)</f>
        <v/>
      </c>
      <c r="AF270" s="644" t="str">
        <f>IF(A270=AF16,D270,"")</f>
        <v/>
      </c>
      <c r="AG270" s="663" t="str">
        <f>IF(A270=AF16,C270,"")</f>
        <v/>
      </c>
      <c r="AH270" s="664" t="str">
        <f>IF(ISTEXT(AF270),AF270,(AF270/AF22)*AH22)</f>
        <v/>
      </c>
      <c r="AI270" s="644" t="str">
        <f>IF(A270=AI16,D270,"")</f>
        <v/>
      </c>
      <c r="AJ270" s="665" t="str">
        <f>IF(A270=AI16,C270,"")</f>
        <v/>
      </c>
      <c r="AK270" s="666" t="str">
        <f>IF(ISTEXT(AI270),AI270,(AI270/AI22)*AK22)</f>
        <v/>
      </c>
      <c r="AL270" s="644" t="str">
        <f>IF(A270=AL16,D270,"")</f>
        <v/>
      </c>
      <c r="AM270" s="667" t="str">
        <f>IF(A270=AL16,C270,"")</f>
        <v/>
      </c>
      <c r="AN270" s="668" t="str">
        <f>IF(ISTEXT(AL270),AL270,(AL270/AL22)*AN22)</f>
        <v/>
      </c>
      <c r="AO270" s="644" t="str">
        <f>IF(A270=AO16,D270,"")</f>
        <v/>
      </c>
      <c r="AP270" s="669" t="str">
        <f>IF(A270=AO16,C270,"")</f>
        <v/>
      </c>
      <c r="AQ270" s="670" t="str">
        <f>IF(ISTEXT(AO270),AO270,(AO270/AO22)*AQ22)</f>
        <v/>
      </c>
      <c r="AR270" s="644" t="str">
        <f>IF(A270=AR16,D270,"")</f>
        <v/>
      </c>
      <c r="AS270" s="671" t="str">
        <f>IF(A270=AR16,C270,"")</f>
        <v/>
      </c>
      <c r="AT270" s="672" t="str">
        <f>IF(ISTEXT(AR270),AR270,(AR270/AR22)*AT22)</f>
        <v/>
      </c>
      <c r="AU270" s="644" t="str">
        <f>IF(A270=AU16,D270,"")</f>
        <v/>
      </c>
      <c r="AV270" s="673" t="str">
        <f>IF(A270=AU16,C270,"")</f>
        <v/>
      </c>
      <c r="AW270" s="674" t="str">
        <f>IF(ISTEXT(AU270),AU270,(AU270/AU22)*AW22)</f>
        <v/>
      </c>
    </row>
    <row r="271" spans="1:49" ht="18.75" x14ac:dyDescent="0.25">
      <c r="A271" s="640"/>
      <c r="B271" s="934"/>
      <c r="C271" s="991"/>
      <c r="D271" s="992"/>
      <c r="E271" s="644" t="str">
        <f>IF(A271=E16,D271,"")</f>
        <v/>
      </c>
      <c r="F271" s="645" t="str">
        <f>IF(A271=E16,C271,"")</f>
        <v/>
      </c>
      <c r="G271" s="646" t="str">
        <f>IF(ISTEXT(E271),E271,(E271/E22)*G22)</f>
        <v/>
      </c>
      <c r="H271" s="644" t="str">
        <f>IF(A271=H16,D271,"")</f>
        <v/>
      </c>
      <c r="I271" s="647" t="str">
        <f>IF(A271=H16,C271,"")</f>
        <v/>
      </c>
      <c r="J271" s="648" t="str">
        <f>IF(ISTEXT(H271),H271,(H271/H22)*J22)</f>
        <v/>
      </c>
      <c r="K271" s="644" t="str">
        <f>IF(A271=K16,D271,"")</f>
        <v/>
      </c>
      <c r="L271" s="649" t="str">
        <f>IF(A271=K16,C271,"")</f>
        <v/>
      </c>
      <c r="M271" s="650" t="str">
        <f>IF(ISTEXT(K271),K271,(K271/K22)*M22)</f>
        <v/>
      </c>
      <c r="N271" s="644" t="str">
        <f>IF(A271=N16,D271,"")</f>
        <v/>
      </c>
      <c r="O271" s="651" t="str">
        <f>IF(A271=N16,C271,"")</f>
        <v/>
      </c>
      <c r="P271" s="652" t="str">
        <f>IF(ISTEXT(N271),N271,(N271/N22)*P22)</f>
        <v/>
      </c>
      <c r="Q271" s="644" t="str">
        <f>IF(A271=Q16,D271,"")</f>
        <v/>
      </c>
      <c r="R271" s="653" t="str">
        <f>IF(A271=Q16,C271,"")</f>
        <v/>
      </c>
      <c r="S271" s="654" t="str">
        <f>IF(ISTEXT(Q271),Q271,(Q271/Q22)*S22)</f>
        <v/>
      </c>
      <c r="T271" s="644" t="str">
        <f>IF(A271=T16,D271,"")</f>
        <v/>
      </c>
      <c r="U271" s="655" t="str">
        <f>IF(A271=T16,C271,"")</f>
        <v/>
      </c>
      <c r="V271" s="656" t="str">
        <f>IF(ISTEXT(T271),T271,(T271/T22)*V22)</f>
        <v/>
      </c>
      <c r="W271" s="644" t="str">
        <f>IF(A271=W16,D271,"")</f>
        <v/>
      </c>
      <c r="X271" s="657" t="str">
        <f>IF(A271=W16,C271,"")</f>
        <v/>
      </c>
      <c r="Y271" s="658" t="str">
        <f>IF(ISTEXT(W271),W271,(W271/W22)*Y22)</f>
        <v/>
      </c>
      <c r="Z271" s="644" t="str">
        <f>IF(A271=Z16,D271,"")</f>
        <v/>
      </c>
      <c r="AA271" s="659" t="str">
        <f>IF(A271=Z16,C271,"")</f>
        <v/>
      </c>
      <c r="AB271" s="660" t="str">
        <f>IF(ISTEXT(Z271),Z271,(Z271/Z22)*AB22)</f>
        <v/>
      </c>
      <c r="AC271" s="644" t="str">
        <f>IF(A271=AC16,D271,"")</f>
        <v/>
      </c>
      <c r="AD271" s="661" t="str">
        <f>IF(A271=AC16,C271,"")</f>
        <v/>
      </c>
      <c r="AE271" s="662" t="str">
        <f>IF(ISTEXT(AC271),AC271,(AC271/AC22)*AE22)</f>
        <v/>
      </c>
      <c r="AF271" s="644" t="str">
        <f>IF(A271=AF16,D271,"")</f>
        <v/>
      </c>
      <c r="AG271" s="663" t="str">
        <f>IF(A271=AF16,C271,"")</f>
        <v/>
      </c>
      <c r="AH271" s="664" t="str">
        <f>IF(ISTEXT(AF271),AF271,(AF271/AF22)*AH22)</f>
        <v/>
      </c>
      <c r="AI271" s="644" t="str">
        <f>IF(A271=AI16,D271,"")</f>
        <v/>
      </c>
      <c r="AJ271" s="665" t="str">
        <f>IF(A271=AI16,C271,"")</f>
        <v/>
      </c>
      <c r="AK271" s="666" t="str">
        <f>IF(ISTEXT(AI271),AI271,(AI271/AI22)*AK22)</f>
        <v/>
      </c>
      <c r="AL271" s="644" t="str">
        <f>IF(A271=AL16,D271,"")</f>
        <v/>
      </c>
      <c r="AM271" s="667" t="str">
        <f>IF(A271=AL16,C271,"")</f>
        <v/>
      </c>
      <c r="AN271" s="668" t="str">
        <f>IF(ISTEXT(AL271),AL271,(AL271/AL22)*AN22)</f>
        <v/>
      </c>
      <c r="AO271" s="644" t="str">
        <f>IF(A271=AO16,D271,"")</f>
        <v/>
      </c>
      <c r="AP271" s="669" t="str">
        <f>IF(A271=AO16,C271,"")</f>
        <v/>
      </c>
      <c r="AQ271" s="670" t="str">
        <f>IF(ISTEXT(AO271),AO271,(AO271/AO22)*AQ22)</f>
        <v/>
      </c>
      <c r="AR271" s="644" t="str">
        <f>IF(A271=AR16,D271,"")</f>
        <v/>
      </c>
      <c r="AS271" s="671" t="str">
        <f>IF(A271=AR16,C271,"")</f>
        <v/>
      </c>
      <c r="AT271" s="672" t="str">
        <f>IF(ISTEXT(AR271),AR271,(AR271/AR22)*AT22)</f>
        <v/>
      </c>
      <c r="AU271" s="644" t="str">
        <f>IF(A271=AU16,D271,"")</f>
        <v/>
      </c>
      <c r="AV271" s="673" t="str">
        <f>IF(A271=AU16,C271,"")</f>
        <v/>
      </c>
      <c r="AW271" s="674" t="str">
        <f>IF(ISTEXT(AU271),AU271,(AU271/AU22)*AW22)</f>
        <v/>
      </c>
    </row>
    <row r="272" spans="1:49" ht="18.75" x14ac:dyDescent="0.25">
      <c r="A272" s="640"/>
      <c r="B272" s="934"/>
      <c r="C272" s="991"/>
      <c r="D272" s="992"/>
      <c r="E272" s="644" t="str">
        <f>IF(A272=E16,D272,"")</f>
        <v/>
      </c>
      <c r="F272" s="645" t="str">
        <f>IF(A272=E16,C272,"")</f>
        <v/>
      </c>
      <c r="G272" s="646" t="str">
        <f>IF(ISTEXT(E272),E272,(E272/E22)*G22)</f>
        <v/>
      </c>
      <c r="H272" s="644" t="str">
        <f>IF(A272=H16,D272,"")</f>
        <v/>
      </c>
      <c r="I272" s="647" t="str">
        <f>IF(A272=H16,C272,"")</f>
        <v/>
      </c>
      <c r="J272" s="648" t="str">
        <f>IF(ISTEXT(H272),H272,(H272/H22)*J22)</f>
        <v/>
      </c>
      <c r="K272" s="644" t="str">
        <f>IF(A272=K16,D272,"")</f>
        <v/>
      </c>
      <c r="L272" s="649" t="str">
        <f>IF(A272=K16,C272,"")</f>
        <v/>
      </c>
      <c r="M272" s="650" t="str">
        <f>IF(ISTEXT(K272),K272,(K272/K22)*M22)</f>
        <v/>
      </c>
      <c r="N272" s="644" t="str">
        <f>IF(A272=N16,D272,"")</f>
        <v/>
      </c>
      <c r="O272" s="651" t="str">
        <f>IF(A272=N16,C272,"")</f>
        <v/>
      </c>
      <c r="P272" s="652" t="str">
        <f>IF(ISTEXT(N272),N272,(N272/N22)*P22)</f>
        <v/>
      </c>
      <c r="Q272" s="644" t="str">
        <f>IF(A272=Q16,D272,"")</f>
        <v/>
      </c>
      <c r="R272" s="653" t="str">
        <f>IF(A272=Q16,C272,"")</f>
        <v/>
      </c>
      <c r="S272" s="654" t="str">
        <f>IF(ISTEXT(Q272),Q272,(Q272/Q22)*S22)</f>
        <v/>
      </c>
      <c r="T272" s="644" t="str">
        <f>IF(A272=T16,D272,"")</f>
        <v/>
      </c>
      <c r="U272" s="655" t="str">
        <f>IF(A272=T16,C272,"")</f>
        <v/>
      </c>
      <c r="V272" s="656" t="str">
        <f>IF(ISTEXT(T272),T272,(T272/T22)*V22)</f>
        <v/>
      </c>
      <c r="W272" s="644" t="str">
        <f>IF(A272=W16,D272,"")</f>
        <v/>
      </c>
      <c r="X272" s="657" t="str">
        <f>IF(A272=W16,C272,"")</f>
        <v/>
      </c>
      <c r="Y272" s="658" t="str">
        <f>IF(ISTEXT(W272),W272,(W272/W22)*Y22)</f>
        <v/>
      </c>
      <c r="Z272" s="644" t="str">
        <f>IF(A272=Z16,D272,"")</f>
        <v/>
      </c>
      <c r="AA272" s="659" t="str">
        <f>IF(A272=Z16,C272,"")</f>
        <v/>
      </c>
      <c r="AB272" s="660" t="str">
        <f>IF(ISTEXT(Z272),Z272,(Z272/Z22)*AB22)</f>
        <v/>
      </c>
      <c r="AC272" s="644" t="str">
        <f>IF(A272=AC16,D272,"")</f>
        <v/>
      </c>
      <c r="AD272" s="661" t="str">
        <f>IF(A272=AC16,C272,"")</f>
        <v/>
      </c>
      <c r="AE272" s="662" t="str">
        <f>IF(ISTEXT(AC272),AC272,(AC272/AC22)*AE22)</f>
        <v/>
      </c>
      <c r="AF272" s="644" t="str">
        <f>IF(A272=AF16,D272,"")</f>
        <v/>
      </c>
      <c r="AG272" s="663" t="str">
        <f>IF(A272=AF16,C272,"")</f>
        <v/>
      </c>
      <c r="AH272" s="664" t="str">
        <f>IF(ISTEXT(AF272),AF272,(AF272/AF22)*AH22)</f>
        <v/>
      </c>
      <c r="AI272" s="644" t="str">
        <f>IF(A272=AI16,D272,"")</f>
        <v/>
      </c>
      <c r="AJ272" s="665" t="str">
        <f>IF(A272=AI16,C272,"")</f>
        <v/>
      </c>
      <c r="AK272" s="666" t="str">
        <f>IF(ISTEXT(AI272),AI272,(AI272/AI22)*AK22)</f>
        <v/>
      </c>
      <c r="AL272" s="644" t="str">
        <f>IF(A272=AL16,D272,"")</f>
        <v/>
      </c>
      <c r="AM272" s="667" t="str">
        <f>IF(A272=AL16,C272,"")</f>
        <v/>
      </c>
      <c r="AN272" s="668" t="str">
        <f>IF(ISTEXT(AL272),AL272,(AL272/AL22)*AN22)</f>
        <v/>
      </c>
      <c r="AO272" s="644" t="str">
        <f>IF(A272=AO16,D272,"")</f>
        <v/>
      </c>
      <c r="AP272" s="669" t="str">
        <f>IF(A272=AO16,C272,"")</f>
        <v/>
      </c>
      <c r="AQ272" s="670" t="str">
        <f>IF(ISTEXT(AO272),AO272,(AO272/AO22)*AQ22)</f>
        <v/>
      </c>
      <c r="AR272" s="644" t="str">
        <f>IF(A272=AR16,D272,"")</f>
        <v/>
      </c>
      <c r="AS272" s="671" t="str">
        <f>IF(A272=AR16,C272,"")</f>
        <v/>
      </c>
      <c r="AT272" s="672" t="str">
        <f>IF(ISTEXT(AR272),AR272,(AR272/AR22)*AT22)</f>
        <v/>
      </c>
      <c r="AU272" s="644" t="str">
        <f>IF(A272=AU16,D272,"")</f>
        <v/>
      </c>
      <c r="AV272" s="673" t="str">
        <f>IF(A272=AU16,C272,"")</f>
        <v/>
      </c>
      <c r="AW272" s="674" t="str">
        <f>IF(ISTEXT(AU272),AU272,(AU272/AU22)*AW22)</f>
        <v/>
      </c>
    </row>
    <row r="273" spans="1:49" ht="18.75" x14ac:dyDescent="0.25">
      <c r="A273" s="640"/>
      <c r="B273" s="934"/>
      <c r="C273" s="991"/>
      <c r="D273" s="992"/>
      <c r="E273" s="644" t="str">
        <f>IF(A273=E16,D273,"")</f>
        <v/>
      </c>
      <c r="F273" s="645" t="str">
        <f>IF(A273=E16,C273,"")</f>
        <v/>
      </c>
      <c r="G273" s="646" t="str">
        <f>IF(ISTEXT(E273),E273,(E273/E22)*G22)</f>
        <v/>
      </c>
      <c r="H273" s="644" t="str">
        <f>IF(A273=H16,D273,"")</f>
        <v/>
      </c>
      <c r="I273" s="647" t="str">
        <f>IF(A273=H16,C273,"")</f>
        <v/>
      </c>
      <c r="J273" s="648" t="str">
        <f>IF(ISTEXT(H273),H273,(H273/H22)*J22)</f>
        <v/>
      </c>
      <c r="K273" s="644" t="str">
        <f>IF(A273=K16,D273,"")</f>
        <v/>
      </c>
      <c r="L273" s="649" t="str">
        <f>IF(A273=K16,C273,"")</f>
        <v/>
      </c>
      <c r="M273" s="650" t="str">
        <f>IF(ISTEXT(K273),K273,(K273/K22)*M22)</f>
        <v/>
      </c>
      <c r="N273" s="644" t="str">
        <f>IF(A273=N16,D273,"")</f>
        <v/>
      </c>
      <c r="O273" s="651" t="str">
        <f>IF(A273=N16,C273,"")</f>
        <v/>
      </c>
      <c r="P273" s="652" t="str">
        <f>IF(ISTEXT(N273),N273,(N273/N22)*P22)</f>
        <v/>
      </c>
      <c r="Q273" s="644" t="str">
        <f>IF(A273=Q16,D273,"")</f>
        <v/>
      </c>
      <c r="R273" s="653" t="str">
        <f>IF(A273=Q16,C273,"")</f>
        <v/>
      </c>
      <c r="S273" s="654" t="str">
        <f>IF(ISTEXT(Q273),Q273,(Q273/Q22)*S22)</f>
        <v/>
      </c>
      <c r="T273" s="644" t="str">
        <f>IF(A273=T16,D273,"")</f>
        <v/>
      </c>
      <c r="U273" s="655" t="str">
        <f>IF(A273=T16,C273,"")</f>
        <v/>
      </c>
      <c r="V273" s="656" t="str">
        <f>IF(ISTEXT(T273),T273,(T273/T22)*V22)</f>
        <v/>
      </c>
      <c r="W273" s="644" t="str">
        <f>IF(A273=W16,D273,"")</f>
        <v/>
      </c>
      <c r="X273" s="657" t="str">
        <f>IF(A273=W16,C273,"")</f>
        <v/>
      </c>
      <c r="Y273" s="658" t="str">
        <f>IF(ISTEXT(W273),W273,(W273/W22)*Y22)</f>
        <v/>
      </c>
      <c r="Z273" s="644" t="str">
        <f>IF(A273=Z16,D273,"")</f>
        <v/>
      </c>
      <c r="AA273" s="659" t="str">
        <f>IF(A273=Z16,C273,"")</f>
        <v/>
      </c>
      <c r="AB273" s="660" t="str">
        <f>IF(ISTEXT(Z273),Z273,(Z273/Z22)*AB22)</f>
        <v/>
      </c>
      <c r="AC273" s="644" t="str">
        <f>IF(A273=AC16,D273,"")</f>
        <v/>
      </c>
      <c r="AD273" s="661" t="str">
        <f>IF(A273=AC16,C273,"")</f>
        <v/>
      </c>
      <c r="AE273" s="662" t="str">
        <f>IF(ISTEXT(AC273),AC273,(AC273/AC22)*AE22)</f>
        <v/>
      </c>
      <c r="AF273" s="644" t="str">
        <f>IF(A273=AF16,D273,"")</f>
        <v/>
      </c>
      <c r="AG273" s="663" t="str">
        <f>IF(A273=AF16,C273,"")</f>
        <v/>
      </c>
      <c r="AH273" s="664" t="str">
        <f>IF(ISTEXT(AF273),AF273,(AF273/AF22)*AH22)</f>
        <v/>
      </c>
      <c r="AI273" s="644" t="str">
        <f>IF(A273=AI16,D273,"")</f>
        <v/>
      </c>
      <c r="AJ273" s="665" t="str">
        <f>IF(A273=AI16,C273,"")</f>
        <v/>
      </c>
      <c r="AK273" s="666" t="str">
        <f>IF(ISTEXT(AI273),AI273,(AI273/AI22)*AK22)</f>
        <v/>
      </c>
      <c r="AL273" s="644" t="str">
        <f>IF(A273=AL16,D273,"")</f>
        <v/>
      </c>
      <c r="AM273" s="667" t="str">
        <f>IF(A273=AL16,C273,"")</f>
        <v/>
      </c>
      <c r="AN273" s="668" t="str">
        <f>IF(ISTEXT(AL273),AL273,(AL273/AL22)*AN22)</f>
        <v/>
      </c>
      <c r="AO273" s="644" t="str">
        <f>IF(A273=AO16,D273,"")</f>
        <v/>
      </c>
      <c r="AP273" s="669" t="str">
        <f>IF(A273=AO16,C273,"")</f>
        <v/>
      </c>
      <c r="AQ273" s="670" t="str">
        <f>IF(ISTEXT(AO273),AO273,(AO273/AO22)*AQ22)</f>
        <v/>
      </c>
      <c r="AR273" s="644" t="str">
        <f>IF(A273=AR16,D273,"")</f>
        <v/>
      </c>
      <c r="AS273" s="671" t="str">
        <f>IF(A273=AR16,C273,"")</f>
        <v/>
      </c>
      <c r="AT273" s="672" t="str">
        <f>IF(ISTEXT(AR273),AR273,(AR273/AR22)*AT22)</f>
        <v/>
      </c>
      <c r="AU273" s="644" t="str">
        <f>IF(A273=AU16,D273,"")</f>
        <v/>
      </c>
      <c r="AV273" s="673" t="str">
        <f>IF(A273=AU16,C273,"")</f>
        <v/>
      </c>
      <c r="AW273" s="674" t="str">
        <f>IF(ISTEXT(AU273),AU273,(AU273/AU22)*AW22)</f>
        <v/>
      </c>
    </row>
    <row r="274" spans="1:49" ht="18.75" x14ac:dyDescent="0.25">
      <c r="A274" s="640"/>
      <c r="B274" s="934"/>
      <c r="C274" s="991"/>
      <c r="D274" s="992"/>
      <c r="E274" s="644" t="str">
        <f>IF(A274=E16,D274,"")</f>
        <v/>
      </c>
      <c r="F274" s="645" t="str">
        <f>IF(A274=E16,C274,"")</f>
        <v/>
      </c>
      <c r="G274" s="646" t="str">
        <f>IF(ISTEXT(E274),E274,(E274/E22)*G22)</f>
        <v/>
      </c>
      <c r="H274" s="644" t="str">
        <f>IF(A274=H16,D274,"")</f>
        <v/>
      </c>
      <c r="I274" s="647" t="str">
        <f>IF(A274=H16,C274,"")</f>
        <v/>
      </c>
      <c r="J274" s="648" t="str">
        <f>IF(ISTEXT(H274),H274,(H274/H22)*J22)</f>
        <v/>
      </c>
      <c r="K274" s="644" t="str">
        <f>IF(A274=K16,D274,"")</f>
        <v/>
      </c>
      <c r="L274" s="649" t="str">
        <f>IF(A274=K16,C274,"")</f>
        <v/>
      </c>
      <c r="M274" s="650" t="str">
        <f>IF(ISTEXT(K274),K274,(K274/K22)*M22)</f>
        <v/>
      </c>
      <c r="N274" s="644" t="str">
        <f>IF(A274=N16,D274,"")</f>
        <v/>
      </c>
      <c r="O274" s="651" t="str">
        <f>IF(A274=N16,C274,"")</f>
        <v/>
      </c>
      <c r="P274" s="652" t="str">
        <f>IF(ISTEXT(N274),N274,(N274/N22)*P22)</f>
        <v/>
      </c>
      <c r="Q274" s="644" t="str">
        <f>IF(A274=Q16,D274,"")</f>
        <v/>
      </c>
      <c r="R274" s="653" t="str">
        <f>IF(A274=Q16,C274,"")</f>
        <v/>
      </c>
      <c r="S274" s="654" t="str">
        <f>IF(ISTEXT(Q274),Q274,(Q274/Q22)*S22)</f>
        <v/>
      </c>
      <c r="T274" s="644" t="str">
        <f>IF(A274=T16,D274,"")</f>
        <v/>
      </c>
      <c r="U274" s="655" t="str">
        <f>IF(A274=T16,C274,"")</f>
        <v/>
      </c>
      <c r="V274" s="656" t="str">
        <f>IF(ISTEXT(T274),T274,(T274/T22)*V22)</f>
        <v/>
      </c>
      <c r="W274" s="644" t="str">
        <f>IF(A274=W16,D274,"")</f>
        <v/>
      </c>
      <c r="X274" s="657" t="str">
        <f>IF(A274=W16,C274,"")</f>
        <v/>
      </c>
      <c r="Y274" s="658" t="str">
        <f>IF(ISTEXT(W274),W274,(W274/W22)*Y22)</f>
        <v/>
      </c>
      <c r="Z274" s="644" t="str">
        <f>IF(A274=Z16,D274,"")</f>
        <v/>
      </c>
      <c r="AA274" s="659" t="str">
        <f>IF(A274=Z16,C274,"")</f>
        <v/>
      </c>
      <c r="AB274" s="660" t="str">
        <f>IF(ISTEXT(Z274),Z274,(Z274/Z22)*AB22)</f>
        <v/>
      </c>
      <c r="AC274" s="644" t="str">
        <f>IF(A274=AC16,D274,"")</f>
        <v/>
      </c>
      <c r="AD274" s="661" t="str">
        <f>IF(A274=AC16,C274,"")</f>
        <v/>
      </c>
      <c r="AE274" s="662" t="str">
        <f>IF(ISTEXT(AC274),AC274,(AC274/AC22)*AE22)</f>
        <v/>
      </c>
      <c r="AF274" s="644" t="str">
        <f>IF(A274=AF16,D274,"")</f>
        <v/>
      </c>
      <c r="AG274" s="663" t="str">
        <f>IF(A274=AF16,C274,"")</f>
        <v/>
      </c>
      <c r="AH274" s="664" t="str">
        <f>IF(ISTEXT(AF274),AF274,(AF274/AF22)*AH22)</f>
        <v/>
      </c>
      <c r="AI274" s="644" t="str">
        <f>IF(A274=AI16,D274,"")</f>
        <v/>
      </c>
      <c r="AJ274" s="665" t="str">
        <f>IF(A274=AI16,C274,"")</f>
        <v/>
      </c>
      <c r="AK274" s="666" t="str">
        <f>IF(ISTEXT(AI274),AI274,(AI274/AI22)*AK22)</f>
        <v/>
      </c>
      <c r="AL274" s="644" t="str">
        <f>IF(A274=AL16,D274,"")</f>
        <v/>
      </c>
      <c r="AM274" s="667" t="str">
        <f>IF(A274=AL16,C274,"")</f>
        <v/>
      </c>
      <c r="AN274" s="668" t="str">
        <f>IF(ISTEXT(AL274),AL274,(AL274/AL22)*AN22)</f>
        <v/>
      </c>
      <c r="AO274" s="644" t="str">
        <f>IF(A274=AO16,D274,"")</f>
        <v/>
      </c>
      <c r="AP274" s="669" t="str">
        <f>IF(A274=AO16,C274,"")</f>
        <v/>
      </c>
      <c r="AQ274" s="670" t="str">
        <f>IF(ISTEXT(AO274),AO274,(AO274/AO22)*AQ22)</f>
        <v/>
      </c>
      <c r="AR274" s="644" t="str">
        <f>IF(A274=AR16,D274,"")</f>
        <v/>
      </c>
      <c r="AS274" s="671" t="str">
        <f>IF(A274=AR16,C274,"")</f>
        <v/>
      </c>
      <c r="AT274" s="672" t="str">
        <f>IF(ISTEXT(AR274),AR274,(AR274/AR22)*AT22)</f>
        <v/>
      </c>
      <c r="AU274" s="644" t="str">
        <f>IF(A274=AU16,D274,"")</f>
        <v/>
      </c>
      <c r="AV274" s="673" t="str">
        <f>IF(A274=AU16,C274,"")</f>
        <v/>
      </c>
      <c r="AW274" s="674" t="str">
        <f>IF(ISTEXT(AU274),AU274,(AU274/AU22)*AW22)</f>
        <v/>
      </c>
    </row>
    <row r="275" spans="1:49" ht="18.75" x14ac:dyDescent="0.25">
      <c r="A275" s="640"/>
      <c r="B275" s="934"/>
      <c r="C275" s="991"/>
      <c r="D275" s="992"/>
      <c r="E275" s="644" t="str">
        <f>IF(A275=E16,D275,"")</f>
        <v/>
      </c>
      <c r="F275" s="645" t="str">
        <f>IF(A275=E16,C275,"")</f>
        <v/>
      </c>
      <c r="G275" s="646" t="str">
        <f>IF(ISTEXT(E275),E275,(E275/E22)*G22)</f>
        <v/>
      </c>
      <c r="H275" s="644" t="str">
        <f>IF(A275=H16,D275,"")</f>
        <v/>
      </c>
      <c r="I275" s="647" t="str">
        <f>IF(A275=H16,C275,"")</f>
        <v/>
      </c>
      <c r="J275" s="648" t="str">
        <f>IF(ISTEXT(H275),H275,(H275/H22)*J22)</f>
        <v/>
      </c>
      <c r="K275" s="644" t="str">
        <f>IF(A275=K16,D275,"")</f>
        <v/>
      </c>
      <c r="L275" s="649" t="str">
        <f>IF(A275=K16,C275,"")</f>
        <v/>
      </c>
      <c r="M275" s="650" t="str">
        <f>IF(ISTEXT(K275),K275,(K275/K22)*M22)</f>
        <v/>
      </c>
      <c r="N275" s="644" t="str">
        <f>IF(A275=N16,D275,"")</f>
        <v/>
      </c>
      <c r="O275" s="651" t="str">
        <f>IF(A275=N16,C275,"")</f>
        <v/>
      </c>
      <c r="P275" s="652" t="str">
        <f>IF(ISTEXT(N275),N275,(N275/N22)*P22)</f>
        <v/>
      </c>
      <c r="Q275" s="644" t="str">
        <f>IF(A275=Q16,D275,"")</f>
        <v/>
      </c>
      <c r="R275" s="653" t="str">
        <f>IF(A275=Q16,C275,"")</f>
        <v/>
      </c>
      <c r="S275" s="654" t="str">
        <f>IF(ISTEXT(Q275),Q275,(Q275/Q22)*S22)</f>
        <v/>
      </c>
      <c r="T275" s="644" t="str">
        <f>IF(A275=T16,D275,"")</f>
        <v/>
      </c>
      <c r="U275" s="655" t="str">
        <f>IF(A275=T16,C275,"")</f>
        <v/>
      </c>
      <c r="V275" s="656" t="str">
        <f>IF(ISTEXT(T275),T275,(T275/T22)*V22)</f>
        <v/>
      </c>
      <c r="W275" s="644" t="str">
        <f>IF(A275=W16,D275,"")</f>
        <v/>
      </c>
      <c r="X275" s="657" t="str">
        <f>IF(A275=W16,C275,"")</f>
        <v/>
      </c>
      <c r="Y275" s="658" t="str">
        <f>IF(ISTEXT(W275),W275,(W275/W22)*Y22)</f>
        <v/>
      </c>
      <c r="Z275" s="644" t="str">
        <f>IF(A275=Z16,D275,"")</f>
        <v/>
      </c>
      <c r="AA275" s="659" t="str">
        <f>IF(A275=Z16,C275,"")</f>
        <v/>
      </c>
      <c r="AB275" s="660" t="str">
        <f>IF(ISTEXT(Z275),Z275,(Z275/Z22)*AB22)</f>
        <v/>
      </c>
      <c r="AC275" s="644" t="str">
        <f>IF(A275=AC16,D275,"")</f>
        <v/>
      </c>
      <c r="AD275" s="661" t="str">
        <f>IF(A275=AC16,C275,"")</f>
        <v/>
      </c>
      <c r="AE275" s="662" t="str">
        <f>IF(ISTEXT(AC275),AC275,(AC275/AC22)*AE22)</f>
        <v/>
      </c>
      <c r="AF275" s="644" t="str">
        <f>IF(A275=AF16,D275,"")</f>
        <v/>
      </c>
      <c r="AG275" s="663" t="str">
        <f>IF(A275=AF16,C275,"")</f>
        <v/>
      </c>
      <c r="AH275" s="664" t="str">
        <f>IF(ISTEXT(AF275),AF275,(AF275/AF22)*AH22)</f>
        <v/>
      </c>
      <c r="AI275" s="644" t="str">
        <f>IF(A275=AI16,D275,"")</f>
        <v/>
      </c>
      <c r="AJ275" s="665" t="str">
        <f>IF(A275=AI16,C275,"")</f>
        <v/>
      </c>
      <c r="AK275" s="666" t="str">
        <f>IF(ISTEXT(AI275),AI275,(AI275/AI22)*AK22)</f>
        <v/>
      </c>
      <c r="AL275" s="644" t="str">
        <f>IF(A275=AL16,D275,"")</f>
        <v/>
      </c>
      <c r="AM275" s="667" t="str">
        <f>IF(A275=AL16,C275,"")</f>
        <v/>
      </c>
      <c r="AN275" s="668" t="str">
        <f>IF(ISTEXT(AL275),AL275,(AL275/AL22)*AN22)</f>
        <v/>
      </c>
      <c r="AO275" s="644" t="str">
        <f>IF(A275=AO16,D275,"")</f>
        <v/>
      </c>
      <c r="AP275" s="669" t="str">
        <f>IF(A275=AO16,C275,"")</f>
        <v/>
      </c>
      <c r="AQ275" s="670" t="str">
        <f>IF(ISTEXT(AO275),AO275,(AO275/AO22)*AQ22)</f>
        <v/>
      </c>
      <c r="AR275" s="644" t="str">
        <f>IF(A275=AR16,D275,"")</f>
        <v/>
      </c>
      <c r="AS275" s="671" t="str">
        <f>IF(A275=AR16,C275,"")</f>
        <v/>
      </c>
      <c r="AT275" s="672" t="str">
        <f>IF(ISTEXT(AR275),AR275,(AR275/AR22)*AT22)</f>
        <v/>
      </c>
      <c r="AU275" s="644" t="str">
        <f>IF(A275=AU16,D275,"")</f>
        <v/>
      </c>
      <c r="AV275" s="673" t="str">
        <f>IF(A275=AU16,C275,"")</f>
        <v/>
      </c>
      <c r="AW275" s="674" t="str">
        <f>IF(ISTEXT(AU275),AU275,(AU275/AU22)*AW22)</f>
        <v/>
      </c>
    </row>
    <row r="276" spans="1:49" ht="18.75" x14ac:dyDescent="0.25">
      <c r="A276" s="640"/>
      <c r="B276" s="934"/>
      <c r="C276" s="991"/>
      <c r="D276" s="992"/>
      <c r="E276" s="644" t="str">
        <f>IF(A276=E16,D276,"")</f>
        <v/>
      </c>
      <c r="F276" s="645" t="str">
        <f>IF(A276=E16,C276,"")</f>
        <v/>
      </c>
      <c r="G276" s="646" t="str">
        <f>IF(ISTEXT(E276),E276,(E276/E22)*G22)</f>
        <v/>
      </c>
      <c r="H276" s="644" t="str">
        <f>IF(A276=H16,D276,"")</f>
        <v/>
      </c>
      <c r="I276" s="647" t="str">
        <f>IF(A276=H16,C276,"")</f>
        <v/>
      </c>
      <c r="J276" s="648" t="str">
        <f>IF(ISTEXT(H276),H276,(H276/H22)*J22)</f>
        <v/>
      </c>
      <c r="K276" s="644" t="str">
        <f>IF(A276=K16,D276,"")</f>
        <v/>
      </c>
      <c r="L276" s="649" t="str">
        <f>IF(A276=K16,C276,"")</f>
        <v/>
      </c>
      <c r="M276" s="650" t="str">
        <f>IF(ISTEXT(K276),K276,(K276/K22)*M22)</f>
        <v/>
      </c>
      <c r="N276" s="644" t="str">
        <f>IF(A276=N16,D276,"")</f>
        <v/>
      </c>
      <c r="O276" s="651" t="str">
        <f>IF(A276=N16,C276,"")</f>
        <v/>
      </c>
      <c r="P276" s="652" t="str">
        <f>IF(ISTEXT(N276),N276,(N276/N22)*P22)</f>
        <v/>
      </c>
      <c r="Q276" s="644" t="str">
        <f>IF(A276=Q16,D276,"")</f>
        <v/>
      </c>
      <c r="R276" s="653" t="str">
        <f>IF(A276=Q16,C276,"")</f>
        <v/>
      </c>
      <c r="S276" s="654" t="str">
        <f>IF(ISTEXT(Q276),Q276,(Q276/Q22)*S22)</f>
        <v/>
      </c>
      <c r="T276" s="644" t="str">
        <f>IF(A276=T16,D276,"")</f>
        <v/>
      </c>
      <c r="U276" s="655" t="str">
        <f>IF(A276=T16,C276,"")</f>
        <v/>
      </c>
      <c r="V276" s="656" t="str">
        <f>IF(ISTEXT(T276),T276,(T276/T22)*V22)</f>
        <v/>
      </c>
      <c r="W276" s="644" t="str">
        <f>IF(A276=W16,D276,"")</f>
        <v/>
      </c>
      <c r="X276" s="657" t="str">
        <f>IF(A276=W16,C276,"")</f>
        <v/>
      </c>
      <c r="Y276" s="658" t="str">
        <f>IF(ISTEXT(W276),W276,(W276/W22)*Y22)</f>
        <v/>
      </c>
      <c r="Z276" s="644" t="str">
        <f>IF(A276=Z16,D276,"")</f>
        <v/>
      </c>
      <c r="AA276" s="659" t="str">
        <f>IF(A276=Z16,C276,"")</f>
        <v/>
      </c>
      <c r="AB276" s="660" t="str">
        <f>IF(ISTEXT(Z276),Z276,(Z276/Z22)*AB22)</f>
        <v/>
      </c>
      <c r="AC276" s="644" t="str">
        <f>IF(A276=AC16,D276,"")</f>
        <v/>
      </c>
      <c r="AD276" s="661" t="str">
        <f>IF(A276=AC16,C276,"")</f>
        <v/>
      </c>
      <c r="AE276" s="662" t="str">
        <f>IF(ISTEXT(AC276),AC276,(AC276/AC22)*AE22)</f>
        <v/>
      </c>
      <c r="AF276" s="644" t="str">
        <f>IF(A276=AF16,D276,"")</f>
        <v/>
      </c>
      <c r="AG276" s="663" t="str">
        <f>IF(A276=AF16,C276,"")</f>
        <v/>
      </c>
      <c r="AH276" s="664" t="str">
        <f>IF(ISTEXT(AF276),AF276,(AF276/AF22)*AH22)</f>
        <v/>
      </c>
      <c r="AI276" s="644" t="str">
        <f>IF(A276=AI16,D276,"")</f>
        <v/>
      </c>
      <c r="AJ276" s="665" t="str">
        <f>IF(A276=AI16,C276,"")</f>
        <v/>
      </c>
      <c r="AK276" s="666" t="str">
        <f>IF(ISTEXT(AI276),AI276,(AI276/AI22)*AK22)</f>
        <v/>
      </c>
      <c r="AL276" s="644" t="str">
        <f>IF(A276=AL16,D276,"")</f>
        <v/>
      </c>
      <c r="AM276" s="667" t="str">
        <f>IF(A276=AL16,C276,"")</f>
        <v/>
      </c>
      <c r="AN276" s="668" t="str">
        <f>IF(ISTEXT(AL276),AL276,(AL276/AL22)*AN22)</f>
        <v/>
      </c>
      <c r="AO276" s="644" t="str">
        <f>IF(A276=AO16,D276,"")</f>
        <v/>
      </c>
      <c r="AP276" s="669" t="str">
        <f>IF(A276=AO16,C276,"")</f>
        <v/>
      </c>
      <c r="AQ276" s="670" t="str">
        <f>IF(ISTEXT(AO276),AO276,(AO276/AO22)*AQ22)</f>
        <v/>
      </c>
      <c r="AR276" s="644" t="str">
        <f>IF(A276=AR16,D276,"")</f>
        <v/>
      </c>
      <c r="AS276" s="671" t="str">
        <f>IF(A276=AR16,C276,"")</f>
        <v/>
      </c>
      <c r="AT276" s="672" t="str">
        <f>IF(ISTEXT(AR276),AR276,(AR276/AR22)*AT22)</f>
        <v/>
      </c>
      <c r="AU276" s="644" t="str">
        <f>IF(A276=AU16,D276,"")</f>
        <v/>
      </c>
      <c r="AV276" s="673" t="str">
        <f>IF(A276=AU16,C276,"")</f>
        <v/>
      </c>
      <c r="AW276" s="674" t="str">
        <f>IF(ISTEXT(AU276),AU276,(AU276/AU22)*AW22)</f>
        <v/>
      </c>
    </row>
    <row r="277" spans="1:49" ht="18.75" x14ac:dyDescent="0.25">
      <c r="A277" s="640"/>
      <c r="B277" s="934"/>
      <c r="C277" s="991"/>
      <c r="D277" s="992"/>
      <c r="E277" s="644" t="str">
        <f>IF(A277=E16,D277,"")</f>
        <v/>
      </c>
      <c r="F277" s="645" t="str">
        <f>IF(A277=E16,C277,"")</f>
        <v/>
      </c>
      <c r="G277" s="646" t="str">
        <f>IF(ISTEXT(E277),E277,(E277/E22)*G22)</f>
        <v/>
      </c>
      <c r="H277" s="644" t="str">
        <f>IF(A277=H16,D277,"")</f>
        <v/>
      </c>
      <c r="I277" s="647" t="str">
        <f>IF(A277=H16,C277,"")</f>
        <v/>
      </c>
      <c r="J277" s="648" t="str">
        <f>IF(ISTEXT(H277),H277,(H277/H22)*J22)</f>
        <v/>
      </c>
      <c r="K277" s="644" t="str">
        <f>IF(A277=K16,D277,"")</f>
        <v/>
      </c>
      <c r="L277" s="649" t="str">
        <f>IF(A277=K16,C277,"")</f>
        <v/>
      </c>
      <c r="M277" s="650" t="str">
        <f>IF(ISTEXT(K277),K277,(K277/K22)*M22)</f>
        <v/>
      </c>
      <c r="N277" s="644" t="str">
        <f>IF(A277=N16,D277,"")</f>
        <v/>
      </c>
      <c r="O277" s="651" t="str">
        <f>IF(A277=N16,C277,"")</f>
        <v/>
      </c>
      <c r="P277" s="652" t="str">
        <f>IF(ISTEXT(N277),N277,(N277/N22)*P22)</f>
        <v/>
      </c>
      <c r="Q277" s="644" t="str">
        <f>IF(A277=Q16,D277,"")</f>
        <v/>
      </c>
      <c r="R277" s="653" t="str">
        <f>IF(A277=Q16,C277,"")</f>
        <v/>
      </c>
      <c r="S277" s="654" t="str">
        <f>IF(ISTEXT(Q277),Q277,(Q277/Q22)*S22)</f>
        <v/>
      </c>
      <c r="T277" s="644" t="str">
        <f>IF(A277=T16,D277,"")</f>
        <v/>
      </c>
      <c r="U277" s="655" t="str">
        <f>IF(A277=T16,C277,"")</f>
        <v/>
      </c>
      <c r="V277" s="656" t="str">
        <f>IF(ISTEXT(T277),T277,(T277/T22)*V22)</f>
        <v/>
      </c>
      <c r="W277" s="644" t="str">
        <f>IF(A277=W16,D277,"")</f>
        <v/>
      </c>
      <c r="X277" s="657" t="str">
        <f>IF(A277=W16,C277,"")</f>
        <v/>
      </c>
      <c r="Y277" s="658" t="str">
        <f>IF(ISTEXT(W277),W277,(W277/W22)*Y22)</f>
        <v/>
      </c>
      <c r="Z277" s="644" t="str">
        <f>IF(A277=Z16,D277,"")</f>
        <v/>
      </c>
      <c r="AA277" s="659" t="str">
        <f>IF(A277=Z16,C277,"")</f>
        <v/>
      </c>
      <c r="AB277" s="660" t="str">
        <f>IF(ISTEXT(Z277),Z277,(Z277/Z22)*AB22)</f>
        <v/>
      </c>
      <c r="AC277" s="644" t="str">
        <f>IF(A277=AC16,D277,"")</f>
        <v/>
      </c>
      <c r="AD277" s="661" t="str">
        <f>IF(A277=AC16,C277,"")</f>
        <v/>
      </c>
      <c r="AE277" s="662" t="str">
        <f>IF(ISTEXT(AC277),AC277,(AC277/AC22)*AE22)</f>
        <v/>
      </c>
      <c r="AF277" s="644" t="str">
        <f>IF(A277=AF16,D277,"")</f>
        <v/>
      </c>
      <c r="AG277" s="663" t="str">
        <f>IF(A277=AF16,C277,"")</f>
        <v/>
      </c>
      <c r="AH277" s="664" t="str">
        <f>IF(ISTEXT(AF277),AF277,(AF277/AF22)*AH22)</f>
        <v/>
      </c>
      <c r="AI277" s="644" t="str">
        <f>IF(A277=AI16,D277,"")</f>
        <v/>
      </c>
      <c r="AJ277" s="665" t="str">
        <f>IF(A277=AI16,C277,"")</f>
        <v/>
      </c>
      <c r="AK277" s="666" t="str">
        <f>IF(ISTEXT(AI277),AI277,(AI277/AI22)*AK22)</f>
        <v/>
      </c>
      <c r="AL277" s="644" t="str">
        <f>IF(A277=AL16,D277,"")</f>
        <v/>
      </c>
      <c r="AM277" s="667" t="str">
        <f>IF(A277=AL16,C277,"")</f>
        <v/>
      </c>
      <c r="AN277" s="668" t="str">
        <f>IF(ISTEXT(AL277),AL277,(AL277/AL22)*AN22)</f>
        <v/>
      </c>
      <c r="AO277" s="644" t="str">
        <f>IF(A277=AO16,D277,"")</f>
        <v/>
      </c>
      <c r="AP277" s="669" t="str">
        <f>IF(A277=AO16,C277,"")</f>
        <v/>
      </c>
      <c r="AQ277" s="670" t="str">
        <f>IF(ISTEXT(AO277),AO277,(AO277/AO22)*AQ22)</f>
        <v/>
      </c>
      <c r="AR277" s="644" t="str">
        <f>IF(A277=AR16,D277,"")</f>
        <v/>
      </c>
      <c r="AS277" s="671" t="str">
        <f>IF(A277=AR16,C277,"")</f>
        <v/>
      </c>
      <c r="AT277" s="672" t="str">
        <f>IF(ISTEXT(AR277),AR277,(AR277/AR22)*AT22)</f>
        <v/>
      </c>
      <c r="AU277" s="644" t="str">
        <f>IF(A277=AU16,D277,"")</f>
        <v/>
      </c>
      <c r="AV277" s="673" t="str">
        <f>IF(A277=AU16,C277,"")</f>
        <v/>
      </c>
      <c r="AW277" s="674" t="str">
        <f>IF(ISTEXT(AU277),AU277,(AU277/AU22)*AW22)</f>
        <v/>
      </c>
    </row>
    <row r="278" spans="1:49" ht="18.75" x14ac:dyDescent="0.25">
      <c r="A278" s="640"/>
      <c r="B278" s="934"/>
      <c r="C278" s="991"/>
      <c r="D278" s="992"/>
      <c r="E278" s="644" t="str">
        <f>IF(A278=E16,D278,"")</f>
        <v/>
      </c>
      <c r="F278" s="645" t="str">
        <f>IF(A278=E16,C278,"")</f>
        <v/>
      </c>
      <c r="G278" s="646" t="str">
        <f>IF(ISTEXT(E278),E278,(E278/E22)*G22)</f>
        <v/>
      </c>
      <c r="H278" s="644" t="str">
        <f>IF(A278=H16,D278,"")</f>
        <v/>
      </c>
      <c r="I278" s="647" t="str">
        <f>IF(A278=H16,C278,"")</f>
        <v/>
      </c>
      <c r="J278" s="648" t="str">
        <f>IF(ISTEXT(H278),H278,(H278/H22)*J22)</f>
        <v/>
      </c>
      <c r="K278" s="644" t="str">
        <f>IF(A278=K16,D278,"")</f>
        <v/>
      </c>
      <c r="L278" s="649" t="str">
        <f>IF(A278=K16,C278,"")</f>
        <v/>
      </c>
      <c r="M278" s="650" t="str">
        <f>IF(ISTEXT(K278),K278,(K278/K22)*M22)</f>
        <v/>
      </c>
      <c r="N278" s="644" t="str">
        <f>IF(A278=N16,D278,"")</f>
        <v/>
      </c>
      <c r="O278" s="651" t="str">
        <f>IF(A278=N16,C278,"")</f>
        <v/>
      </c>
      <c r="P278" s="652" t="str">
        <f>IF(ISTEXT(N278),N278,(N278/N22)*P22)</f>
        <v/>
      </c>
      <c r="Q278" s="644" t="str">
        <f>IF(A278=Q16,D278,"")</f>
        <v/>
      </c>
      <c r="R278" s="653" t="str">
        <f>IF(A278=Q16,C278,"")</f>
        <v/>
      </c>
      <c r="S278" s="654" t="str">
        <f>IF(ISTEXT(Q278),Q278,(Q278/Q22)*S22)</f>
        <v/>
      </c>
      <c r="T278" s="644" t="str">
        <f>IF(A278=T16,D278,"")</f>
        <v/>
      </c>
      <c r="U278" s="655" t="str">
        <f>IF(A278=T16,C278,"")</f>
        <v/>
      </c>
      <c r="V278" s="656" t="str">
        <f>IF(ISTEXT(T278),T278,(T278/T22)*V22)</f>
        <v/>
      </c>
      <c r="W278" s="644" t="str">
        <f>IF(A278=W16,D278,"")</f>
        <v/>
      </c>
      <c r="X278" s="657" t="str">
        <f>IF(A278=W16,C278,"")</f>
        <v/>
      </c>
      <c r="Y278" s="658" t="str">
        <f>IF(ISTEXT(W278),W278,(W278/W22)*Y22)</f>
        <v/>
      </c>
      <c r="Z278" s="644" t="str">
        <f>IF(A278=Z16,D278,"")</f>
        <v/>
      </c>
      <c r="AA278" s="659" t="str">
        <f>IF(A278=Z16,C278,"")</f>
        <v/>
      </c>
      <c r="AB278" s="660" t="str">
        <f>IF(ISTEXT(Z278),Z278,(Z278/Z22)*AB22)</f>
        <v/>
      </c>
      <c r="AC278" s="644" t="str">
        <f>IF(A278=AC16,D278,"")</f>
        <v/>
      </c>
      <c r="AD278" s="661" t="str">
        <f>IF(A278=AC16,C278,"")</f>
        <v/>
      </c>
      <c r="AE278" s="662" t="str">
        <f>IF(ISTEXT(AC278),AC278,(AC278/AC22)*AE22)</f>
        <v/>
      </c>
      <c r="AF278" s="644" t="str">
        <f>IF(A278=AF16,D278,"")</f>
        <v/>
      </c>
      <c r="AG278" s="663" t="str">
        <f>IF(A278=AF16,C278,"")</f>
        <v/>
      </c>
      <c r="AH278" s="664" t="str">
        <f>IF(ISTEXT(AF278),AF278,(AF278/AF22)*AH22)</f>
        <v/>
      </c>
      <c r="AI278" s="644" t="str">
        <f>IF(A278=AI16,D278,"")</f>
        <v/>
      </c>
      <c r="AJ278" s="665" t="str">
        <f>IF(A278=AI16,C278,"")</f>
        <v/>
      </c>
      <c r="AK278" s="666" t="str">
        <f>IF(ISTEXT(AI278),AI278,(AI278/AI22)*AK22)</f>
        <v/>
      </c>
      <c r="AL278" s="644" t="str">
        <f>IF(A278=AL16,D278,"")</f>
        <v/>
      </c>
      <c r="AM278" s="667" t="str">
        <f>IF(A278=AL16,C278,"")</f>
        <v/>
      </c>
      <c r="AN278" s="668" t="str">
        <f>IF(ISTEXT(AL278),AL278,(AL278/AL22)*AN22)</f>
        <v/>
      </c>
      <c r="AO278" s="644" t="str">
        <f>IF(A278=AO16,D278,"")</f>
        <v/>
      </c>
      <c r="AP278" s="669" t="str">
        <f>IF(A278=AO16,C278,"")</f>
        <v/>
      </c>
      <c r="AQ278" s="670" t="str">
        <f>IF(ISTEXT(AO278),AO278,(AO278/AO22)*AQ22)</f>
        <v/>
      </c>
      <c r="AR278" s="644" t="str">
        <f>IF(A278=AR16,D278,"")</f>
        <v/>
      </c>
      <c r="AS278" s="671" t="str">
        <f>IF(A278=AR16,C278,"")</f>
        <v/>
      </c>
      <c r="AT278" s="672" t="str">
        <f>IF(ISTEXT(AR278),AR278,(AR278/AR22)*AT22)</f>
        <v/>
      </c>
      <c r="AU278" s="644" t="str">
        <f>IF(A278=AU16,D278,"")</f>
        <v/>
      </c>
      <c r="AV278" s="673" t="str">
        <f>IF(A278=AU16,C278,"")</f>
        <v/>
      </c>
      <c r="AW278" s="674" t="str">
        <f>IF(ISTEXT(AU278),AU278,(AU278/AU22)*AW22)</f>
        <v/>
      </c>
    </row>
    <row r="279" spans="1:49" ht="18.75" x14ac:dyDescent="0.25">
      <c r="A279" s="640"/>
      <c r="B279" s="934"/>
      <c r="C279" s="991"/>
      <c r="D279" s="992"/>
      <c r="E279" s="644" t="str">
        <f>IF(A279=E16,D279,"")</f>
        <v/>
      </c>
      <c r="F279" s="645" t="str">
        <f>IF(A279=E16,C279,"")</f>
        <v/>
      </c>
      <c r="G279" s="646" t="str">
        <f>IF(ISTEXT(E279),E279,(E279/E22)*G22)</f>
        <v/>
      </c>
      <c r="H279" s="644" t="str">
        <f>IF(A279=H16,D279,"")</f>
        <v/>
      </c>
      <c r="I279" s="647" t="str">
        <f>IF(A279=H16,C279,"")</f>
        <v/>
      </c>
      <c r="J279" s="648" t="str">
        <f>IF(ISTEXT(H279),H279,(H279/H22)*J22)</f>
        <v/>
      </c>
      <c r="K279" s="644" t="str">
        <f>IF(A279=K16,D279,"")</f>
        <v/>
      </c>
      <c r="L279" s="649" t="str">
        <f>IF(A279=K16,C279,"")</f>
        <v/>
      </c>
      <c r="M279" s="650" t="str">
        <f>IF(ISTEXT(K279),K279,(K279/K22)*M22)</f>
        <v/>
      </c>
      <c r="N279" s="644" t="str">
        <f>IF(A279=N16,D279,"")</f>
        <v/>
      </c>
      <c r="O279" s="651" t="str">
        <f>IF(A279=N16,C279,"")</f>
        <v/>
      </c>
      <c r="P279" s="652" t="str">
        <f>IF(ISTEXT(N279),N279,(N279/N22)*P22)</f>
        <v/>
      </c>
      <c r="Q279" s="644" t="str">
        <f>IF(A279=Q16,D279,"")</f>
        <v/>
      </c>
      <c r="R279" s="653" t="str">
        <f>IF(A279=Q16,C279,"")</f>
        <v/>
      </c>
      <c r="S279" s="654" t="str">
        <f>IF(ISTEXT(Q279),Q279,(Q279/Q22)*S22)</f>
        <v/>
      </c>
      <c r="T279" s="644" t="str">
        <f>IF(A279=T16,D279,"")</f>
        <v/>
      </c>
      <c r="U279" s="655" t="str">
        <f>IF(A279=T16,C279,"")</f>
        <v/>
      </c>
      <c r="V279" s="656" t="str">
        <f>IF(ISTEXT(T279),T279,(T279/T22)*V22)</f>
        <v/>
      </c>
      <c r="W279" s="644" t="str">
        <f>IF(A279=W16,D279,"")</f>
        <v/>
      </c>
      <c r="X279" s="657" t="str">
        <f>IF(A279=W16,C279,"")</f>
        <v/>
      </c>
      <c r="Y279" s="658" t="str">
        <f>IF(ISTEXT(W279),W279,(W279/W22)*Y22)</f>
        <v/>
      </c>
      <c r="Z279" s="644" t="str">
        <f>IF(A279=Z16,D279,"")</f>
        <v/>
      </c>
      <c r="AA279" s="659" t="str">
        <f>IF(A279=Z16,C279,"")</f>
        <v/>
      </c>
      <c r="AB279" s="660" t="str">
        <f>IF(ISTEXT(Z279),Z279,(Z279/Z22)*AB22)</f>
        <v/>
      </c>
      <c r="AC279" s="644" t="str">
        <f>IF(A279=AC16,D279,"")</f>
        <v/>
      </c>
      <c r="AD279" s="661" t="str">
        <f>IF(A279=AC16,C279,"")</f>
        <v/>
      </c>
      <c r="AE279" s="662" t="str">
        <f>IF(ISTEXT(AC279),AC279,(AC279/AC22)*AE22)</f>
        <v/>
      </c>
      <c r="AF279" s="644" t="str">
        <f>IF(A279=AF16,D279,"")</f>
        <v/>
      </c>
      <c r="AG279" s="663" t="str">
        <f>IF(A279=AF16,C279,"")</f>
        <v/>
      </c>
      <c r="AH279" s="664" t="str">
        <f>IF(ISTEXT(AF279),AF279,(AF279/AF22)*AH22)</f>
        <v/>
      </c>
      <c r="AI279" s="644" t="str">
        <f>IF(A279=AI16,D279,"")</f>
        <v/>
      </c>
      <c r="AJ279" s="665" t="str">
        <f>IF(A279=AI16,C279,"")</f>
        <v/>
      </c>
      <c r="AK279" s="666" t="str">
        <f>IF(ISTEXT(AI279),AI279,(AI279/AI22)*AK22)</f>
        <v/>
      </c>
      <c r="AL279" s="644" t="str">
        <f>IF(A279=AL16,D279,"")</f>
        <v/>
      </c>
      <c r="AM279" s="667" t="str">
        <f>IF(A279=AL16,C279,"")</f>
        <v/>
      </c>
      <c r="AN279" s="668" t="str">
        <f>IF(ISTEXT(AL279),AL279,(AL279/AL22)*AN22)</f>
        <v/>
      </c>
      <c r="AO279" s="644" t="str">
        <f>IF(A279=AO16,D279,"")</f>
        <v/>
      </c>
      <c r="AP279" s="669" t="str">
        <f>IF(A279=AO16,C279,"")</f>
        <v/>
      </c>
      <c r="AQ279" s="670" t="str">
        <f>IF(ISTEXT(AO279),AO279,(AO279/AO22)*AQ22)</f>
        <v/>
      </c>
      <c r="AR279" s="644" t="str">
        <f>IF(A279=AR16,D279,"")</f>
        <v/>
      </c>
      <c r="AS279" s="671" t="str">
        <f>IF(A279=AR16,C279,"")</f>
        <v/>
      </c>
      <c r="AT279" s="672" t="str">
        <f>IF(ISTEXT(AR279),AR279,(AR279/AR22)*AT22)</f>
        <v/>
      </c>
      <c r="AU279" s="644" t="str">
        <f>IF(A279=AU16,D279,"")</f>
        <v/>
      </c>
      <c r="AV279" s="673" t="str">
        <f>IF(A279=AU16,C279,"")</f>
        <v/>
      </c>
      <c r="AW279" s="674" t="str">
        <f>IF(ISTEXT(AU279),AU279,(AU279/AU22)*AW22)</f>
        <v/>
      </c>
    </row>
    <row r="280" spans="1:49" ht="18.75" x14ac:dyDescent="0.25">
      <c r="A280" s="640"/>
      <c r="B280" s="934"/>
      <c r="C280" s="991"/>
      <c r="D280" s="992"/>
      <c r="E280" s="644" t="str">
        <f>IF(A280=E16,D280,"")</f>
        <v/>
      </c>
      <c r="F280" s="645" t="str">
        <f>IF(A280=E16,C280,"")</f>
        <v/>
      </c>
      <c r="G280" s="646" t="str">
        <f>IF(ISTEXT(E280),E280,(E280/E22)*G22)</f>
        <v/>
      </c>
      <c r="H280" s="644" t="str">
        <f>IF(A280=H16,D280,"")</f>
        <v/>
      </c>
      <c r="I280" s="647" t="str">
        <f>IF(A280=H16,C280,"")</f>
        <v/>
      </c>
      <c r="J280" s="648" t="str">
        <f>IF(ISTEXT(H280),H280,(H280/H22)*J22)</f>
        <v/>
      </c>
      <c r="K280" s="644" t="str">
        <f>IF(A280=K16,D280,"")</f>
        <v/>
      </c>
      <c r="L280" s="649" t="str">
        <f>IF(A280=K16,C280,"")</f>
        <v/>
      </c>
      <c r="M280" s="650" t="str">
        <f>IF(ISTEXT(K280),K280,(K280/K22)*M22)</f>
        <v/>
      </c>
      <c r="N280" s="644" t="str">
        <f>IF(A280=N16,D280,"")</f>
        <v/>
      </c>
      <c r="O280" s="651" t="str">
        <f>IF(A280=N16,C280,"")</f>
        <v/>
      </c>
      <c r="P280" s="652" t="str">
        <f>IF(ISTEXT(N280),N280,(N280/N22)*P22)</f>
        <v/>
      </c>
      <c r="Q280" s="644" t="str">
        <f>IF(A280=Q16,D280,"")</f>
        <v/>
      </c>
      <c r="R280" s="653" t="str">
        <f>IF(A280=Q16,C280,"")</f>
        <v/>
      </c>
      <c r="S280" s="654" t="str">
        <f>IF(ISTEXT(Q280),Q280,(Q280/Q22)*S22)</f>
        <v/>
      </c>
      <c r="T280" s="644" t="str">
        <f>IF(A280=T16,D280,"")</f>
        <v/>
      </c>
      <c r="U280" s="655" t="str">
        <f>IF(A280=T16,C280,"")</f>
        <v/>
      </c>
      <c r="V280" s="656" t="str">
        <f>IF(ISTEXT(T280),T280,(T280/T22)*V22)</f>
        <v/>
      </c>
      <c r="W280" s="644" t="str">
        <f>IF(A280=W16,D280,"")</f>
        <v/>
      </c>
      <c r="X280" s="657" t="str">
        <f>IF(A280=W16,C280,"")</f>
        <v/>
      </c>
      <c r="Y280" s="658" t="str">
        <f>IF(ISTEXT(W280),W280,(W280/W22)*Y22)</f>
        <v/>
      </c>
      <c r="Z280" s="644" t="str">
        <f>IF(A280=Z16,D280,"")</f>
        <v/>
      </c>
      <c r="AA280" s="659" t="str">
        <f>IF(A280=Z16,C280,"")</f>
        <v/>
      </c>
      <c r="AB280" s="660" t="str">
        <f>IF(ISTEXT(Z280),Z280,(Z280/Z22)*AB22)</f>
        <v/>
      </c>
      <c r="AC280" s="644" t="str">
        <f>IF(A280=AC16,D280,"")</f>
        <v/>
      </c>
      <c r="AD280" s="661" t="str">
        <f>IF(A280=AC16,C280,"")</f>
        <v/>
      </c>
      <c r="AE280" s="662" t="str">
        <f>IF(ISTEXT(AC280),AC280,(AC280/AC22)*AE22)</f>
        <v/>
      </c>
      <c r="AF280" s="644" t="str">
        <f>IF(A280=AF16,D280,"")</f>
        <v/>
      </c>
      <c r="AG280" s="663" t="str">
        <f>IF(A280=AF16,C280,"")</f>
        <v/>
      </c>
      <c r="AH280" s="664" t="str">
        <f>IF(ISTEXT(AF280),AF280,(AF280/AF22)*AH22)</f>
        <v/>
      </c>
      <c r="AI280" s="644" t="str">
        <f>IF(A280=AI16,D280,"")</f>
        <v/>
      </c>
      <c r="AJ280" s="665" t="str">
        <f>IF(A280=AI16,C280,"")</f>
        <v/>
      </c>
      <c r="AK280" s="666" t="str">
        <f>IF(ISTEXT(AI280),AI280,(AI280/AI22)*AK22)</f>
        <v/>
      </c>
      <c r="AL280" s="644" t="str">
        <f>IF(A280=AL16,D280,"")</f>
        <v/>
      </c>
      <c r="AM280" s="667" t="str">
        <f>IF(A280=AL16,C280,"")</f>
        <v/>
      </c>
      <c r="AN280" s="668" t="str">
        <f>IF(ISTEXT(AL280),AL280,(AL280/AL22)*AN22)</f>
        <v/>
      </c>
      <c r="AO280" s="644" t="str">
        <f>IF(A280=AO16,D280,"")</f>
        <v/>
      </c>
      <c r="AP280" s="669" t="str">
        <f>IF(A280=AO16,C280,"")</f>
        <v/>
      </c>
      <c r="AQ280" s="670" t="str">
        <f>IF(ISTEXT(AO280),AO280,(AO280/AO22)*AQ22)</f>
        <v/>
      </c>
      <c r="AR280" s="644" t="str">
        <f>IF(A280=AR16,D280,"")</f>
        <v/>
      </c>
      <c r="AS280" s="671" t="str">
        <f>IF(A280=AR16,C280,"")</f>
        <v/>
      </c>
      <c r="AT280" s="672" t="str">
        <f>IF(ISTEXT(AR280),AR280,(AR280/AR22)*AT22)</f>
        <v/>
      </c>
      <c r="AU280" s="644" t="str">
        <f>IF(A280=AU16,D280,"")</f>
        <v/>
      </c>
      <c r="AV280" s="673" t="str">
        <f>IF(A280=AU16,C280,"")</f>
        <v/>
      </c>
      <c r="AW280" s="674" t="str">
        <f>IF(ISTEXT(AU280),AU280,(AU280/AU22)*AW22)</f>
        <v/>
      </c>
    </row>
    <row r="281" spans="1:49" ht="18.75" x14ac:dyDescent="0.25">
      <c r="A281" s="640"/>
      <c r="B281" s="934"/>
      <c r="C281" s="991"/>
      <c r="D281" s="992"/>
      <c r="E281" s="644" t="str">
        <f>IF(A281=E16,D281,"")</f>
        <v/>
      </c>
      <c r="F281" s="645" t="str">
        <f>IF(A281=E16,C281,"")</f>
        <v/>
      </c>
      <c r="G281" s="646" t="str">
        <f>IF(ISTEXT(E281),E281,(E281/E22)*G22)</f>
        <v/>
      </c>
      <c r="H281" s="644" t="str">
        <f>IF(A281=H16,D281,"")</f>
        <v/>
      </c>
      <c r="I281" s="647" t="str">
        <f>IF(A281=H16,C281,"")</f>
        <v/>
      </c>
      <c r="J281" s="648" t="str">
        <f>IF(ISTEXT(H281),H281,(H281/H22)*J22)</f>
        <v/>
      </c>
      <c r="K281" s="644" t="str">
        <f>IF(A281=K16,D281,"")</f>
        <v/>
      </c>
      <c r="L281" s="649" t="str">
        <f>IF(A281=K16,C281,"")</f>
        <v/>
      </c>
      <c r="M281" s="650" t="str">
        <f>IF(ISTEXT(K281),K281,(K281/K22)*M22)</f>
        <v/>
      </c>
      <c r="N281" s="644" t="str">
        <f>IF(A281=N16,D281,"")</f>
        <v/>
      </c>
      <c r="O281" s="651" t="str">
        <f>IF(A281=N16,C281,"")</f>
        <v/>
      </c>
      <c r="P281" s="652" t="str">
        <f>IF(ISTEXT(N281),N281,(N281/N22)*P22)</f>
        <v/>
      </c>
      <c r="Q281" s="644" t="str">
        <f>IF(A281=Q16,D281,"")</f>
        <v/>
      </c>
      <c r="R281" s="653" t="str">
        <f>IF(A281=Q16,C281,"")</f>
        <v/>
      </c>
      <c r="S281" s="654" t="str">
        <f>IF(ISTEXT(Q281),Q281,(Q281/Q22)*S22)</f>
        <v/>
      </c>
      <c r="T281" s="644" t="str">
        <f>IF(A281=T16,D281,"")</f>
        <v/>
      </c>
      <c r="U281" s="655" t="str">
        <f>IF(A281=T16,C281,"")</f>
        <v/>
      </c>
      <c r="V281" s="656" t="str">
        <f>IF(ISTEXT(T281),T281,(T281/T22)*V22)</f>
        <v/>
      </c>
      <c r="W281" s="644" t="str">
        <f>IF(A281=W16,D281,"")</f>
        <v/>
      </c>
      <c r="X281" s="657" t="str">
        <f>IF(A281=W16,C281,"")</f>
        <v/>
      </c>
      <c r="Y281" s="658" t="str">
        <f>IF(ISTEXT(W281),W281,(W281/W22)*Y22)</f>
        <v/>
      </c>
      <c r="Z281" s="644" t="str">
        <f>IF(A281=Z16,D281,"")</f>
        <v/>
      </c>
      <c r="AA281" s="659" t="str">
        <f>IF(A281=Z16,C281,"")</f>
        <v/>
      </c>
      <c r="AB281" s="660" t="str">
        <f>IF(ISTEXT(Z281),Z281,(Z281/Z22)*AB22)</f>
        <v/>
      </c>
      <c r="AC281" s="644" t="str">
        <f>IF(A281=AC16,D281,"")</f>
        <v/>
      </c>
      <c r="AD281" s="661" t="str">
        <f>IF(A281=AC16,C281,"")</f>
        <v/>
      </c>
      <c r="AE281" s="662" t="str">
        <f>IF(ISTEXT(AC281),AC281,(AC281/AC22)*AE22)</f>
        <v/>
      </c>
      <c r="AF281" s="644" t="str">
        <f>IF(A281=AF16,D281,"")</f>
        <v/>
      </c>
      <c r="AG281" s="663" t="str">
        <f>IF(A281=AF16,C281,"")</f>
        <v/>
      </c>
      <c r="AH281" s="664" t="str">
        <f>IF(ISTEXT(AF281),AF281,(AF281/AF22)*AH22)</f>
        <v/>
      </c>
      <c r="AI281" s="644" t="str">
        <f>IF(A281=AI16,D281,"")</f>
        <v/>
      </c>
      <c r="AJ281" s="665" t="str">
        <f>IF(A281=AI16,C281,"")</f>
        <v/>
      </c>
      <c r="AK281" s="666" t="str">
        <f>IF(ISTEXT(AI281),AI281,(AI281/AI22)*AK22)</f>
        <v/>
      </c>
      <c r="AL281" s="644" t="str">
        <f>IF(A281=AL16,D281,"")</f>
        <v/>
      </c>
      <c r="AM281" s="667" t="str">
        <f>IF(A281=AL16,C281,"")</f>
        <v/>
      </c>
      <c r="AN281" s="668" t="str">
        <f>IF(ISTEXT(AL281),AL281,(AL281/AL22)*AN22)</f>
        <v/>
      </c>
      <c r="AO281" s="644" t="str">
        <f>IF(A281=AO16,D281,"")</f>
        <v/>
      </c>
      <c r="AP281" s="669" t="str">
        <f>IF(A281=AO16,C281,"")</f>
        <v/>
      </c>
      <c r="AQ281" s="670" t="str">
        <f>IF(ISTEXT(AO281),AO281,(AO281/AO22)*AQ22)</f>
        <v/>
      </c>
      <c r="AR281" s="644" t="str">
        <f>IF(A281=AR16,D281,"")</f>
        <v/>
      </c>
      <c r="AS281" s="671" t="str">
        <f>IF(A281=AR16,C281,"")</f>
        <v/>
      </c>
      <c r="AT281" s="672" t="str">
        <f>IF(ISTEXT(AR281),AR281,(AR281/AR22)*AT22)</f>
        <v/>
      </c>
      <c r="AU281" s="644" t="str">
        <f>IF(A281=AU16,D281,"")</f>
        <v/>
      </c>
      <c r="AV281" s="673" t="str">
        <f>IF(A281=AU16,C281,"")</f>
        <v/>
      </c>
      <c r="AW281" s="674" t="str">
        <f>IF(ISTEXT(AU281),AU281,(AU281/AU22)*AW22)</f>
        <v/>
      </c>
    </row>
    <row r="282" spans="1:49" ht="18.75" x14ac:dyDescent="0.25">
      <c r="A282" s="640"/>
      <c r="B282" s="934"/>
      <c r="C282" s="991"/>
      <c r="D282" s="992"/>
      <c r="E282" s="644" t="str">
        <f>IF(A282=E16,D282,"")</f>
        <v/>
      </c>
      <c r="F282" s="645" t="str">
        <f>IF(A282=E16,C282,"")</f>
        <v/>
      </c>
      <c r="G282" s="646" t="str">
        <f>IF(ISTEXT(E282),E282,(E282/E22)*G22)</f>
        <v/>
      </c>
      <c r="H282" s="644" t="str">
        <f>IF(A282=H16,D282,"")</f>
        <v/>
      </c>
      <c r="I282" s="647" t="str">
        <f>IF(A282=H16,C282,"")</f>
        <v/>
      </c>
      <c r="J282" s="648" t="str">
        <f>IF(ISTEXT(H282),H282,(H282/H22)*J22)</f>
        <v/>
      </c>
      <c r="K282" s="644" t="str">
        <f>IF(A282=K16,D282,"")</f>
        <v/>
      </c>
      <c r="L282" s="649" t="str">
        <f>IF(A282=K16,C282,"")</f>
        <v/>
      </c>
      <c r="M282" s="650" t="str">
        <f>IF(ISTEXT(K282),K282,(K282/K22)*M22)</f>
        <v/>
      </c>
      <c r="N282" s="644" t="str">
        <f>IF(A282=N16,D282,"")</f>
        <v/>
      </c>
      <c r="O282" s="651" t="str">
        <f>IF(A282=N16,C282,"")</f>
        <v/>
      </c>
      <c r="P282" s="652" t="str">
        <f>IF(ISTEXT(N282),N282,(N282/N22)*P22)</f>
        <v/>
      </c>
      <c r="Q282" s="644" t="str">
        <f>IF(A282=Q16,D282,"")</f>
        <v/>
      </c>
      <c r="R282" s="653" t="str">
        <f>IF(A282=Q16,C282,"")</f>
        <v/>
      </c>
      <c r="S282" s="654" t="str">
        <f>IF(ISTEXT(Q282),Q282,(Q282/Q22)*S22)</f>
        <v/>
      </c>
      <c r="T282" s="644" t="str">
        <f>IF(A282=T16,D282,"")</f>
        <v/>
      </c>
      <c r="U282" s="655" t="str">
        <f>IF(A282=T16,C282,"")</f>
        <v/>
      </c>
      <c r="V282" s="656" t="str">
        <f>IF(ISTEXT(T282),T282,(T282/T22)*V22)</f>
        <v/>
      </c>
      <c r="W282" s="644" t="str">
        <f>IF(A282=W16,D282,"")</f>
        <v/>
      </c>
      <c r="X282" s="657" t="str">
        <f>IF(A282=W16,C282,"")</f>
        <v/>
      </c>
      <c r="Y282" s="658" t="str">
        <f>IF(ISTEXT(W282),W282,(W282/W22)*Y22)</f>
        <v/>
      </c>
      <c r="Z282" s="644" t="str">
        <f>IF(A282=Z16,D282,"")</f>
        <v/>
      </c>
      <c r="AA282" s="659" t="str">
        <f>IF(A282=Z16,C282,"")</f>
        <v/>
      </c>
      <c r="AB282" s="660" t="str">
        <f>IF(ISTEXT(Z282),Z282,(Z282/Z22)*AB22)</f>
        <v/>
      </c>
      <c r="AC282" s="644" t="str">
        <f>IF(A282=AC16,D282,"")</f>
        <v/>
      </c>
      <c r="AD282" s="661" t="str">
        <f>IF(A282=AC16,C282,"")</f>
        <v/>
      </c>
      <c r="AE282" s="662" t="str">
        <f>IF(ISTEXT(AC282),AC282,(AC282/AC22)*AE22)</f>
        <v/>
      </c>
      <c r="AF282" s="644" t="str">
        <f>IF(A282=AF16,D282,"")</f>
        <v/>
      </c>
      <c r="AG282" s="663" t="str">
        <f>IF(A282=AF16,C282,"")</f>
        <v/>
      </c>
      <c r="AH282" s="664" t="str">
        <f>IF(ISTEXT(AF282),AF282,(AF282/AF22)*AH22)</f>
        <v/>
      </c>
      <c r="AI282" s="644" t="str">
        <f>IF(A282=AI16,D282,"")</f>
        <v/>
      </c>
      <c r="AJ282" s="665" t="str">
        <f>IF(A282=AI16,C282,"")</f>
        <v/>
      </c>
      <c r="AK282" s="666" t="str">
        <f>IF(ISTEXT(AI282),AI282,(AI282/AI22)*AK22)</f>
        <v/>
      </c>
      <c r="AL282" s="644" t="str">
        <f>IF(A282=AL16,D282,"")</f>
        <v/>
      </c>
      <c r="AM282" s="667" t="str">
        <f>IF(A282=AL16,C282,"")</f>
        <v/>
      </c>
      <c r="AN282" s="668" t="str">
        <f>IF(ISTEXT(AL282),AL282,(AL282/AL22)*AN22)</f>
        <v/>
      </c>
      <c r="AO282" s="644" t="str">
        <f>IF(A282=AO16,D282,"")</f>
        <v/>
      </c>
      <c r="AP282" s="669" t="str">
        <f>IF(A282=AO16,C282,"")</f>
        <v/>
      </c>
      <c r="AQ282" s="670" t="str">
        <f>IF(ISTEXT(AO282),AO282,(AO282/AO22)*AQ22)</f>
        <v/>
      </c>
      <c r="AR282" s="644" t="str">
        <f>IF(A282=AR16,D282,"")</f>
        <v/>
      </c>
      <c r="AS282" s="671" t="str">
        <f>IF(A282=AR16,C282,"")</f>
        <v/>
      </c>
      <c r="AT282" s="672" t="str">
        <f>IF(ISTEXT(AR282),AR282,(AR282/AR22)*AT22)</f>
        <v/>
      </c>
      <c r="AU282" s="644" t="str">
        <f>IF(A282=AU16,D282,"")</f>
        <v/>
      </c>
      <c r="AV282" s="673" t="str">
        <f>IF(A282=AU16,C282,"")</f>
        <v/>
      </c>
      <c r="AW282" s="674" t="str">
        <f>IF(ISTEXT(AU282),AU282,(AU282/AU22)*AW22)</f>
        <v/>
      </c>
    </row>
    <row r="283" spans="1:49" ht="18.75" x14ac:dyDescent="0.25">
      <c r="A283" s="640"/>
      <c r="B283" s="934"/>
      <c r="C283" s="991"/>
      <c r="D283" s="992"/>
      <c r="E283" s="644" t="str">
        <f>IF(A283=E16,D283,"")</f>
        <v/>
      </c>
      <c r="F283" s="645" t="str">
        <f>IF(A283=E16,C283,"")</f>
        <v/>
      </c>
      <c r="G283" s="646" t="str">
        <f>IF(ISTEXT(E283),E283,(E283/E22)*G22)</f>
        <v/>
      </c>
      <c r="H283" s="644" t="str">
        <f>IF(A283=H16,D283,"")</f>
        <v/>
      </c>
      <c r="I283" s="647" t="str">
        <f>IF(A283=H16,C283,"")</f>
        <v/>
      </c>
      <c r="J283" s="648" t="str">
        <f>IF(ISTEXT(H283),H283,(H283/H22)*J22)</f>
        <v/>
      </c>
      <c r="K283" s="644" t="str">
        <f>IF(A283=K16,D283,"")</f>
        <v/>
      </c>
      <c r="L283" s="649" t="str">
        <f>IF(A283=K16,C283,"")</f>
        <v/>
      </c>
      <c r="M283" s="650" t="str">
        <f>IF(ISTEXT(K283),K283,(K283/K22)*M22)</f>
        <v/>
      </c>
      <c r="N283" s="644" t="str">
        <f>IF(A283=N16,D283,"")</f>
        <v/>
      </c>
      <c r="O283" s="651" t="str">
        <f>IF(A283=N16,C283,"")</f>
        <v/>
      </c>
      <c r="P283" s="652" t="str">
        <f>IF(ISTEXT(N283),N283,(N283/N22)*P22)</f>
        <v/>
      </c>
      <c r="Q283" s="644" t="str">
        <f>IF(A283=Q16,D283,"")</f>
        <v/>
      </c>
      <c r="R283" s="653" t="str">
        <f>IF(A283=Q16,C283,"")</f>
        <v/>
      </c>
      <c r="S283" s="654" t="str">
        <f>IF(ISTEXT(Q283),Q283,(Q283/Q22)*S22)</f>
        <v/>
      </c>
      <c r="T283" s="644" t="str">
        <f>IF(A283=T16,D283,"")</f>
        <v/>
      </c>
      <c r="U283" s="655" t="str">
        <f>IF(A283=T16,C283,"")</f>
        <v/>
      </c>
      <c r="V283" s="656" t="str">
        <f>IF(ISTEXT(T283),T283,(T283/T22)*V22)</f>
        <v/>
      </c>
      <c r="W283" s="644" t="str">
        <f>IF(A283=W16,D283,"")</f>
        <v/>
      </c>
      <c r="X283" s="657" t="str">
        <f>IF(A283=W16,C283,"")</f>
        <v/>
      </c>
      <c r="Y283" s="658" t="str">
        <f>IF(ISTEXT(W283),W283,(W283/W22)*Y22)</f>
        <v/>
      </c>
      <c r="Z283" s="644" t="str">
        <f>IF(A283=Z16,D283,"")</f>
        <v/>
      </c>
      <c r="AA283" s="659" t="str">
        <f>IF(A283=Z16,C283,"")</f>
        <v/>
      </c>
      <c r="AB283" s="660" t="str">
        <f>IF(ISTEXT(Z283),Z283,(Z283/Z22)*AB22)</f>
        <v/>
      </c>
      <c r="AC283" s="644" t="str">
        <f>IF(A283=AC16,D283,"")</f>
        <v/>
      </c>
      <c r="AD283" s="661" t="str">
        <f>IF(A283=AC16,C283,"")</f>
        <v/>
      </c>
      <c r="AE283" s="662" t="str">
        <f>IF(ISTEXT(AC283),AC283,(AC283/AC22)*AE22)</f>
        <v/>
      </c>
      <c r="AF283" s="644" t="str">
        <f>IF(A283=AF16,D283,"")</f>
        <v/>
      </c>
      <c r="AG283" s="663" t="str">
        <f>IF(A283=AF16,C283,"")</f>
        <v/>
      </c>
      <c r="AH283" s="664" t="str">
        <f>IF(ISTEXT(AF283),AF283,(AF283/AF22)*AH22)</f>
        <v/>
      </c>
      <c r="AI283" s="644" t="str">
        <f>IF(A283=AI16,D283,"")</f>
        <v/>
      </c>
      <c r="AJ283" s="665" t="str">
        <f>IF(A283=AI16,C283,"")</f>
        <v/>
      </c>
      <c r="AK283" s="666" t="str">
        <f>IF(ISTEXT(AI283),AI283,(AI283/AI22)*AK22)</f>
        <v/>
      </c>
      <c r="AL283" s="644" t="str">
        <f>IF(A283=AL16,D283,"")</f>
        <v/>
      </c>
      <c r="AM283" s="667" t="str">
        <f>IF(A283=AL16,C283,"")</f>
        <v/>
      </c>
      <c r="AN283" s="668" t="str">
        <f>IF(ISTEXT(AL283),AL283,(AL283/AL22)*AN22)</f>
        <v/>
      </c>
      <c r="AO283" s="644" t="str">
        <f>IF(A283=AO16,D283,"")</f>
        <v/>
      </c>
      <c r="AP283" s="669" t="str">
        <f>IF(A283=AO16,C283,"")</f>
        <v/>
      </c>
      <c r="AQ283" s="670" t="str">
        <f>IF(ISTEXT(AO283),AO283,(AO283/AO22)*AQ22)</f>
        <v/>
      </c>
      <c r="AR283" s="644" t="str">
        <f>IF(A283=AR16,D283,"")</f>
        <v/>
      </c>
      <c r="AS283" s="671" t="str">
        <f>IF(A283=AR16,C283,"")</f>
        <v/>
      </c>
      <c r="AT283" s="672" t="str">
        <f>IF(ISTEXT(AR283),AR283,(AR283/AR22)*AT22)</f>
        <v/>
      </c>
      <c r="AU283" s="644" t="str">
        <f>IF(A283=AU16,D283,"")</f>
        <v/>
      </c>
      <c r="AV283" s="673" t="str">
        <f>IF(A283=AU16,C283,"")</f>
        <v/>
      </c>
      <c r="AW283" s="674" t="str">
        <f>IF(ISTEXT(AU283),AU283,(AU283/AU22)*AW22)</f>
        <v/>
      </c>
    </row>
    <row r="284" spans="1:49" ht="18.75" x14ac:dyDescent="0.25">
      <c r="A284" s="640"/>
      <c r="B284" s="934"/>
      <c r="C284" s="991"/>
      <c r="D284" s="992"/>
      <c r="E284" s="644" t="str">
        <f>IF(A284=E16,D284,"")</f>
        <v/>
      </c>
      <c r="F284" s="645" t="str">
        <f>IF(A284=E16,C284,"")</f>
        <v/>
      </c>
      <c r="G284" s="646" t="str">
        <f>IF(ISTEXT(E284),E284,(E284/E22)*G22)</f>
        <v/>
      </c>
      <c r="H284" s="644" t="str">
        <f>IF(A284=H16,D284,"")</f>
        <v/>
      </c>
      <c r="I284" s="647" t="str">
        <f>IF(A284=H16,C284,"")</f>
        <v/>
      </c>
      <c r="J284" s="648" t="str">
        <f>IF(ISTEXT(H284),H284,(H284/H22)*J22)</f>
        <v/>
      </c>
      <c r="K284" s="644" t="str">
        <f>IF(A284=K16,D284,"")</f>
        <v/>
      </c>
      <c r="L284" s="649" t="str">
        <f>IF(A284=K16,C284,"")</f>
        <v/>
      </c>
      <c r="M284" s="650" t="str">
        <f>IF(ISTEXT(K284),K284,(K284/K22)*M22)</f>
        <v/>
      </c>
      <c r="N284" s="644" t="str">
        <f>IF(A284=N16,D284,"")</f>
        <v/>
      </c>
      <c r="O284" s="651" t="str">
        <f>IF(A284=N16,C284,"")</f>
        <v/>
      </c>
      <c r="P284" s="652" t="str">
        <f>IF(ISTEXT(N284),N284,(N284/N22)*P22)</f>
        <v/>
      </c>
      <c r="Q284" s="644" t="str">
        <f>IF(A284=Q16,D284,"")</f>
        <v/>
      </c>
      <c r="R284" s="653" t="str">
        <f>IF(A284=Q16,C284,"")</f>
        <v/>
      </c>
      <c r="S284" s="654" t="str">
        <f>IF(ISTEXT(Q284),Q284,(Q284/Q22)*S22)</f>
        <v/>
      </c>
      <c r="T284" s="644" t="str">
        <f>IF(A284=T16,D284,"")</f>
        <v/>
      </c>
      <c r="U284" s="655" t="str">
        <f>IF(A284=T16,C284,"")</f>
        <v/>
      </c>
      <c r="V284" s="656" t="str">
        <f>IF(ISTEXT(T284),T284,(T284/T22)*V22)</f>
        <v/>
      </c>
      <c r="W284" s="644" t="str">
        <f>IF(A284=W16,D284,"")</f>
        <v/>
      </c>
      <c r="X284" s="657" t="str">
        <f>IF(A284=W16,C284,"")</f>
        <v/>
      </c>
      <c r="Y284" s="658" t="str">
        <f>IF(ISTEXT(W284),W284,(W284/W22)*Y22)</f>
        <v/>
      </c>
      <c r="Z284" s="644" t="str">
        <f>IF(A284=Z16,D284,"")</f>
        <v/>
      </c>
      <c r="AA284" s="659" t="str">
        <f>IF(A284=Z16,C284,"")</f>
        <v/>
      </c>
      <c r="AB284" s="660" t="str">
        <f>IF(ISTEXT(Z284),Z284,(Z284/Z22)*AB22)</f>
        <v/>
      </c>
      <c r="AC284" s="644" t="str">
        <f>IF(A284=AC16,D284,"")</f>
        <v/>
      </c>
      <c r="AD284" s="661" t="str">
        <f>IF(A284=AC16,C284,"")</f>
        <v/>
      </c>
      <c r="AE284" s="662" t="str">
        <f>IF(ISTEXT(AC284),AC284,(AC284/AC22)*AE22)</f>
        <v/>
      </c>
      <c r="AF284" s="644" t="str">
        <f>IF(A284=AF16,D284,"")</f>
        <v/>
      </c>
      <c r="AG284" s="663" t="str">
        <f>IF(A284=AF16,C284,"")</f>
        <v/>
      </c>
      <c r="AH284" s="664" t="str">
        <f>IF(ISTEXT(AF284),AF284,(AF284/AF22)*AH22)</f>
        <v/>
      </c>
      <c r="AI284" s="644" t="str">
        <f>IF(A284=AI16,D284,"")</f>
        <v/>
      </c>
      <c r="AJ284" s="665" t="str">
        <f>IF(A284=AI16,C284,"")</f>
        <v/>
      </c>
      <c r="AK284" s="666" t="str">
        <f>IF(ISTEXT(AI284),AI284,(AI284/AI22)*AK22)</f>
        <v/>
      </c>
      <c r="AL284" s="644" t="str">
        <f>IF(A284=AL16,D284,"")</f>
        <v/>
      </c>
      <c r="AM284" s="667" t="str">
        <f>IF(A284=AL16,C284,"")</f>
        <v/>
      </c>
      <c r="AN284" s="668" t="str">
        <f>IF(ISTEXT(AL284),AL284,(AL284/AL22)*AN22)</f>
        <v/>
      </c>
      <c r="AO284" s="644" t="str">
        <f>IF(A284=AO16,D284,"")</f>
        <v/>
      </c>
      <c r="AP284" s="669" t="str">
        <f>IF(A284=AO16,C284,"")</f>
        <v/>
      </c>
      <c r="AQ284" s="670" t="str">
        <f>IF(ISTEXT(AO284),AO284,(AO284/AO22)*AQ22)</f>
        <v/>
      </c>
      <c r="AR284" s="644" t="str">
        <f>IF(A284=AR16,D284,"")</f>
        <v/>
      </c>
      <c r="AS284" s="671" t="str">
        <f>IF(A284=AR16,C284,"")</f>
        <v/>
      </c>
      <c r="AT284" s="672" t="str">
        <f>IF(ISTEXT(AR284),AR284,(AR284/AR22)*AT22)</f>
        <v/>
      </c>
      <c r="AU284" s="644" t="str">
        <f>IF(A284=AU16,D284,"")</f>
        <v/>
      </c>
      <c r="AV284" s="673" t="str">
        <f>IF(A284=AU16,C284,"")</f>
        <v/>
      </c>
      <c r="AW284" s="674" t="str">
        <f>IF(ISTEXT(AU284),AU284,(AU284/AU22)*AW22)</f>
        <v/>
      </c>
    </row>
    <row r="285" spans="1:49" ht="18.75" x14ac:dyDescent="0.25">
      <c r="A285" s="640"/>
      <c r="B285" s="934"/>
      <c r="C285" s="991"/>
      <c r="D285" s="992"/>
      <c r="E285" s="644" t="str">
        <f>IF(A285=E16,D285,"")</f>
        <v/>
      </c>
      <c r="F285" s="645" t="str">
        <f>IF(A285=E16,C285,"")</f>
        <v/>
      </c>
      <c r="G285" s="646" t="str">
        <f>IF(ISTEXT(E285),E285,(E285/E22)*G22)</f>
        <v/>
      </c>
      <c r="H285" s="644" t="str">
        <f>IF(A285=H16,D285,"")</f>
        <v/>
      </c>
      <c r="I285" s="647" t="str">
        <f>IF(A285=H16,C285,"")</f>
        <v/>
      </c>
      <c r="J285" s="648" t="str">
        <f>IF(ISTEXT(H285),H285,(H285/H22)*J22)</f>
        <v/>
      </c>
      <c r="K285" s="644" t="str">
        <f>IF(A285=K16,D285,"")</f>
        <v/>
      </c>
      <c r="L285" s="649" t="str">
        <f>IF(A285=K16,C285,"")</f>
        <v/>
      </c>
      <c r="M285" s="650" t="str">
        <f>IF(ISTEXT(K285),K285,(K285/K22)*M22)</f>
        <v/>
      </c>
      <c r="N285" s="644" t="str">
        <f>IF(A285=N16,D285,"")</f>
        <v/>
      </c>
      <c r="O285" s="651" t="str">
        <f>IF(A285=N16,C285,"")</f>
        <v/>
      </c>
      <c r="P285" s="652" t="str">
        <f>IF(ISTEXT(N285),N285,(N285/N22)*P22)</f>
        <v/>
      </c>
      <c r="Q285" s="644" t="str">
        <f>IF(A285=Q16,D285,"")</f>
        <v/>
      </c>
      <c r="R285" s="653" t="str">
        <f>IF(A285=Q16,C285,"")</f>
        <v/>
      </c>
      <c r="S285" s="654" t="str">
        <f>IF(ISTEXT(Q285),Q285,(Q285/Q22)*S22)</f>
        <v/>
      </c>
      <c r="T285" s="644" t="str">
        <f>IF(A285=T16,D285,"")</f>
        <v/>
      </c>
      <c r="U285" s="655" t="str">
        <f>IF(A285=T16,C285,"")</f>
        <v/>
      </c>
      <c r="V285" s="656" t="str">
        <f>IF(ISTEXT(T285),T285,(T285/T22)*V22)</f>
        <v/>
      </c>
      <c r="W285" s="644" t="str">
        <f>IF(A285=W16,D285,"")</f>
        <v/>
      </c>
      <c r="X285" s="657" t="str">
        <f>IF(A285=W16,C285,"")</f>
        <v/>
      </c>
      <c r="Y285" s="658" t="str">
        <f>IF(ISTEXT(W285),W285,(W285/W22)*Y22)</f>
        <v/>
      </c>
      <c r="Z285" s="644" t="str">
        <f>IF(A285=Z16,D285,"")</f>
        <v/>
      </c>
      <c r="AA285" s="659" t="str">
        <f>IF(A285=Z16,C285,"")</f>
        <v/>
      </c>
      <c r="AB285" s="660" t="str">
        <f>IF(ISTEXT(Z285),Z285,(Z285/Z22)*AB22)</f>
        <v/>
      </c>
      <c r="AC285" s="644" t="str">
        <f>IF(A285=AC16,D285,"")</f>
        <v/>
      </c>
      <c r="AD285" s="661" t="str">
        <f>IF(A285=AC16,C285,"")</f>
        <v/>
      </c>
      <c r="AE285" s="662" t="str">
        <f>IF(ISTEXT(AC285),AC285,(AC285/AC22)*AE22)</f>
        <v/>
      </c>
      <c r="AF285" s="644" t="str">
        <f>IF(A285=AF16,D285,"")</f>
        <v/>
      </c>
      <c r="AG285" s="663" t="str">
        <f>IF(A285=AF16,C285,"")</f>
        <v/>
      </c>
      <c r="AH285" s="664" t="str">
        <f>IF(ISTEXT(AF285),AF285,(AF285/AF22)*AH22)</f>
        <v/>
      </c>
      <c r="AI285" s="644" t="str">
        <f>IF(A285=AI16,D285,"")</f>
        <v/>
      </c>
      <c r="AJ285" s="665" t="str">
        <f>IF(A285=AI16,C285,"")</f>
        <v/>
      </c>
      <c r="AK285" s="666" t="str">
        <f>IF(ISTEXT(AI285),AI285,(AI285/AI22)*AK22)</f>
        <v/>
      </c>
      <c r="AL285" s="644" t="str">
        <f>IF(A285=AL16,D285,"")</f>
        <v/>
      </c>
      <c r="AM285" s="667" t="str">
        <f>IF(A285=AL16,C285,"")</f>
        <v/>
      </c>
      <c r="AN285" s="668" t="str">
        <f>IF(ISTEXT(AL285),AL285,(AL285/AL22)*AN22)</f>
        <v/>
      </c>
      <c r="AO285" s="644" t="str">
        <f>IF(A285=AO16,D285,"")</f>
        <v/>
      </c>
      <c r="AP285" s="669" t="str">
        <f>IF(A285=AO16,C285,"")</f>
        <v/>
      </c>
      <c r="AQ285" s="670" t="str">
        <f>IF(ISTEXT(AO285),AO285,(AO285/AO22)*AQ22)</f>
        <v/>
      </c>
      <c r="AR285" s="644" t="str">
        <f>IF(A285=AR16,D285,"")</f>
        <v/>
      </c>
      <c r="AS285" s="671" t="str">
        <f>IF(A285=AR16,C285,"")</f>
        <v/>
      </c>
      <c r="AT285" s="672" t="str">
        <f>IF(ISTEXT(AR285),AR285,(AR285/AR22)*AT22)</f>
        <v/>
      </c>
      <c r="AU285" s="644" t="str">
        <f>IF(A285=AU16,D285,"")</f>
        <v/>
      </c>
      <c r="AV285" s="673" t="str">
        <f>IF(A285=AU16,C285,"")</f>
        <v/>
      </c>
      <c r="AW285" s="674" t="str">
        <f>IF(ISTEXT(AU285),AU285,(AU285/AU22)*AW22)</f>
        <v/>
      </c>
    </row>
    <row r="286" spans="1:49" ht="18.75" x14ac:dyDescent="0.25">
      <c r="A286" s="640"/>
      <c r="B286" s="934"/>
      <c r="C286" s="991"/>
      <c r="D286" s="992"/>
      <c r="E286" s="644" t="str">
        <f>IF(A286=E16,D286,"")</f>
        <v/>
      </c>
      <c r="F286" s="645" t="str">
        <f>IF(A286=E16,C286,"")</f>
        <v/>
      </c>
      <c r="G286" s="646" t="str">
        <f>IF(ISTEXT(E286),E286,(E286/E22)*G22)</f>
        <v/>
      </c>
      <c r="H286" s="644" t="str">
        <f>IF(A286=H16,D286,"")</f>
        <v/>
      </c>
      <c r="I286" s="647" t="str">
        <f>IF(A286=H16,C286,"")</f>
        <v/>
      </c>
      <c r="J286" s="648" t="str">
        <f>IF(ISTEXT(H286),H286,(H286/H22)*J22)</f>
        <v/>
      </c>
      <c r="K286" s="644" t="str">
        <f>IF(A286=K16,D286,"")</f>
        <v/>
      </c>
      <c r="L286" s="649" t="str">
        <f>IF(A286=K16,C286,"")</f>
        <v/>
      </c>
      <c r="M286" s="650" t="str">
        <f>IF(ISTEXT(K286),K286,(K286/K22)*M22)</f>
        <v/>
      </c>
      <c r="N286" s="644" t="str">
        <f>IF(A286=N16,D286,"")</f>
        <v/>
      </c>
      <c r="O286" s="651" t="str">
        <f>IF(A286=N16,C286,"")</f>
        <v/>
      </c>
      <c r="P286" s="652" t="str">
        <f>IF(ISTEXT(N286),N286,(N286/N22)*P22)</f>
        <v/>
      </c>
      <c r="Q286" s="644" t="str">
        <f>IF(A286=Q16,D286,"")</f>
        <v/>
      </c>
      <c r="R286" s="653" t="str">
        <f>IF(A286=Q16,C286,"")</f>
        <v/>
      </c>
      <c r="S286" s="654" t="str">
        <f>IF(ISTEXT(Q286),Q286,(Q286/Q22)*S22)</f>
        <v/>
      </c>
      <c r="T286" s="644" t="str">
        <f>IF(A286=T16,D286,"")</f>
        <v/>
      </c>
      <c r="U286" s="655" t="str">
        <f>IF(A286=T16,C286,"")</f>
        <v/>
      </c>
      <c r="V286" s="656" t="str">
        <f>IF(ISTEXT(T286),T286,(T286/T22)*V22)</f>
        <v/>
      </c>
      <c r="W286" s="644" t="str">
        <f>IF(A286=W16,D286,"")</f>
        <v/>
      </c>
      <c r="X286" s="657" t="str">
        <f>IF(A286=W16,C286,"")</f>
        <v/>
      </c>
      <c r="Y286" s="658" t="str">
        <f>IF(ISTEXT(W286),W286,(W286/W22)*Y22)</f>
        <v/>
      </c>
      <c r="Z286" s="644" t="str">
        <f>IF(A286=Z16,D286,"")</f>
        <v/>
      </c>
      <c r="AA286" s="659" t="str">
        <f>IF(A286=Z16,C286,"")</f>
        <v/>
      </c>
      <c r="AB286" s="660" t="str">
        <f>IF(ISTEXT(Z286),Z286,(Z286/Z22)*AB22)</f>
        <v/>
      </c>
      <c r="AC286" s="644" t="str">
        <f>IF(A286=AC16,D286,"")</f>
        <v/>
      </c>
      <c r="AD286" s="661" t="str">
        <f>IF(A286=AC16,C286,"")</f>
        <v/>
      </c>
      <c r="AE286" s="662" t="str">
        <f>IF(ISTEXT(AC286),AC286,(AC286/AC22)*AE22)</f>
        <v/>
      </c>
      <c r="AF286" s="644" t="str">
        <f>IF(A286=AF16,D286,"")</f>
        <v/>
      </c>
      <c r="AG286" s="663" t="str">
        <f>IF(A286=AF16,C286,"")</f>
        <v/>
      </c>
      <c r="AH286" s="664" t="str">
        <f>IF(ISTEXT(AF286),AF286,(AF286/AF22)*AH22)</f>
        <v/>
      </c>
      <c r="AI286" s="644" t="str">
        <f>IF(A286=AI16,D286,"")</f>
        <v/>
      </c>
      <c r="AJ286" s="665" t="str">
        <f>IF(A286=AI16,C286,"")</f>
        <v/>
      </c>
      <c r="AK286" s="666" t="str">
        <f>IF(ISTEXT(AI286),AI286,(AI286/AI22)*AK22)</f>
        <v/>
      </c>
      <c r="AL286" s="644" t="str">
        <f>IF(A286=AL16,D286,"")</f>
        <v/>
      </c>
      <c r="AM286" s="667" t="str">
        <f>IF(A286=AL16,C286,"")</f>
        <v/>
      </c>
      <c r="AN286" s="668" t="str">
        <f>IF(ISTEXT(AL286),AL286,(AL286/AL22)*AN22)</f>
        <v/>
      </c>
      <c r="AO286" s="644" t="str">
        <f>IF(A286=AO16,D286,"")</f>
        <v/>
      </c>
      <c r="AP286" s="669" t="str">
        <f>IF(A286=AO16,C286,"")</f>
        <v/>
      </c>
      <c r="AQ286" s="670" t="str">
        <f>IF(ISTEXT(AO286),AO286,(AO286/AO22)*AQ22)</f>
        <v/>
      </c>
      <c r="AR286" s="644" t="str">
        <f>IF(A286=AR16,D286,"")</f>
        <v/>
      </c>
      <c r="AS286" s="671" t="str">
        <f>IF(A286=AR16,C286,"")</f>
        <v/>
      </c>
      <c r="AT286" s="672" t="str">
        <f>IF(ISTEXT(AR286),AR286,(AR286/AR22)*AT22)</f>
        <v/>
      </c>
      <c r="AU286" s="644" t="str">
        <f>IF(A286=AU16,D286,"")</f>
        <v/>
      </c>
      <c r="AV286" s="673" t="str">
        <f>IF(A286=AU16,C286,"")</f>
        <v/>
      </c>
      <c r="AW286" s="674" t="str">
        <f>IF(ISTEXT(AU286),AU286,(AU286/AU22)*AW22)</f>
        <v/>
      </c>
    </row>
    <row r="287" spans="1:49" ht="18.75" x14ac:dyDescent="0.25">
      <c r="A287" s="640"/>
      <c r="B287" s="934"/>
      <c r="C287" s="991"/>
      <c r="D287" s="992"/>
      <c r="E287" s="644" t="str">
        <f>IF(A287=E16,D287,"")</f>
        <v/>
      </c>
      <c r="F287" s="645" t="str">
        <f>IF(A287=E16,C287,"")</f>
        <v/>
      </c>
      <c r="G287" s="646" t="str">
        <f>IF(ISTEXT(E287),E287,(E287/E22)*G22)</f>
        <v/>
      </c>
      <c r="H287" s="644" t="str">
        <f>IF(A287=H16,D287,"")</f>
        <v/>
      </c>
      <c r="I287" s="647" t="str">
        <f>IF(A287=H16,C287,"")</f>
        <v/>
      </c>
      <c r="J287" s="648" t="str">
        <f>IF(ISTEXT(H287),H287,(H287/H22)*J22)</f>
        <v/>
      </c>
      <c r="K287" s="644" t="str">
        <f>IF(A287=K16,D287,"")</f>
        <v/>
      </c>
      <c r="L287" s="649" t="str">
        <f>IF(A287=K16,C287,"")</f>
        <v/>
      </c>
      <c r="M287" s="650" t="str">
        <f>IF(ISTEXT(K287),K287,(K287/K22)*M22)</f>
        <v/>
      </c>
      <c r="N287" s="644" t="str">
        <f>IF(A287=N16,D287,"")</f>
        <v/>
      </c>
      <c r="O287" s="651" t="str">
        <f>IF(A287=N16,C287,"")</f>
        <v/>
      </c>
      <c r="P287" s="652" t="str">
        <f>IF(ISTEXT(N287),N287,(N287/N22)*P22)</f>
        <v/>
      </c>
      <c r="Q287" s="644" t="str">
        <f>IF(A287=Q16,D287,"")</f>
        <v/>
      </c>
      <c r="R287" s="653" t="str">
        <f>IF(A287=Q16,C287,"")</f>
        <v/>
      </c>
      <c r="S287" s="654" t="str">
        <f>IF(ISTEXT(Q287),Q287,(Q287/Q22)*S22)</f>
        <v/>
      </c>
      <c r="T287" s="644" t="str">
        <f>IF(A287=T16,D287,"")</f>
        <v/>
      </c>
      <c r="U287" s="655" t="str">
        <f>IF(A287=T16,C287,"")</f>
        <v/>
      </c>
      <c r="V287" s="656" t="str">
        <f>IF(ISTEXT(T287),T287,(T287/T22)*V22)</f>
        <v/>
      </c>
      <c r="W287" s="644" t="str">
        <f>IF(A287=W16,D287,"")</f>
        <v/>
      </c>
      <c r="X287" s="657" t="str">
        <f>IF(A287=W16,C287,"")</f>
        <v/>
      </c>
      <c r="Y287" s="658" t="str">
        <f>IF(ISTEXT(W287),W287,(W287/W22)*Y22)</f>
        <v/>
      </c>
      <c r="Z287" s="644" t="str">
        <f>IF(A287=Z16,D287,"")</f>
        <v/>
      </c>
      <c r="AA287" s="659" t="str">
        <f>IF(A287=Z16,C287,"")</f>
        <v/>
      </c>
      <c r="AB287" s="660" t="str">
        <f>IF(ISTEXT(Z287),Z287,(Z287/Z22)*AB22)</f>
        <v/>
      </c>
      <c r="AC287" s="644" t="str">
        <f>IF(A287=AC16,D287,"")</f>
        <v/>
      </c>
      <c r="AD287" s="661" t="str">
        <f>IF(A287=AC16,C287,"")</f>
        <v/>
      </c>
      <c r="AE287" s="662" t="str">
        <f>IF(ISTEXT(AC287),AC287,(AC287/AC22)*AE22)</f>
        <v/>
      </c>
      <c r="AF287" s="644" t="str">
        <f>IF(A287=AF16,D287,"")</f>
        <v/>
      </c>
      <c r="AG287" s="663" t="str">
        <f>IF(A287=AF16,C287,"")</f>
        <v/>
      </c>
      <c r="AH287" s="664" t="str">
        <f>IF(ISTEXT(AF287),AF287,(AF287/AF22)*AH22)</f>
        <v/>
      </c>
      <c r="AI287" s="644" t="str">
        <f>IF(A287=AI16,D287,"")</f>
        <v/>
      </c>
      <c r="AJ287" s="665" t="str">
        <f>IF(A287=AI16,C287,"")</f>
        <v/>
      </c>
      <c r="AK287" s="666" t="str">
        <f>IF(ISTEXT(AI287),AI287,(AI287/AI22)*AK22)</f>
        <v/>
      </c>
      <c r="AL287" s="644" t="str">
        <f>IF(A287=AL16,D287,"")</f>
        <v/>
      </c>
      <c r="AM287" s="667" t="str">
        <f>IF(A287=AL16,C287,"")</f>
        <v/>
      </c>
      <c r="AN287" s="668" t="str">
        <f>IF(ISTEXT(AL287),AL287,(AL287/AL22)*AN22)</f>
        <v/>
      </c>
      <c r="AO287" s="644" t="str">
        <f>IF(A287=AO16,D287,"")</f>
        <v/>
      </c>
      <c r="AP287" s="669" t="str">
        <f>IF(A287=AO16,C287,"")</f>
        <v/>
      </c>
      <c r="AQ287" s="670" t="str">
        <f>IF(ISTEXT(AO287),AO287,(AO287/AO22)*AQ22)</f>
        <v/>
      </c>
      <c r="AR287" s="644" t="str">
        <f>IF(A287=AR16,D287,"")</f>
        <v/>
      </c>
      <c r="AS287" s="671" t="str">
        <f>IF(A287=AR16,C287,"")</f>
        <v/>
      </c>
      <c r="AT287" s="672" t="str">
        <f>IF(ISTEXT(AR287),AR287,(AR287/AR22)*AT22)</f>
        <v/>
      </c>
      <c r="AU287" s="644" t="str">
        <f>IF(A287=AU16,D287,"")</f>
        <v/>
      </c>
      <c r="AV287" s="673" t="str">
        <f>IF(A287=AU16,C287,"")</f>
        <v/>
      </c>
      <c r="AW287" s="674" t="str">
        <f>IF(ISTEXT(AU287),AU287,(AU287/AU22)*AW22)</f>
        <v/>
      </c>
    </row>
    <row r="288" spans="1:49" ht="18.75" x14ac:dyDescent="0.25">
      <c r="A288" s="640"/>
      <c r="B288" s="934"/>
      <c r="C288" s="991"/>
      <c r="D288" s="992"/>
      <c r="E288" s="644" t="str">
        <f>IF(A288=E16,D288,"")</f>
        <v/>
      </c>
      <c r="F288" s="645" t="str">
        <f>IF(A288=E16,C288,"")</f>
        <v/>
      </c>
      <c r="G288" s="646" t="str">
        <f>IF(ISTEXT(E288),E288,(E288/E22)*G22)</f>
        <v/>
      </c>
      <c r="H288" s="644" t="str">
        <f>IF(A288=H16,D288,"")</f>
        <v/>
      </c>
      <c r="I288" s="647" t="str">
        <f>IF(A288=H16,C288,"")</f>
        <v/>
      </c>
      <c r="J288" s="648" t="str">
        <f>IF(ISTEXT(H288),H288,(H288/H22)*J22)</f>
        <v/>
      </c>
      <c r="K288" s="644" t="str">
        <f>IF(A288=K16,D288,"")</f>
        <v/>
      </c>
      <c r="L288" s="649" t="str">
        <f>IF(A288=K16,C288,"")</f>
        <v/>
      </c>
      <c r="M288" s="650" t="str">
        <f>IF(ISTEXT(K288),K288,(K288/K22)*M22)</f>
        <v/>
      </c>
      <c r="N288" s="644" t="str">
        <f>IF(A288=N16,D288,"")</f>
        <v/>
      </c>
      <c r="O288" s="651" t="str">
        <f>IF(A288=N16,C288,"")</f>
        <v/>
      </c>
      <c r="P288" s="652" t="str">
        <f>IF(ISTEXT(N288),N288,(N288/N22)*P22)</f>
        <v/>
      </c>
      <c r="Q288" s="644" t="str">
        <f>IF(A288=Q16,D288,"")</f>
        <v/>
      </c>
      <c r="R288" s="653" t="str">
        <f>IF(A288=Q16,C288,"")</f>
        <v/>
      </c>
      <c r="S288" s="654" t="str">
        <f>IF(ISTEXT(Q288),Q288,(Q288/Q22)*S22)</f>
        <v/>
      </c>
      <c r="T288" s="644" t="str">
        <f>IF(A288=T16,D288,"")</f>
        <v/>
      </c>
      <c r="U288" s="655" t="str">
        <f>IF(A288=T16,C288,"")</f>
        <v/>
      </c>
      <c r="V288" s="656" t="str">
        <f>IF(ISTEXT(T288),T288,(T288/T22)*V22)</f>
        <v/>
      </c>
      <c r="W288" s="644" t="str">
        <f>IF(A288=W16,D288,"")</f>
        <v/>
      </c>
      <c r="X288" s="657" t="str">
        <f>IF(A288=W16,C288,"")</f>
        <v/>
      </c>
      <c r="Y288" s="658" t="str">
        <f>IF(ISTEXT(W288),W288,(W288/W22)*Y22)</f>
        <v/>
      </c>
      <c r="Z288" s="644" t="str">
        <f>IF(A288=Z16,D288,"")</f>
        <v/>
      </c>
      <c r="AA288" s="659" t="str">
        <f>IF(A288=Z16,C288,"")</f>
        <v/>
      </c>
      <c r="AB288" s="660" t="str">
        <f>IF(ISTEXT(Z288),Z288,(Z288/Z22)*AB22)</f>
        <v/>
      </c>
      <c r="AC288" s="644" t="str">
        <f>IF(A288=AC16,D288,"")</f>
        <v/>
      </c>
      <c r="AD288" s="661" t="str">
        <f>IF(A288=AC16,C288,"")</f>
        <v/>
      </c>
      <c r="AE288" s="662" t="str">
        <f>IF(ISTEXT(AC288),AC288,(AC288/AC22)*AE22)</f>
        <v/>
      </c>
      <c r="AF288" s="644" t="str">
        <f>IF(A288=AF16,D288,"")</f>
        <v/>
      </c>
      <c r="AG288" s="663" t="str">
        <f>IF(A288=AF16,C288,"")</f>
        <v/>
      </c>
      <c r="AH288" s="664" t="str">
        <f>IF(ISTEXT(AF288),AF288,(AF288/AF22)*AH22)</f>
        <v/>
      </c>
      <c r="AI288" s="644" t="str">
        <f>IF(A288=AI16,D288,"")</f>
        <v/>
      </c>
      <c r="AJ288" s="665" t="str">
        <f>IF(A288=AI16,C288,"")</f>
        <v/>
      </c>
      <c r="AK288" s="666" t="str">
        <f>IF(ISTEXT(AI288),AI288,(AI288/AI22)*AK22)</f>
        <v/>
      </c>
      <c r="AL288" s="644" t="str">
        <f>IF(A288=AL16,D288,"")</f>
        <v/>
      </c>
      <c r="AM288" s="667" t="str">
        <f>IF(A288=AL16,C288,"")</f>
        <v/>
      </c>
      <c r="AN288" s="668" t="str">
        <f>IF(ISTEXT(AL288),AL288,(AL288/AL22)*AN22)</f>
        <v/>
      </c>
      <c r="AO288" s="644" t="str">
        <f>IF(A288=AO16,D288,"")</f>
        <v/>
      </c>
      <c r="AP288" s="669" t="str">
        <f>IF(A288=AO16,C288,"")</f>
        <v/>
      </c>
      <c r="AQ288" s="670" t="str">
        <f>IF(ISTEXT(AO288),AO288,(AO288/AO22)*AQ22)</f>
        <v/>
      </c>
      <c r="AR288" s="644" t="str">
        <f>IF(A288=AR16,D288,"")</f>
        <v/>
      </c>
      <c r="AS288" s="671" t="str">
        <f>IF(A288=AR16,C288,"")</f>
        <v/>
      </c>
      <c r="AT288" s="672" t="str">
        <f>IF(ISTEXT(AR288),AR288,(AR288/AR22)*AT22)</f>
        <v/>
      </c>
      <c r="AU288" s="644" t="str">
        <f>IF(A288=AU16,D288,"")</f>
        <v/>
      </c>
      <c r="AV288" s="673" t="str">
        <f>IF(A288=AU16,C288,"")</f>
        <v/>
      </c>
      <c r="AW288" s="674" t="str">
        <f>IF(ISTEXT(AU288),AU288,(AU288/AU22)*AW22)</f>
        <v/>
      </c>
    </row>
    <row r="289" spans="1:49" ht="18.75" x14ac:dyDescent="0.25">
      <c r="A289" s="640"/>
      <c r="B289" s="934"/>
      <c r="C289" s="991"/>
      <c r="D289" s="992"/>
      <c r="E289" s="644" t="str">
        <f>IF(A289=E16,D289,"")</f>
        <v/>
      </c>
      <c r="F289" s="645" t="str">
        <f>IF(A289=E16,C289,"")</f>
        <v/>
      </c>
      <c r="G289" s="646" t="str">
        <f>IF(ISTEXT(E289),E289,(E289/E22)*G22)</f>
        <v/>
      </c>
      <c r="H289" s="644" t="str">
        <f>IF(A289=H16,D289,"")</f>
        <v/>
      </c>
      <c r="I289" s="647" t="str">
        <f>IF(A289=H16,C289,"")</f>
        <v/>
      </c>
      <c r="J289" s="648" t="str">
        <f>IF(ISTEXT(H289),H289,(H289/H22)*J22)</f>
        <v/>
      </c>
      <c r="K289" s="644" t="str">
        <f>IF(A289=K16,D289,"")</f>
        <v/>
      </c>
      <c r="L289" s="649" t="str">
        <f>IF(A289=K16,C289,"")</f>
        <v/>
      </c>
      <c r="M289" s="650" t="str">
        <f>IF(ISTEXT(K289),K289,(K289/K22)*M22)</f>
        <v/>
      </c>
      <c r="N289" s="644" t="str">
        <f>IF(A289=N16,D289,"")</f>
        <v/>
      </c>
      <c r="O289" s="651" t="str">
        <f>IF(A289=N16,C289,"")</f>
        <v/>
      </c>
      <c r="P289" s="652" t="str">
        <f>IF(ISTEXT(N289),N289,(N289/N22)*P22)</f>
        <v/>
      </c>
      <c r="Q289" s="644" t="str">
        <f>IF(A289=Q16,D289,"")</f>
        <v/>
      </c>
      <c r="R289" s="653" t="str">
        <f>IF(A289=Q16,C289,"")</f>
        <v/>
      </c>
      <c r="S289" s="654" t="str">
        <f>IF(ISTEXT(Q289),Q289,(Q289/Q22)*S22)</f>
        <v/>
      </c>
      <c r="T289" s="644" t="str">
        <f>IF(A289=T16,D289,"")</f>
        <v/>
      </c>
      <c r="U289" s="655" t="str">
        <f>IF(A289=T16,C289,"")</f>
        <v/>
      </c>
      <c r="V289" s="656" t="str">
        <f>IF(ISTEXT(T289),T289,(T289/T22)*V22)</f>
        <v/>
      </c>
      <c r="W289" s="644" t="str">
        <f>IF(A289=W16,D289,"")</f>
        <v/>
      </c>
      <c r="X289" s="657" t="str">
        <f>IF(A289=W16,C289,"")</f>
        <v/>
      </c>
      <c r="Y289" s="658" t="str">
        <f>IF(ISTEXT(W289),W289,(W289/W22)*Y22)</f>
        <v/>
      </c>
      <c r="Z289" s="644" t="str">
        <f>IF(A289=Z16,D289,"")</f>
        <v/>
      </c>
      <c r="AA289" s="659" t="str">
        <f>IF(A289=Z16,C289,"")</f>
        <v/>
      </c>
      <c r="AB289" s="660" t="str">
        <f>IF(ISTEXT(Z289),Z289,(Z289/Z22)*AB22)</f>
        <v/>
      </c>
      <c r="AC289" s="644" t="str">
        <f>IF(A289=AC16,D289,"")</f>
        <v/>
      </c>
      <c r="AD289" s="661" t="str">
        <f>IF(A289=AC16,C289,"")</f>
        <v/>
      </c>
      <c r="AE289" s="662" t="str">
        <f>IF(ISTEXT(AC289),AC289,(AC289/AC22)*AE22)</f>
        <v/>
      </c>
      <c r="AF289" s="644" t="str">
        <f>IF(A289=AF16,D289,"")</f>
        <v/>
      </c>
      <c r="AG289" s="663" t="str">
        <f>IF(A289=AF16,C289,"")</f>
        <v/>
      </c>
      <c r="AH289" s="664" t="str">
        <f>IF(ISTEXT(AF289),AF289,(AF289/AF22)*AH22)</f>
        <v/>
      </c>
      <c r="AI289" s="644" t="str">
        <f>IF(A289=AI16,D289,"")</f>
        <v/>
      </c>
      <c r="AJ289" s="665" t="str">
        <f>IF(A289=AI16,C289,"")</f>
        <v/>
      </c>
      <c r="AK289" s="666" t="str">
        <f>IF(ISTEXT(AI289),AI289,(AI289/AI22)*AK22)</f>
        <v/>
      </c>
      <c r="AL289" s="644" t="str">
        <f>IF(A289=AL16,D289,"")</f>
        <v/>
      </c>
      <c r="AM289" s="667" t="str">
        <f>IF(A289=AL16,C289,"")</f>
        <v/>
      </c>
      <c r="AN289" s="668" t="str">
        <f>IF(ISTEXT(AL289),AL289,(AL289/AL22)*AN22)</f>
        <v/>
      </c>
      <c r="AO289" s="644" t="str">
        <f>IF(A289=AO16,D289,"")</f>
        <v/>
      </c>
      <c r="AP289" s="669" t="str">
        <f>IF(A289=AO16,C289,"")</f>
        <v/>
      </c>
      <c r="AQ289" s="670" t="str">
        <f>IF(ISTEXT(AO289),AO289,(AO289/AO22)*AQ22)</f>
        <v/>
      </c>
      <c r="AR289" s="644" t="str">
        <f>IF(A289=AR16,D289,"")</f>
        <v/>
      </c>
      <c r="AS289" s="671" t="str">
        <f>IF(A289=AR16,C289,"")</f>
        <v/>
      </c>
      <c r="AT289" s="672" t="str">
        <f>IF(ISTEXT(AR289),AR289,(AR289/AR22)*AT22)</f>
        <v/>
      </c>
      <c r="AU289" s="644" t="str">
        <f>IF(A289=AU16,D289,"")</f>
        <v/>
      </c>
      <c r="AV289" s="673" t="str">
        <f>IF(A289=AU16,C289,"")</f>
        <v/>
      </c>
      <c r="AW289" s="674" t="str">
        <f>IF(ISTEXT(AU289),AU289,(AU289/AU22)*AW22)</f>
        <v/>
      </c>
    </row>
    <row r="290" spans="1:49" ht="18.75" x14ac:dyDescent="0.25">
      <c r="A290" s="640"/>
      <c r="B290" s="934"/>
      <c r="C290" s="991"/>
      <c r="D290" s="992"/>
      <c r="E290" s="644" t="str">
        <f>IF(A290=E16,D290,"")</f>
        <v/>
      </c>
      <c r="F290" s="645" t="str">
        <f>IF(A290=E16,C290,"")</f>
        <v/>
      </c>
      <c r="G290" s="646" t="str">
        <f>IF(ISTEXT(E290),E290,(E290/E22)*G22)</f>
        <v/>
      </c>
      <c r="H290" s="644" t="str">
        <f>IF(A290=H16,D290,"")</f>
        <v/>
      </c>
      <c r="I290" s="647" t="str">
        <f>IF(A290=H16,C290,"")</f>
        <v/>
      </c>
      <c r="J290" s="648" t="str">
        <f>IF(ISTEXT(H290),H290,(H290/H22)*J22)</f>
        <v/>
      </c>
      <c r="K290" s="644" t="str">
        <f>IF(A290=K16,D290,"")</f>
        <v/>
      </c>
      <c r="L290" s="649" t="str">
        <f>IF(A290=K16,C290,"")</f>
        <v/>
      </c>
      <c r="M290" s="650" t="str">
        <f>IF(ISTEXT(K290),K290,(K290/K22)*M22)</f>
        <v/>
      </c>
      <c r="N290" s="644" t="str">
        <f>IF(A290=N16,D290,"")</f>
        <v/>
      </c>
      <c r="O290" s="651" t="str">
        <f>IF(A290=N16,C290,"")</f>
        <v/>
      </c>
      <c r="P290" s="652" t="str">
        <f>IF(ISTEXT(N290),N290,(N290/N22)*P22)</f>
        <v/>
      </c>
      <c r="Q290" s="644" t="str">
        <f>IF(A290=Q16,D290,"")</f>
        <v/>
      </c>
      <c r="R290" s="653" t="str">
        <f>IF(A290=Q16,C290,"")</f>
        <v/>
      </c>
      <c r="S290" s="654" t="str">
        <f>IF(ISTEXT(Q290),Q290,(Q290/Q22)*S22)</f>
        <v/>
      </c>
      <c r="T290" s="644" t="str">
        <f>IF(A290=T16,D290,"")</f>
        <v/>
      </c>
      <c r="U290" s="655" t="str">
        <f>IF(A290=T16,C290,"")</f>
        <v/>
      </c>
      <c r="V290" s="656" t="str">
        <f>IF(ISTEXT(T290),T290,(T290/T22)*V22)</f>
        <v/>
      </c>
      <c r="W290" s="644" t="str">
        <f>IF(A290=W16,D290,"")</f>
        <v/>
      </c>
      <c r="X290" s="657" t="str">
        <f>IF(A290=W16,C290,"")</f>
        <v/>
      </c>
      <c r="Y290" s="658" t="str">
        <f>IF(ISTEXT(W290),W290,(W290/W22)*Y22)</f>
        <v/>
      </c>
      <c r="Z290" s="644" t="str">
        <f>IF(A290=Z16,D290,"")</f>
        <v/>
      </c>
      <c r="AA290" s="659" t="str">
        <f>IF(A290=Z16,C290,"")</f>
        <v/>
      </c>
      <c r="AB290" s="660" t="str">
        <f>IF(ISTEXT(Z290),Z290,(Z290/Z22)*AB22)</f>
        <v/>
      </c>
      <c r="AC290" s="644" t="str">
        <f>IF(A290=AC16,D290,"")</f>
        <v/>
      </c>
      <c r="AD290" s="661" t="str">
        <f>IF(A290=AC16,C290,"")</f>
        <v/>
      </c>
      <c r="AE290" s="662" t="str">
        <f>IF(ISTEXT(AC290),AC290,(AC290/AC22)*AE22)</f>
        <v/>
      </c>
      <c r="AF290" s="644" t="str">
        <f>IF(A290=AF16,D290,"")</f>
        <v/>
      </c>
      <c r="AG290" s="663" t="str">
        <f>IF(A290=AF16,C290,"")</f>
        <v/>
      </c>
      <c r="AH290" s="664" t="str">
        <f>IF(ISTEXT(AF290),AF290,(AF290/AF22)*AH22)</f>
        <v/>
      </c>
      <c r="AI290" s="644" t="str">
        <f>IF(A290=AI16,D290,"")</f>
        <v/>
      </c>
      <c r="AJ290" s="665" t="str">
        <f>IF(A290=AI16,C290,"")</f>
        <v/>
      </c>
      <c r="AK290" s="666" t="str">
        <f>IF(ISTEXT(AI290),AI290,(AI290/AI22)*AK22)</f>
        <v/>
      </c>
      <c r="AL290" s="644" t="str">
        <f>IF(A290=AL16,D290,"")</f>
        <v/>
      </c>
      <c r="AM290" s="667" t="str">
        <f>IF(A290=AL16,C290,"")</f>
        <v/>
      </c>
      <c r="AN290" s="668" t="str">
        <f>IF(ISTEXT(AL290),AL290,(AL290/AL22)*AN22)</f>
        <v/>
      </c>
      <c r="AO290" s="644" t="str">
        <f>IF(A290=AO16,D290,"")</f>
        <v/>
      </c>
      <c r="AP290" s="669" t="str">
        <f>IF(A290=AO16,C290,"")</f>
        <v/>
      </c>
      <c r="AQ290" s="670" t="str">
        <f>IF(ISTEXT(AO290),AO290,(AO290/AO22)*AQ22)</f>
        <v/>
      </c>
      <c r="AR290" s="644" t="str">
        <f>IF(A290=AR16,D290,"")</f>
        <v/>
      </c>
      <c r="AS290" s="671" t="str">
        <f>IF(A290=AR16,C290,"")</f>
        <v/>
      </c>
      <c r="AT290" s="672" t="str">
        <f>IF(ISTEXT(AR290),AR290,(AR290/AR22)*AT22)</f>
        <v/>
      </c>
      <c r="AU290" s="644" t="str">
        <f>IF(A290=AU16,D290,"")</f>
        <v/>
      </c>
      <c r="AV290" s="673" t="str">
        <f>IF(A290=AU16,C290,"")</f>
        <v/>
      </c>
      <c r="AW290" s="674" t="str">
        <f>IF(ISTEXT(AU290),AU290,(AU290/AU22)*AW22)</f>
        <v/>
      </c>
    </row>
    <row r="291" spans="1:49" ht="18.75" x14ac:dyDescent="0.25">
      <c r="A291" s="640"/>
      <c r="B291" s="934"/>
      <c r="C291" s="991"/>
      <c r="D291" s="992"/>
      <c r="E291" s="644" t="str">
        <f>IF(A291=E16,D291,"")</f>
        <v/>
      </c>
      <c r="F291" s="645" t="str">
        <f>IF(A291=E16,C291,"")</f>
        <v/>
      </c>
      <c r="G291" s="646" t="str">
        <f>IF(ISTEXT(E291),E291,(E291/E22)*G22)</f>
        <v/>
      </c>
      <c r="H291" s="644" t="str">
        <f>IF(A291=H16,D291,"")</f>
        <v/>
      </c>
      <c r="I291" s="647" t="str">
        <f>IF(A291=H16,C291,"")</f>
        <v/>
      </c>
      <c r="J291" s="648" t="str">
        <f>IF(ISTEXT(H291),H291,(H291/H22)*J22)</f>
        <v/>
      </c>
      <c r="K291" s="644" t="str">
        <f>IF(A291=K16,D291,"")</f>
        <v/>
      </c>
      <c r="L291" s="649" t="str">
        <f>IF(A291=K16,C291,"")</f>
        <v/>
      </c>
      <c r="M291" s="650" t="str">
        <f>IF(ISTEXT(K291),K291,(K291/K22)*M22)</f>
        <v/>
      </c>
      <c r="N291" s="644" t="str">
        <f>IF(A291=N16,D291,"")</f>
        <v/>
      </c>
      <c r="O291" s="651" t="str">
        <f>IF(A291=N16,C291,"")</f>
        <v/>
      </c>
      <c r="P291" s="652" t="str">
        <f>IF(ISTEXT(N291),N291,(N291/N22)*P22)</f>
        <v/>
      </c>
      <c r="Q291" s="644" t="str">
        <f>IF(A291=Q16,D291,"")</f>
        <v/>
      </c>
      <c r="R291" s="653" t="str">
        <f>IF(A291=Q16,C291,"")</f>
        <v/>
      </c>
      <c r="S291" s="654" t="str">
        <f>IF(ISTEXT(Q291),Q291,(Q291/Q22)*S22)</f>
        <v/>
      </c>
      <c r="T291" s="644" t="str">
        <f>IF(A291=T16,D291,"")</f>
        <v/>
      </c>
      <c r="U291" s="655" t="str">
        <f>IF(A291=T16,C291,"")</f>
        <v/>
      </c>
      <c r="V291" s="656" t="str">
        <f>IF(ISTEXT(T291),T291,(T291/T22)*V22)</f>
        <v/>
      </c>
      <c r="W291" s="644" t="str">
        <f>IF(A291=W16,D291,"")</f>
        <v/>
      </c>
      <c r="X291" s="657" t="str">
        <f>IF(A291=W16,C291,"")</f>
        <v/>
      </c>
      <c r="Y291" s="658" t="str">
        <f>IF(ISTEXT(W291),W291,(W291/W22)*Y22)</f>
        <v/>
      </c>
      <c r="Z291" s="644" t="str">
        <f>IF(A291=Z16,D291,"")</f>
        <v/>
      </c>
      <c r="AA291" s="659" t="str">
        <f>IF(A291=Z16,C291,"")</f>
        <v/>
      </c>
      <c r="AB291" s="660" t="str">
        <f>IF(ISTEXT(Z291),Z291,(Z291/Z22)*AB22)</f>
        <v/>
      </c>
      <c r="AC291" s="644" t="str">
        <f>IF(A291=AC16,D291,"")</f>
        <v/>
      </c>
      <c r="AD291" s="661" t="str">
        <f>IF(A291=AC16,C291,"")</f>
        <v/>
      </c>
      <c r="AE291" s="662" t="str">
        <f>IF(ISTEXT(AC291),AC291,(AC291/AC22)*AE22)</f>
        <v/>
      </c>
      <c r="AF291" s="644" t="str">
        <f>IF(A291=AF16,D291,"")</f>
        <v/>
      </c>
      <c r="AG291" s="663" t="str">
        <f>IF(A291=AF16,C291,"")</f>
        <v/>
      </c>
      <c r="AH291" s="664" t="str">
        <f>IF(ISTEXT(AF291),AF291,(AF291/AF22)*AH22)</f>
        <v/>
      </c>
      <c r="AI291" s="644" t="str">
        <f>IF(A291=AI16,D291,"")</f>
        <v/>
      </c>
      <c r="AJ291" s="665" t="str">
        <f>IF(A291=AI16,C291,"")</f>
        <v/>
      </c>
      <c r="AK291" s="666" t="str">
        <f>IF(ISTEXT(AI291),AI291,(AI291/AI22)*AK22)</f>
        <v/>
      </c>
      <c r="AL291" s="644" t="str">
        <f>IF(A291=AL16,D291,"")</f>
        <v/>
      </c>
      <c r="AM291" s="667" t="str">
        <f>IF(A291=AL16,C291,"")</f>
        <v/>
      </c>
      <c r="AN291" s="668" t="str">
        <f>IF(ISTEXT(AL291),AL291,(AL291/AL22)*AN22)</f>
        <v/>
      </c>
      <c r="AO291" s="644" t="str">
        <f>IF(A291=AO16,D291,"")</f>
        <v/>
      </c>
      <c r="AP291" s="669" t="str">
        <f>IF(A291=AO16,C291,"")</f>
        <v/>
      </c>
      <c r="AQ291" s="670" t="str">
        <f>IF(ISTEXT(AO291),AO291,(AO291/AO22)*AQ22)</f>
        <v/>
      </c>
      <c r="AR291" s="644" t="str">
        <f>IF(A291=AR16,D291,"")</f>
        <v/>
      </c>
      <c r="AS291" s="671" t="str">
        <f>IF(A291=AR16,C291,"")</f>
        <v/>
      </c>
      <c r="AT291" s="672" t="str">
        <f>IF(ISTEXT(AR291),AR291,(AR291/AR22)*AT22)</f>
        <v/>
      </c>
      <c r="AU291" s="644" t="str">
        <f>IF(A291=AU16,D291,"")</f>
        <v/>
      </c>
      <c r="AV291" s="673" t="str">
        <f>IF(A291=AU16,C291,"")</f>
        <v/>
      </c>
      <c r="AW291" s="674" t="str">
        <f>IF(ISTEXT(AU291),AU291,(AU291/AU22)*AW22)</f>
        <v/>
      </c>
    </row>
    <row r="292" spans="1:49" ht="18.75" x14ac:dyDescent="0.25">
      <c r="A292" s="640"/>
      <c r="B292" s="934"/>
      <c r="C292" s="991"/>
      <c r="D292" s="992"/>
      <c r="E292" s="644" t="str">
        <f>IF(A292=E16,D292,"")</f>
        <v/>
      </c>
      <c r="F292" s="645" t="str">
        <f>IF(A292=E16,C292,"")</f>
        <v/>
      </c>
      <c r="G292" s="646" t="str">
        <f>IF(ISTEXT(E292),E292,(E292/E22)*G22)</f>
        <v/>
      </c>
      <c r="H292" s="644" t="str">
        <f>IF(A292=H16,D292,"")</f>
        <v/>
      </c>
      <c r="I292" s="647" t="str">
        <f>IF(A292=H16,C292,"")</f>
        <v/>
      </c>
      <c r="J292" s="648" t="str">
        <f>IF(ISTEXT(H292),H292,(H292/H22)*J22)</f>
        <v/>
      </c>
      <c r="K292" s="644" t="str">
        <f>IF(A292=K16,D292,"")</f>
        <v/>
      </c>
      <c r="L292" s="649" t="str">
        <f>IF(A292=K16,C292,"")</f>
        <v/>
      </c>
      <c r="M292" s="650" t="str">
        <f>IF(ISTEXT(K292),K292,(K292/K22)*M22)</f>
        <v/>
      </c>
      <c r="N292" s="644" t="str">
        <f>IF(A292=N16,D292,"")</f>
        <v/>
      </c>
      <c r="O292" s="651" t="str">
        <f>IF(A292=N16,C292,"")</f>
        <v/>
      </c>
      <c r="P292" s="652" t="str">
        <f>IF(ISTEXT(N292),N292,(N292/N22)*P22)</f>
        <v/>
      </c>
      <c r="Q292" s="644" t="str">
        <f>IF(A292=Q16,D292,"")</f>
        <v/>
      </c>
      <c r="R292" s="653" t="str">
        <f>IF(A292=Q16,C292,"")</f>
        <v/>
      </c>
      <c r="S292" s="654" t="str">
        <f>IF(ISTEXT(Q292),Q292,(Q292/Q22)*S22)</f>
        <v/>
      </c>
      <c r="T292" s="644" t="str">
        <f>IF(A292=T16,D292,"")</f>
        <v/>
      </c>
      <c r="U292" s="655" t="str">
        <f>IF(A292=T16,C292,"")</f>
        <v/>
      </c>
      <c r="V292" s="656" t="str">
        <f>IF(ISTEXT(T292),T292,(T292/T22)*V22)</f>
        <v/>
      </c>
      <c r="W292" s="644" t="str">
        <f>IF(A292=W16,D292,"")</f>
        <v/>
      </c>
      <c r="X292" s="657" t="str">
        <f>IF(A292=W16,C292,"")</f>
        <v/>
      </c>
      <c r="Y292" s="658" t="str">
        <f>IF(ISTEXT(W292),W292,(W292/W22)*Y22)</f>
        <v/>
      </c>
      <c r="Z292" s="644" t="str">
        <f>IF(A292=Z16,D292,"")</f>
        <v/>
      </c>
      <c r="AA292" s="659" t="str">
        <f>IF(A292=Z16,C292,"")</f>
        <v/>
      </c>
      <c r="AB292" s="660" t="str">
        <f>IF(ISTEXT(Z292),Z292,(Z292/Z22)*AB22)</f>
        <v/>
      </c>
      <c r="AC292" s="644" t="str">
        <f>IF(A292=AC16,D292,"")</f>
        <v/>
      </c>
      <c r="AD292" s="661" t="str">
        <f>IF(A292=AC16,C292,"")</f>
        <v/>
      </c>
      <c r="AE292" s="662" t="str">
        <f>IF(ISTEXT(AC292),AC292,(AC292/AC22)*AE22)</f>
        <v/>
      </c>
      <c r="AF292" s="644" t="str">
        <f>IF(A292=AF16,D292,"")</f>
        <v/>
      </c>
      <c r="AG292" s="663" t="str">
        <f>IF(A292=AF16,C292,"")</f>
        <v/>
      </c>
      <c r="AH292" s="664" t="str">
        <f>IF(ISTEXT(AF292),AF292,(AF292/AF22)*AH22)</f>
        <v/>
      </c>
      <c r="AI292" s="644" t="str">
        <f>IF(A292=AI16,D292,"")</f>
        <v/>
      </c>
      <c r="AJ292" s="665" t="str">
        <f>IF(A292=AI16,C292,"")</f>
        <v/>
      </c>
      <c r="AK292" s="666" t="str">
        <f>IF(ISTEXT(AI292),AI292,(AI292/AI22)*AK22)</f>
        <v/>
      </c>
      <c r="AL292" s="644" t="str">
        <f>IF(A292=AL16,D292,"")</f>
        <v/>
      </c>
      <c r="AM292" s="667" t="str">
        <f>IF(A292=AL16,C292,"")</f>
        <v/>
      </c>
      <c r="AN292" s="668" t="str">
        <f>IF(ISTEXT(AL292),AL292,(AL292/AL22)*AN22)</f>
        <v/>
      </c>
      <c r="AO292" s="644" t="str">
        <f>IF(A292=AO16,D292,"")</f>
        <v/>
      </c>
      <c r="AP292" s="669" t="str">
        <f>IF(A292=AO16,C292,"")</f>
        <v/>
      </c>
      <c r="AQ292" s="670" t="str">
        <f>IF(ISTEXT(AO292),AO292,(AO292/AO22)*AQ22)</f>
        <v/>
      </c>
      <c r="AR292" s="644" t="str">
        <f>IF(A292=AR16,D292,"")</f>
        <v/>
      </c>
      <c r="AS292" s="671" t="str">
        <f>IF(A292=AR16,C292,"")</f>
        <v/>
      </c>
      <c r="AT292" s="672" t="str">
        <f>IF(ISTEXT(AR292),AR292,(AR292/AR22)*AT22)</f>
        <v/>
      </c>
      <c r="AU292" s="644" t="str">
        <f>IF(A292=AU16,D292,"")</f>
        <v/>
      </c>
      <c r="AV292" s="673" t="str">
        <f>IF(A292=AU16,C292,"")</f>
        <v/>
      </c>
      <c r="AW292" s="674" t="str">
        <f>IF(ISTEXT(AU292),AU292,(AU292/AU22)*AW22)</f>
        <v/>
      </c>
    </row>
    <row r="293" spans="1:49" ht="18.75" x14ac:dyDescent="0.25">
      <c r="A293" s="640"/>
      <c r="B293" s="934"/>
      <c r="C293" s="991"/>
      <c r="D293" s="992"/>
      <c r="E293" s="644" t="str">
        <f>IF(A293=E16,D293,"")</f>
        <v/>
      </c>
      <c r="F293" s="645" t="str">
        <f>IF(A293=E16,C293,"")</f>
        <v/>
      </c>
      <c r="G293" s="646" t="str">
        <f>IF(ISTEXT(E293),E293,(E293/E22)*G22)</f>
        <v/>
      </c>
      <c r="H293" s="644" t="str">
        <f>IF(A293=H16,D293,"")</f>
        <v/>
      </c>
      <c r="I293" s="647" t="str">
        <f>IF(A293=H16,C293,"")</f>
        <v/>
      </c>
      <c r="J293" s="648" t="str">
        <f>IF(ISTEXT(H293),H293,(H293/H22)*J22)</f>
        <v/>
      </c>
      <c r="K293" s="644" t="str">
        <f>IF(A293=K16,D293,"")</f>
        <v/>
      </c>
      <c r="L293" s="649" t="str">
        <f>IF(A293=K16,C293,"")</f>
        <v/>
      </c>
      <c r="M293" s="650" t="str">
        <f>IF(ISTEXT(K293),K293,(K293/K22)*M22)</f>
        <v/>
      </c>
      <c r="N293" s="644" t="str">
        <f>IF(A293=N16,D293,"")</f>
        <v/>
      </c>
      <c r="O293" s="651" t="str">
        <f>IF(A293=N16,C293,"")</f>
        <v/>
      </c>
      <c r="P293" s="652" t="str">
        <f>IF(ISTEXT(N293),N293,(N293/N22)*P22)</f>
        <v/>
      </c>
      <c r="Q293" s="644" t="str">
        <f>IF(A293=Q16,D293,"")</f>
        <v/>
      </c>
      <c r="R293" s="653" t="str">
        <f>IF(A293=Q16,C293,"")</f>
        <v/>
      </c>
      <c r="S293" s="654" t="str">
        <f>IF(ISTEXT(Q293),Q293,(Q293/Q22)*S22)</f>
        <v/>
      </c>
      <c r="T293" s="644" t="str">
        <f>IF(A293=T16,D293,"")</f>
        <v/>
      </c>
      <c r="U293" s="655" t="str">
        <f>IF(A293=T16,C293,"")</f>
        <v/>
      </c>
      <c r="V293" s="656" t="str">
        <f>IF(ISTEXT(T293),T293,(T293/T22)*V22)</f>
        <v/>
      </c>
      <c r="W293" s="644" t="str">
        <f>IF(A293=W16,D293,"")</f>
        <v/>
      </c>
      <c r="X293" s="657" t="str">
        <f>IF(A293=W16,C293,"")</f>
        <v/>
      </c>
      <c r="Y293" s="658" t="str">
        <f>IF(ISTEXT(W293),W293,(W293/W22)*Y22)</f>
        <v/>
      </c>
      <c r="Z293" s="644" t="str">
        <f>IF(A293=Z16,D293,"")</f>
        <v/>
      </c>
      <c r="AA293" s="659" t="str">
        <f>IF(A293=Z16,C293,"")</f>
        <v/>
      </c>
      <c r="AB293" s="660" t="str">
        <f>IF(ISTEXT(Z293),Z293,(Z293/Z22)*AB22)</f>
        <v/>
      </c>
      <c r="AC293" s="644" t="str">
        <f>IF(A293=AC16,D293,"")</f>
        <v/>
      </c>
      <c r="AD293" s="661" t="str">
        <f>IF(A293=AC16,C293,"")</f>
        <v/>
      </c>
      <c r="AE293" s="662" t="str">
        <f>IF(ISTEXT(AC293),AC293,(AC293/AC22)*AE22)</f>
        <v/>
      </c>
      <c r="AF293" s="644" t="str">
        <f>IF(A293=AF16,D293,"")</f>
        <v/>
      </c>
      <c r="AG293" s="663" t="str">
        <f>IF(A293=AF16,C293,"")</f>
        <v/>
      </c>
      <c r="AH293" s="664" t="str">
        <f>IF(ISTEXT(AF293),AF293,(AF293/AF22)*AH22)</f>
        <v/>
      </c>
      <c r="AI293" s="644" t="str">
        <f>IF(A293=AI16,D293,"")</f>
        <v/>
      </c>
      <c r="AJ293" s="665" t="str">
        <f>IF(A293=AI16,C293,"")</f>
        <v/>
      </c>
      <c r="AK293" s="666" t="str">
        <f>IF(ISTEXT(AI293),AI293,(AI293/AI22)*AK22)</f>
        <v/>
      </c>
      <c r="AL293" s="644" t="str">
        <f>IF(A293=AL16,D293,"")</f>
        <v/>
      </c>
      <c r="AM293" s="667" t="str">
        <f>IF(A293=AL16,C293,"")</f>
        <v/>
      </c>
      <c r="AN293" s="668" t="str">
        <f>IF(ISTEXT(AL293),AL293,(AL293/AL22)*AN22)</f>
        <v/>
      </c>
      <c r="AO293" s="644" t="str">
        <f>IF(A293=AO16,D293,"")</f>
        <v/>
      </c>
      <c r="AP293" s="669" t="str">
        <f>IF(A293=AO16,C293,"")</f>
        <v/>
      </c>
      <c r="AQ293" s="670" t="str">
        <f>IF(ISTEXT(AO293),AO293,(AO293/AO22)*AQ22)</f>
        <v/>
      </c>
      <c r="AR293" s="644" t="str">
        <f>IF(A293=AR16,D293,"")</f>
        <v/>
      </c>
      <c r="AS293" s="671" t="str">
        <f>IF(A293=AR16,C293,"")</f>
        <v/>
      </c>
      <c r="AT293" s="672" t="str">
        <f>IF(ISTEXT(AR293),AR293,(AR293/AR22)*AT22)</f>
        <v/>
      </c>
      <c r="AU293" s="644" t="str">
        <f>IF(A293=AU16,D293,"")</f>
        <v/>
      </c>
      <c r="AV293" s="673" t="str">
        <f>IF(A293=AU16,C293,"")</f>
        <v/>
      </c>
      <c r="AW293" s="674" t="str">
        <f>IF(ISTEXT(AU293),AU293,(AU293/AU22)*AW22)</f>
        <v/>
      </c>
    </row>
    <row r="294" spans="1:49" ht="18.75" x14ac:dyDescent="0.25">
      <c r="A294" s="640"/>
      <c r="B294" s="934"/>
      <c r="C294" s="991"/>
      <c r="D294" s="992"/>
      <c r="E294" s="644" t="str">
        <f>IF(A294=E16,D294,"")</f>
        <v/>
      </c>
      <c r="F294" s="645" t="str">
        <f>IF(A294=E16,C294,"")</f>
        <v/>
      </c>
      <c r="G294" s="646" t="str">
        <f>IF(ISTEXT(E294),E294,(E294/E22)*G22)</f>
        <v/>
      </c>
      <c r="H294" s="644" t="str">
        <f>IF(A294=H16,D294,"")</f>
        <v/>
      </c>
      <c r="I294" s="647" t="str">
        <f>IF(A294=H16,C294,"")</f>
        <v/>
      </c>
      <c r="J294" s="648" t="str">
        <f>IF(ISTEXT(H294),H294,(H294/H22)*J22)</f>
        <v/>
      </c>
      <c r="K294" s="644" t="str">
        <f>IF(A294=K16,D294,"")</f>
        <v/>
      </c>
      <c r="L294" s="649" t="str">
        <f>IF(A294=K16,C294,"")</f>
        <v/>
      </c>
      <c r="M294" s="650" t="str">
        <f>IF(ISTEXT(K294),K294,(K294/K22)*M22)</f>
        <v/>
      </c>
      <c r="N294" s="644" t="str">
        <f>IF(A294=N16,D294,"")</f>
        <v/>
      </c>
      <c r="O294" s="651" t="str">
        <f>IF(A294=N16,C294,"")</f>
        <v/>
      </c>
      <c r="P294" s="652" t="str">
        <f>IF(ISTEXT(N294),N294,(N294/N22)*P22)</f>
        <v/>
      </c>
      <c r="Q294" s="644" t="str">
        <f>IF(A294=Q16,D294,"")</f>
        <v/>
      </c>
      <c r="R294" s="653" t="str">
        <f>IF(A294=Q16,C294,"")</f>
        <v/>
      </c>
      <c r="S294" s="654" t="str">
        <f>IF(ISTEXT(Q294),Q294,(Q294/Q22)*S22)</f>
        <v/>
      </c>
      <c r="T294" s="644" t="str">
        <f>IF(A294=T16,D294,"")</f>
        <v/>
      </c>
      <c r="U294" s="655" t="str">
        <f>IF(A294=T16,C294,"")</f>
        <v/>
      </c>
      <c r="V294" s="656" t="str">
        <f>IF(ISTEXT(T294),T294,(T294/T22)*V22)</f>
        <v/>
      </c>
      <c r="W294" s="644" t="str">
        <f>IF(A294=W16,D294,"")</f>
        <v/>
      </c>
      <c r="X294" s="657" t="str">
        <f>IF(A294=W16,C294,"")</f>
        <v/>
      </c>
      <c r="Y294" s="658" t="str">
        <f>IF(ISTEXT(W294),W294,(W294/W22)*Y22)</f>
        <v/>
      </c>
      <c r="Z294" s="644" t="str">
        <f>IF(A294=Z16,D294,"")</f>
        <v/>
      </c>
      <c r="AA294" s="659" t="str">
        <f>IF(A294=Z16,C294,"")</f>
        <v/>
      </c>
      <c r="AB294" s="660" t="str">
        <f>IF(ISTEXT(Z294),Z294,(Z294/Z22)*AB22)</f>
        <v/>
      </c>
      <c r="AC294" s="644" t="str">
        <f>IF(A294=AC16,D294,"")</f>
        <v/>
      </c>
      <c r="AD294" s="661" t="str">
        <f>IF(A294=AC16,C294,"")</f>
        <v/>
      </c>
      <c r="AE294" s="662" t="str">
        <f>IF(ISTEXT(AC294),AC294,(AC294/AC22)*AE22)</f>
        <v/>
      </c>
      <c r="AF294" s="644" t="str">
        <f>IF(A294=AF16,D294,"")</f>
        <v/>
      </c>
      <c r="AG294" s="663" t="str">
        <f>IF(A294=AF16,C294,"")</f>
        <v/>
      </c>
      <c r="AH294" s="664" t="str">
        <f>IF(ISTEXT(AF294),AF294,(AF294/AF22)*AH22)</f>
        <v/>
      </c>
      <c r="AI294" s="644" t="str">
        <f>IF(A294=AI16,D294,"")</f>
        <v/>
      </c>
      <c r="AJ294" s="665" t="str">
        <f>IF(A294=AI16,C294,"")</f>
        <v/>
      </c>
      <c r="AK294" s="666" t="str">
        <f>IF(ISTEXT(AI294),AI294,(AI294/AI22)*AK22)</f>
        <v/>
      </c>
      <c r="AL294" s="644" t="str">
        <f>IF(A294=AL16,D294,"")</f>
        <v/>
      </c>
      <c r="AM294" s="667" t="str">
        <f>IF(A294=AL16,C294,"")</f>
        <v/>
      </c>
      <c r="AN294" s="668" t="str">
        <f>IF(ISTEXT(AL294),AL294,(AL294/AL22)*AN22)</f>
        <v/>
      </c>
      <c r="AO294" s="644" t="str">
        <f>IF(A294=AO16,D294,"")</f>
        <v/>
      </c>
      <c r="AP294" s="669" t="str">
        <f>IF(A294=AO16,C294,"")</f>
        <v/>
      </c>
      <c r="AQ294" s="670" t="str">
        <f>IF(ISTEXT(AO294),AO294,(AO294/AO22)*AQ22)</f>
        <v/>
      </c>
      <c r="AR294" s="644" t="str">
        <f>IF(A294=AR16,D294,"")</f>
        <v/>
      </c>
      <c r="AS294" s="671" t="str">
        <f>IF(A294=AR16,C294,"")</f>
        <v/>
      </c>
      <c r="AT294" s="672" t="str">
        <f>IF(ISTEXT(AR294),AR294,(AR294/AR22)*AT22)</f>
        <v/>
      </c>
      <c r="AU294" s="644" t="str">
        <f>IF(A294=AU16,D294,"")</f>
        <v/>
      </c>
      <c r="AV294" s="673" t="str">
        <f>IF(A294=AU16,C294,"")</f>
        <v/>
      </c>
      <c r="AW294" s="674" t="str">
        <f>IF(ISTEXT(AU294),AU294,(AU294/AU22)*AW22)</f>
        <v/>
      </c>
    </row>
    <row r="295" spans="1:49" ht="18.75" x14ac:dyDescent="0.25">
      <c r="A295" s="640"/>
      <c r="B295" s="934"/>
      <c r="C295" s="991"/>
      <c r="D295" s="992"/>
      <c r="E295" s="644" t="str">
        <f>IF(A295=E16,D295,"")</f>
        <v/>
      </c>
      <c r="F295" s="645" t="str">
        <f>IF(A295=E16,C295,"")</f>
        <v/>
      </c>
      <c r="G295" s="646" t="str">
        <f>IF(ISTEXT(E295),E295,(E295/E22)*G22)</f>
        <v/>
      </c>
      <c r="H295" s="644" t="str">
        <f>IF(A295=H16,D295,"")</f>
        <v/>
      </c>
      <c r="I295" s="647" t="str">
        <f>IF(A295=H16,C295,"")</f>
        <v/>
      </c>
      <c r="J295" s="648" t="str">
        <f>IF(ISTEXT(H295),H295,(H295/H22)*J22)</f>
        <v/>
      </c>
      <c r="K295" s="644" t="str">
        <f>IF(A295=K16,D295,"")</f>
        <v/>
      </c>
      <c r="L295" s="649" t="str">
        <f>IF(A295=K16,C295,"")</f>
        <v/>
      </c>
      <c r="M295" s="650" t="str">
        <f>IF(ISTEXT(K295),K295,(K295/K22)*M22)</f>
        <v/>
      </c>
      <c r="N295" s="644" t="str">
        <f>IF(A295=N16,D295,"")</f>
        <v/>
      </c>
      <c r="O295" s="651" t="str">
        <f>IF(A295=N16,C295,"")</f>
        <v/>
      </c>
      <c r="P295" s="652" t="str">
        <f>IF(ISTEXT(N295),N295,(N295/N22)*P22)</f>
        <v/>
      </c>
      <c r="Q295" s="644" t="str">
        <f>IF(A295=Q16,D295,"")</f>
        <v/>
      </c>
      <c r="R295" s="653" t="str">
        <f>IF(A295=Q16,C295,"")</f>
        <v/>
      </c>
      <c r="S295" s="654" t="str">
        <f>IF(ISTEXT(Q295),Q295,(Q295/Q22)*S22)</f>
        <v/>
      </c>
      <c r="T295" s="644" t="str">
        <f>IF(A295=T16,D295,"")</f>
        <v/>
      </c>
      <c r="U295" s="655" t="str">
        <f>IF(A295=T16,C295,"")</f>
        <v/>
      </c>
      <c r="V295" s="656" t="str">
        <f>IF(ISTEXT(T295),T295,(T295/T22)*V22)</f>
        <v/>
      </c>
      <c r="W295" s="644" t="str">
        <f>IF(A295=W16,D295,"")</f>
        <v/>
      </c>
      <c r="X295" s="657" t="str">
        <f>IF(A295=W16,C295,"")</f>
        <v/>
      </c>
      <c r="Y295" s="658" t="str">
        <f>IF(ISTEXT(W295),W295,(W295/W22)*Y22)</f>
        <v/>
      </c>
      <c r="Z295" s="644" t="str">
        <f>IF(A295=Z16,D295,"")</f>
        <v/>
      </c>
      <c r="AA295" s="659" t="str">
        <f>IF(A295=Z16,C295,"")</f>
        <v/>
      </c>
      <c r="AB295" s="660" t="str">
        <f>IF(ISTEXT(Z295),Z295,(Z295/Z22)*AB22)</f>
        <v/>
      </c>
      <c r="AC295" s="644" t="str">
        <f>IF(A295=AC16,D295,"")</f>
        <v/>
      </c>
      <c r="AD295" s="661" t="str">
        <f>IF(A295=AC16,C295,"")</f>
        <v/>
      </c>
      <c r="AE295" s="662" t="str">
        <f>IF(ISTEXT(AC295),AC295,(AC295/AC22)*AE22)</f>
        <v/>
      </c>
      <c r="AF295" s="644" t="str">
        <f>IF(A295=AF16,D295,"")</f>
        <v/>
      </c>
      <c r="AG295" s="663" t="str">
        <f>IF(A295=AF16,C295,"")</f>
        <v/>
      </c>
      <c r="AH295" s="664" t="str">
        <f>IF(ISTEXT(AF295),AF295,(AF295/AF22)*AH22)</f>
        <v/>
      </c>
      <c r="AI295" s="644" t="str">
        <f>IF(A295=AI16,D295,"")</f>
        <v/>
      </c>
      <c r="AJ295" s="665" t="str">
        <f>IF(A295=AI16,C295,"")</f>
        <v/>
      </c>
      <c r="AK295" s="666" t="str">
        <f>IF(ISTEXT(AI295),AI295,(AI295/AI22)*AK22)</f>
        <v/>
      </c>
      <c r="AL295" s="644" t="str">
        <f>IF(A295=AL16,D295,"")</f>
        <v/>
      </c>
      <c r="AM295" s="667" t="str">
        <f>IF(A295=AL16,C295,"")</f>
        <v/>
      </c>
      <c r="AN295" s="668" t="str">
        <f>IF(ISTEXT(AL295),AL295,(AL295/AL22)*AN22)</f>
        <v/>
      </c>
      <c r="AO295" s="644" t="str">
        <f>IF(A295=AO16,D295,"")</f>
        <v/>
      </c>
      <c r="AP295" s="669" t="str">
        <f>IF(A295=AO16,C295,"")</f>
        <v/>
      </c>
      <c r="AQ295" s="670" t="str">
        <f>IF(ISTEXT(AO295),AO295,(AO295/AO22)*AQ22)</f>
        <v/>
      </c>
      <c r="AR295" s="644" t="str">
        <f>IF(A295=AR16,D295,"")</f>
        <v/>
      </c>
      <c r="AS295" s="671" t="str">
        <f>IF(A295=AR16,C295,"")</f>
        <v/>
      </c>
      <c r="AT295" s="672" t="str">
        <f>IF(ISTEXT(AR295),AR295,(AR295/AR22)*AT22)</f>
        <v/>
      </c>
      <c r="AU295" s="644" t="str">
        <f>IF(A295=AU16,D295,"")</f>
        <v/>
      </c>
      <c r="AV295" s="673" t="str">
        <f>IF(A295=AU16,C295,"")</f>
        <v/>
      </c>
      <c r="AW295" s="674" t="str">
        <f>IF(ISTEXT(AU295),AU295,(AU295/AU22)*AW22)</f>
        <v/>
      </c>
    </row>
    <row r="296" spans="1:49" ht="18.75" x14ac:dyDescent="0.25">
      <c r="A296" s="640"/>
      <c r="B296" s="934"/>
      <c r="C296" s="991"/>
      <c r="D296" s="992"/>
      <c r="E296" s="644" t="str">
        <f>IF(A296=E16,D296,"")</f>
        <v/>
      </c>
      <c r="F296" s="645" t="str">
        <f>IF(A296=E16,C296,"")</f>
        <v/>
      </c>
      <c r="G296" s="646" t="str">
        <f>IF(ISTEXT(E296),E296,(E296/E22)*G22)</f>
        <v/>
      </c>
      <c r="H296" s="644" t="str">
        <f>IF(A296=H16,D296,"")</f>
        <v/>
      </c>
      <c r="I296" s="647" t="str">
        <f>IF(A296=H16,C296,"")</f>
        <v/>
      </c>
      <c r="J296" s="648" t="str">
        <f>IF(ISTEXT(H296),H296,(H296/H22)*J22)</f>
        <v/>
      </c>
      <c r="K296" s="644" t="str">
        <f>IF(A296=K16,D296,"")</f>
        <v/>
      </c>
      <c r="L296" s="649" t="str">
        <f>IF(A296=K16,C296,"")</f>
        <v/>
      </c>
      <c r="M296" s="650" t="str">
        <f>IF(ISTEXT(K296),K296,(K296/K22)*M22)</f>
        <v/>
      </c>
      <c r="N296" s="644" t="str">
        <f>IF(A296=N16,D296,"")</f>
        <v/>
      </c>
      <c r="O296" s="651" t="str">
        <f>IF(A296=N16,C296,"")</f>
        <v/>
      </c>
      <c r="P296" s="652" t="str">
        <f>IF(ISTEXT(N296),N296,(N296/N22)*P22)</f>
        <v/>
      </c>
      <c r="Q296" s="644" t="str">
        <f>IF(A296=Q16,D296,"")</f>
        <v/>
      </c>
      <c r="R296" s="653" t="str">
        <f>IF(A296=Q16,C296,"")</f>
        <v/>
      </c>
      <c r="S296" s="654" t="str">
        <f>IF(ISTEXT(Q296),Q296,(Q296/Q22)*S22)</f>
        <v/>
      </c>
      <c r="T296" s="644" t="str">
        <f>IF(A296=T16,D296,"")</f>
        <v/>
      </c>
      <c r="U296" s="655" t="str">
        <f>IF(A296=T16,C296,"")</f>
        <v/>
      </c>
      <c r="V296" s="656" t="str">
        <f>IF(ISTEXT(T296),T296,(T296/T22)*V22)</f>
        <v/>
      </c>
      <c r="W296" s="644" t="str">
        <f>IF(A296=W16,D296,"")</f>
        <v/>
      </c>
      <c r="X296" s="657" t="str">
        <f>IF(A296=W16,C296,"")</f>
        <v/>
      </c>
      <c r="Y296" s="658" t="str">
        <f>IF(ISTEXT(W296),W296,(W296/W22)*Y22)</f>
        <v/>
      </c>
      <c r="Z296" s="644" t="str">
        <f>IF(A296=Z16,D296,"")</f>
        <v/>
      </c>
      <c r="AA296" s="659" t="str">
        <f>IF(A296=Z16,C296,"")</f>
        <v/>
      </c>
      <c r="AB296" s="660" t="str">
        <f>IF(ISTEXT(Z296),Z296,(Z296/Z22)*AB22)</f>
        <v/>
      </c>
      <c r="AC296" s="644" t="str">
        <f>IF(A296=AC16,D296,"")</f>
        <v/>
      </c>
      <c r="AD296" s="661" t="str">
        <f>IF(A296=AC16,C296,"")</f>
        <v/>
      </c>
      <c r="AE296" s="662" t="str">
        <f>IF(ISTEXT(AC296),AC296,(AC296/AC22)*AE22)</f>
        <v/>
      </c>
      <c r="AF296" s="644" t="str">
        <f>IF(A296=AF16,D296,"")</f>
        <v/>
      </c>
      <c r="AG296" s="663" t="str">
        <f>IF(A296=AF16,C296,"")</f>
        <v/>
      </c>
      <c r="AH296" s="664" t="str">
        <f>IF(ISTEXT(AF296),AF296,(AF296/AF22)*AH22)</f>
        <v/>
      </c>
      <c r="AI296" s="644" t="str">
        <f>IF(A296=AI16,D296,"")</f>
        <v/>
      </c>
      <c r="AJ296" s="665" t="str">
        <f>IF(A296=AI16,C296,"")</f>
        <v/>
      </c>
      <c r="AK296" s="666" t="str">
        <f>IF(ISTEXT(AI296),AI296,(AI296/AI22)*AK22)</f>
        <v/>
      </c>
      <c r="AL296" s="644" t="str">
        <f>IF(A296=AL16,D296,"")</f>
        <v/>
      </c>
      <c r="AM296" s="667" t="str">
        <f>IF(A296=AL16,C296,"")</f>
        <v/>
      </c>
      <c r="AN296" s="668" t="str">
        <f>IF(ISTEXT(AL296),AL296,(AL296/AL22)*AN22)</f>
        <v/>
      </c>
      <c r="AO296" s="644" t="str">
        <f>IF(A296=AO16,D296,"")</f>
        <v/>
      </c>
      <c r="AP296" s="669" t="str">
        <f>IF(A296=AO16,C296,"")</f>
        <v/>
      </c>
      <c r="AQ296" s="670" t="str">
        <f>IF(ISTEXT(AO296),AO296,(AO296/AO22)*AQ22)</f>
        <v/>
      </c>
      <c r="AR296" s="644" t="str">
        <f>IF(A296=AR16,D296,"")</f>
        <v/>
      </c>
      <c r="AS296" s="671" t="str">
        <f>IF(A296=AR16,C296,"")</f>
        <v/>
      </c>
      <c r="AT296" s="672" t="str">
        <f>IF(ISTEXT(AR296),AR296,(AR296/AR22)*AT22)</f>
        <v/>
      </c>
      <c r="AU296" s="644" t="str">
        <f>IF(A296=AU16,D296,"")</f>
        <v/>
      </c>
      <c r="AV296" s="673" t="str">
        <f>IF(A296=AU16,C296,"")</f>
        <v/>
      </c>
      <c r="AW296" s="674" t="str">
        <f>IF(ISTEXT(AU296),AU296,(AU296/AU22)*AW22)</f>
        <v/>
      </c>
    </row>
    <row r="297" spans="1:49" ht="18.75" x14ac:dyDescent="0.25">
      <c r="A297" s="640"/>
      <c r="B297" s="934"/>
      <c r="C297" s="991"/>
      <c r="D297" s="992"/>
      <c r="E297" s="644" t="str">
        <f>IF(A297=E16,D297,"")</f>
        <v/>
      </c>
      <c r="F297" s="645" t="str">
        <f>IF(A297=E16,C297,"")</f>
        <v/>
      </c>
      <c r="G297" s="646" t="str">
        <f>IF(ISTEXT(E297),E297,(E297/E22)*G22)</f>
        <v/>
      </c>
      <c r="H297" s="644" t="str">
        <f>IF(A297=H16,D297,"")</f>
        <v/>
      </c>
      <c r="I297" s="647" t="str">
        <f>IF(A297=H16,C297,"")</f>
        <v/>
      </c>
      <c r="J297" s="648" t="str">
        <f>IF(ISTEXT(H297),H297,(H297/H22)*J22)</f>
        <v/>
      </c>
      <c r="K297" s="644" t="str">
        <f>IF(A297=K16,D297,"")</f>
        <v/>
      </c>
      <c r="L297" s="649" t="str">
        <f>IF(A297=K16,C297,"")</f>
        <v/>
      </c>
      <c r="M297" s="650" t="str">
        <f>IF(ISTEXT(K297),K297,(K297/K22)*M22)</f>
        <v/>
      </c>
      <c r="N297" s="644" t="str">
        <f>IF(A297=N16,D297,"")</f>
        <v/>
      </c>
      <c r="O297" s="651" t="str">
        <f>IF(A297=N16,C297,"")</f>
        <v/>
      </c>
      <c r="P297" s="652" t="str">
        <f>IF(ISTEXT(N297),N297,(N297/N22)*P22)</f>
        <v/>
      </c>
      <c r="Q297" s="644" t="str">
        <f>IF(A297=Q16,D297,"")</f>
        <v/>
      </c>
      <c r="R297" s="653" t="str">
        <f>IF(A297=Q16,C297,"")</f>
        <v/>
      </c>
      <c r="S297" s="654" t="str">
        <f>IF(ISTEXT(Q297),Q297,(Q297/Q22)*S22)</f>
        <v/>
      </c>
      <c r="T297" s="644" t="str">
        <f>IF(A297=T16,D297,"")</f>
        <v/>
      </c>
      <c r="U297" s="655" t="str">
        <f>IF(A297=T16,C297,"")</f>
        <v/>
      </c>
      <c r="V297" s="656" t="str">
        <f>IF(ISTEXT(T297),T297,(T297/T22)*V22)</f>
        <v/>
      </c>
      <c r="W297" s="644" t="str">
        <f>IF(A297=W16,D297,"")</f>
        <v/>
      </c>
      <c r="X297" s="657" t="str">
        <f>IF(A297=W16,C297,"")</f>
        <v/>
      </c>
      <c r="Y297" s="658" t="str">
        <f>IF(ISTEXT(W297),W297,(W297/W22)*Y22)</f>
        <v/>
      </c>
      <c r="Z297" s="644" t="str">
        <f>IF(A297=Z16,D297,"")</f>
        <v/>
      </c>
      <c r="AA297" s="659" t="str">
        <f>IF(A297=Z16,C297,"")</f>
        <v/>
      </c>
      <c r="AB297" s="660" t="str">
        <f>IF(ISTEXT(Z297),Z297,(Z297/Z22)*AB22)</f>
        <v/>
      </c>
      <c r="AC297" s="644" t="str">
        <f>IF(A297=AC16,D297,"")</f>
        <v/>
      </c>
      <c r="AD297" s="661" t="str">
        <f>IF(A297=AC16,C297,"")</f>
        <v/>
      </c>
      <c r="AE297" s="662" t="str">
        <f>IF(ISTEXT(AC297),AC297,(AC297/AC22)*AE22)</f>
        <v/>
      </c>
      <c r="AF297" s="644" t="str">
        <f>IF(A297=AF16,D297,"")</f>
        <v/>
      </c>
      <c r="AG297" s="663" t="str">
        <f>IF(A297=AF16,C297,"")</f>
        <v/>
      </c>
      <c r="AH297" s="664" t="str">
        <f>IF(ISTEXT(AF297),AF297,(AF297/AF22)*AH22)</f>
        <v/>
      </c>
      <c r="AI297" s="644" t="str">
        <f>IF(A297=AI16,D297,"")</f>
        <v/>
      </c>
      <c r="AJ297" s="665" t="str">
        <f>IF(A297=AI16,C297,"")</f>
        <v/>
      </c>
      <c r="AK297" s="666" t="str">
        <f>IF(ISTEXT(AI297),AI297,(AI297/AI22)*AK22)</f>
        <v/>
      </c>
      <c r="AL297" s="644" t="str">
        <f>IF(A297=AL16,D297,"")</f>
        <v/>
      </c>
      <c r="AM297" s="667" t="str">
        <f>IF(A297=AL16,C297,"")</f>
        <v/>
      </c>
      <c r="AN297" s="668" t="str">
        <f>IF(ISTEXT(AL297),AL297,(AL297/AL22)*AN22)</f>
        <v/>
      </c>
      <c r="AO297" s="644" t="str">
        <f>IF(A297=AO16,D297,"")</f>
        <v/>
      </c>
      <c r="AP297" s="669" t="str">
        <f>IF(A297=AO16,C297,"")</f>
        <v/>
      </c>
      <c r="AQ297" s="670" t="str">
        <f>IF(ISTEXT(AO297),AO297,(AO297/AO22)*AQ22)</f>
        <v/>
      </c>
      <c r="AR297" s="644" t="str">
        <f>IF(A297=AR16,D297,"")</f>
        <v/>
      </c>
      <c r="AS297" s="671" t="str">
        <f>IF(A297=AR16,C297,"")</f>
        <v/>
      </c>
      <c r="AT297" s="672" t="str">
        <f>IF(ISTEXT(AR297),AR297,(AR297/AR22)*AT22)</f>
        <v/>
      </c>
      <c r="AU297" s="644" t="str">
        <f>IF(A297=AU16,D297,"")</f>
        <v/>
      </c>
      <c r="AV297" s="673" t="str">
        <f>IF(A297=AU16,C297,"")</f>
        <v/>
      </c>
      <c r="AW297" s="674" t="str">
        <f>IF(ISTEXT(AU297),AU297,(AU297/AU22)*AW22)</f>
        <v/>
      </c>
    </row>
    <row r="298" spans="1:49" ht="18.75" x14ac:dyDescent="0.25">
      <c r="A298" s="640"/>
      <c r="B298" s="934"/>
      <c r="C298" s="991"/>
      <c r="D298" s="992"/>
      <c r="E298" s="644" t="str">
        <f>IF(A298=E16,D298,"")</f>
        <v/>
      </c>
      <c r="F298" s="645" t="str">
        <f>IF(A298=E16,C298,"")</f>
        <v/>
      </c>
      <c r="G298" s="646" t="str">
        <f>IF(ISTEXT(E298),E298,(E298/E22)*G22)</f>
        <v/>
      </c>
      <c r="H298" s="644" t="str">
        <f>IF(A298=H16,D298,"")</f>
        <v/>
      </c>
      <c r="I298" s="647" t="str">
        <f>IF(A298=H16,C298,"")</f>
        <v/>
      </c>
      <c r="J298" s="648" t="str">
        <f>IF(ISTEXT(H298),H298,(H298/H22)*J22)</f>
        <v/>
      </c>
      <c r="K298" s="644" t="str">
        <f>IF(A298=K16,D298,"")</f>
        <v/>
      </c>
      <c r="L298" s="649" t="str">
        <f>IF(A298=K16,C298,"")</f>
        <v/>
      </c>
      <c r="M298" s="650" t="str">
        <f>IF(ISTEXT(K298),K298,(K298/K22)*M22)</f>
        <v/>
      </c>
      <c r="N298" s="644" t="str">
        <f>IF(A298=N16,D298,"")</f>
        <v/>
      </c>
      <c r="O298" s="651" t="str">
        <f>IF(A298=N16,C298,"")</f>
        <v/>
      </c>
      <c r="P298" s="652" t="str">
        <f>IF(ISTEXT(N298),N298,(N298/N22)*P22)</f>
        <v/>
      </c>
      <c r="Q298" s="644" t="str">
        <f>IF(A298=Q16,D298,"")</f>
        <v/>
      </c>
      <c r="R298" s="653" t="str">
        <f>IF(A298=Q16,C298,"")</f>
        <v/>
      </c>
      <c r="S298" s="654" t="str">
        <f>IF(ISTEXT(Q298),Q298,(Q298/Q22)*S22)</f>
        <v/>
      </c>
      <c r="T298" s="644" t="str">
        <f>IF(A298=T16,D298,"")</f>
        <v/>
      </c>
      <c r="U298" s="655" t="str">
        <f>IF(A298=T16,C298,"")</f>
        <v/>
      </c>
      <c r="V298" s="656" t="str">
        <f>IF(ISTEXT(T298),T298,(T298/T22)*V22)</f>
        <v/>
      </c>
      <c r="W298" s="644" t="str">
        <f>IF(A298=W16,D298,"")</f>
        <v/>
      </c>
      <c r="X298" s="657" t="str">
        <f>IF(A298=W16,C298,"")</f>
        <v/>
      </c>
      <c r="Y298" s="658" t="str">
        <f>IF(ISTEXT(W298),W298,(W298/W22)*Y22)</f>
        <v/>
      </c>
      <c r="Z298" s="644" t="str">
        <f>IF(A298=Z16,D298,"")</f>
        <v/>
      </c>
      <c r="AA298" s="659" t="str">
        <f>IF(A298=Z16,C298,"")</f>
        <v/>
      </c>
      <c r="AB298" s="660" t="str">
        <f>IF(ISTEXT(Z298),Z298,(Z298/Z22)*AB22)</f>
        <v/>
      </c>
      <c r="AC298" s="644" t="str">
        <f>IF(A298=AC16,D298,"")</f>
        <v/>
      </c>
      <c r="AD298" s="661" t="str">
        <f>IF(A298=AC16,C298,"")</f>
        <v/>
      </c>
      <c r="AE298" s="662" t="str">
        <f>IF(ISTEXT(AC298),AC298,(AC298/AC22)*AE22)</f>
        <v/>
      </c>
      <c r="AF298" s="644" t="str">
        <f>IF(A298=AF16,D298,"")</f>
        <v/>
      </c>
      <c r="AG298" s="663" t="str">
        <f>IF(A298=AF16,C298,"")</f>
        <v/>
      </c>
      <c r="AH298" s="664" t="str">
        <f>IF(ISTEXT(AF298),AF298,(AF298/AF22)*AH22)</f>
        <v/>
      </c>
      <c r="AI298" s="644" t="str">
        <f>IF(A298=AI16,D298,"")</f>
        <v/>
      </c>
      <c r="AJ298" s="665" t="str">
        <f>IF(A298=AI16,C298,"")</f>
        <v/>
      </c>
      <c r="AK298" s="666" t="str">
        <f>IF(ISTEXT(AI298),AI298,(AI298/AI22)*AK22)</f>
        <v/>
      </c>
      <c r="AL298" s="644" t="str">
        <f>IF(A298=AL16,D298,"")</f>
        <v/>
      </c>
      <c r="AM298" s="667" t="str">
        <f>IF(A298=AL16,C298,"")</f>
        <v/>
      </c>
      <c r="AN298" s="668" t="str">
        <f>IF(ISTEXT(AL298),AL298,(AL298/AL22)*AN22)</f>
        <v/>
      </c>
      <c r="AO298" s="644" t="str">
        <f>IF(A298=AO16,D298,"")</f>
        <v/>
      </c>
      <c r="AP298" s="669" t="str">
        <f>IF(A298=AO16,C298,"")</f>
        <v/>
      </c>
      <c r="AQ298" s="670" t="str">
        <f>IF(ISTEXT(AO298),AO298,(AO298/AO22)*AQ22)</f>
        <v/>
      </c>
      <c r="AR298" s="644" t="str">
        <f>IF(A298=AR16,D298,"")</f>
        <v/>
      </c>
      <c r="AS298" s="671" t="str">
        <f>IF(A298=AR16,C298,"")</f>
        <v/>
      </c>
      <c r="AT298" s="672" t="str">
        <f>IF(ISTEXT(AR298),AR298,(AR298/AR22)*AT22)</f>
        <v/>
      </c>
      <c r="AU298" s="644" t="str">
        <f>IF(A298=AU16,D298,"")</f>
        <v/>
      </c>
      <c r="AV298" s="673" t="str">
        <f>IF(A298=AU16,C298,"")</f>
        <v/>
      </c>
      <c r="AW298" s="674" t="str">
        <f>IF(ISTEXT(AU298),AU298,(AU298/AU22)*AW22)</f>
        <v/>
      </c>
    </row>
    <row r="299" spans="1:49" ht="18.75" x14ac:dyDescent="0.25">
      <c r="A299" s="640"/>
      <c r="B299" s="934"/>
      <c r="C299" s="991"/>
      <c r="D299" s="992"/>
      <c r="E299" s="644" t="str">
        <f>IF(A299=E16,D299,"")</f>
        <v/>
      </c>
      <c r="F299" s="645" t="str">
        <f>IF(A299=E16,C299,"")</f>
        <v/>
      </c>
      <c r="G299" s="646" t="str">
        <f>IF(ISTEXT(E299),E299,(E299/E22)*G22)</f>
        <v/>
      </c>
      <c r="H299" s="644" t="str">
        <f>IF(A299=H16,D299,"")</f>
        <v/>
      </c>
      <c r="I299" s="647" t="str">
        <f>IF(A299=H16,C299,"")</f>
        <v/>
      </c>
      <c r="J299" s="648" t="str">
        <f>IF(ISTEXT(H299),H299,(H299/H22)*J22)</f>
        <v/>
      </c>
      <c r="K299" s="644" t="str">
        <f>IF(A299=K16,D299,"")</f>
        <v/>
      </c>
      <c r="L299" s="649" t="str">
        <f>IF(A299=K16,C299,"")</f>
        <v/>
      </c>
      <c r="M299" s="650" t="str">
        <f>IF(ISTEXT(K299),K299,(K299/K22)*M22)</f>
        <v/>
      </c>
      <c r="N299" s="644" t="str">
        <f>IF(A299=N16,D299,"")</f>
        <v/>
      </c>
      <c r="O299" s="651" t="str">
        <f>IF(A299=N16,C299,"")</f>
        <v/>
      </c>
      <c r="P299" s="652" t="str">
        <f>IF(ISTEXT(N299),N299,(N299/N22)*P22)</f>
        <v/>
      </c>
      <c r="Q299" s="644" t="str">
        <f>IF(A299=Q16,D299,"")</f>
        <v/>
      </c>
      <c r="R299" s="653" t="str">
        <f>IF(A299=Q16,C299,"")</f>
        <v/>
      </c>
      <c r="S299" s="654" t="str">
        <f>IF(ISTEXT(Q299),Q299,(Q299/Q22)*S22)</f>
        <v/>
      </c>
      <c r="T299" s="644" t="str">
        <f>IF(A299=T16,D299,"")</f>
        <v/>
      </c>
      <c r="U299" s="655" t="str">
        <f>IF(A299=T16,C299,"")</f>
        <v/>
      </c>
      <c r="V299" s="656" t="str">
        <f>IF(ISTEXT(T299),T299,(T299/T22)*V22)</f>
        <v/>
      </c>
      <c r="W299" s="644" t="str">
        <f>IF(A299=W16,D299,"")</f>
        <v/>
      </c>
      <c r="X299" s="657" t="str">
        <f>IF(A299=W16,C299,"")</f>
        <v/>
      </c>
      <c r="Y299" s="658" t="str">
        <f>IF(ISTEXT(W299),W299,(W299/W22)*Y22)</f>
        <v/>
      </c>
      <c r="Z299" s="644" t="str">
        <f>IF(A299=Z16,D299,"")</f>
        <v/>
      </c>
      <c r="AA299" s="659" t="str">
        <f>IF(A299=Z16,C299,"")</f>
        <v/>
      </c>
      <c r="AB299" s="660" t="str">
        <f>IF(ISTEXT(Z299),Z299,(Z299/Z22)*AB22)</f>
        <v/>
      </c>
      <c r="AC299" s="644" t="str">
        <f>IF(A299=AC16,D299,"")</f>
        <v/>
      </c>
      <c r="AD299" s="661" t="str">
        <f>IF(A299=AC16,C299,"")</f>
        <v/>
      </c>
      <c r="AE299" s="662" t="str">
        <f>IF(ISTEXT(AC299),AC299,(AC299/AC22)*AE22)</f>
        <v/>
      </c>
      <c r="AF299" s="644" t="str">
        <f>IF(A299=AF16,D299,"")</f>
        <v/>
      </c>
      <c r="AG299" s="663" t="str">
        <f>IF(A299=AF16,C299,"")</f>
        <v/>
      </c>
      <c r="AH299" s="664" t="str">
        <f>IF(ISTEXT(AF299),AF299,(AF299/AF22)*AH22)</f>
        <v/>
      </c>
      <c r="AI299" s="644" t="str">
        <f>IF(A299=AI16,D299,"")</f>
        <v/>
      </c>
      <c r="AJ299" s="665" t="str">
        <f>IF(A299=AI16,C299,"")</f>
        <v/>
      </c>
      <c r="AK299" s="666" t="str">
        <f>IF(ISTEXT(AI299),AI299,(AI299/AI22)*AK22)</f>
        <v/>
      </c>
      <c r="AL299" s="644" t="str">
        <f>IF(A299=AL16,D299,"")</f>
        <v/>
      </c>
      <c r="AM299" s="667" t="str">
        <f>IF(A299=AL16,C299,"")</f>
        <v/>
      </c>
      <c r="AN299" s="668" t="str">
        <f>IF(ISTEXT(AL299),AL299,(AL299/AL22)*AN22)</f>
        <v/>
      </c>
      <c r="AO299" s="644" t="str">
        <f>IF(A299=AO16,D299,"")</f>
        <v/>
      </c>
      <c r="AP299" s="669" t="str">
        <f>IF(A299=AO16,C299,"")</f>
        <v/>
      </c>
      <c r="AQ299" s="670" t="str">
        <f>IF(ISTEXT(AO299),AO299,(AO299/AO22)*AQ22)</f>
        <v/>
      </c>
      <c r="AR299" s="644" t="str">
        <f>IF(A299=AR16,D299,"")</f>
        <v/>
      </c>
      <c r="AS299" s="671" t="str">
        <f>IF(A299=AR16,C299,"")</f>
        <v/>
      </c>
      <c r="AT299" s="672" t="str">
        <f>IF(ISTEXT(AR299),AR299,(AR299/AR22)*AT22)</f>
        <v/>
      </c>
      <c r="AU299" s="644" t="str">
        <f>IF(A299=AU16,D299,"")</f>
        <v/>
      </c>
      <c r="AV299" s="673" t="str">
        <f>IF(A299=AU16,C299,"")</f>
        <v/>
      </c>
      <c r="AW299" s="674" t="str">
        <f>IF(ISTEXT(AU299),AU299,(AU299/AU22)*AW22)</f>
        <v/>
      </c>
    </row>
    <row r="300" spans="1:49" ht="18.75" x14ac:dyDescent="0.25">
      <c r="A300" s="640"/>
      <c r="B300" s="934"/>
      <c r="C300" s="991"/>
      <c r="D300" s="992"/>
      <c r="E300" s="644" t="str">
        <f>IF(A300=E16,D300,"")</f>
        <v/>
      </c>
      <c r="F300" s="645" t="str">
        <f>IF(A300=E16,C300,"")</f>
        <v/>
      </c>
      <c r="G300" s="646" t="str">
        <f>IF(ISTEXT(E300),E300,(E300/E22)*G22)</f>
        <v/>
      </c>
      <c r="H300" s="644" t="str">
        <f>IF(A300=H16,D300,"")</f>
        <v/>
      </c>
      <c r="I300" s="647" t="str">
        <f>IF(A300=H16,C300,"")</f>
        <v/>
      </c>
      <c r="J300" s="648" t="str">
        <f>IF(ISTEXT(H300),H300,(H300/H22)*J22)</f>
        <v/>
      </c>
      <c r="K300" s="644" t="str">
        <f>IF(A300=K16,D300,"")</f>
        <v/>
      </c>
      <c r="L300" s="649" t="str">
        <f>IF(A300=K16,C300,"")</f>
        <v/>
      </c>
      <c r="M300" s="650" t="str">
        <f>IF(ISTEXT(K300),K300,(K300/K22)*M22)</f>
        <v/>
      </c>
      <c r="N300" s="644" t="str">
        <f>IF(A300=N16,D300,"")</f>
        <v/>
      </c>
      <c r="O300" s="651" t="str">
        <f>IF(A300=N16,C300,"")</f>
        <v/>
      </c>
      <c r="P300" s="652" t="str">
        <f>IF(ISTEXT(N300),N300,(N300/N22)*P22)</f>
        <v/>
      </c>
      <c r="Q300" s="644" t="str">
        <f>IF(A300=Q16,D300,"")</f>
        <v/>
      </c>
      <c r="R300" s="653" t="str">
        <f>IF(A300=Q16,C300,"")</f>
        <v/>
      </c>
      <c r="S300" s="654" t="str">
        <f>IF(ISTEXT(Q300),Q300,(Q300/Q22)*S22)</f>
        <v/>
      </c>
      <c r="T300" s="644" t="str">
        <f>IF(A300=T16,D300,"")</f>
        <v/>
      </c>
      <c r="U300" s="655" t="str">
        <f>IF(A300=T16,C300,"")</f>
        <v/>
      </c>
      <c r="V300" s="656" t="str">
        <f>IF(ISTEXT(T300),T300,(T300/T22)*V22)</f>
        <v/>
      </c>
      <c r="W300" s="644" t="str">
        <f>IF(A300=W16,D300,"")</f>
        <v/>
      </c>
      <c r="X300" s="657" t="str">
        <f>IF(A300=W16,C300,"")</f>
        <v/>
      </c>
      <c r="Y300" s="658" t="str">
        <f>IF(ISTEXT(W300),W300,(W300/W22)*Y22)</f>
        <v/>
      </c>
      <c r="Z300" s="644" t="str">
        <f>IF(A300=Z16,D300,"")</f>
        <v/>
      </c>
      <c r="AA300" s="659" t="str">
        <f>IF(A300=Z16,C300,"")</f>
        <v/>
      </c>
      <c r="AB300" s="660" t="str">
        <f>IF(ISTEXT(Z300),Z300,(Z300/Z22)*AB22)</f>
        <v/>
      </c>
      <c r="AC300" s="644" t="str">
        <f>IF(A300=AC16,D300,"")</f>
        <v/>
      </c>
      <c r="AD300" s="661" t="str">
        <f>IF(A300=AC16,C300,"")</f>
        <v/>
      </c>
      <c r="AE300" s="662" t="str">
        <f>IF(ISTEXT(AC300),AC300,(AC300/AC22)*AE22)</f>
        <v/>
      </c>
      <c r="AF300" s="644" t="str">
        <f>IF(A300=AF16,D300,"")</f>
        <v/>
      </c>
      <c r="AG300" s="663" t="str">
        <f>IF(A300=AF16,C300,"")</f>
        <v/>
      </c>
      <c r="AH300" s="664" t="str">
        <f>IF(ISTEXT(AF300),AF300,(AF300/AF22)*AH22)</f>
        <v/>
      </c>
      <c r="AI300" s="644" t="str">
        <f>IF(A300=AI16,D300,"")</f>
        <v/>
      </c>
      <c r="AJ300" s="665" t="str">
        <f>IF(A300=AI16,C300,"")</f>
        <v/>
      </c>
      <c r="AK300" s="666" t="str">
        <f>IF(ISTEXT(AI300),AI300,(AI300/AI22)*AK22)</f>
        <v/>
      </c>
      <c r="AL300" s="644" t="str">
        <f>IF(A300=AL16,D300,"")</f>
        <v/>
      </c>
      <c r="AM300" s="667" t="str">
        <f>IF(A300=AL16,C300,"")</f>
        <v/>
      </c>
      <c r="AN300" s="668" t="str">
        <f>IF(ISTEXT(AL300),AL300,(AL300/AL22)*AN22)</f>
        <v/>
      </c>
      <c r="AO300" s="644" t="str">
        <f>IF(A300=AO16,D300,"")</f>
        <v/>
      </c>
      <c r="AP300" s="669" t="str">
        <f>IF(A300=AO16,C300,"")</f>
        <v/>
      </c>
      <c r="AQ300" s="670" t="str">
        <f>IF(ISTEXT(AO300),AO300,(AO300/AO22)*AQ22)</f>
        <v/>
      </c>
      <c r="AR300" s="644" t="str">
        <f>IF(A300=AR16,D300,"")</f>
        <v/>
      </c>
      <c r="AS300" s="671" t="str">
        <f>IF(A300=AR16,C300,"")</f>
        <v/>
      </c>
      <c r="AT300" s="672" t="str">
        <f>IF(ISTEXT(AR300),AR300,(AR300/AR22)*AT22)</f>
        <v/>
      </c>
      <c r="AU300" s="644" t="str">
        <f>IF(A300=AU16,D300,"")</f>
        <v/>
      </c>
      <c r="AV300" s="673" t="str">
        <f>IF(A300=AU16,C300,"")</f>
        <v/>
      </c>
      <c r="AW300" s="674" t="str">
        <f>IF(ISTEXT(AU300),AU300,(AU300/AU22)*AW22)</f>
        <v/>
      </c>
    </row>
    <row r="301" spans="1:49" ht="18.75" x14ac:dyDescent="0.25">
      <c r="A301" s="640"/>
      <c r="B301" s="934"/>
      <c r="C301" s="991"/>
      <c r="D301" s="992"/>
      <c r="E301" s="644" t="str">
        <f>IF(A301=E16,D301,"")</f>
        <v/>
      </c>
      <c r="F301" s="645" t="str">
        <f>IF(A301=E16,C301,"")</f>
        <v/>
      </c>
      <c r="G301" s="646" t="str">
        <f>IF(ISTEXT(E301),E301,(E301/E22)*G22)</f>
        <v/>
      </c>
      <c r="H301" s="644" t="str">
        <f>IF(A301=H16,D301,"")</f>
        <v/>
      </c>
      <c r="I301" s="647" t="str">
        <f>IF(A301=H16,C301,"")</f>
        <v/>
      </c>
      <c r="J301" s="648" t="str">
        <f>IF(ISTEXT(H301),H301,(H301/H22)*J22)</f>
        <v/>
      </c>
      <c r="K301" s="644" t="str">
        <f>IF(A301=K16,D301,"")</f>
        <v/>
      </c>
      <c r="L301" s="649" t="str">
        <f>IF(A301=K16,C301,"")</f>
        <v/>
      </c>
      <c r="M301" s="650" t="str">
        <f>IF(ISTEXT(K301),K301,(K301/K22)*M22)</f>
        <v/>
      </c>
      <c r="N301" s="644" t="str">
        <f>IF(A301=N16,D301,"")</f>
        <v/>
      </c>
      <c r="O301" s="651" t="str">
        <f>IF(A301=N16,C301,"")</f>
        <v/>
      </c>
      <c r="P301" s="652" t="str">
        <f>IF(ISTEXT(N301),N301,(N301/N22)*P22)</f>
        <v/>
      </c>
      <c r="Q301" s="644" t="str">
        <f>IF(A301=Q16,D301,"")</f>
        <v/>
      </c>
      <c r="R301" s="653" t="str">
        <f>IF(A301=Q16,C301,"")</f>
        <v/>
      </c>
      <c r="S301" s="654" t="str">
        <f>IF(ISTEXT(Q301),Q301,(Q301/Q22)*S22)</f>
        <v/>
      </c>
      <c r="T301" s="644" t="str">
        <f>IF(A301=T16,D301,"")</f>
        <v/>
      </c>
      <c r="U301" s="655" t="str">
        <f>IF(A301=T16,C301,"")</f>
        <v/>
      </c>
      <c r="V301" s="656" t="str">
        <f>IF(ISTEXT(T301),T301,(T301/T22)*V22)</f>
        <v/>
      </c>
      <c r="W301" s="644" t="str">
        <f>IF(A301=W16,D301,"")</f>
        <v/>
      </c>
      <c r="X301" s="657" t="str">
        <f>IF(A301=W16,C301,"")</f>
        <v/>
      </c>
      <c r="Y301" s="658" t="str">
        <f>IF(ISTEXT(W301),W301,(W301/W22)*Y22)</f>
        <v/>
      </c>
      <c r="Z301" s="644" t="str">
        <f>IF(A301=Z16,D301,"")</f>
        <v/>
      </c>
      <c r="AA301" s="659" t="str">
        <f>IF(A301=Z16,C301,"")</f>
        <v/>
      </c>
      <c r="AB301" s="660" t="str">
        <f>IF(ISTEXT(Z301),Z301,(Z301/Z22)*AB22)</f>
        <v/>
      </c>
      <c r="AC301" s="644" t="str">
        <f>IF(A301=AC16,D301,"")</f>
        <v/>
      </c>
      <c r="AD301" s="661" t="str">
        <f>IF(A301=AC16,C301,"")</f>
        <v/>
      </c>
      <c r="AE301" s="662" t="str">
        <f>IF(ISTEXT(AC301),AC301,(AC301/AC22)*AE22)</f>
        <v/>
      </c>
      <c r="AF301" s="644" t="str">
        <f>IF(A301=AF16,D301,"")</f>
        <v/>
      </c>
      <c r="AG301" s="663" t="str">
        <f>IF(A301=AF16,C301,"")</f>
        <v/>
      </c>
      <c r="AH301" s="664" t="str">
        <f>IF(ISTEXT(AF301),AF301,(AF301/AF22)*AH22)</f>
        <v/>
      </c>
      <c r="AI301" s="644" t="str">
        <f>IF(A301=AI16,D301,"")</f>
        <v/>
      </c>
      <c r="AJ301" s="665" t="str">
        <f>IF(A301=AI16,C301,"")</f>
        <v/>
      </c>
      <c r="AK301" s="666" t="str">
        <f>IF(ISTEXT(AI301),AI301,(AI301/AI22)*AK22)</f>
        <v/>
      </c>
      <c r="AL301" s="644" t="str">
        <f>IF(A301=AL16,D301,"")</f>
        <v/>
      </c>
      <c r="AM301" s="667" t="str">
        <f>IF(A301=AL16,C301,"")</f>
        <v/>
      </c>
      <c r="AN301" s="668" t="str">
        <f>IF(ISTEXT(AL301),AL301,(AL301/AL22)*AN22)</f>
        <v/>
      </c>
      <c r="AO301" s="644" t="str">
        <f>IF(A301=AO16,D301,"")</f>
        <v/>
      </c>
      <c r="AP301" s="669" t="str">
        <f>IF(A301=AO16,C301,"")</f>
        <v/>
      </c>
      <c r="AQ301" s="670" t="str">
        <f>IF(ISTEXT(AO301),AO301,(AO301/AO22)*AQ22)</f>
        <v/>
      </c>
      <c r="AR301" s="644" t="str">
        <f>IF(A301=AR16,D301,"")</f>
        <v/>
      </c>
      <c r="AS301" s="671" t="str">
        <f>IF(A301=AR16,C301,"")</f>
        <v/>
      </c>
      <c r="AT301" s="672" t="str">
        <f>IF(ISTEXT(AR301),AR301,(AR301/AR22)*AT22)</f>
        <v/>
      </c>
      <c r="AU301" s="644" t="str">
        <f>IF(A301=AU16,D301,"")</f>
        <v/>
      </c>
      <c r="AV301" s="673" t="str">
        <f>IF(A301=AU16,C301,"")</f>
        <v/>
      </c>
      <c r="AW301" s="674" t="str">
        <f>IF(ISTEXT(AU301),AU301,(AU301/AU22)*AW22)</f>
        <v/>
      </c>
    </row>
    <row r="302" spans="1:49" ht="18.75" x14ac:dyDescent="0.25">
      <c r="A302" s="640"/>
      <c r="B302" s="934"/>
      <c r="C302" s="991"/>
      <c r="D302" s="992"/>
      <c r="E302" s="644" t="str">
        <f>IF(A302=E16,D302,"")</f>
        <v/>
      </c>
      <c r="F302" s="645" t="str">
        <f>IF(A302=E16,C302,"")</f>
        <v/>
      </c>
      <c r="G302" s="646" t="str">
        <f>IF(ISTEXT(E302),E302,(E302/E22)*G22)</f>
        <v/>
      </c>
      <c r="H302" s="644" t="str">
        <f>IF(A302=H16,D302,"")</f>
        <v/>
      </c>
      <c r="I302" s="647" t="str">
        <f>IF(A302=H16,C302,"")</f>
        <v/>
      </c>
      <c r="J302" s="648" t="str">
        <f>IF(ISTEXT(H302),H302,(H302/H22)*J22)</f>
        <v/>
      </c>
      <c r="K302" s="644" t="str">
        <f>IF(A302=K16,D302,"")</f>
        <v/>
      </c>
      <c r="L302" s="649" t="str">
        <f>IF(A302=K16,C302,"")</f>
        <v/>
      </c>
      <c r="M302" s="650" t="str">
        <f>IF(ISTEXT(K302),K302,(K302/K22)*M22)</f>
        <v/>
      </c>
      <c r="N302" s="644" t="str">
        <f>IF(A302=N16,D302,"")</f>
        <v/>
      </c>
      <c r="O302" s="651" t="str">
        <f>IF(A302=N16,C302,"")</f>
        <v/>
      </c>
      <c r="P302" s="652" t="str">
        <f>IF(ISTEXT(N302),N302,(N302/N22)*P22)</f>
        <v/>
      </c>
      <c r="Q302" s="644" t="str">
        <f>IF(A302=Q16,D302,"")</f>
        <v/>
      </c>
      <c r="R302" s="653" t="str">
        <f>IF(A302=Q16,C302,"")</f>
        <v/>
      </c>
      <c r="S302" s="654" t="str">
        <f>IF(ISTEXT(Q302),Q302,(Q302/Q22)*S22)</f>
        <v/>
      </c>
      <c r="T302" s="644" t="str">
        <f>IF(A302=T16,D302,"")</f>
        <v/>
      </c>
      <c r="U302" s="655" t="str">
        <f>IF(A302=T16,C302,"")</f>
        <v/>
      </c>
      <c r="V302" s="656" t="str">
        <f>IF(ISTEXT(T302),T302,(T302/T22)*V22)</f>
        <v/>
      </c>
      <c r="W302" s="644" t="str">
        <f>IF(A302=W16,D302,"")</f>
        <v/>
      </c>
      <c r="X302" s="657" t="str">
        <f>IF(A302=W16,C302,"")</f>
        <v/>
      </c>
      <c r="Y302" s="658" t="str">
        <f>IF(ISTEXT(W302),W302,(W302/W22)*Y22)</f>
        <v/>
      </c>
      <c r="Z302" s="644" t="str">
        <f>IF(A302=Z16,D302,"")</f>
        <v/>
      </c>
      <c r="AA302" s="659" t="str">
        <f>IF(A302=Z16,C302,"")</f>
        <v/>
      </c>
      <c r="AB302" s="660" t="str">
        <f>IF(ISTEXT(Z302),Z302,(Z302/Z22)*AB22)</f>
        <v/>
      </c>
      <c r="AC302" s="644" t="str">
        <f>IF(A302=AC16,D302,"")</f>
        <v/>
      </c>
      <c r="AD302" s="661" t="str">
        <f>IF(A302=AC16,C302,"")</f>
        <v/>
      </c>
      <c r="AE302" s="662" t="str">
        <f>IF(ISTEXT(AC302),AC302,(AC302/AC22)*AE22)</f>
        <v/>
      </c>
      <c r="AF302" s="644" t="str">
        <f>IF(A302=AF16,D302,"")</f>
        <v/>
      </c>
      <c r="AG302" s="663" t="str">
        <f>IF(A302=AF16,C302,"")</f>
        <v/>
      </c>
      <c r="AH302" s="664" t="str">
        <f>IF(ISTEXT(AF302),AF302,(AF302/AF22)*AH22)</f>
        <v/>
      </c>
      <c r="AI302" s="644" t="str">
        <f>IF(A302=AI16,D302,"")</f>
        <v/>
      </c>
      <c r="AJ302" s="665" t="str">
        <f>IF(A302=AI16,C302,"")</f>
        <v/>
      </c>
      <c r="AK302" s="666" t="str">
        <f>IF(ISTEXT(AI302),AI302,(AI302/AI22)*AK22)</f>
        <v/>
      </c>
      <c r="AL302" s="644" t="str">
        <f>IF(A302=AL16,D302,"")</f>
        <v/>
      </c>
      <c r="AM302" s="667" t="str">
        <f>IF(A302=AL16,C302,"")</f>
        <v/>
      </c>
      <c r="AN302" s="668" t="str">
        <f>IF(ISTEXT(AL302),AL302,(AL302/AL22)*AN22)</f>
        <v/>
      </c>
      <c r="AO302" s="644" t="str">
        <f>IF(A302=AO16,D302,"")</f>
        <v/>
      </c>
      <c r="AP302" s="669" t="str">
        <f>IF(A302=AO16,C302,"")</f>
        <v/>
      </c>
      <c r="AQ302" s="670" t="str">
        <f>IF(ISTEXT(AO302),AO302,(AO302/AO22)*AQ22)</f>
        <v/>
      </c>
      <c r="AR302" s="644" t="str">
        <f>IF(A302=AR16,D302,"")</f>
        <v/>
      </c>
      <c r="AS302" s="671" t="str">
        <f>IF(A302=AR16,C302,"")</f>
        <v/>
      </c>
      <c r="AT302" s="672" t="str">
        <f>IF(ISTEXT(AR302),AR302,(AR302/AR22)*AT22)</f>
        <v/>
      </c>
      <c r="AU302" s="644" t="str">
        <f>IF(A302=AU16,D302,"")</f>
        <v/>
      </c>
      <c r="AV302" s="673" t="str">
        <f>IF(A302=AU16,C302,"")</f>
        <v/>
      </c>
      <c r="AW302" s="674" t="str">
        <f>IF(ISTEXT(AU302),AU302,(AU302/AU22)*AW22)</f>
        <v/>
      </c>
    </row>
    <row r="303" spans="1:49" ht="18.75" x14ac:dyDescent="0.25">
      <c r="A303" s="640"/>
      <c r="B303" s="934"/>
      <c r="C303" s="991"/>
      <c r="D303" s="992"/>
      <c r="E303" s="644" t="str">
        <f>IF(A303=E16,D303,"")</f>
        <v/>
      </c>
      <c r="F303" s="645" t="str">
        <f>IF(A303=E16,C303,"")</f>
        <v/>
      </c>
      <c r="G303" s="646" t="str">
        <f>IF(ISTEXT(E303),E303,(E303/E22)*G22)</f>
        <v/>
      </c>
      <c r="H303" s="644" t="str">
        <f>IF(A303=H16,D303,"")</f>
        <v/>
      </c>
      <c r="I303" s="647" t="str">
        <f>IF(A303=H16,C303,"")</f>
        <v/>
      </c>
      <c r="J303" s="648" t="str">
        <f>IF(ISTEXT(H303),H303,(H303/H22)*J22)</f>
        <v/>
      </c>
      <c r="K303" s="644" t="str">
        <f>IF(A303=K16,D303,"")</f>
        <v/>
      </c>
      <c r="L303" s="649" t="str">
        <f>IF(A303=K16,C303,"")</f>
        <v/>
      </c>
      <c r="M303" s="650" t="str">
        <f>IF(ISTEXT(K303),K303,(K303/K22)*M22)</f>
        <v/>
      </c>
      <c r="N303" s="644" t="str">
        <f>IF(A303=N16,D303,"")</f>
        <v/>
      </c>
      <c r="O303" s="651" t="str">
        <f>IF(A303=N16,C303,"")</f>
        <v/>
      </c>
      <c r="P303" s="652" t="str">
        <f>IF(ISTEXT(N303),N303,(N303/N22)*P22)</f>
        <v/>
      </c>
      <c r="Q303" s="644" t="str">
        <f>IF(A303=Q16,D303,"")</f>
        <v/>
      </c>
      <c r="R303" s="653" t="str">
        <f>IF(A303=Q16,C303,"")</f>
        <v/>
      </c>
      <c r="S303" s="654" t="str">
        <f>IF(ISTEXT(Q303),Q303,(Q303/Q22)*S22)</f>
        <v/>
      </c>
      <c r="T303" s="644" t="str">
        <f>IF(A303=T16,D303,"")</f>
        <v/>
      </c>
      <c r="U303" s="655" t="str">
        <f>IF(A303=T16,C303,"")</f>
        <v/>
      </c>
      <c r="V303" s="656" t="str">
        <f>IF(ISTEXT(T303),T303,(T303/T22)*V22)</f>
        <v/>
      </c>
      <c r="W303" s="644" t="str">
        <f>IF(A303=W16,D303,"")</f>
        <v/>
      </c>
      <c r="X303" s="657" t="str">
        <f>IF(A303=W16,C303,"")</f>
        <v/>
      </c>
      <c r="Y303" s="658" t="str">
        <f>IF(ISTEXT(W303),W303,(W303/W22)*Y22)</f>
        <v/>
      </c>
      <c r="Z303" s="644" t="str">
        <f>IF(A303=Z16,D303,"")</f>
        <v/>
      </c>
      <c r="AA303" s="659" t="str">
        <f>IF(A303=Z16,C303,"")</f>
        <v/>
      </c>
      <c r="AB303" s="660" t="str">
        <f>IF(ISTEXT(Z303),Z303,(Z303/Z22)*AB22)</f>
        <v/>
      </c>
      <c r="AC303" s="644" t="str">
        <f>IF(A303=AC16,D303,"")</f>
        <v/>
      </c>
      <c r="AD303" s="661" t="str">
        <f>IF(A303=AC16,C303,"")</f>
        <v/>
      </c>
      <c r="AE303" s="662" t="str">
        <f>IF(ISTEXT(AC303),AC303,(AC303/AC22)*AE22)</f>
        <v/>
      </c>
      <c r="AF303" s="644" t="str">
        <f>IF(A303=AF16,D303,"")</f>
        <v/>
      </c>
      <c r="AG303" s="663" t="str">
        <f>IF(A303=AF16,C303,"")</f>
        <v/>
      </c>
      <c r="AH303" s="664" t="str">
        <f>IF(ISTEXT(AF303),AF303,(AF303/AF22)*AH22)</f>
        <v/>
      </c>
      <c r="AI303" s="644" t="str">
        <f>IF(A303=AI16,D303,"")</f>
        <v/>
      </c>
      <c r="AJ303" s="665" t="str">
        <f>IF(A303=AI16,C303,"")</f>
        <v/>
      </c>
      <c r="AK303" s="666" t="str">
        <f>IF(ISTEXT(AI303),AI303,(AI303/AI22)*AK22)</f>
        <v/>
      </c>
      <c r="AL303" s="644" t="str">
        <f>IF(A303=AL16,D303,"")</f>
        <v/>
      </c>
      <c r="AM303" s="667" t="str">
        <f>IF(A303=AL16,C303,"")</f>
        <v/>
      </c>
      <c r="AN303" s="668" t="str">
        <f>IF(ISTEXT(AL303),AL303,(AL303/AL22)*AN22)</f>
        <v/>
      </c>
      <c r="AO303" s="644" t="str">
        <f>IF(A303=AO16,D303,"")</f>
        <v/>
      </c>
      <c r="AP303" s="669" t="str">
        <f>IF(A303=AO16,C303,"")</f>
        <v/>
      </c>
      <c r="AQ303" s="670" t="str">
        <f>IF(ISTEXT(AO303),AO303,(AO303/AO22)*AQ22)</f>
        <v/>
      </c>
      <c r="AR303" s="644" t="str">
        <f>IF(A303=AR16,D303,"")</f>
        <v/>
      </c>
      <c r="AS303" s="671" t="str">
        <f>IF(A303=AR16,C303,"")</f>
        <v/>
      </c>
      <c r="AT303" s="672" t="str">
        <f>IF(ISTEXT(AR303),AR303,(AR303/AR22)*AT22)</f>
        <v/>
      </c>
      <c r="AU303" s="644" t="str">
        <f>IF(A303=AU16,D303,"")</f>
        <v/>
      </c>
      <c r="AV303" s="673" t="str">
        <f>IF(A303=AU16,C303,"")</f>
        <v/>
      </c>
      <c r="AW303" s="674" t="str">
        <f>IF(ISTEXT(AU303),AU303,(AU303/AU22)*AW22)</f>
        <v/>
      </c>
    </row>
    <row r="304" spans="1:49" ht="18.75" x14ac:dyDescent="0.25">
      <c r="A304" s="640"/>
      <c r="B304" s="934"/>
      <c r="C304" s="991"/>
      <c r="D304" s="992"/>
      <c r="E304" s="644" t="str">
        <f>IF(A304=E16,D304,"")</f>
        <v/>
      </c>
      <c r="F304" s="645" t="str">
        <f>IF(A304=E16,C304,"")</f>
        <v/>
      </c>
      <c r="G304" s="646" t="str">
        <f>IF(ISTEXT(E304),E304,(E304/E22)*G22)</f>
        <v/>
      </c>
      <c r="H304" s="644" t="str">
        <f>IF(A304=H16,D304,"")</f>
        <v/>
      </c>
      <c r="I304" s="647" t="str">
        <f>IF(A304=H16,C304,"")</f>
        <v/>
      </c>
      <c r="J304" s="648" t="str">
        <f>IF(ISTEXT(H304),H304,(H304/H22)*J22)</f>
        <v/>
      </c>
      <c r="K304" s="644" t="str">
        <f>IF(A304=K16,D304,"")</f>
        <v/>
      </c>
      <c r="L304" s="649" t="str">
        <f>IF(A304=K16,C304,"")</f>
        <v/>
      </c>
      <c r="M304" s="650" t="str">
        <f>IF(ISTEXT(K304),K304,(K304/K22)*M22)</f>
        <v/>
      </c>
      <c r="N304" s="644" t="str">
        <f>IF(A304=N16,D304,"")</f>
        <v/>
      </c>
      <c r="O304" s="651" t="str">
        <f>IF(A304=N16,C304,"")</f>
        <v/>
      </c>
      <c r="P304" s="652" t="str">
        <f>IF(ISTEXT(N304),N304,(N304/N22)*P22)</f>
        <v/>
      </c>
      <c r="Q304" s="644" t="str">
        <f>IF(A304=Q16,D304,"")</f>
        <v/>
      </c>
      <c r="R304" s="653" t="str">
        <f>IF(A304=Q16,C304,"")</f>
        <v/>
      </c>
      <c r="S304" s="654" t="str">
        <f>IF(ISTEXT(Q304),Q304,(Q304/Q22)*S22)</f>
        <v/>
      </c>
      <c r="T304" s="644" t="str">
        <f>IF(A304=T16,D304,"")</f>
        <v/>
      </c>
      <c r="U304" s="655" t="str">
        <f>IF(A304=T16,C304,"")</f>
        <v/>
      </c>
      <c r="V304" s="656" t="str">
        <f>IF(ISTEXT(T304),T304,(T304/T22)*V22)</f>
        <v/>
      </c>
      <c r="W304" s="644" t="str">
        <f>IF(A304=W16,D304,"")</f>
        <v/>
      </c>
      <c r="X304" s="657" t="str">
        <f>IF(A304=W16,C304,"")</f>
        <v/>
      </c>
      <c r="Y304" s="658" t="str">
        <f>IF(ISTEXT(W304),W304,(W304/W22)*Y22)</f>
        <v/>
      </c>
      <c r="Z304" s="644" t="str">
        <f>IF(A304=Z16,D304,"")</f>
        <v/>
      </c>
      <c r="AA304" s="659" t="str">
        <f>IF(A304=Z16,C304,"")</f>
        <v/>
      </c>
      <c r="AB304" s="660" t="str">
        <f>IF(ISTEXT(Z304),Z304,(Z304/Z22)*AB22)</f>
        <v/>
      </c>
      <c r="AC304" s="644" t="str">
        <f>IF(A304=AC16,D304,"")</f>
        <v/>
      </c>
      <c r="AD304" s="661" t="str">
        <f>IF(A304=AC16,C304,"")</f>
        <v/>
      </c>
      <c r="AE304" s="662" t="str">
        <f>IF(ISTEXT(AC304),AC304,(AC304/AC22)*AE22)</f>
        <v/>
      </c>
      <c r="AF304" s="644" t="str">
        <f>IF(A304=AF16,D304,"")</f>
        <v/>
      </c>
      <c r="AG304" s="663" t="str">
        <f>IF(A304=AF16,C304,"")</f>
        <v/>
      </c>
      <c r="AH304" s="664" t="str">
        <f>IF(ISTEXT(AF304),AF304,(AF304/AF22)*AH22)</f>
        <v/>
      </c>
      <c r="AI304" s="644" t="str">
        <f>IF(A304=AI16,D304,"")</f>
        <v/>
      </c>
      <c r="AJ304" s="665" t="str">
        <f>IF(A304=AI16,C304,"")</f>
        <v/>
      </c>
      <c r="AK304" s="666" t="str">
        <f>IF(ISTEXT(AI304),AI304,(AI304/AI22)*AK22)</f>
        <v/>
      </c>
      <c r="AL304" s="644" t="str">
        <f>IF(A304=AL16,D304,"")</f>
        <v/>
      </c>
      <c r="AM304" s="667" t="str">
        <f>IF(A304=AL16,C304,"")</f>
        <v/>
      </c>
      <c r="AN304" s="668" t="str">
        <f>IF(ISTEXT(AL304),AL304,(AL304/AL22)*AN22)</f>
        <v/>
      </c>
      <c r="AO304" s="644" t="str">
        <f>IF(A304=AO16,D304,"")</f>
        <v/>
      </c>
      <c r="AP304" s="669" t="str">
        <f>IF(A304=AO16,C304,"")</f>
        <v/>
      </c>
      <c r="AQ304" s="670" t="str">
        <f>IF(ISTEXT(AO304),AO304,(AO304/AO22)*AQ22)</f>
        <v/>
      </c>
      <c r="AR304" s="644" t="str">
        <f>IF(A304=AR16,D304,"")</f>
        <v/>
      </c>
      <c r="AS304" s="671" t="str">
        <f>IF(A304=AR16,C304,"")</f>
        <v/>
      </c>
      <c r="AT304" s="672" t="str">
        <f>IF(ISTEXT(AR304),AR304,(AR304/AR22)*AT22)</f>
        <v/>
      </c>
      <c r="AU304" s="644" t="str">
        <f>IF(A304=AU16,D304,"")</f>
        <v/>
      </c>
      <c r="AV304" s="673" t="str">
        <f>IF(A304=AU16,C304,"")</f>
        <v/>
      </c>
      <c r="AW304" s="674" t="str">
        <f>IF(ISTEXT(AU304),AU304,(AU304/AU22)*AW22)</f>
        <v/>
      </c>
    </row>
    <row r="305" spans="1:49" ht="18.75" x14ac:dyDescent="0.25">
      <c r="A305" s="640"/>
      <c r="B305" s="934"/>
      <c r="C305" s="991"/>
      <c r="D305" s="992"/>
      <c r="E305" s="644" t="str">
        <f>IF(A305=E16,D305,"")</f>
        <v/>
      </c>
      <c r="F305" s="645" t="str">
        <f>IF(A305=E16,C305,"")</f>
        <v/>
      </c>
      <c r="G305" s="646" t="str">
        <f>IF(ISTEXT(E305),E305,(E305/E22)*G22)</f>
        <v/>
      </c>
      <c r="H305" s="644" t="str">
        <f>IF(A305=H16,D305,"")</f>
        <v/>
      </c>
      <c r="I305" s="647" t="str">
        <f>IF(A305=H16,C305,"")</f>
        <v/>
      </c>
      <c r="J305" s="648" t="str">
        <f>IF(ISTEXT(H305),H305,(H305/H22)*J22)</f>
        <v/>
      </c>
      <c r="K305" s="644" t="str">
        <f>IF(A305=K16,D305,"")</f>
        <v/>
      </c>
      <c r="L305" s="649" t="str">
        <f>IF(A305=K16,C305,"")</f>
        <v/>
      </c>
      <c r="M305" s="650" t="str">
        <f>IF(ISTEXT(K305),K305,(K305/K22)*M22)</f>
        <v/>
      </c>
      <c r="N305" s="644" t="str">
        <f>IF(A305=N16,D305,"")</f>
        <v/>
      </c>
      <c r="O305" s="651" t="str">
        <f>IF(A305=N16,C305,"")</f>
        <v/>
      </c>
      <c r="P305" s="652" t="str">
        <f>IF(ISTEXT(N305),N305,(N305/N22)*P22)</f>
        <v/>
      </c>
      <c r="Q305" s="644" t="str">
        <f>IF(A305=Q16,D305,"")</f>
        <v/>
      </c>
      <c r="R305" s="653" t="str">
        <f>IF(A305=Q16,C305,"")</f>
        <v/>
      </c>
      <c r="S305" s="654" t="str">
        <f>IF(ISTEXT(Q305),Q305,(Q305/Q22)*S22)</f>
        <v/>
      </c>
      <c r="T305" s="644" t="str">
        <f>IF(A305=T16,D305,"")</f>
        <v/>
      </c>
      <c r="U305" s="655" t="str">
        <f>IF(A305=T16,C305,"")</f>
        <v/>
      </c>
      <c r="V305" s="656" t="str">
        <f>IF(ISTEXT(T305),T305,(T305/T22)*V22)</f>
        <v/>
      </c>
      <c r="W305" s="644" t="str">
        <f>IF(A305=W16,D305,"")</f>
        <v/>
      </c>
      <c r="X305" s="657" t="str">
        <f>IF(A305=W16,C305,"")</f>
        <v/>
      </c>
      <c r="Y305" s="658" t="str">
        <f>IF(ISTEXT(W305),W305,(W305/W22)*Y22)</f>
        <v/>
      </c>
      <c r="Z305" s="644" t="str">
        <f>IF(A305=Z16,D305,"")</f>
        <v/>
      </c>
      <c r="AA305" s="659" t="str">
        <f>IF(A305=Z16,C305,"")</f>
        <v/>
      </c>
      <c r="AB305" s="660" t="str">
        <f>IF(ISTEXT(Z305),Z305,(Z305/Z22)*AB22)</f>
        <v/>
      </c>
      <c r="AC305" s="644" t="str">
        <f>IF(A305=AC16,D305,"")</f>
        <v/>
      </c>
      <c r="AD305" s="661" t="str">
        <f>IF(A305=AC16,C305,"")</f>
        <v/>
      </c>
      <c r="AE305" s="662" t="str">
        <f>IF(ISTEXT(AC305),AC305,(AC305/AC22)*AE22)</f>
        <v/>
      </c>
      <c r="AF305" s="644" t="str">
        <f>IF(A305=AF16,D305,"")</f>
        <v/>
      </c>
      <c r="AG305" s="663" t="str">
        <f>IF(A305=AF16,C305,"")</f>
        <v/>
      </c>
      <c r="AH305" s="664" t="str">
        <f>IF(ISTEXT(AF305),AF305,(AF305/AF22)*AH22)</f>
        <v/>
      </c>
      <c r="AI305" s="644" t="str">
        <f>IF(A305=AI16,D305,"")</f>
        <v/>
      </c>
      <c r="AJ305" s="665" t="str">
        <f>IF(A305=AI16,C305,"")</f>
        <v/>
      </c>
      <c r="AK305" s="666" t="str">
        <f>IF(ISTEXT(AI305),AI305,(AI305/AI22)*AK22)</f>
        <v/>
      </c>
      <c r="AL305" s="644" t="str">
        <f>IF(A305=AL16,D305,"")</f>
        <v/>
      </c>
      <c r="AM305" s="667" t="str">
        <f>IF(A305=AL16,C305,"")</f>
        <v/>
      </c>
      <c r="AN305" s="668" t="str">
        <f>IF(ISTEXT(AL305),AL305,(AL305/AL22)*AN22)</f>
        <v/>
      </c>
      <c r="AO305" s="644" t="str">
        <f>IF(A305=AO16,D305,"")</f>
        <v/>
      </c>
      <c r="AP305" s="669" t="str">
        <f>IF(A305=AO16,C305,"")</f>
        <v/>
      </c>
      <c r="AQ305" s="670" t="str">
        <f>IF(ISTEXT(AO305),AO305,(AO305/AO22)*AQ22)</f>
        <v/>
      </c>
      <c r="AR305" s="644" t="str">
        <f>IF(A305=AR16,D305,"")</f>
        <v/>
      </c>
      <c r="AS305" s="671" t="str">
        <f>IF(A305=AR16,C305,"")</f>
        <v/>
      </c>
      <c r="AT305" s="672" t="str">
        <f>IF(ISTEXT(AR305),AR305,(AR305/AR22)*AT22)</f>
        <v/>
      </c>
      <c r="AU305" s="644" t="str">
        <f>IF(A305=AU16,D305,"")</f>
        <v/>
      </c>
      <c r="AV305" s="673" t="str">
        <f>IF(A305=AU16,C305,"")</f>
        <v/>
      </c>
      <c r="AW305" s="674" t="str">
        <f>IF(ISTEXT(AU305),AU305,(AU305/AU22)*AW22)</f>
        <v/>
      </c>
    </row>
    <row r="306" spans="1:49" ht="18.75" x14ac:dyDescent="0.25">
      <c r="A306" s="640"/>
      <c r="B306" s="934"/>
      <c r="C306" s="991"/>
      <c r="D306" s="992"/>
      <c r="E306" s="644" t="str">
        <f>IF(A306=E16,D306,"")</f>
        <v/>
      </c>
      <c r="F306" s="645" t="str">
        <f>IF(A306=E16,C306,"")</f>
        <v/>
      </c>
      <c r="G306" s="646" t="str">
        <f>IF(ISTEXT(E306),E306,(E306/E22)*G22)</f>
        <v/>
      </c>
      <c r="H306" s="644" t="str">
        <f>IF(A306=H16,D306,"")</f>
        <v/>
      </c>
      <c r="I306" s="647" t="str">
        <f>IF(A306=H16,C306,"")</f>
        <v/>
      </c>
      <c r="J306" s="648" t="str">
        <f>IF(ISTEXT(H306),H306,(H306/H22)*J22)</f>
        <v/>
      </c>
      <c r="K306" s="644" t="str">
        <f>IF(A306=K16,D306,"")</f>
        <v/>
      </c>
      <c r="L306" s="649" t="str">
        <f>IF(A306=K16,C306,"")</f>
        <v/>
      </c>
      <c r="M306" s="650" t="str">
        <f>IF(ISTEXT(K306),K306,(K306/K22)*M22)</f>
        <v/>
      </c>
      <c r="N306" s="644" t="str">
        <f>IF(A306=N16,D306,"")</f>
        <v/>
      </c>
      <c r="O306" s="651" t="str">
        <f>IF(A306=N16,C306,"")</f>
        <v/>
      </c>
      <c r="P306" s="652" t="str">
        <f>IF(ISTEXT(N306),N306,(N306/N22)*P22)</f>
        <v/>
      </c>
      <c r="Q306" s="644" t="str">
        <f>IF(A306=Q16,D306,"")</f>
        <v/>
      </c>
      <c r="R306" s="653" t="str">
        <f>IF(A306=Q16,C306,"")</f>
        <v/>
      </c>
      <c r="S306" s="654" t="str">
        <f>IF(ISTEXT(Q306),Q306,(Q306/Q22)*S22)</f>
        <v/>
      </c>
      <c r="T306" s="644" t="str">
        <f>IF(A306=T16,D306,"")</f>
        <v/>
      </c>
      <c r="U306" s="655" t="str">
        <f>IF(A306=T16,C306,"")</f>
        <v/>
      </c>
      <c r="V306" s="656" t="str">
        <f>IF(ISTEXT(T306),T306,(T306/T22)*V22)</f>
        <v/>
      </c>
      <c r="W306" s="644" t="str">
        <f>IF(A306=W16,D306,"")</f>
        <v/>
      </c>
      <c r="X306" s="657" t="str">
        <f>IF(A306=W16,C306,"")</f>
        <v/>
      </c>
      <c r="Y306" s="658" t="str">
        <f>IF(ISTEXT(W306),W306,(W306/W22)*Y22)</f>
        <v/>
      </c>
      <c r="Z306" s="644" t="str">
        <f>IF(A306=Z16,D306,"")</f>
        <v/>
      </c>
      <c r="AA306" s="659" t="str">
        <f>IF(A306=Z16,C306,"")</f>
        <v/>
      </c>
      <c r="AB306" s="660" t="str">
        <f>IF(ISTEXT(Z306),Z306,(Z306/Z22)*AB22)</f>
        <v/>
      </c>
      <c r="AC306" s="644" t="str">
        <f>IF(A306=AC16,D306,"")</f>
        <v/>
      </c>
      <c r="AD306" s="661" t="str">
        <f>IF(A306=AC16,C306,"")</f>
        <v/>
      </c>
      <c r="AE306" s="662" t="str">
        <f>IF(ISTEXT(AC306),AC306,(AC306/AC22)*AE22)</f>
        <v/>
      </c>
      <c r="AF306" s="644" t="str">
        <f>IF(A306=AF16,D306,"")</f>
        <v/>
      </c>
      <c r="AG306" s="663" t="str">
        <f>IF(A306=AF16,C306,"")</f>
        <v/>
      </c>
      <c r="AH306" s="664" t="str">
        <f>IF(ISTEXT(AF306),AF306,(AF306/AF22)*AH22)</f>
        <v/>
      </c>
      <c r="AI306" s="644" t="str">
        <f>IF(A306=AI16,D306,"")</f>
        <v/>
      </c>
      <c r="AJ306" s="665" t="str">
        <f>IF(A306=AI16,C306,"")</f>
        <v/>
      </c>
      <c r="AK306" s="666" t="str">
        <f>IF(ISTEXT(AI306),AI306,(AI306/AI22)*AK22)</f>
        <v/>
      </c>
      <c r="AL306" s="644" t="str">
        <f>IF(A306=AL16,D306,"")</f>
        <v/>
      </c>
      <c r="AM306" s="667" t="str">
        <f>IF(A306=AL16,C306,"")</f>
        <v/>
      </c>
      <c r="AN306" s="668" t="str">
        <f>IF(ISTEXT(AL306),AL306,(AL306/AL22)*AN22)</f>
        <v/>
      </c>
      <c r="AO306" s="644" t="str">
        <f>IF(A306=AO16,D306,"")</f>
        <v/>
      </c>
      <c r="AP306" s="669" t="str">
        <f>IF(A306=AO16,C306,"")</f>
        <v/>
      </c>
      <c r="AQ306" s="670" t="str">
        <f>IF(ISTEXT(AO306),AO306,(AO306/AO22)*AQ22)</f>
        <v/>
      </c>
      <c r="AR306" s="644" t="str">
        <f>IF(A306=AR16,D306,"")</f>
        <v/>
      </c>
      <c r="AS306" s="671" t="str">
        <f>IF(A306=AR16,C306,"")</f>
        <v/>
      </c>
      <c r="AT306" s="672" t="str">
        <f>IF(ISTEXT(AR306),AR306,(AR306/AR22)*AT22)</f>
        <v/>
      </c>
      <c r="AU306" s="644" t="str">
        <f>IF(A306=AU16,D306,"")</f>
        <v/>
      </c>
      <c r="AV306" s="673" t="str">
        <f>IF(A306=AU16,C306,"")</f>
        <v/>
      </c>
      <c r="AW306" s="674" t="str">
        <f>IF(ISTEXT(AU306),AU306,(AU306/AU22)*AW22)</f>
        <v/>
      </c>
    </row>
    <row r="307" spans="1:49" ht="18.75" x14ac:dyDescent="0.25">
      <c r="A307" s="640"/>
      <c r="B307" s="934"/>
      <c r="C307" s="991"/>
      <c r="D307" s="992"/>
      <c r="E307" s="644" t="str">
        <f>IF(A307=E16,D307,"")</f>
        <v/>
      </c>
      <c r="F307" s="645" t="str">
        <f>IF(A307=E16,C307,"")</f>
        <v/>
      </c>
      <c r="G307" s="646" t="str">
        <f>IF(ISTEXT(E307),E307,(E307/E22)*G22)</f>
        <v/>
      </c>
      <c r="H307" s="644" t="str">
        <f>IF(A307=H16,D307,"")</f>
        <v/>
      </c>
      <c r="I307" s="647" t="str">
        <f>IF(A307=H16,C307,"")</f>
        <v/>
      </c>
      <c r="J307" s="648" t="str">
        <f>IF(ISTEXT(H307),H307,(H307/H22)*J22)</f>
        <v/>
      </c>
      <c r="K307" s="644" t="str">
        <f>IF(A307=K16,D307,"")</f>
        <v/>
      </c>
      <c r="L307" s="649" t="str">
        <f>IF(A307=K16,C307,"")</f>
        <v/>
      </c>
      <c r="M307" s="650" t="str">
        <f>IF(ISTEXT(K307),K307,(K307/K22)*M22)</f>
        <v/>
      </c>
      <c r="N307" s="644" t="str">
        <f>IF(A307=N16,D307,"")</f>
        <v/>
      </c>
      <c r="O307" s="651" t="str">
        <f>IF(A307=N16,C307,"")</f>
        <v/>
      </c>
      <c r="P307" s="652" t="str">
        <f>IF(ISTEXT(N307),N307,(N307/N22)*P22)</f>
        <v/>
      </c>
      <c r="Q307" s="644" t="str">
        <f>IF(A307=Q16,D307,"")</f>
        <v/>
      </c>
      <c r="R307" s="653" t="str">
        <f>IF(A307=Q16,C307,"")</f>
        <v/>
      </c>
      <c r="S307" s="654" t="str">
        <f>IF(ISTEXT(Q307),Q307,(Q307/Q22)*S22)</f>
        <v/>
      </c>
      <c r="T307" s="644" t="str">
        <f>IF(A307=T16,D307,"")</f>
        <v/>
      </c>
      <c r="U307" s="655" t="str">
        <f>IF(A307=T16,C307,"")</f>
        <v/>
      </c>
      <c r="V307" s="656" t="str">
        <f>IF(ISTEXT(T307),T307,(T307/T22)*V22)</f>
        <v/>
      </c>
      <c r="W307" s="644" t="str">
        <f>IF(A307=W16,D307,"")</f>
        <v/>
      </c>
      <c r="X307" s="657" t="str">
        <f>IF(A307=W16,C307,"")</f>
        <v/>
      </c>
      <c r="Y307" s="658" t="str">
        <f>IF(ISTEXT(W307),W307,(W307/W22)*Y22)</f>
        <v/>
      </c>
      <c r="Z307" s="644" t="str">
        <f>IF(A307=Z16,D307,"")</f>
        <v/>
      </c>
      <c r="AA307" s="659" t="str">
        <f>IF(A307=Z16,C307,"")</f>
        <v/>
      </c>
      <c r="AB307" s="660" t="str">
        <f>IF(ISTEXT(Z307),Z307,(Z307/Z22)*AB22)</f>
        <v/>
      </c>
      <c r="AC307" s="644" t="str">
        <f>IF(A307=AC16,D307,"")</f>
        <v/>
      </c>
      <c r="AD307" s="661" t="str">
        <f>IF(A307=AC16,C307,"")</f>
        <v/>
      </c>
      <c r="AE307" s="662" t="str">
        <f>IF(ISTEXT(AC307),AC307,(AC307/AC22)*AE22)</f>
        <v/>
      </c>
      <c r="AF307" s="644" t="str">
        <f>IF(A307=AF16,D307,"")</f>
        <v/>
      </c>
      <c r="AG307" s="663" t="str">
        <f>IF(A307=AF16,C307,"")</f>
        <v/>
      </c>
      <c r="AH307" s="664" t="str">
        <f>IF(ISTEXT(AF307),AF307,(AF307/AF22)*AH22)</f>
        <v/>
      </c>
      <c r="AI307" s="644" t="str">
        <f>IF(A307=AI16,D307,"")</f>
        <v/>
      </c>
      <c r="AJ307" s="665" t="str">
        <f>IF(A307=AI16,C307,"")</f>
        <v/>
      </c>
      <c r="AK307" s="666" t="str">
        <f>IF(ISTEXT(AI307),AI307,(AI307/AI22)*AK22)</f>
        <v/>
      </c>
      <c r="AL307" s="644" t="str">
        <f>IF(A307=AL16,D307,"")</f>
        <v/>
      </c>
      <c r="AM307" s="667" t="str">
        <f>IF(A307=AL16,C307,"")</f>
        <v/>
      </c>
      <c r="AN307" s="668" t="str">
        <f>IF(ISTEXT(AL307),AL307,(AL307/AL22)*AN22)</f>
        <v/>
      </c>
      <c r="AO307" s="644" t="str">
        <f>IF(A307=AO16,D307,"")</f>
        <v/>
      </c>
      <c r="AP307" s="669" t="str">
        <f>IF(A307=AO16,C307,"")</f>
        <v/>
      </c>
      <c r="AQ307" s="670" t="str">
        <f>IF(ISTEXT(AO307),AO307,(AO307/AO22)*AQ22)</f>
        <v/>
      </c>
      <c r="AR307" s="644" t="str">
        <f>IF(A307=AR16,D307,"")</f>
        <v/>
      </c>
      <c r="AS307" s="671" t="str">
        <f>IF(A307=AR16,C307,"")</f>
        <v/>
      </c>
      <c r="AT307" s="672" t="str">
        <f>IF(ISTEXT(AR307),AR307,(AR307/AR22)*AT22)</f>
        <v/>
      </c>
      <c r="AU307" s="644" t="str">
        <f>IF(A307=AU16,D307,"")</f>
        <v/>
      </c>
      <c r="AV307" s="673" t="str">
        <f>IF(A307=AU16,C307,"")</f>
        <v/>
      </c>
      <c r="AW307" s="674" t="str">
        <f>IF(ISTEXT(AU307),AU307,(AU307/AU22)*AW22)</f>
        <v/>
      </c>
    </row>
    <row r="308" spans="1:49" ht="18.75" x14ac:dyDescent="0.25">
      <c r="A308" s="640"/>
      <c r="B308" s="934"/>
      <c r="C308" s="991"/>
      <c r="D308" s="992"/>
      <c r="E308" s="644" t="str">
        <f>IF(A308=E16,D308,"")</f>
        <v/>
      </c>
      <c r="F308" s="645" t="str">
        <f>IF(A308=E16,C308,"")</f>
        <v/>
      </c>
      <c r="G308" s="646" t="str">
        <f>IF(ISTEXT(E308),E308,(E308/E22)*G22)</f>
        <v/>
      </c>
      <c r="H308" s="644" t="str">
        <f>IF(A308=H16,D308,"")</f>
        <v/>
      </c>
      <c r="I308" s="647" t="str">
        <f>IF(A308=H16,C308,"")</f>
        <v/>
      </c>
      <c r="J308" s="648" t="str">
        <f>IF(ISTEXT(H308),H308,(H308/H22)*J22)</f>
        <v/>
      </c>
      <c r="K308" s="644" t="str">
        <f>IF(A308=K16,D308,"")</f>
        <v/>
      </c>
      <c r="L308" s="649" t="str">
        <f>IF(A308=K16,C308,"")</f>
        <v/>
      </c>
      <c r="M308" s="650" t="str">
        <f>IF(ISTEXT(K308),K308,(K308/K22)*M22)</f>
        <v/>
      </c>
      <c r="N308" s="644" t="str">
        <f>IF(A308=N16,D308,"")</f>
        <v/>
      </c>
      <c r="O308" s="651" t="str">
        <f>IF(A308=N16,C308,"")</f>
        <v/>
      </c>
      <c r="P308" s="652" t="str">
        <f>IF(ISTEXT(N308),N308,(N308/N22)*P22)</f>
        <v/>
      </c>
      <c r="Q308" s="644" t="str">
        <f>IF(A308=Q16,D308,"")</f>
        <v/>
      </c>
      <c r="R308" s="653" t="str">
        <f>IF(A308=Q16,C308,"")</f>
        <v/>
      </c>
      <c r="S308" s="654" t="str">
        <f>IF(ISTEXT(Q308),Q308,(Q308/Q22)*S22)</f>
        <v/>
      </c>
      <c r="T308" s="644" t="str">
        <f>IF(A308=T16,D308,"")</f>
        <v/>
      </c>
      <c r="U308" s="655" t="str">
        <f>IF(A308=T16,C308,"")</f>
        <v/>
      </c>
      <c r="V308" s="656" t="str">
        <f>IF(ISTEXT(T308),T308,(T308/T22)*V22)</f>
        <v/>
      </c>
      <c r="W308" s="644" t="str">
        <f>IF(A308=W16,D308,"")</f>
        <v/>
      </c>
      <c r="X308" s="657" t="str">
        <f>IF(A308=W16,C308,"")</f>
        <v/>
      </c>
      <c r="Y308" s="658" t="str">
        <f>IF(ISTEXT(W308),W308,(W308/W22)*Y22)</f>
        <v/>
      </c>
      <c r="Z308" s="644" t="str">
        <f>IF(A308=Z16,D308,"")</f>
        <v/>
      </c>
      <c r="AA308" s="659" t="str">
        <f>IF(A308=Z16,C308,"")</f>
        <v/>
      </c>
      <c r="AB308" s="660" t="str">
        <f>IF(ISTEXT(Z308),Z308,(Z308/Z22)*AB22)</f>
        <v/>
      </c>
      <c r="AC308" s="644" t="str">
        <f>IF(A308=AC16,D308,"")</f>
        <v/>
      </c>
      <c r="AD308" s="661" t="str">
        <f>IF(A308=AC16,C308,"")</f>
        <v/>
      </c>
      <c r="AE308" s="662" t="str">
        <f>IF(ISTEXT(AC308),AC308,(AC308/AC22)*AE22)</f>
        <v/>
      </c>
      <c r="AF308" s="644" t="str">
        <f>IF(A308=AF16,D308,"")</f>
        <v/>
      </c>
      <c r="AG308" s="663" t="str">
        <f>IF(A308=AF16,C308,"")</f>
        <v/>
      </c>
      <c r="AH308" s="664" t="str">
        <f>IF(ISTEXT(AF308),AF308,(AF308/AF22)*AH22)</f>
        <v/>
      </c>
      <c r="AI308" s="644" t="str">
        <f>IF(A308=AI16,D308,"")</f>
        <v/>
      </c>
      <c r="AJ308" s="665" t="str">
        <f>IF(A308=AI16,C308,"")</f>
        <v/>
      </c>
      <c r="AK308" s="666" t="str">
        <f>IF(ISTEXT(AI308),AI308,(AI308/AI22)*AK22)</f>
        <v/>
      </c>
      <c r="AL308" s="644" t="str">
        <f>IF(A308=AL16,D308,"")</f>
        <v/>
      </c>
      <c r="AM308" s="667" t="str">
        <f>IF(A308=AL16,C308,"")</f>
        <v/>
      </c>
      <c r="AN308" s="668" t="str">
        <f>IF(ISTEXT(AL308),AL308,(AL308/AL22)*AN22)</f>
        <v/>
      </c>
      <c r="AO308" s="644" t="str">
        <f>IF(A308=AO16,D308,"")</f>
        <v/>
      </c>
      <c r="AP308" s="669" t="str">
        <f>IF(A308=AO16,C308,"")</f>
        <v/>
      </c>
      <c r="AQ308" s="670" t="str">
        <f>IF(ISTEXT(AO308),AO308,(AO308/AO22)*AQ22)</f>
        <v/>
      </c>
      <c r="AR308" s="644" t="str">
        <f>IF(A308=AR16,D308,"")</f>
        <v/>
      </c>
      <c r="AS308" s="671" t="str">
        <f>IF(A308=AR16,C308,"")</f>
        <v/>
      </c>
      <c r="AT308" s="672" t="str">
        <f>IF(ISTEXT(AR308),AR308,(AR308/AR22)*AT22)</f>
        <v/>
      </c>
      <c r="AU308" s="644" t="str">
        <f>IF(A308=AU16,D308,"")</f>
        <v/>
      </c>
      <c r="AV308" s="673" t="str">
        <f>IF(A308=AU16,C308,"")</f>
        <v/>
      </c>
      <c r="AW308" s="674" t="str">
        <f>IF(ISTEXT(AU308),AU308,(AU308/AU22)*AW22)</f>
        <v/>
      </c>
    </row>
    <row r="309" spans="1:49" ht="18.75" x14ac:dyDescent="0.25">
      <c r="A309" s="640"/>
      <c r="B309" s="934"/>
      <c r="C309" s="991"/>
      <c r="D309" s="992"/>
      <c r="E309" s="644" t="str">
        <f>IF(A309=E16,D309,"")</f>
        <v/>
      </c>
      <c r="F309" s="645" t="str">
        <f>IF(A309=E16,C309,"")</f>
        <v/>
      </c>
      <c r="G309" s="646" t="str">
        <f>IF(ISTEXT(E309),E309,(E309/E22)*G22)</f>
        <v/>
      </c>
      <c r="H309" s="644" t="str">
        <f>IF(A309=H16,D309,"")</f>
        <v/>
      </c>
      <c r="I309" s="647" t="str">
        <f>IF(A309=H16,C309,"")</f>
        <v/>
      </c>
      <c r="J309" s="648" t="str">
        <f>IF(ISTEXT(H309),H309,(H309/H22)*J22)</f>
        <v/>
      </c>
      <c r="K309" s="644" t="str">
        <f>IF(A309=K16,D309,"")</f>
        <v/>
      </c>
      <c r="L309" s="649" t="str">
        <f>IF(A309=K16,C309,"")</f>
        <v/>
      </c>
      <c r="M309" s="650" t="str">
        <f>IF(ISTEXT(K309),K309,(K309/K22)*M22)</f>
        <v/>
      </c>
      <c r="N309" s="644" t="str">
        <f>IF(A309=N16,D309,"")</f>
        <v/>
      </c>
      <c r="O309" s="651" t="str">
        <f>IF(A309=N16,C309,"")</f>
        <v/>
      </c>
      <c r="P309" s="652" t="str">
        <f>IF(ISTEXT(N309),N309,(N309/N22)*P22)</f>
        <v/>
      </c>
      <c r="Q309" s="644" t="str">
        <f>IF(A309=Q16,D309,"")</f>
        <v/>
      </c>
      <c r="R309" s="653" t="str">
        <f>IF(A309=Q16,C309,"")</f>
        <v/>
      </c>
      <c r="S309" s="654" t="str">
        <f>IF(ISTEXT(Q309),Q309,(Q309/Q22)*S22)</f>
        <v/>
      </c>
      <c r="T309" s="644" t="str">
        <f>IF(A309=T16,D309,"")</f>
        <v/>
      </c>
      <c r="U309" s="655" t="str">
        <f>IF(A309=T16,C309,"")</f>
        <v/>
      </c>
      <c r="V309" s="656" t="str">
        <f>IF(ISTEXT(T309),T309,(T309/T22)*V22)</f>
        <v/>
      </c>
      <c r="W309" s="644" t="str">
        <f>IF(A309=W16,D309,"")</f>
        <v/>
      </c>
      <c r="X309" s="657" t="str">
        <f>IF(A309=W16,C309,"")</f>
        <v/>
      </c>
      <c r="Y309" s="658" t="str">
        <f>IF(ISTEXT(W309),W309,(W309/W22)*Y22)</f>
        <v/>
      </c>
      <c r="Z309" s="644" t="str">
        <f>IF(A309=Z16,D309,"")</f>
        <v/>
      </c>
      <c r="AA309" s="659" t="str">
        <f>IF(A309=Z16,C309,"")</f>
        <v/>
      </c>
      <c r="AB309" s="660" t="str">
        <f>IF(ISTEXT(Z309),Z309,(Z309/Z22)*AB22)</f>
        <v/>
      </c>
      <c r="AC309" s="644" t="str">
        <f>IF(A309=AC16,D309,"")</f>
        <v/>
      </c>
      <c r="AD309" s="661" t="str">
        <f>IF(A309=AC16,C309,"")</f>
        <v/>
      </c>
      <c r="AE309" s="662" t="str">
        <f>IF(ISTEXT(AC309),AC309,(AC309/AC22)*AE22)</f>
        <v/>
      </c>
      <c r="AF309" s="644" t="str">
        <f>IF(A309=AF16,D309,"")</f>
        <v/>
      </c>
      <c r="AG309" s="663" t="str">
        <f>IF(A309=AF16,C309,"")</f>
        <v/>
      </c>
      <c r="AH309" s="664" t="str">
        <f>IF(ISTEXT(AF309),AF309,(AF309/AF22)*AH22)</f>
        <v/>
      </c>
      <c r="AI309" s="644" t="str">
        <f>IF(A309=AI16,D309,"")</f>
        <v/>
      </c>
      <c r="AJ309" s="665" t="str">
        <f>IF(A309=AI16,C309,"")</f>
        <v/>
      </c>
      <c r="AK309" s="666" t="str">
        <f>IF(ISTEXT(AI309),AI309,(AI309/AI22)*AK22)</f>
        <v/>
      </c>
      <c r="AL309" s="644" t="str">
        <f>IF(A309=AL16,D309,"")</f>
        <v/>
      </c>
      <c r="AM309" s="667" t="str">
        <f>IF(A309=AL16,C309,"")</f>
        <v/>
      </c>
      <c r="AN309" s="668" t="str">
        <f>IF(ISTEXT(AL309),AL309,(AL309/AL22)*AN22)</f>
        <v/>
      </c>
      <c r="AO309" s="644" t="str">
        <f>IF(A309=AO16,D309,"")</f>
        <v/>
      </c>
      <c r="AP309" s="669" t="str">
        <f>IF(A309=AO16,C309,"")</f>
        <v/>
      </c>
      <c r="AQ309" s="670" t="str">
        <f>IF(ISTEXT(AO309),AO309,(AO309/AO22)*AQ22)</f>
        <v/>
      </c>
      <c r="AR309" s="644" t="str">
        <f>IF(A309=AR16,D309,"")</f>
        <v/>
      </c>
      <c r="AS309" s="671" t="str">
        <f>IF(A309=AR16,C309,"")</f>
        <v/>
      </c>
      <c r="AT309" s="672" t="str">
        <f>IF(ISTEXT(AR309),AR309,(AR309/AR22)*AT22)</f>
        <v/>
      </c>
      <c r="AU309" s="644" t="str">
        <f>IF(A309=AU16,D309,"")</f>
        <v/>
      </c>
      <c r="AV309" s="673" t="str">
        <f>IF(A309=AU16,C309,"")</f>
        <v/>
      </c>
      <c r="AW309" s="674" t="str">
        <f>IF(ISTEXT(AU309),AU309,(AU309/AU22)*AW22)</f>
        <v/>
      </c>
    </row>
    <row r="310" spans="1:49" ht="18.75" x14ac:dyDescent="0.25">
      <c r="A310" s="640"/>
      <c r="B310" s="934"/>
      <c r="C310" s="991"/>
      <c r="D310" s="992"/>
      <c r="E310" s="644" t="str">
        <f>IF(A310=E16,D310,"")</f>
        <v/>
      </c>
      <c r="F310" s="645" t="str">
        <f>IF(A310=E16,C310,"")</f>
        <v/>
      </c>
      <c r="G310" s="646" t="str">
        <f>IF(ISTEXT(E310),E310,(E310/E22)*G22)</f>
        <v/>
      </c>
      <c r="H310" s="644" t="str">
        <f>IF(A310=H16,D310,"")</f>
        <v/>
      </c>
      <c r="I310" s="647" t="str">
        <f>IF(A310=H16,C310,"")</f>
        <v/>
      </c>
      <c r="J310" s="648" t="str">
        <f>IF(ISTEXT(H310),H310,(H310/H22)*J22)</f>
        <v/>
      </c>
      <c r="K310" s="644" t="str">
        <f>IF(A310=K16,D310,"")</f>
        <v/>
      </c>
      <c r="L310" s="649" t="str">
        <f>IF(A310=K16,C310,"")</f>
        <v/>
      </c>
      <c r="M310" s="650" t="str">
        <f>IF(ISTEXT(K310),K310,(K310/K22)*M22)</f>
        <v/>
      </c>
      <c r="N310" s="644" t="str">
        <f>IF(A310=N16,D310,"")</f>
        <v/>
      </c>
      <c r="O310" s="651" t="str">
        <f>IF(A310=N16,C310,"")</f>
        <v/>
      </c>
      <c r="P310" s="652" t="str">
        <f>IF(ISTEXT(N310),N310,(N310/N22)*P22)</f>
        <v/>
      </c>
      <c r="Q310" s="644" t="str">
        <f>IF(A310=Q16,D310,"")</f>
        <v/>
      </c>
      <c r="R310" s="653" t="str">
        <f>IF(A310=Q16,C310,"")</f>
        <v/>
      </c>
      <c r="S310" s="654" t="str">
        <f>IF(ISTEXT(Q310),Q310,(Q310/Q22)*S22)</f>
        <v/>
      </c>
      <c r="T310" s="644" t="str">
        <f>IF(A310=T16,D310,"")</f>
        <v/>
      </c>
      <c r="U310" s="655" t="str">
        <f>IF(A310=T16,C310,"")</f>
        <v/>
      </c>
      <c r="V310" s="656" t="str">
        <f>IF(ISTEXT(T310),T310,(T310/T22)*V22)</f>
        <v/>
      </c>
      <c r="W310" s="644" t="str">
        <f>IF(A310=W16,D310,"")</f>
        <v/>
      </c>
      <c r="X310" s="657" t="str">
        <f>IF(A310=W16,C310,"")</f>
        <v/>
      </c>
      <c r="Y310" s="658" t="str">
        <f>IF(ISTEXT(W310),W310,(W310/W22)*Y22)</f>
        <v/>
      </c>
      <c r="Z310" s="644" t="str">
        <f>IF(A310=Z16,D310,"")</f>
        <v/>
      </c>
      <c r="AA310" s="659" t="str">
        <f>IF(A310=Z16,C310,"")</f>
        <v/>
      </c>
      <c r="AB310" s="660" t="str">
        <f>IF(ISTEXT(Z310),Z310,(Z310/Z22)*AB22)</f>
        <v/>
      </c>
      <c r="AC310" s="644" t="str">
        <f>IF(A310=AC16,D310,"")</f>
        <v/>
      </c>
      <c r="AD310" s="661" t="str">
        <f>IF(A310=AC16,C310,"")</f>
        <v/>
      </c>
      <c r="AE310" s="662" t="str">
        <f>IF(ISTEXT(AC310),AC310,(AC310/AC22)*AE22)</f>
        <v/>
      </c>
      <c r="AF310" s="644" t="str">
        <f>IF(A310=AF16,D310,"")</f>
        <v/>
      </c>
      <c r="AG310" s="663" t="str">
        <f>IF(A310=AF16,C310,"")</f>
        <v/>
      </c>
      <c r="AH310" s="664" t="str">
        <f>IF(ISTEXT(AF310),AF310,(AF310/AF22)*AH22)</f>
        <v/>
      </c>
      <c r="AI310" s="644" t="str">
        <f>IF(A310=AI16,D310,"")</f>
        <v/>
      </c>
      <c r="AJ310" s="665" t="str">
        <f>IF(A310=AI16,C310,"")</f>
        <v/>
      </c>
      <c r="AK310" s="666" t="str">
        <f>IF(ISTEXT(AI310),AI310,(AI310/AI22)*AK22)</f>
        <v/>
      </c>
      <c r="AL310" s="644" t="str">
        <f>IF(A310=AL16,D310,"")</f>
        <v/>
      </c>
      <c r="AM310" s="667" t="str">
        <f>IF(A310=AL16,C310,"")</f>
        <v/>
      </c>
      <c r="AN310" s="668" t="str">
        <f>IF(ISTEXT(AL310),AL310,(AL310/AL22)*AN22)</f>
        <v/>
      </c>
      <c r="AO310" s="644" t="str">
        <f>IF(A310=AO16,D310,"")</f>
        <v/>
      </c>
      <c r="AP310" s="669" t="str">
        <f>IF(A310=AO16,C310,"")</f>
        <v/>
      </c>
      <c r="AQ310" s="670" t="str">
        <f>IF(ISTEXT(AO310),AO310,(AO310/AO22)*AQ22)</f>
        <v/>
      </c>
      <c r="AR310" s="644" t="str">
        <f>IF(A310=AR16,D310,"")</f>
        <v/>
      </c>
      <c r="AS310" s="671" t="str">
        <f>IF(A310=AR16,C310,"")</f>
        <v/>
      </c>
      <c r="AT310" s="672" t="str">
        <f>IF(ISTEXT(AR310),AR310,(AR310/AR22)*AT22)</f>
        <v/>
      </c>
      <c r="AU310" s="644" t="str">
        <f>IF(A310=AU16,D310,"")</f>
        <v/>
      </c>
      <c r="AV310" s="673" t="str">
        <f>IF(A310=AU16,C310,"")</f>
        <v/>
      </c>
      <c r="AW310" s="674" t="str">
        <f>IF(ISTEXT(AU310),AU310,(AU310/AU22)*AW22)</f>
        <v/>
      </c>
    </row>
    <row r="311" spans="1:49" ht="18.75" x14ac:dyDescent="0.25">
      <c r="A311" s="640"/>
      <c r="B311" s="934"/>
      <c r="C311" s="991"/>
      <c r="D311" s="992"/>
      <c r="E311" s="644" t="str">
        <f>IF(A311=E16,D311,"")</f>
        <v/>
      </c>
      <c r="F311" s="645" t="str">
        <f>IF(A311=E16,C311,"")</f>
        <v/>
      </c>
      <c r="G311" s="646" t="str">
        <f>IF(ISTEXT(E311),E311,(E311/E22)*G22)</f>
        <v/>
      </c>
      <c r="H311" s="644" t="str">
        <f>IF(A311=H16,D311,"")</f>
        <v/>
      </c>
      <c r="I311" s="647" t="str">
        <f>IF(A311=H16,C311,"")</f>
        <v/>
      </c>
      <c r="J311" s="648" t="str">
        <f>IF(ISTEXT(H311),H311,(H311/H22)*J22)</f>
        <v/>
      </c>
      <c r="K311" s="644" t="str">
        <f>IF(A311=K16,D311,"")</f>
        <v/>
      </c>
      <c r="L311" s="649" t="str">
        <f>IF(A311=K16,C311,"")</f>
        <v/>
      </c>
      <c r="M311" s="650" t="str">
        <f>IF(ISTEXT(K311),K311,(K311/K22)*M22)</f>
        <v/>
      </c>
      <c r="N311" s="644" t="str">
        <f>IF(A311=N16,D311,"")</f>
        <v/>
      </c>
      <c r="O311" s="651" t="str">
        <f>IF(A311=N16,C311,"")</f>
        <v/>
      </c>
      <c r="P311" s="652" t="str">
        <f>IF(ISTEXT(N311),N311,(N311/N22)*P22)</f>
        <v/>
      </c>
      <c r="Q311" s="644" t="str">
        <f>IF(A311=Q16,D311,"")</f>
        <v/>
      </c>
      <c r="R311" s="653" t="str">
        <f>IF(A311=Q16,C311,"")</f>
        <v/>
      </c>
      <c r="S311" s="654" t="str">
        <f>IF(ISTEXT(Q311),Q311,(Q311/Q22)*S22)</f>
        <v/>
      </c>
      <c r="T311" s="644" t="str">
        <f>IF(A311=T16,D311,"")</f>
        <v/>
      </c>
      <c r="U311" s="655" t="str">
        <f>IF(A311=T16,C311,"")</f>
        <v/>
      </c>
      <c r="V311" s="656" t="str">
        <f>IF(ISTEXT(T311),T311,(T311/T22)*V22)</f>
        <v/>
      </c>
      <c r="W311" s="644" t="str">
        <f>IF(A311=W16,D311,"")</f>
        <v/>
      </c>
      <c r="X311" s="657" t="str">
        <f>IF(A311=W16,C311,"")</f>
        <v/>
      </c>
      <c r="Y311" s="658" t="str">
        <f>IF(ISTEXT(W311),W311,(W311/W22)*Y22)</f>
        <v/>
      </c>
      <c r="Z311" s="644" t="str">
        <f>IF(A311=Z16,D311,"")</f>
        <v/>
      </c>
      <c r="AA311" s="659" t="str">
        <f>IF(A311=Z16,C311,"")</f>
        <v/>
      </c>
      <c r="AB311" s="660" t="str">
        <f>IF(ISTEXT(Z311),Z311,(Z311/Z22)*AB22)</f>
        <v/>
      </c>
      <c r="AC311" s="644" t="str">
        <f>IF(A311=AC16,D311,"")</f>
        <v/>
      </c>
      <c r="AD311" s="661" t="str">
        <f>IF(A311=AC16,C311,"")</f>
        <v/>
      </c>
      <c r="AE311" s="662" t="str">
        <f>IF(ISTEXT(AC311),AC311,(AC311/AC22)*AE22)</f>
        <v/>
      </c>
      <c r="AF311" s="644" t="str">
        <f>IF(A311=AF16,D311,"")</f>
        <v/>
      </c>
      <c r="AG311" s="663" t="str">
        <f>IF(A311=AF16,C311,"")</f>
        <v/>
      </c>
      <c r="AH311" s="664" t="str">
        <f>IF(ISTEXT(AF311),AF311,(AF311/AF22)*AH22)</f>
        <v/>
      </c>
      <c r="AI311" s="644" t="str">
        <f>IF(A311=AI16,D311,"")</f>
        <v/>
      </c>
      <c r="AJ311" s="665" t="str">
        <f>IF(A311=AI16,C311,"")</f>
        <v/>
      </c>
      <c r="AK311" s="666" t="str">
        <f>IF(ISTEXT(AI311),AI311,(AI311/AI22)*AK22)</f>
        <v/>
      </c>
      <c r="AL311" s="644" t="str">
        <f>IF(A311=AL16,D311,"")</f>
        <v/>
      </c>
      <c r="AM311" s="667" t="str">
        <f>IF(A311=AL16,C311,"")</f>
        <v/>
      </c>
      <c r="AN311" s="668" t="str">
        <f>IF(ISTEXT(AL311),AL311,(AL311/AL22)*AN22)</f>
        <v/>
      </c>
      <c r="AO311" s="644" t="str">
        <f>IF(A311=AO16,D311,"")</f>
        <v/>
      </c>
      <c r="AP311" s="669" t="str">
        <f>IF(A311=AO16,C311,"")</f>
        <v/>
      </c>
      <c r="AQ311" s="670" t="str">
        <f>IF(ISTEXT(AO311),AO311,(AO311/AO22)*AQ22)</f>
        <v/>
      </c>
      <c r="AR311" s="644" t="str">
        <f>IF(A311=AR16,D311,"")</f>
        <v/>
      </c>
      <c r="AS311" s="671" t="str">
        <f>IF(A311=AR16,C311,"")</f>
        <v/>
      </c>
      <c r="AT311" s="672" t="str">
        <f>IF(ISTEXT(AR311),AR311,(AR311/AR22)*AT22)</f>
        <v/>
      </c>
      <c r="AU311" s="644" t="str">
        <f>IF(A311=AU16,D311,"")</f>
        <v/>
      </c>
      <c r="AV311" s="673" t="str">
        <f>IF(A311=AU16,C311,"")</f>
        <v/>
      </c>
      <c r="AW311" s="674" t="str">
        <f>IF(ISTEXT(AU311),AU311,(AU311/AU22)*AW22)</f>
        <v/>
      </c>
    </row>
    <row r="312" spans="1:49" ht="18.75" x14ac:dyDescent="0.25">
      <c r="A312" s="640"/>
      <c r="B312" s="934"/>
      <c r="C312" s="991"/>
      <c r="D312" s="992"/>
      <c r="E312" s="644" t="str">
        <f>IF(A312=E16,D312,"")</f>
        <v/>
      </c>
      <c r="F312" s="645" t="str">
        <f>IF(A312=E16,C312,"")</f>
        <v/>
      </c>
      <c r="G312" s="646" t="str">
        <f>IF(ISTEXT(E312),E312,(E312/E22)*G22)</f>
        <v/>
      </c>
      <c r="H312" s="644" t="str">
        <f>IF(A312=H16,D312,"")</f>
        <v/>
      </c>
      <c r="I312" s="647" t="str">
        <f>IF(A312=H16,C312,"")</f>
        <v/>
      </c>
      <c r="J312" s="648" t="str">
        <f>IF(ISTEXT(H312),H312,(H312/H22)*J22)</f>
        <v/>
      </c>
      <c r="K312" s="644" t="str">
        <f>IF(A312=K16,D312,"")</f>
        <v/>
      </c>
      <c r="L312" s="649" t="str">
        <f>IF(A312=K16,C312,"")</f>
        <v/>
      </c>
      <c r="M312" s="650" t="str">
        <f>IF(ISTEXT(K312),K312,(K312/K22)*M22)</f>
        <v/>
      </c>
      <c r="N312" s="644" t="str">
        <f>IF(A312=N16,D312,"")</f>
        <v/>
      </c>
      <c r="O312" s="651" t="str">
        <f>IF(A312=N16,C312,"")</f>
        <v/>
      </c>
      <c r="P312" s="652" t="str">
        <f>IF(ISTEXT(N312),N312,(N312/N22)*P22)</f>
        <v/>
      </c>
      <c r="Q312" s="644" t="str">
        <f>IF(A312=Q16,D312,"")</f>
        <v/>
      </c>
      <c r="R312" s="653" t="str">
        <f>IF(A312=Q16,C312,"")</f>
        <v/>
      </c>
      <c r="S312" s="654" t="str">
        <f>IF(ISTEXT(Q312),Q312,(Q312/Q22)*S22)</f>
        <v/>
      </c>
      <c r="T312" s="644" t="str">
        <f>IF(A312=T16,D312,"")</f>
        <v/>
      </c>
      <c r="U312" s="655" t="str">
        <f>IF(A312=T16,C312,"")</f>
        <v/>
      </c>
      <c r="V312" s="656" t="str">
        <f>IF(ISTEXT(T312),T312,(T312/T22)*V22)</f>
        <v/>
      </c>
      <c r="W312" s="644" t="str">
        <f>IF(A312=W16,D312,"")</f>
        <v/>
      </c>
      <c r="X312" s="657" t="str">
        <f>IF(A312=W16,C312,"")</f>
        <v/>
      </c>
      <c r="Y312" s="658" t="str">
        <f>IF(ISTEXT(W312),W312,(W312/W22)*Y22)</f>
        <v/>
      </c>
      <c r="Z312" s="644" t="str">
        <f>IF(A312=Z16,D312,"")</f>
        <v/>
      </c>
      <c r="AA312" s="659" t="str">
        <f>IF(A312=Z16,C312,"")</f>
        <v/>
      </c>
      <c r="AB312" s="660" t="str">
        <f>IF(ISTEXT(Z312),Z312,(Z312/Z22)*AB22)</f>
        <v/>
      </c>
      <c r="AC312" s="644" t="str">
        <f>IF(A312=AC16,D312,"")</f>
        <v/>
      </c>
      <c r="AD312" s="661" t="str">
        <f>IF(A312=AC16,C312,"")</f>
        <v/>
      </c>
      <c r="AE312" s="662" t="str">
        <f>IF(ISTEXT(AC312),AC312,(AC312/AC22)*AE22)</f>
        <v/>
      </c>
      <c r="AF312" s="644" t="str">
        <f>IF(A312=AF16,D312,"")</f>
        <v/>
      </c>
      <c r="AG312" s="663" t="str">
        <f>IF(A312=AF16,C312,"")</f>
        <v/>
      </c>
      <c r="AH312" s="664" t="str">
        <f>IF(ISTEXT(AF312),AF312,(AF312/AF22)*AH22)</f>
        <v/>
      </c>
      <c r="AI312" s="644" t="str">
        <f>IF(A312=AI16,D312,"")</f>
        <v/>
      </c>
      <c r="AJ312" s="665" t="str">
        <f>IF(A312=AI16,C312,"")</f>
        <v/>
      </c>
      <c r="AK312" s="666" t="str">
        <f>IF(ISTEXT(AI312),AI312,(AI312/AI22)*AK22)</f>
        <v/>
      </c>
      <c r="AL312" s="644" t="str">
        <f>IF(A312=AL16,D312,"")</f>
        <v/>
      </c>
      <c r="AM312" s="667" t="str">
        <f>IF(A312=AL16,C312,"")</f>
        <v/>
      </c>
      <c r="AN312" s="668" t="str">
        <f>IF(ISTEXT(AL312),AL312,(AL312/AL22)*AN22)</f>
        <v/>
      </c>
      <c r="AO312" s="644" t="str">
        <f>IF(A312=AO16,D312,"")</f>
        <v/>
      </c>
      <c r="AP312" s="669" t="str">
        <f>IF(A312=AO16,C312,"")</f>
        <v/>
      </c>
      <c r="AQ312" s="670" t="str">
        <f>IF(ISTEXT(AO312),AO312,(AO312/AO22)*AQ22)</f>
        <v/>
      </c>
      <c r="AR312" s="644" t="str">
        <f>IF(A312=AR16,D312,"")</f>
        <v/>
      </c>
      <c r="AS312" s="671" t="str">
        <f>IF(A312=AR16,C312,"")</f>
        <v/>
      </c>
      <c r="AT312" s="672" t="str">
        <f>IF(ISTEXT(AR312),AR312,(AR312/AR22)*AT22)</f>
        <v/>
      </c>
      <c r="AU312" s="644" t="str">
        <f>IF(A312=AU16,D312,"")</f>
        <v/>
      </c>
      <c r="AV312" s="673" t="str">
        <f>IF(A312=AU16,C312,"")</f>
        <v/>
      </c>
      <c r="AW312" s="674" t="str">
        <f>IF(ISTEXT(AU312),AU312,(AU312/AU22)*AW22)</f>
        <v/>
      </c>
    </row>
    <row r="313" spans="1:49" ht="18.75" x14ac:dyDescent="0.25">
      <c r="A313" s="640"/>
      <c r="B313" s="934"/>
      <c r="C313" s="991"/>
      <c r="D313" s="992"/>
      <c r="E313" s="644" t="str">
        <f>IF(A313=E16,D313,"")</f>
        <v/>
      </c>
      <c r="F313" s="645" t="str">
        <f>IF(A313=E16,C313,"")</f>
        <v/>
      </c>
      <c r="G313" s="646" t="str">
        <f>IF(ISTEXT(E313),E313,(E313/E22)*G22)</f>
        <v/>
      </c>
      <c r="H313" s="644" t="str">
        <f>IF(A313=H16,D313,"")</f>
        <v/>
      </c>
      <c r="I313" s="647" t="str">
        <f>IF(A313=H16,C313,"")</f>
        <v/>
      </c>
      <c r="J313" s="648" t="str">
        <f>IF(ISTEXT(H313),H313,(H313/H22)*J22)</f>
        <v/>
      </c>
      <c r="K313" s="644" t="str">
        <f>IF(A313=K16,D313,"")</f>
        <v/>
      </c>
      <c r="L313" s="649" t="str">
        <f>IF(A313=K16,C313,"")</f>
        <v/>
      </c>
      <c r="M313" s="650" t="str">
        <f>IF(ISTEXT(K313),K313,(K313/K22)*M22)</f>
        <v/>
      </c>
      <c r="N313" s="644" t="str">
        <f>IF(A313=N16,D313,"")</f>
        <v/>
      </c>
      <c r="O313" s="651" t="str">
        <f>IF(A313=N16,C313,"")</f>
        <v/>
      </c>
      <c r="P313" s="652" t="str">
        <f>IF(ISTEXT(N313),N313,(N313/N22)*P22)</f>
        <v/>
      </c>
      <c r="Q313" s="644" t="str">
        <f>IF(A313=Q16,D313,"")</f>
        <v/>
      </c>
      <c r="R313" s="653" t="str">
        <f>IF(A313=Q16,C313,"")</f>
        <v/>
      </c>
      <c r="S313" s="654" t="str">
        <f>IF(ISTEXT(Q313),Q313,(Q313/Q22)*S22)</f>
        <v/>
      </c>
      <c r="T313" s="644" t="str">
        <f>IF(A313=T16,D313,"")</f>
        <v/>
      </c>
      <c r="U313" s="655" t="str">
        <f>IF(A313=T16,C313,"")</f>
        <v/>
      </c>
      <c r="V313" s="656" t="str">
        <f>IF(ISTEXT(T313),T313,(T313/T22)*V22)</f>
        <v/>
      </c>
      <c r="W313" s="644" t="str">
        <f>IF(A313=W16,D313,"")</f>
        <v/>
      </c>
      <c r="X313" s="657" t="str">
        <f>IF(A313=W16,C313,"")</f>
        <v/>
      </c>
      <c r="Y313" s="658" t="str">
        <f>IF(ISTEXT(W313),W313,(W313/W22)*Y22)</f>
        <v/>
      </c>
      <c r="Z313" s="644" t="str">
        <f>IF(A313=Z16,D313,"")</f>
        <v/>
      </c>
      <c r="AA313" s="659" t="str">
        <f>IF(A313=Z16,C313,"")</f>
        <v/>
      </c>
      <c r="AB313" s="660" t="str">
        <f>IF(ISTEXT(Z313),Z313,(Z313/Z22)*AB22)</f>
        <v/>
      </c>
      <c r="AC313" s="644" t="str">
        <f>IF(A313=AC16,D313,"")</f>
        <v/>
      </c>
      <c r="AD313" s="661" t="str">
        <f>IF(A313=AC16,C313,"")</f>
        <v/>
      </c>
      <c r="AE313" s="662" t="str">
        <f>IF(ISTEXT(AC313),AC313,(AC313/AC22)*AE22)</f>
        <v/>
      </c>
      <c r="AF313" s="644" t="str">
        <f>IF(A313=AF16,D313,"")</f>
        <v/>
      </c>
      <c r="AG313" s="663" t="str">
        <f>IF(A313=AF16,C313,"")</f>
        <v/>
      </c>
      <c r="AH313" s="664" t="str">
        <f>IF(ISTEXT(AF313),AF313,(AF313/AF22)*AH22)</f>
        <v/>
      </c>
      <c r="AI313" s="644" t="str">
        <f>IF(A313=AI16,D313,"")</f>
        <v/>
      </c>
      <c r="AJ313" s="665" t="str">
        <f>IF(A313=AI16,C313,"")</f>
        <v/>
      </c>
      <c r="AK313" s="666" t="str">
        <f>IF(ISTEXT(AI313),AI313,(AI313/AI22)*AK22)</f>
        <v/>
      </c>
      <c r="AL313" s="644" t="str">
        <f>IF(A313=AL16,D313,"")</f>
        <v/>
      </c>
      <c r="AM313" s="667" t="str">
        <f>IF(A313=AL16,C313,"")</f>
        <v/>
      </c>
      <c r="AN313" s="668" t="str">
        <f>IF(ISTEXT(AL313),AL313,(AL313/AL22)*AN22)</f>
        <v/>
      </c>
      <c r="AO313" s="644" t="str">
        <f>IF(A313=AO16,D313,"")</f>
        <v/>
      </c>
      <c r="AP313" s="669" t="str">
        <f>IF(A313=AO16,C313,"")</f>
        <v/>
      </c>
      <c r="AQ313" s="670" t="str">
        <f>IF(ISTEXT(AO313),AO313,(AO313/AO22)*AQ22)</f>
        <v/>
      </c>
      <c r="AR313" s="644" t="str">
        <f>IF(A313=AR16,D313,"")</f>
        <v/>
      </c>
      <c r="AS313" s="671" t="str">
        <f>IF(A313=AR16,C313,"")</f>
        <v/>
      </c>
      <c r="AT313" s="672" t="str">
        <f>IF(ISTEXT(AR313),AR313,(AR313/AR22)*AT22)</f>
        <v/>
      </c>
      <c r="AU313" s="644" t="str">
        <f>IF(A313=AU16,D313,"")</f>
        <v/>
      </c>
      <c r="AV313" s="673" t="str">
        <f>IF(A313=AU16,C313,"")</f>
        <v/>
      </c>
      <c r="AW313" s="674" t="str">
        <f>IF(ISTEXT(AU313),AU313,(AU313/AU22)*AW22)</f>
        <v/>
      </c>
    </row>
    <row r="314" spans="1:49" ht="18.75" x14ac:dyDescent="0.25">
      <c r="A314" s="640"/>
      <c r="B314" s="934"/>
      <c r="C314" s="991"/>
      <c r="D314" s="992"/>
      <c r="E314" s="644" t="str">
        <f>IF(A314=E16,D314,"")</f>
        <v/>
      </c>
      <c r="F314" s="645" t="str">
        <f>IF(A314=E16,C314,"")</f>
        <v/>
      </c>
      <c r="G314" s="646" t="str">
        <f>IF(ISTEXT(E314),E314,(E314/E22)*G22)</f>
        <v/>
      </c>
      <c r="H314" s="644" t="str">
        <f>IF(A314=H16,D314,"")</f>
        <v/>
      </c>
      <c r="I314" s="647" t="str">
        <f>IF(A314=H16,C314,"")</f>
        <v/>
      </c>
      <c r="J314" s="648" t="str">
        <f>IF(ISTEXT(H314),H314,(H314/H22)*J22)</f>
        <v/>
      </c>
      <c r="K314" s="644" t="str">
        <f>IF(A314=K16,D314,"")</f>
        <v/>
      </c>
      <c r="L314" s="649" t="str">
        <f>IF(A314=K16,C314,"")</f>
        <v/>
      </c>
      <c r="M314" s="650" t="str">
        <f>IF(ISTEXT(K314),K314,(K314/K22)*M22)</f>
        <v/>
      </c>
      <c r="N314" s="644" t="str">
        <f>IF(A314=N16,D314,"")</f>
        <v/>
      </c>
      <c r="O314" s="651" t="str">
        <f>IF(A314=N16,C314,"")</f>
        <v/>
      </c>
      <c r="P314" s="652" t="str">
        <f>IF(ISTEXT(N314),N314,(N314/N22)*P22)</f>
        <v/>
      </c>
      <c r="Q314" s="644" t="str">
        <f>IF(A314=Q16,D314,"")</f>
        <v/>
      </c>
      <c r="R314" s="653" t="str">
        <f>IF(A314=Q16,C314,"")</f>
        <v/>
      </c>
      <c r="S314" s="654" t="str">
        <f>IF(ISTEXT(Q314),Q314,(Q314/Q22)*S22)</f>
        <v/>
      </c>
      <c r="T314" s="644" t="str">
        <f>IF(A314=T16,D314,"")</f>
        <v/>
      </c>
      <c r="U314" s="655" t="str">
        <f>IF(A314=T16,C314,"")</f>
        <v/>
      </c>
      <c r="V314" s="656" t="str">
        <f>IF(ISTEXT(T314),T314,(T314/T22)*V22)</f>
        <v/>
      </c>
      <c r="W314" s="644" t="str">
        <f>IF(A314=W16,D314,"")</f>
        <v/>
      </c>
      <c r="X314" s="657" t="str">
        <f>IF(A314=W16,C314,"")</f>
        <v/>
      </c>
      <c r="Y314" s="658" t="str">
        <f>IF(ISTEXT(W314),W314,(W314/W22)*Y22)</f>
        <v/>
      </c>
      <c r="Z314" s="644" t="str">
        <f>IF(A314=Z16,D314,"")</f>
        <v/>
      </c>
      <c r="AA314" s="659" t="str">
        <f>IF(A314=Z16,C314,"")</f>
        <v/>
      </c>
      <c r="AB314" s="660" t="str">
        <f>IF(ISTEXT(Z314),Z314,(Z314/Z22)*AB22)</f>
        <v/>
      </c>
      <c r="AC314" s="644" t="str">
        <f>IF(A314=AC16,D314,"")</f>
        <v/>
      </c>
      <c r="AD314" s="661" t="str">
        <f>IF(A314=AC16,C314,"")</f>
        <v/>
      </c>
      <c r="AE314" s="662" t="str">
        <f>IF(ISTEXT(AC314),AC314,(AC314/AC22)*AE22)</f>
        <v/>
      </c>
      <c r="AF314" s="644" t="str">
        <f>IF(A314=AF16,D314,"")</f>
        <v/>
      </c>
      <c r="AG314" s="663" t="str">
        <f>IF(A314=AF16,C314,"")</f>
        <v/>
      </c>
      <c r="AH314" s="664" t="str">
        <f>IF(ISTEXT(AF314),AF314,(AF314/AF22)*AH22)</f>
        <v/>
      </c>
      <c r="AI314" s="644" t="str">
        <f>IF(A314=AI16,D314,"")</f>
        <v/>
      </c>
      <c r="AJ314" s="665" t="str">
        <f>IF(A314=AI16,C314,"")</f>
        <v/>
      </c>
      <c r="AK314" s="666" t="str">
        <f>IF(ISTEXT(AI314),AI314,(AI314/AI22)*AK22)</f>
        <v/>
      </c>
      <c r="AL314" s="644" t="str">
        <f>IF(A314=AL16,D314,"")</f>
        <v/>
      </c>
      <c r="AM314" s="667" t="str">
        <f>IF(A314=AL16,C314,"")</f>
        <v/>
      </c>
      <c r="AN314" s="668" t="str">
        <f>IF(ISTEXT(AL314),AL314,(AL314/AL22)*AN22)</f>
        <v/>
      </c>
      <c r="AO314" s="644" t="str">
        <f>IF(A314=AO16,D314,"")</f>
        <v/>
      </c>
      <c r="AP314" s="669" t="str">
        <f>IF(A314=AO16,C314,"")</f>
        <v/>
      </c>
      <c r="AQ314" s="670" t="str">
        <f>IF(ISTEXT(AO314),AO314,(AO314/AO22)*AQ22)</f>
        <v/>
      </c>
      <c r="AR314" s="644" t="str">
        <f>IF(A314=AR16,D314,"")</f>
        <v/>
      </c>
      <c r="AS314" s="671" t="str">
        <f>IF(A314=AR16,C314,"")</f>
        <v/>
      </c>
      <c r="AT314" s="672" t="str">
        <f>IF(ISTEXT(AR314),AR314,(AR314/AR22)*AT22)</f>
        <v/>
      </c>
      <c r="AU314" s="644" t="str">
        <f>IF(A314=AU16,D314,"")</f>
        <v/>
      </c>
      <c r="AV314" s="673" t="str">
        <f>IF(A314=AU16,C314,"")</f>
        <v/>
      </c>
      <c r="AW314" s="674" t="str">
        <f>IF(ISTEXT(AU314),AU314,(AU314/AU22)*AW22)</f>
        <v/>
      </c>
    </row>
    <row r="315" spans="1:49" ht="18.75" x14ac:dyDescent="0.25">
      <c r="A315" s="640"/>
      <c r="B315" s="934"/>
      <c r="C315" s="991"/>
      <c r="D315" s="992"/>
      <c r="E315" s="644" t="str">
        <f>IF(A315=E16,D315,"")</f>
        <v/>
      </c>
      <c r="F315" s="645" t="str">
        <f>IF(A315=E16,C315,"")</f>
        <v/>
      </c>
      <c r="G315" s="646" t="str">
        <f>IF(ISTEXT(E315),E315,(E315/E22)*G22)</f>
        <v/>
      </c>
      <c r="H315" s="644" t="str">
        <f>IF(A315=H16,D315,"")</f>
        <v/>
      </c>
      <c r="I315" s="647" t="str">
        <f>IF(A315=H16,C315,"")</f>
        <v/>
      </c>
      <c r="J315" s="648" t="str">
        <f>IF(ISTEXT(H315),H315,(H315/H22)*J22)</f>
        <v/>
      </c>
      <c r="K315" s="644" t="str">
        <f>IF(A315=K16,D315,"")</f>
        <v/>
      </c>
      <c r="L315" s="649" t="str">
        <f>IF(A315=K16,C315,"")</f>
        <v/>
      </c>
      <c r="M315" s="650" t="str">
        <f>IF(ISTEXT(K315),K315,(K315/K22)*M22)</f>
        <v/>
      </c>
      <c r="N315" s="644" t="str">
        <f>IF(A315=N16,D315,"")</f>
        <v/>
      </c>
      <c r="O315" s="651" t="str">
        <f>IF(A315=N16,C315,"")</f>
        <v/>
      </c>
      <c r="P315" s="652" t="str">
        <f>IF(ISTEXT(N315),N315,(N315/N22)*P22)</f>
        <v/>
      </c>
      <c r="Q315" s="644" t="str">
        <f>IF(A315=Q16,D315,"")</f>
        <v/>
      </c>
      <c r="R315" s="653" t="str">
        <f>IF(A315=Q16,C315,"")</f>
        <v/>
      </c>
      <c r="S315" s="654" t="str">
        <f>IF(ISTEXT(Q315),Q315,(Q315/Q22)*S22)</f>
        <v/>
      </c>
      <c r="T315" s="644" t="str">
        <f>IF(A315=T16,D315,"")</f>
        <v/>
      </c>
      <c r="U315" s="655" t="str">
        <f>IF(A315=T16,C315,"")</f>
        <v/>
      </c>
      <c r="V315" s="656" t="str">
        <f>IF(ISTEXT(T315),T315,(T315/T22)*V22)</f>
        <v/>
      </c>
      <c r="W315" s="644" t="str">
        <f>IF(A315=W16,D315,"")</f>
        <v/>
      </c>
      <c r="X315" s="657" t="str">
        <f>IF(A315=W16,C315,"")</f>
        <v/>
      </c>
      <c r="Y315" s="658" t="str">
        <f>IF(ISTEXT(W315),W315,(W315/W22)*Y22)</f>
        <v/>
      </c>
      <c r="Z315" s="644" t="str">
        <f>IF(A315=Z16,D315,"")</f>
        <v/>
      </c>
      <c r="AA315" s="659" t="str">
        <f>IF(A315=Z16,C315,"")</f>
        <v/>
      </c>
      <c r="AB315" s="660" t="str">
        <f>IF(ISTEXT(Z315),Z315,(Z315/Z22)*AB22)</f>
        <v/>
      </c>
      <c r="AC315" s="644" t="str">
        <f>IF(A315=AC16,D315,"")</f>
        <v/>
      </c>
      <c r="AD315" s="661" t="str">
        <f>IF(A315=AC16,C315,"")</f>
        <v/>
      </c>
      <c r="AE315" s="662" t="str">
        <f>IF(ISTEXT(AC315),AC315,(AC315/AC22)*AE22)</f>
        <v/>
      </c>
      <c r="AF315" s="644" t="str">
        <f>IF(A315=AF16,D315,"")</f>
        <v/>
      </c>
      <c r="AG315" s="663" t="str">
        <f>IF(A315=AF16,C315,"")</f>
        <v/>
      </c>
      <c r="AH315" s="664" t="str">
        <f>IF(ISTEXT(AF315),AF315,(AF315/AF22)*AH22)</f>
        <v/>
      </c>
      <c r="AI315" s="644" t="str">
        <f>IF(A315=AI16,D315,"")</f>
        <v/>
      </c>
      <c r="AJ315" s="665" t="str">
        <f>IF(A315=AI16,C315,"")</f>
        <v/>
      </c>
      <c r="AK315" s="666" t="str">
        <f>IF(ISTEXT(AI315),AI315,(AI315/AI22)*AK22)</f>
        <v/>
      </c>
      <c r="AL315" s="644" t="str">
        <f>IF(A315=AL16,D315,"")</f>
        <v/>
      </c>
      <c r="AM315" s="667" t="str">
        <f>IF(A315=AL16,C315,"")</f>
        <v/>
      </c>
      <c r="AN315" s="668" t="str">
        <f>IF(ISTEXT(AL315),AL315,(AL315/AL22)*AN22)</f>
        <v/>
      </c>
      <c r="AO315" s="644" t="str">
        <f>IF(A315=AO16,D315,"")</f>
        <v/>
      </c>
      <c r="AP315" s="669" t="str">
        <f>IF(A315=AO16,C315,"")</f>
        <v/>
      </c>
      <c r="AQ315" s="670" t="str">
        <f>IF(ISTEXT(AO315),AO315,(AO315/AO22)*AQ22)</f>
        <v/>
      </c>
      <c r="AR315" s="644" t="str">
        <f>IF(A315=AR16,D315,"")</f>
        <v/>
      </c>
      <c r="AS315" s="671" t="str">
        <f>IF(A315=AR16,C315,"")</f>
        <v/>
      </c>
      <c r="AT315" s="672" t="str">
        <f>IF(ISTEXT(AR315),AR315,(AR315/AR22)*AT22)</f>
        <v/>
      </c>
      <c r="AU315" s="644" t="str">
        <f>IF(A315=AU16,D315,"")</f>
        <v/>
      </c>
      <c r="AV315" s="673" t="str">
        <f>IF(A315=AU16,C315,"")</f>
        <v/>
      </c>
      <c r="AW315" s="674" t="str">
        <f>IF(ISTEXT(AU315),AU315,(AU315/AU22)*AW22)</f>
        <v/>
      </c>
    </row>
    <row r="316" spans="1:49" ht="18.75" x14ac:dyDescent="0.25">
      <c r="A316" s="640"/>
      <c r="B316" s="934"/>
      <c r="C316" s="991"/>
      <c r="D316" s="992"/>
      <c r="E316" s="644" t="str">
        <f>IF(A316=E16,D316,"")</f>
        <v/>
      </c>
      <c r="F316" s="645" t="str">
        <f>IF(A316=E16,C316,"")</f>
        <v/>
      </c>
      <c r="G316" s="646" t="str">
        <f>IF(ISTEXT(E316),E316,(E316/E22)*G22)</f>
        <v/>
      </c>
      <c r="H316" s="644" t="str">
        <f>IF(A316=H16,D316,"")</f>
        <v/>
      </c>
      <c r="I316" s="647" t="str">
        <f>IF(A316=H16,C316,"")</f>
        <v/>
      </c>
      <c r="J316" s="648" t="str">
        <f>IF(ISTEXT(H316),H316,(H316/H22)*J22)</f>
        <v/>
      </c>
      <c r="K316" s="644" t="str">
        <f>IF(A316=K16,D316,"")</f>
        <v/>
      </c>
      <c r="L316" s="649" t="str">
        <f>IF(A316=K16,C316,"")</f>
        <v/>
      </c>
      <c r="M316" s="650" t="str">
        <f>IF(ISTEXT(K316),K316,(K316/K22)*M22)</f>
        <v/>
      </c>
      <c r="N316" s="644" t="str">
        <f>IF(A316=N16,D316,"")</f>
        <v/>
      </c>
      <c r="O316" s="651" t="str">
        <f>IF(A316=N16,C316,"")</f>
        <v/>
      </c>
      <c r="P316" s="652" t="str">
        <f>IF(ISTEXT(N316),N316,(N316/N22)*P22)</f>
        <v/>
      </c>
      <c r="Q316" s="644" t="str">
        <f>IF(A316=Q16,D316,"")</f>
        <v/>
      </c>
      <c r="R316" s="653" t="str">
        <f>IF(A316=Q16,C316,"")</f>
        <v/>
      </c>
      <c r="S316" s="654" t="str">
        <f>IF(ISTEXT(Q316),Q316,(Q316/Q22)*S22)</f>
        <v/>
      </c>
      <c r="T316" s="644" t="str">
        <f>IF(A316=T16,D316,"")</f>
        <v/>
      </c>
      <c r="U316" s="655" t="str">
        <f>IF(A316=T16,C316,"")</f>
        <v/>
      </c>
      <c r="V316" s="656" t="str">
        <f>IF(ISTEXT(T316),T316,(T316/T22)*V22)</f>
        <v/>
      </c>
      <c r="W316" s="644" t="str">
        <f>IF(A316=W16,D316,"")</f>
        <v/>
      </c>
      <c r="X316" s="657" t="str">
        <f>IF(A316=W16,C316,"")</f>
        <v/>
      </c>
      <c r="Y316" s="658" t="str">
        <f>IF(ISTEXT(W316),W316,(W316/W22)*Y22)</f>
        <v/>
      </c>
      <c r="Z316" s="644" t="str">
        <f>IF(A316=Z16,D316,"")</f>
        <v/>
      </c>
      <c r="AA316" s="659" t="str">
        <f>IF(A316=Z16,C316,"")</f>
        <v/>
      </c>
      <c r="AB316" s="660" t="str">
        <f>IF(ISTEXT(Z316),Z316,(Z316/Z22)*AB22)</f>
        <v/>
      </c>
      <c r="AC316" s="644" t="str">
        <f>IF(A316=AC16,D316,"")</f>
        <v/>
      </c>
      <c r="AD316" s="661" t="str">
        <f>IF(A316=AC16,C316,"")</f>
        <v/>
      </c>
      <c r="AE316" s="662" t="str">
        <f>IF(ISTEXT(AC316),AC316,(AC316/AC22)*AE22)</f>
        <v/>
      </c>
      <c r="AF316" s="644" t="str">
        <f>IF(A316=AF16,D316,"")</f>
        <v/>
      </c>
      <c r="AG316" s="663" t="str">
        <f>IF(A316=AF16,C316,"")</f>
        <v/>
      </c>
      <c r="AH316" s="664" t="str">
        <f>IF(ISTEXT(AF316),AF316,(AF316/AF22)*AH22)</f>
        <v/>
      </c>
      <c r="AI316" s="644" t="str">
        <f>IF(A316=AI16,D316,"")</f>
        <v/>
      </c>
      <c r="AJ316" s="665" t="str">
        <f>IF(A316=AI16,C316,"")</f>
        <v/>
      </c>
      <c r="AK316" s="666" t="str">
        <f>IF(ISTEXT(AI316),AI316,(AI316/AI22)*AK22)</f>
        <v/>
      </c>
      <c r="AL316" s="644" t="str">
        <f>IF(A316=AL16,D316,"")</f>
        <v/>
      </c>
      <c r="AM316" s="667" t="str">
        <f>IF(A316=AL16,C316,"")</f>
        <v/>
      </c>
      <c r="AN316" s="668" t="str">
        <f>IF(ISTEXT(AL316),AL316,(AL316/AL22)*AN22)</f>
        <v/>
      </c>
      <c r="AO316" s="644" t="str">
        <f>IF(A316=AO16,D316,"")</f>
        <v/>
      </c>
      <c r="AP316" s="669" t="str">
        <f>IF(A316=AO16,C316,"")</f>
        <v/>
      </c>
      <c r="AQ316" s="670" t="str">
        <f>IF(ISTEXT(AO316),AO316,(AO316/AO22)*AQ22)</f>
        <v/>
      </c>
      <c r="AR316" s="644" t="str">
        <f>IF(A316=AR16,D316,"")</f>
        <v/>
      </c>
      <c r="AS316" s="671" t="str">
        <f>IF(A316=AR16,C316,"")</f>
        <v/>
      </c>
      <c r="AT316" s="672" t="str">
        <f>IF(ISTEXT(AR316),AR316,(AR316/AR22)*AT22)</f>
        <v/>
      </c>
      <c r="AU316" s="644" t="str">
        <f>IF(A316=AU16,D316,"")</f>
        <v/>
      </c>
      <c r="AV316" s="673" t="str">
        <f>IF(A316=AU16,C316,"")</f>
        <v/>
      </c>
      <c r="AW316" s="674" t="str">
        <f>IF(ISTEXT(AU316),AU316,(AU316/AU22)*AW22)</f>
        <v/>
      </c>
    </row>
    <row r="317" spans="1:49" ht="18.75" x14ac:dyDescent="0.25">
      <c r="A317" s="640"/>
      <c r="B317" s="934"/>
      <c r="C317" s="991"/>
      <c r="D317" s="992"/>
      <c r="E317" s="644" t="str">
        <f>IF(A317=E16,D317,"")</f>
        <v/>
      </c>
      <c r="F317" s="645" t="str">
        <f>IF(A317=E16,C317,"")</f>
        <v/>
      </c>
      <c r="G317" s="646" t="str">
        <f>IF(ISTEXT(E317),E317,(E317/E22)*G22)</f>
        <v/>
      </c>
      <c r="H317" s="644" t="str">
        <f>IF(A317=H16,D317,"")</f>
        <v/>
      </c>
      <c r="I317" s="647" t="str">
        <f>IF(A317=H16,C317,"")</f>
        <v/>
      </c>
      <c r="J317" s="648" t="str">
        <f>IF(ISTEXT(H317),H317,(H317/H22)*J22)</f>
        <v/>
      </c>
      <c r="K317" s="644" t="str">
        <f>IF(A317=K16,D317,"")</f>
        <v/>
      </c>
      <c r="L317" s="649" t="str">
        <f>IF(A317=K16,C317,"")</f>
        <v/>
      </c>
      <c r="M317" s="650" t="str">
        <f>IF(ISTEXT(K317),K317,(K317/K22)*M22)</f>
        <v/>
      </c>
      <c r="N317" s="644" t="str">
        <f>IF(A317=N16,D317,"")</f>
        <v/>
      </c>
      <c r="O317" s="651" t="str">
        <f>IF(A317=N16,C317,"")</f>
        <v/>
      </c>
      <c r="P317" s="652" t="str">
        <f>IF(ISTEXT(N317),N317,(N317/N22)*P22)</f>
        <v/>
      </c>
      <c r="Q317" s="644" t="str">
        <f>IF(A317=Q16,D317,"")</f>
        <v/>
      </c>
      <c r="R317" s="653" t="str">
        <f>IF(A317=Q16,C317,"")</f>
        <v/>
      </c>
      <c r="S317" s="654" t="str">
        <f>IF(ISTEXT(Q317),Q317,(Q317/Q22)*S22)</f>
        <v/>
      </c>
      <c r="T317" s="644" t="str">
        <f>IF(A317=T16,D317,"")</f>
        <v/>
      </c>
      <c r="U317" s="655" t="str">
        <f>IF(A317=T16,C317,"")</f>
        <v/>
      </c>
      <c r="V317" s="656" t="str">
        <f>IF(ISTEXT(T317),T317,(T317/T22)*V22)</f>
        <v/>
      </c>
      <c r="W317" s="644" t="str">
        <f>IF(A317=W16,D317,"")</f>
        <v/>
      </c>
      <c r="X317" s="657" t="str">
        <f>IF(A317=W16,C317,"")</f>
        <v/>
      </c>
      <c r="Y317" s="658" t="str">
        <f>IF(ISTEXT(W317),W317,(W317/W22)*Y22)</f>
        <v/>
      </c>
      <c r="Z317" s="644" t="str">
        <f>IF(A317=Z16,D317,"")</f>
        <v/>
      </c>
      <c r="AA317" s="659" t="str">
        <f>IF(A317=Z16,C317,"")</f>
        <v/>
      </c>
      <c r="AB317" s="660" t="str">
        <f>IF(ISTEXT(Z317),Z317,(Z317/Z22)*AB22)</f>
        <v/>
      </c>
      <c r="AC317" s="644" t="str">
        <f>IF(A317=AC16,D317,"")</f>
        <v/>
      </c>
      <c r="AD317" s="661" t="str">
        <f>IF(A317=AC16,C317,"")</f>
        <v/>
      </c>
      <c r="AE317" s="662" t="str">
        <f>IF(ISTEXT(AC317),AC317,(AC317/AC22)*AE22)</f>
        <v/>
      </c>
      <c r="AF317" s="644" t="str">
        <f>IF(A317=AF16,D317,"")</f>
        <v/>
      </c>
      <c r="AG317" s="663" t="str">
        <f>IF(A317=AF16,C317,"")</f>
        <v/>
      </c>
      <c r="AH317" s="664" t="str">
        <f>IF(ISTEXT(AF317),AF317,(AF317/AF22)*AH22)</f>
        <v/>
      </c>
      <c r="AI317" s="644" t="str">
        <f>IF(A317=AI16,D317,"")</f>
        <v/>
      </c>
      <c r="AJ317" s="665" t="str">
        <f>IF(A317=AI16,C317,"")</f>
        <v/>
      </c>
      <c r="AK317" s="666" t="str">
        <f>IF(ISTEXT(AI317),AI317,(AI317/AI22)*AK22)</f>
        <v/>
      </c>
      <c r="AL317" s="644" t="str">
        <f>IF(A317=AL16,D317,"")</f>
        <v/>
      </c>
      <c r="AM317" s="667" t="str">
        <f>IF(A317=AL16,C317,"")</f>
        <v/>
      </c>
      <c r="AN317" s="668" t="str">
        <f>IF(ISTEXT(AL317),AL317,(AL317/AL22)*AN22)</f>
        <v/>
      </c>
      <c r="AO317" s="644" t="str">
        <f>IF(A317=AO16,D317,"")</f>
        <v/>
      </c>
      <c r="AP317" s="669" t="str">
        <f>IF(A317=AO16,C317,"")</f>
        <v/>
      </c>
      <c r="AQ317" s="670" t="str">
        <f>IF(ISTEXT(AO317),AO317,(AO317/AO22)*AQ22)</f>
        <v/>
      </c>
      <c r="AR317" s="644" t="str">
        <f>IF(A317=AR16,D317,"")</f>
        <v/>
      </c>
      <c r="AS317" s="671" t="str">
        <f>IF(A317=AR16,C317,"")</f>
        <v/>
      </c>
      <c r="AT317" s="672" t="str">
        <f>IF(ISTEXT(AR317),AR317,(AR317/AR22)*AT22)</f>
        <v/>
      </c>
      <c r="AU317" s="644" t="str">
        <f>IF(A317=AU16,D317,"")</f>
        <v/>
      </c>
      <c r="AV317" s="673" t="str">
        <f>IF(A317=AU16,C317,"")</f>
        <v/>
      </c>
      <c r="AW317" s="674" t="str">
        <f>IF(ISTEXT(AU317),AU317,(AU317/AU22)*AW22)</f>
        <v/>
      </c>
    </row>
    <row r="318" spans="1:49" ht="18.75" x14ac:dyDescent="0.25">
      <c r="A318" s="640"/>
      <c r="B318" s="934"/>
      <c r="C318" s="991"/>
      <c r="D318" s="992"/>
      <c r="E318" s="644" t="str">
        <f>IF(A318=E16,D318,"")</f>
        <v/>
      </c>
      <c r="F318" s="645" t="str">
        <f>IF(A318=E16,C318,"")</f>
        <v/>
      </c>
      <c r="G318" s="646" t="str">
        <f>IF(ISTEXT(E318),E318,(E318/E22)*G22)</f>
        <v/>
      </c>
      <c r="H318" s="644" t="str">
        <f>IF(A318=H16,D318,"")</f>
        <v/>
      </c>
      <c r="I318" s="647" t="str">
        <f>IF(A318=H16,C318,"")</f>
        <v/>
      </c>
      <c r="J318" s="648" t="str">
        <f>IF(ISTEXT(H318),H318,(H318/H22)*J22)</f>
        <v/>
      </c>
      <c r="K318" s="644" t="str">
        <f>IF(A318=K16,D318,"")</f>
        <v/>
      </c>
      <c r="L318" s="649" t="str">
        <f>IF(A318=K16,C318,"")</f>
        <v/>
      </c>
      <c r="M318" s="650" t="str">
        <f>IF(ISTEXT(K318),K318,(K318/K22)*M22)</f>
        <v/>
      </c>
      <c r="N318" s="644" t="str">
        <f>IF(A318=N16,D318,"")</f>
        <v/>
      </c>
      <c r="O318" s="651" t="str">
        <f>IF(A318=N16,C318,"")</f>
        <v/>
      </c>
      <c r="P318" s="652" t="str">
        <f>IF(ISTEXT(N318),N318,(N318/N22)*P22)</f>
        <v/>
      </c>
      <c r="Q318" s="644" t="str">
        <f>IF(A318=Q16,D318,"")</f>
        <v/>
      </c>
      <c r="R318" s="653" t="str">
        <f>IF(A318=Q16,C318,"")</f>
        <v/>
      </c>
      <c r="S318" s="654" t="str">
        <f>IF(ISTEXT(Q318),Q318,(Q318/Q22)*S22)</f>
        <v/>
      </c>
      <c r="T318" s="644" t="str">
        <f>IF(A318=T16,D318,"")</f>
        <v/>
      </c>
      <c r="U318" s="655" t="str">
        <f>IF(A318=T16,C318,"")</f>
        <v/>
      </c>
      <c r="V318" s="656" t="str">
        <f>IF(ISTEXT(T318),T318,(T318/T22)*V22)</f>
        <v/>
      </c>
      <c r="W318" s="644" t="str">
        <f>IF(A318=W16,D318,"")</f>
        <v/>
      </c>
      <c r="X318" s="657" t="str">
        <f>IF(A318=W16,C318,"")</f>
        <v/>
      </c>
      <c r="Y318" s="658" t="str">
        <f>IF(ISTEXT(W318),W318,(W318/W22)*Y22)</f>
        <v/>
      </c>
      <c r="Z318" s="644" t="str">
        <f>IF(A318=Z16,D318,"")</f>
        <v/>
      </c>
      <c r="AA318" s="659" t="str">
        <f>IF(A318=Z16,C318,"")</f>
        <v/>
      </c>
      <c r="AB318" s="660" t="str">
        <f>IF(ISTEXT(Z318),Z318,(Z318/Z22)*AB22)</f>
        <v/>
      </c>
      <c r="AC318" s="644" t="str">
        <f>IF(A318=AC16,D318,"")</f>
        <v/>
      </c>
      <c r="AD318" s="661" t="str">
        <f>IF(A318=AC16,C318,"")</f>
        <v/>
      </c>
      <c r="AE318" s="662" t="str">
        <f>IF(ISTEXT(AC318),AC318,(AC318/AC22)*AE22)</f>
        <v/>
      </c>
      <c r="AF318" s="644" t="str">
        <f>IF(A318=AF16,D318,"")</f>
        <v/>
      </c>
      <c r="AG318" s="663" t="str">
        <f>IF(A318=AF16,C318,"")</f>
        <v/>
      </c>
      <c r="AH318" s="664" t="str">
        <f>IF(ISTEXT(AF318),AF318,(AF318/AF22)*AH22)</f>
        <v/>
      </c>
      <c r="AI318" s="644" t="str">
        <f>IF(A318=AI16,D318,"")</f>
        <v/>
      </c>
      <c r="AJ318" s="665" t="str">
        <f>IF(A318=AI16,C318,"")</f>
        <v/>
      </c>
      <c r="AK318" s="666" t="str">
        <f>IF(ISTEXT(AI318),AI318,(AI318/AI22)*AK22)</f>
        <v/>
      </c>
      <c r="AL318" s="644" t="str">
        <f>IF(A318=AL16,D318,"")</f>
        <v/>
      </c>
      <c r="AM318" s="667" t="str">
        <f>IF(A318=AL16,C318,"")</f>
        <v/>
      </c>
      <c r="AN318" s="668" t="str">
        <f>IF(ISTEXT(AL318),AL318,(AL318/AL22)*AN22)</f>
        <v/>
      </c>
      <c r="AO318" s="644" t="str">
        <f>IF(A318=AO16,D318,"")</f>
        <v/>
      </c>
      <c r="AP318" s="669" t="str">
        <f>IF(A318=AO16,C318,"")</f>
        <v/>
      </c>
      <c r="AQ318" s="670" t="str">
        <f>IF(ISTEXT(AO318),AO318,(AO318/AO22)*AQ22)</f>
        <v/>
      </c>
      <c r="AR318" s="644" t="str">
        <f>IF(A318=AR16,D318,"")</f>
        <v/>
      </c>
      <c r="AS318" s="671" t="str">
        <f>IF(A318=AR16,C318,"")</f>
        <v/>
      </c>
      <c r="AT318" s="672" t="str">
        <f>IF(ISTEXT(AR318),AR318,(AR318/AR22)*AT22)</f>
        <v/>
      </c>
      <c r="AU318" s="644" t="str">
        <f>IF(A318=AU16,D318,"")</f>
        <v/>
      </c>
      <c r="AV318" s="673" t="str">
        <f>IF(A318=AU16,C318,"")</f>
        <v/>
      </c>
      <c r="AW318" s="674" t="str">
        <f>IF(ISTEXT(AU318),AU318,(AU318/AU22)*AW22)</f>
        <v/>
      </c>
    </row>
    <row r="319" spans="1:49" ht="18.75" x14ac:dyDescent="0.25">
      <c r="A319" s="640"/>
      <c r="B319" s="934"/>
      <c r="C319" s="991"/>
      <c r="D319" s="992"/>
      <c r="E319" s="644" t="str">
        <f>IF(A319=E16,D319,"")</f>
        <v/>
      </c>
      <c r="F319" s="645" t="str">
        <f>IF(A319=E16,C319,"")</f>
        <v/>
      </c>
      <c r="G319" s="646" t="str">
        <f>IF(ISTEXT(E319),E319,(E319/E22)*G22)</f>
        <v/>
      </c>
      <c r="H319" s="644" t="str">
        <f>IF(A319=H16,D319,"")</f>
        <v/>
      </c>
      <c r="I319" s="647" t="str">
        <f>IF(A319=H16,C319,"")</f>
        <v/>
      </c>
      <c r="J319" s="648" t="str">
        <f>IF(ISTEXT(H319),H319,(H319/H22)*J22)</f>
        <v/>
      </c>
      <c r="K319" s="644" t="str">
        <f>IF(A319=K16,D319,"")</f>
        <v/>
      </c>
      <c r="L319" s="649" t="str">
        <f>IF(A319=K16,C319,"")</f>
        <v/>
      </c>
      <c r="M319" s="650" t="str">
        <f>IF(ISTEXT(K319),K319,(K319/K22)*M22)</f>
        <v/>
      </c>
      <c r="N319" s="644" t="str">
        <f>IF(A319=N16,D319,"")</f>
        <v/>
      </c>
      <c r="O319" s="651" t="str">
        <f>IF(A319=N16,C319,"")</f>
        <v/>
      </c>
      <c r="P319" s="652" t="str">
        <f>IF(ISTEXT(N319),N319,(N319/N22)*P22)</f>
        <v/>
      </c>
      <c r="Q319" s="644" t="str">
        <f>IF(A319=Q16,D319,"")</f>
        <v/>
      </c>
      <c r="R319" s="653" t="str">
        <f>IF(A319=Q16,C319,"")</f>
        <v/>
      </c>
      <c r="S319" s="654" t="str">
        <f>IF(ISTEXT(Q319),Q319,(Q319/Q22)*S22)</f>
        <v/>
      </c>
      <c r="T319" s="644" t="str">
        <f>IF(A319=T16,D319,"")</f>
        <v/>
      </c>
      <c r="U319" s="655" t="str">
        <f>IF(A319=T16,C319,"")</f>
        <v/>
      </c>
      <c r="V319" s="656" t="str">
        <f>IF(ISTEXT(T319),T319,(T319/T22)*V22)</f>
        <v/>
      </c>
      <c r="W319" s="644" t="str">
        <f>IF(A319=W16,D319,"")</f>
        <v/>
      </c>
      <c r="X319" s="657" t="str">
        <f>IF(A319=W16,C319,"")</f>
        <v/>
      </c>
      <c r="Y319" s="658" t="str">
        <f>IF(ISTEXT(W319),W319,(W319/W22)*Y22)</f>
        <v/>
      </c>
      <c r="Z319" s="644" t="str">
        <f>IF(A319=Z16,D319,"")</f>
        <v/>
      </c>
      <c r="AA319" s="659" t="str">
        <f>IF(A319=Z16,C319,"")</f>
        <v/>
      </c>
      <c r="AB319" s="660" t="str">
        <f>IF(ISTEXT(Z319),Z319,(Z319/Z22)*AB22)</f>
        <v/>
      </c>
      <c r="AC319" s="644" t="str">
        <f>IF(A319=AC16,D319,"")</f>
        <v/>
      </c>
      <c r="AD319" s="661" t="str">
        <f>IF(A319=AC16,C319,"")</f>
        <v/>
      </c>
      <c r="AE319" s="662" t="str">
        <f>IF(ISTEXT(AC319),AC319,(AC319/AC22)*AE22)</f>
        <v/>
      </c>
      <c r="AF319" s="644" t="str">
        <f>IF(A319=AF16,D319,"")</f>
        <v/>
      </c>
      <c r="AG319" s="663" t="str">
        <f>IF(A319=AF16,C319,"")</f>
        <v/>
      </c>
      <c r="AH319" s="664" t="str">
        <f>IF(ISTEXT(AF319),AF319,(AF319/AF22)*AH22)</f>
        <v/>
      </c>
      <c r="AI319" s="644" t="str">
        <f>IF(A319=AI16,D319,"")</f>
        <v/>
      </c>
      <c r="AJ319" s="665" t="str">
        <f>IF(A319=AI16,C319,"")</f>
        <v/>
      </c>
      <c r="AK319" s="666" t="str">
        <f>IF(ISTEXT(AI319),AI319,(AI319/AI22)*AK22)</f>
        <v/>
      </c>
      <c r="AL319" s="644" t="str">
        <f>IF(A319=AL16,D319,"")</f>
        <v/>
      </c>
      <c r="AM319" s="667" t="str">
        <f>IF(A319=AL16,C319,"")</f>
        <v/>
      </c>
      <c r="AN319" s="668" t="str">
        <f>IF(ISTEXT(AL319),AL319,(AL319/AL22)*AN22)</f>
        <v/>
      </c>
      <c r="AO319" s="644" t="str">
        <f>IF(A319=AO16,D319,"")</f>
        <v/>
      </c>
      <c r="AP319" s="669" t="str">
        <f>IF(A319=AO16,C319,"")</f>
        <v/>
      </c>
      <c r="AQ319" s="670" t="str">
        <f>IF(ISTEXT(AO319),AO319,(AO319/AO22)*AQ22)</f>
        <v/>
      </c>
      <c r="AR319" s="644" t="str">
        <f>IF(A319=AR16,D319,"")</f>
        <v/>
      </c>
      <c r="AS319" s="671" t="str">
        <f>IF(A319=AR16,C319,"")</f>
        <v/>
      </c>
      <c r="AT319" s="672" t="str">
        <f>IF(ISTEXT(AR319),AR319,(AR319/AR22)*AT22)</f>
        <v/>
      </c>
      <c r="AU319" s="644" t="str">
        <f>IF(A319=AU16,D319,"")</f>
        <v/>
      </c>
      <c r="AV319" s="673" t="str">
        <f>IF(A319=AU16,C319,"")</f>
        <v/>
      </c>
      <c r="AW319" s="674" t="str">
        <f>IF(ISTEXT(AU319),AU319,(AU319/AU22)*AW22)</f>
        <v/>
      </c>
    </row>
    <row r="320" spans="1:49" ht="18.75" x14ac:dyDescent="0.25">
      <c r="A320" s="640"/>
      <c r="B320" s="934"/>
      <c r="C320" s="991"/>
      <c r="D320" s="992"/>
      <c r="E320" s="644" t="str">
        <f>IF(A320=E16,D320,"")</f>
        <v/>
      </c>
      <c r="F320" s="645" t="str">
        <f>IF(A320=E16,C320,"")</f>
        <v/>
      </c>
      <c r="G320" s="646" t="str">
        <f>IF(ISTEXT(E320),E320,(E320/E22)*G22)</f>
        <v/>
      </c>
      <c r="H320" s="644" t="str">
        <f>IF(A320=H16,D320,"")</f>
        <v/>
      </c>
      <c r="I320" s="647" t="str">
        <f>IF(A320=H16,C320,"")</f>
        <v/>
      </c>
      <c r="J320" s="648" t="str">
        <f>IF(ISTEXT(H320),H320,(H320/H22)*J22)</f>
        <v/>
      </c>
      <c r="K320" s="644" t="str">
        <f>IF(A320=K16,D320,"")</f>
        <v/>
      </c>
      <c r="L320" s="649" t="str">
        <f>IF(A320=K16,C320,"")</f>
        <v/>
      </c>
      <c r="M320" s="650" t="str">
        <f>IF(ISTEXT(K320),K320,(K320/K22)*M22)</f>
        <v/>
      </c>
      <c r="N320" s="644" t="str">
        <f>IF(A320=N16,D320,"")</f>
        <v/>
      </c>
      <c r="O320" s="651" t="str">
        <f>IF(A320=N16,C320,"")</f>
        <v/>
      </c>
      <c r="P320" s="652" t="str">
        <f>IF(ISTEXT(N320),N320,(N320/N22)*P22)</f>
        <v/>
      </c>
      <c r="Q320" s="644" t="str">
        <f>IF(A320=Q16,D320,"")</f>
        <v/>
      </c>
      <c r="R320" s="653" t="str">
        <f>IF(A320=Q16,C320,"")</f>
        <v/>
      </c>
      <c r="S320" s="654" t="str">
        <f>IF(ISTEXT(Q320),Q320,(Q320/Q22)*S22)</f>
        <v/>
      </c>
      <c r="T320" s="644" t="str">
        <f>IF(A320=T16,D320,"")</f>
        <v/>
      </c>
      <c r="U320" s="655" t="str">
        <f>IF(A320=T16,C320,"")</f>
        <v/>
      </c>
      <c r="V320" s="656" t="str">
        <f>IF(ISTEXT(T320),T320,(T320/T22)*V22)</f>
        <v/>
      </c>
      <c r="W320" s="644" t="str">
        <f>IF(A320=W16,D320,"")</f>
        <v/>
      </c>
      <c r="X320" s="657" t="str">
        <f>IF(A320=W16,C320,"")</f>
        <v/>
      </c>
      <c r="Y320" s="658" t="str">
        <f>IF(ISTEXT(W320),W320,(W320/W22)*Y22)</f>
        <v/>
      </c>
      <c r="Z320" s="644" t="str">
        <f>IF(A320=Z16,D320,"")</f>
        <v/>
      </c>
      <c r="AA320" s="659" t="str">
        <f>IF(A320=Z16,C320,"")</f>
        <v/>
      </c>
      <c r="AB320" s="660" t="str">
        <f>IF(ISTEXT(Z320),Z320,(Z320/Z22)*AB22)</f>
        <v/>
      </c>
      <c r="AC320" s="644" t="str">
        <f>IF(A320=AC16,D320,"")</f>
        <v/>
      </c>
      <c r="AD320" s="661" t="str">
        <f>IF(A320=AC16,C320,"")</f>
        <v/>
      </c>
      <c r="AE320" s="662" t="str">
        <f>IF(ISTEXT(AC320),AC320,(AC320/AC22)*AE22)</f>
        <v/>
      </c>
      <c r="AF320" s="644" t="str">
        <f>IF(A320=AF16,D320,"")</f>
        <v/>
      </c>
      <c r="AG320" s="663" t="str">
        <f>IF(A320=AF16,C320,"")</f>
        <v/>
      </c>
      <c r="AH320" s="664" t="str">
        <f>IF(ISTEXT(AF320),AF320,(AF320/AF22)*AH22)</f>
        <v/>
      </c>
      <c r="AI320" s="644" t="str">
        <f>IF(A320=AI16,D320,"")</f>
        <v/>
      </c>
      <c r="AJ320" s="665" t="str">
        <f>IF(A320=AI16,C320,"")</f>
        <v/>
      </c>
      <c r="AK320" s="666" t="str">
        <f>IF(ISTEXT(AI320),AI320,(AI320/AI22)*AK22)</f>
        <v/>
      </c>
      <c r="AL320" s="644" t="str">
        <f>IF(A320=AL16,D320,"")</f>
        <v/>
      </c>
      <c r="AM320" s="667" t="str">
        <f>IF(A320=AL16,C320,"")</f>
        <v/>
      </c>
      <c r="AN320" s="668" t="str">
        <f>IF(ISTEXT(AL320),AL320,(AL320/AL22)*AN22)</f>
        <v/>
      </c>
      <c r="AO320" s="644" t="str">
        <f>IF(A320=AO16,D320,"")</f>
        <v/>
      </c>
      <c r="AP320" s="669" t="str">
        <f>IF(A320=AO16,C320,"")</f>
        <v/>
      </c>
      <c r="AQ320" s="670" t="str">
        <f>IF(ISTEXT(AO320),AO320,(AO320/AO22)*AQ22)</f>
        <v/>
      </c>
      <c r="AR320" s="644" t="str">
        <f>IF(A320=AR16,D320,"")</f>
        <v/>
      </c>
      <c r="AS320" s="671" t="str">
        <f>IF(A320=AR16,C320,"")</f>
        <v/>
      </c>
      <c r="AT320" s="672" t="str">
        <f>IF(ISTEXT(AR320),AR320,(AR320/AR22)*AT22)</f>
        <v/>
      </c>
      <c r="AU320" s="644" t="str">
        <f>IF(A320=AU16,D320,"")</f>
        <v/>
      </c>
      <c r="AV320" s="673" t="str">
        <f>IF(A320=AU16,C320,"")</f>
        <v/>
      </c>
      <c r="AW320" s="674" t="str">
        <f>IF(ISTEXT(AU320),AU320,(AU320/AU22)*AW22)</f>
        <v/>
      </c>
    </row>
    <row r="321" spans="1:49" ht="18.75" x14ac:dyDescent="0.25">
      <c r="A321" s="640"/>
      <c r="B321" s="934"/>
      <c r="C321" s="991"/>
      <c r="D321" s="992"/>
      <c r="E321" s="644" t="str">
        <f>IF(A321=E16,D321,"")</f>
        <v/>
      </c>
      <c r="F321" s="645" t="str">
        <f>IF(A321=E16,C321,"")</f>
        <v/>
      </c>
      <c r="G321" s="646" t="str">
        <f>IF(ISTEXT(E321),E321,(E321/E22)*G22)</f>
        <v/>
      </c>
      <c r="H321" s="644" t="str">
        <f>IF(A321=H16,D321,"")</f>
        <v/>
      </c>
      <c r="I321" s="647" t="str">
        <f>IF(A321=H16,C321,"")</f>
        <v/>
      </c>
      <c r="J321" s="648" t="str">
        <f>IF(ISTEXT(H321),H321,(H321/H22)*J22)</f>
        <v/>
      </c>
      <c r="K321" s="644" t="str">
        <f>IF(A321=K16,D321,"")</f>
        <v/>
      </c>
      <c r="L321" s="649" t="str">
        <f>IF(A321=K16,C321,"")</f>
        <v/>
      </c>
      <c r="M321" s="650" t="str">
        <f>IF(ISTEXT(K321),K321,(K321/K22)*M22)</f>
        <v/>
      </c>
      <c r="N321" s="644" t="str">
        <f>IF(A321=N16,D321,"")</f>
        <v/>
      </c>
      <c r="O321" s="651" t="str">
        <f>IF(A321=N16,C321,"")</f>
        <v/>
      </c>
      <c r="P321" s="652" t="str">
        <f>IF(ISTEXT(N321),N321,(N321/N22)*P22)</f>
        <v/>
      </c>
      <c r="Q321" s="644" t="str">
        <f>IF(A321=Q16,D321,"")</f>
        <v/>
      </c>
      <c r="R321" s="653" t="str">
        <f>IF(A321=Q16,C321,"")</f>
        <v/>
      </c>
      <c r="S321" s="654" t="str">
        <f>IF(ISTEXT(Q321),Q321,(Q321/Q22)*S22)</f>
        <v/>
      </c>
      <c r="T321" s="644" t="str">
        <f>IF(A321=T16,D321,"")</f>
        <v/>
      </c>
      <c r="U321" s="655" t="str">
        <f>IF(A321=T16,C321,"")</f>
        <v/>
      </c>
      <c r="V321" s="656" t="str">
        <f>IF(ISTEXT(T321),T321,(T321/T22)*V22)</f>
        <v/>
      </c>
      <c r="W321" s="644" t="str">
        <f>IF(A321=W16,D321,"")</f>
        <v/>
      </c>
      <c r="X321" s="657" t="str">
        <f>IF(A321=W16,C321,"")</f>
        <v/>
      </c>
      <c r="Y321" s="658" t="str">
        <f>IF(ISTEXT(W321),W321,(W321/W22)*Y22)</f>
        <v/>
      </c>
      <c r="Z321" s="644" t="str">
        <f>IF(A321=Z16,D321,"")</f>
        <v/>
      </c>
      <c r="AA321" s="659" t="str">
        <f>IF(A321=Z16,C321,"")</f>
        <v/>
      </c>
      <c r="AB321" s="660" t="str">
        <f>IF(ISTEXT(Z321),Z321,(Z321/Z22)*AB22)</f>
        <v/>
      </c>
      <c r="AC321" s="644" t="str">
        <f>IF(A321=AC16,D321,"")</f>
        <v/>
      </c>
      <c r="AD321" s="661" t="str">
        <f>IF(A321=AC16,C321,"")</f>
        <v/>
      </c>
      <c r="AE321" s="662" t="str">
        <f>IF(ISTEXT(AC321),AC321,(AC321/AC22)*AE22)</f>
        <v/>
      </c>
      <c r="AF321" s="644" t="str">
        <f>IF(A321=AF16,D321,"")</f>
        <v/>
      </c>
      <c r="AG321" s="663" t="str">
        <f>IF(A321=AF16,C321,"")</f>
        <v/>
      </c>
      <c r="AH321" s="664" t="str">
        <f>IF(ISTEXT(AF321),AF321,(AF321/AF22)*AH22)</f>
        <v/>
      </c>
      <c r="AI321" s="644" t="str">
        <f>IF(A321=AI16,D321,"")</f>
        <v/>
      </c>
      <c r="AJ321" s="665" t="str">
        <f>IF(A321=AI16,C321,"")</f>
        <v/>
      </c>
      <c r="AK321" s="666" t="str">
        <f>IF(ISTEXT(AI321),AI321,(AI321/AI22)*AK22)</f>
        <v/>
      </c>
      <c r="AL321" s="644" t="str">
        <f>IF(A321=AL16,D321,"")</f>
        <v/>
      </c>
      <c r="AM321" s="667" t="str">
        <f>IF(A321=AL16,C321,"")</f>
        <v/>
      </c>
      <c r="AN321" s="668" t="str">
        <f>IF(ISTEXT(AL321),AL321,(AL321/AL22)*AN22)</f>
        <v/>
      </c>
      <c r="AO321" s="644" t="str">
        <f>IF(A321=AO16,D321,"")</f>
        <v/>
      </c>
      <c r="AP321" s="669" t="str">
        <f>IF(A321=AO16,C321,"")</f>
        <v/>
      </c>
      <c r="AQ321" s="670" t="str">
        <f>IF(ISTEXT(AO321),AO321,(AO321/AO22)*AQ22)</f>
        <v/>
      </c>
      <c r="AR321" s="644" t="str">
        <f>IF(A321=AR16,D321,"")</f>
        <v/>
      </c>
      <c r="AS321" s="671" t="str">
        <f>IF(A321=AR16,C321,"")</f>
        <v/>
      </c>
      <c r="AT321" s="672" t="str">
        <f>IF(ISTEXT(AR321),AR321,(AR321/AR22)*AT22)</f>
        <v/>
      </c>
      <c r="AU321" s="644" t="str">
        <f>IF(A321=AU16,D321,"")</f>
        <v/>
      </c>
      <c r="AV321" s="673" t="str">
        <f>IF(A321=AU16,C321,"")</f>
        <v/>
      </c>
      <c r="AW321" s="674" t="str">
        <f>IF(ISTEXT(AU321),AU321,(AU321/AU22)*AW22)</f>
        <v/>
      </c>
    </row>
    <row r="322" spans="1:49" ht="18.75" x14ac:dyDescent="0.25">
      <c r="A322" s="640"/>
      <c r="B322" s="934"/>
      <c r="C322" s="991"/>
      <c r="D322" s="992"/>
      <c r="E322" s="644" t="str">
        <f>IF(A322=E16,D322,"")</f>
        <v/>
      </c>
      <c r="F322" s="645" t="str">
        <f>IF(A322=E16,C322,"")</f>
        <v/>
      </c>
      <c r="G322" s="646" t="str">
        <f>IF(ISTEXT(E322),E322,(E322/E22)*G22)</f>
        <v/>
      </c>
      <c r="H322" s="644" t="str">
        <f>IF(A322=H16,D322,"")</f>
        <v/>
      </c>
      <c r="I322" s="647" t="str">
        <f>IF(A322=H16,C322,"")</f>
        <v/>
      </c>
      <c r="J322" s="648" t="str">
        <f>IF(ISTEXT(H322),H322,(H322/H22)*J22)</f>
        <v/>
      </c>
      <c r="K322" s="644" t="str">
        <f>IF(A322=K16,D322,"")</f>
        <v/>
      </c>
      <c r="L322" s="649" t="str">
        <f>IF(A322=K16,C322,"")</f>
        <v/>
      </c>
      <c r="M322" s="650" t="str">
        <f>IF(ISTEXT(K322),K322,(K322/K22)*M22)</f>
        <v/>
      </c>
      <c r="N322" s="644" t="str">
        <f>IF(A322=N16,D322,"")</f>
        <v/>
      </c>
      <c r="O322" s="651" t="str">
        <f>IF(A322=N16,C322,"")</f>
        <v/>
      </c>
      <c r="P322" s="652" t="str">
        <f>IF(ISTEXT(N322),N322,(N322/N22)*P22)</f>
        <v/>
      </c>
      <c r="Q322" s="644" t="str">
        <f>IF(A322=Q16,D322,"")</f>
        <v/>
      </c>
      <c r="R322" s="653" t="str">
        <f>IF(A322=Q16,C322,"")</f>
        <v/>
      </c>
      <c r="S322" s="654" t="str">
        <f>IF(ISTEXT(Q322),Q322,(Q322/Q22)*S22)</f>
        <v/>
      </c>
      <c r="T322" s="644" t="str">
        <f>IF(A322=T16,D322,"")</f>
        <v/>
      </c>
      <c r="U322" s="655" t="str">
        <f>IF(A322=T16,C322,"")</f>
        <v/>
      </c>
      <c r="V322" s="656" t="str">
        <f>IF(ISTEXT(T322),T322,(T322/T22)*V22)</f>
        <v/>
      </c>
      <c r="W322" s="644" t="str">
        <f>IF(A322=W16,D322,"")</f>
        <v/>
      </c>
      <c r="X322" s="657" t="str">
        <f>IF(A322=W16,C322,"")</f>
        <v/>
      </c>
      <c r="Y322" s="658" t="str">
        <f>IF(ISTEXT(W322),W322,(W322/W22)*Y22)</f>
        <v/>
      </c>
      <c r="Z322" s="644" t="str">
        <f>IF(A322=Z16,D322,"")</f>
        <v/>
      </c>
      <c r="AA322" s="659" t="str">
        <f>IF(A322=Z16,C322,"")</f>
        <v/>
      </c>
      <c r="AB322" s="660" t="str">
        <f>IF(ISTEXT(Z322),Z322,(Z322/Z22)*AB22)</f>
        <v/>
      </c>
      <c r="AC322" s="644" t="str">
        <f>IF(A322=AC16,D322,"")</f>
        <v/>
      </c>
      <c r="AD322" s="661" t="str">
        <f>IF(A322=AC16,C322,"")</f>
        <v/>
      </c>
      <c r="AE322" s="662" t="str">
        <f>IF(ISTEXT(AC322),AC322,(AC322/AC22)*AE22)</f>
        <v/>
      </c>
      <c r="AF322" s="644" t="str">
        <f>IF(A322=AF16,D322,"")</f>
        <v/>
      </c>
      <c r="AG322" s="663" t="str">
        <f>IF(A322=AF16,C322,"")</f>
        <v/>
      </c>
      <c r="AH322" s="664" t="str">
        <f>IF(ISTEXT(AF322),AF322,(AF322/AF22)*AH22)</f>
        <v/>
      </c>
      <c r="AI322" s="644" t="str">
        <f>IF(A322=AI16,D322,"")</f>
        <v/>
      </c>
      <c r="AJ322" s="665" t="str">
        <f>IF(A322=AI16,C322,"")</f>
        <v/>
      </c>
      <c r="AK322" s="666" t="str">
        <f>IF(ISTEXT(AI322),AI322,(AI322/AI22)*AK22)</f>
        <v/>
      </c>
      <c r="AL322" s="644" t="str">
        <f>IF(A322=AL16,D322,"")</f>
        <v/>
      </c>
      <c r="AM322" s="667" t="str">
        <f>IF(A322=AL16,C322,"")</f>
        <v/>
      </c>
      <c r="AN322" s="668" t="str">
        <f>IF(ISTEXT(AL322),AL322,(AL322/AL22)*AN22)</f>
        <v/>
      </c>
      <c r="AO322" s="644" t="str">
        <f>IF(A322=AO16,D322,"")</f>
        <v/>
      </c>
      <c r="AP322" s="669" t="str">
        <f>IF(A322=AO16,C322,"")</f>
        <v/>
      </c>
      <c r="AQ322" s="670" t="str">
        <f>IF(ISTEXT(AO322),AO322,(AO322/AO22)*AQ22)</f>
        <v/>
      </c>
      <c r="AR322" s="644" t="str">
        <f>IF(A322=AR16,D322,"")</f>
        <v/>
      </c>
      <c r="AS322" s="671" t="str">
        <f>IF(A322=AR16,C322,"")</f>
        <v/>
      </c>
      <c r="AT322" s="672" t="str">
        <f>IF(ISTEXT(AR322),AR322,(AR322/AR22)*AT22)</f>
        <v/>
      </c>
      <c r="AU322" s="644" t="str">
        <f>IF(A322=AU16,D322,"")</f>
        <v/>
      </c>
      <c r="AV322" s="673" t="str">
        <f>IF(A322=AU16,C322,"")</f>
        <v/>
      </c>
      <c r="AW322" s="674" t="str">
        <f>IF(ISTEXT(AU322),AU322,(AU322/AU22)*AW22)</f>
        <v/>
      </c>
    </row>
    <row r="323" spans="1:49" ht="18.75" x14ac:dyDescent="0.25">
      <c r="A323" s="640"/>
      <c r="B323" s="934"/>
      <c r="C323" s="991"/>
      <c r="D323" s="992"/>
      <c r="E323" s="644" t="str">
        <f>IF(A323=E16,D323,"")</f>
        <v/>
      </c>
      <c r="F323" s="645" t="str">
        <f>IF(A323=E16,C323,"")</f>
        <v/>
      </c>
      <c r="G323" s="646" t="str">
        <f>IF(ISTEXT(E323),E323,(E323/E22)*G22)</f>
        <v/>
      </c>
      <c r="H323" s="644" t="str">
        <f>IF(A323=H16,D323,"")</f>
        <v/>
      </c>
      <c r="I323" s="647" t="str">
        <f>IF(A323=H16,C323,"")</f>
        <v/>
      </c>
      <c r="J323" s="648" t="str">
        <f>IF(ISTEXT(H323),H323,(H323/H22)*J22)</f>
        <v/>
      </c>
      <c r="K323" s="644" t="str">
        <f>IF(A323=K16,D323,"")</f>
        <v/>
      </c>
      <c r="L323" s="649" t="str">
        <f>IF(A323=K16,C323,"")</f>
        <v/>
      </c>
      <c r="M323" s="650" t="str">
        <f>IF(ISTEXT(K323),K323,(K323/K22)*M22)</f>
        <v/>
      </c>
      <c r="N323" s="644" t="str">
        <f>IF(A323=N16,D323,"")</f>
        <v/>
      </c>
      <c r="O323" s="651" t="str">
        <f>IF(A323=N16,C323,"")</f>
        <v/>
      </c>
      <c r="P323" s="652" t="str">
        <f>IF(ISTEXT(N323),N323,(N323/N22)*P22)</f>
        <v/>
      </c>
      <c r="Q323" s="644" t="str">
        <f>IF(A323=Q16,D323,"")</f>
        <v/>
      </c>
      <c r="R323" s="653" t="str">
        <f>IF(A323=Q16,C323,"")</f>
        <v/>
      </c>
      <c r="S323" s="654" t="str">
        <f>IF(ISTEXT(Q323),Q323,(Q323/Q22)*S22)</f>
        <v/>
      </c>
      <c r="T323" s="644" t="str">
        <f>IF(A323=T16,D323,"")</f>
        <v/>
      </c>
      <c r="U323" s="655" t="str">
        <f>IF(A323=T16,C323,"")</f>
        <v/>
      </c>
      <c r="V323" s="656" t="str">
        <f>IF(ISTEXT(T323),T323,(T323/T22)*V22)</f>
        <v/>
      </c>
      <c r="W323" s="644" t="str">
        <f>IF(A323=W16,D323,"")</f>
        <v/>
      </c>
      <c r="X323" s="657" t="str">
        <f>IF(A323=W16,C323,"")</f>
        <v/>
      </c>
      <c r="Y323" s="658" t="str">
        <f>IF(ISTEXT(W323),W323,(W323/W22)*Y22)</f>
        <v/>
      </c>
      <c r="Z323" s="644" t="str">
        <f>IF(A323=Z16,D323,"")</f>
        <v/>
      </c>
      <c r="AA323" s="659" t="str">
        <f>IF(A323=Z16,C323,"")</f>
        <v/>
      </c>
      <c r="AB323" s="660" t="str">
        <f>IF(ISTEXT(Z323),Z323,(Z323/Z22)*AB22)</f>
        <v/>
      </c>
      <c r="AC323" s="644" t="str">
        <f>IF(A323=AC16,D323,"")</f>
        <v/>
      </c>
      <c r="AD323" s="661" t="str">
        <f>IF(A323=AC16,C323,"")</f>
        <v/>
      </c>
      <c r="AE323" s="662" t="str">
        <f>IF(ISTEXT(AC323),AC323,(AC323/AC22)*AE22)</f>
        <v/>
      </c>
      <c r="AF323" s="644" t="str">
        <f>IF(A323=AF16,D323,"")</f>
        <v/>
      </c>
      <c r="AG323" s="663" t="str">
        <f>IF(A323=AF16,C323,"")</f>
        <v/>
      </c>
      <c r="AH323" s="664" t="str">
        <f>IF(ISTEXT(AF323),AF323,(AF323/AF22)*AH22)</f>
        <v/>
      </c>
      <c r="AI323" s="644" t="str">
        <f>IF(A323=AI16,D323,"")</f>
        <v/>
      </c>
      <c r="AJ323" s="665" t="str">
        <f>IF(A323=AI16,C323,"")</f>
        <v/>
      </c>
      <c r="AK323" s="666" t="str">
        <f>IF(ISTEXT(AI323),AI323,(AI323/AI22)*AK22)</f>
        <v/>
      </c>
      <c r="AL323" s="644" t="str">
        <f>IF(A323=AL16,D323,"")</f>
        <v/>
      </c>
      <c r="AM323" s="667" t="str">
        <f>IF(A323=AL16,C323,"")</f>
        <v/>
      </c>
      <c r="AN323" s="668" t="str">
        <f>IF(ISTEXT(AL323),AL323,(AL323/AL22)*AN22)</f>
        <v/>
      </c>
      <c r="AO323" s="644" t="str">
        <f>IF(A323=AO16,D323,"")</f>
        <v/>
      </c>
      <c r="AP323" s="669" t="str">
        <f>IF(A323=AO16,C323,"")</f>
        <v/>
      </c>
      <c r="AQ323" s="670" t="str">
        <f>IF(ISTEXT(AO323),AO323,(AO323/AO22)*AQ22)</f>
        <v/>
      </c>
      <c r="AR323" s="644" t="str">
        <f>IF(A323=AR16,D323,"")</f>
        <v/>
      </c>
      <c r="AS323" s="671" t="str">
        <f>IF(A323=AR16,C323,"")</f>
        <v/>
      </c>
      <c r="AT323" s="672" t="str">
        <f>IF(ISTEXT(AR323),AR323,(AR323/AR22)*AT22)</f>
        <v/>
      </c>
      <c r="AU323" s="644" t="str">
        <f>IF(A323=AU16,D323,"")</f>
        <v/>
      </c>
      <c r="AV323" s="673" t="str">
        <f>IF(A323=AU16,C323,"")</f>
        <v/>
      </c>
      <c r="AW323" s="674" t="str">
        <f>IF(ISTEXT(AU323),AU323,(AU323/AU22)*AW22)</f>
        <v/>
      </c>
    </row>
    <row r="324" spans="1:49" ht="18.75" x14ac:dyDescent="0.25">
      <c r="A324" s="640"/>
      <c r="B324" s="934"/>
      <c r="C324" s="991"/>
      <c r="D324" s="992"/>
      <c r="E324" s="644" t="str">
        <f>IF(A324=E16,D324,"")</f>
        <v/>
      </c>
      <c r="F324" s="645" t="str">
        <f>IF(A324=E16,C324,"")</f>
        <v/>
      </c>
      <c r="G324" s="646" t="str">
        <f>IF(ISTEXT(E324),E324,(E324/E22)*G22)</f>
        <v/>
      </c>
      <c r="H324" s="644" t="str">
        <f>IF(A324=H16,D324,"")</f>
        <v/>
      </c>
      <c r="I324" s="647" t="str">
        <f>IF(A324=H16,C324,"")</f>
        <v/>
      </c>
      <c r="J324" s="648" t="str">
        <f>IF(ISTEXT(H324),H324,(H324/H22)*J22)</f>
        <v/>
      </c>
      <c r="K324" s="644" t="str">
        <f>IF(A324=K16,D324,"")</f>
        <v/>
      </c>
      <c r="L324" s="649" t="str">
        <f>IF(A324=K16,C324,"")</f>
        <v/>
      </c>
      <c r="M324" s="650" t="str">
        <f>IF(ISTEXT(K324),K324,(K324/K22)*M22)</f>
        <v/>
      </c>
      <c r="N324" s="644" t="str">
        <f>IF(A324=N16,D324,"")</f>
        <v/>
      </c>
      <c r="O324" s="651" t="str">
        <f>IF(A324=N16,C324,"")</f>
        <v/>
      </c>
      <c r="P324" s="652" t="str">
        <f>IF(ISTEXT(N324),N324,(N324/N22)*P22)</f>
        <v/>
      </c>
      <c r="Q324" s="644" t="str">
        <f>IF(A324=Q16,D324,"")</f>
        <v/>
      </c>
      <c r="R324" s="653" t="str">
        <f>IF(A324=Q16,C324,"")</f>
        <v/>
      </c>
      <c r="S324" s="654" t="str">
        <f>IF(ISTEXT(Q324),Q324,(Q324/Q22)*S22)</f>
        <v/>
      </c>
      <c r="T324" s="644" t="str">
        <f>IF(A324=T16,D324,"")</f>
        <v/>
      </c>
      <c r="U324" s="655" t="str">
        <f>IF(A324=T16,C324,"")</f>
        <v/>
      </c>
      <c r="V324" s="656" t="str">
        <f>IF(ISTEXT(T324),T324,(T324/T22)*V22)</f>
        <v/>
      </c>
      <c r="W324" s="644" t="str">
        <f>IF(A324=W16,D324,"")</f>
        <v/>
      </c>
      <c r="X324" s="657" t="str">
        <f>IF(A324=W16,C324,"")</f>
        <v/>
      </c>
      <c r="Y324" s="658" t="str">
        <f>IF(ISTEXT(W324),W324,(W324/W22)*Y22)</f>
        <v/>
      </c>
      <c r="Z324" s="644" t="str">
        <f>IF(A324=Z16,D324,"")</f>
        <v/>
      </c>
      <c r="AA324" s="659" t="str">
        <f>IF(A324=Z16,C324,"")</f>
        <v/>
      </c>
      <c r="AB324" s="660" t="str">
        <f>IF(ISTEXT(Z324),Z324,(Z324/Z22)*AB22)</f>
        <v/>
      </c>
      <c r="AC324" s="644" t="str">
        <f>IF(A324=AC16,D324,"")</f>
        <v/>
      </c>
      <c r="AD324" s="661" t="str">
        <f>IF(A324=AC16,C324,"")</f>
        <v/>
      </c>
      <c r="AE324" s="662" t="str">
        <f>IF(ISTEXT(AC324),AC324,(AC324/AC22)*AE22)</f>
        <v/>
      </c>
      <c r="AF324" s="644" t="str">
        <f>IF(A324=AF16,D324,"")</f>
        <v/>
      </c>
      <c r="AG324" s="663" t="str">
        <f>IF(A324=AF16,C324,"")</f>
        <v/>
      </c>
      <c r="AH324" s="664" t="str">
        <f>IF(ISTEXT(AF324),AF324,(AF324/AF22)*AH22)</f>
        <v/>
      </c>
      <c r="AI324" s="644" t="str">
        <f>IF(A324=AI16,D324,"")</f>
        <v/>
      </c>
      <c r="AJ324" s="665" t="str">
        <f>IF(A324=AI16,C324,"")</f>
        <v/>
      </c>
      <c r="AK324" s="666" t="str">
        <f>IF(ISTEXT(AI324),AI324,(AI324/AI22)*AK22)</f>
        <v/>
      </c>
      <c r="AL324" s="644" t="str">
        <f>IF(A324=AL16,D324,"")</f>
        <v/>
      </c>
      <c r="AM324" s="667" t="str">
        <f>IF(A324=AL16,C324,"")</f>
        <v/>
      </c>
      <c r="AN324" s="668" t="str">
        <f>IF(ISTEXT(AL324),AL324,(AL324/AL22)*AN22)</f>
        <v/>
      </c>
      <c r="AO324" s="644" t="str">
        <f>IF(A324=AO16,D324,"")</f>
        <v/>
      </c>
      <c r="AP324" s="669" t="str">
        <f>IF(A324=AO16,C324,"")</f>
        <v/>
      </c>
      <c r="AQ324" s="670" t="str">
        <f>IF(ISTEXT(AO324),AO324,(AO324/AO22)*AQ22)</f>
        <v/>
      </c>
      <c r="AR324" s="644" t="str">
        <f>IF(A324=AR16,D324,"")</f>
        <v/>
      </c>
      <c r="AS324" s="671" t="str">
        <f>IF(A324=AR16,C324,"")</f>
        <v/>
      </c>
      <c r="AT324" s="672" t="str">
        <f>IF(ISTEXT(AR324),AR324,(AR324/AR22)*AT22)</f>
        <v/>
      </c>
      <c r="AU324" s="644" t="str">
        <f>IF(A324=AU16,D324,"")</f>
        <v/>
      </c>
      <c r="AV324" s="673" t="str">
        <f>IF(A324=AU16,C324,"")</f>
        <v/>
      </c>
      <c r="AW324" s="674" t="str">
        <f>IF(ISTEXT(AU324),AU324,(AU324/AU22)*AW22)</f>
        <v/>
      </c>
    </row>
    <row r="325" spans="1:49" ht="18.75" x14ac:dyDescent="0.25">
      <c r="A325" s="640"/>
      <c r="B325" s="934"/>
      <c r="C325" s="991"/>
      <c r="D325" s="992"/>
      <c r="E325" s="644" t="str">
        <f>IF(A325=E16,D325,"")</f>
        <v/>
      </c>
      <c r="F325" s="645" t="str">
        <f>IF(A325=E16,C325,"")</f>
        <v/>
      </c>
      <c r="G325" s="646" t="str">
        <f>IF(ISTEXT(E325),E325,(E325/E22)*G22)</f>
        <v/>
      </c>
      <c r="H325" s="644" t="str">
        <f>IF(A325=H16,D325,"")</f>
        <v/>
      </c>
      <c r="I325" s="647" t="str">
        <f>IF(A325=H16,C325,"")</f>
        <v/>
      </c>
      <c r="J325" s="648" t="str">
        <f>IF(ISTEXT(H325),H325,(H325/H22)*J22)</f>
        <v/>
      </c>
      <c r="K325" s="644" t="str">
        <f>IF(A325=K16,D325,"")</f>
        <v/>
      </c>
      <c r="L325" s="649" t="str">
        <f>IF(A325=K16,C325,"")</f>
        <v/>
      </c>
      <c r="M325" s="650" t="str">
        <f>IF(ISTEXT(K325),K325,(K325/K22)*M22)</f>
        <v/>
      </c>
      <c r="N325" s="644" t="str">
        <f>IF(A325=N16,D325,"")</f>
        <v/>
      </c>
      <c r="O325" s="651" t="str">
        <f>IF(A325=N16,C325,"")</f>
        <v/>
      </c>
      <c r="P325" s="652" t="str">
        <f>IF(ISTEXT(N325),N325,(N325/N22)*P22)</f>
        <v/>
      </c>
      <c r="Q325" s="644" t="str">
        <f>IF(A325=Q16,D325,"")</f>
        <v/>
      </c>
      <c r="R325" s="653" t="str">
        <f>IF(A325=Q16,C325,"")</f>
        <v/>
      </c>
      <c r="S325" s="654" t="str">
        <f>IF(ISTEXT(Q325),Q325,(Q325/Q22)*S22)</f>
        <v/>
      </c>
      <c r="T325" s="644" t="str">
        <f>IF(A325=T16,D325,"")</f>
        <v/>
      </c>
      <c r="U325" s="655" t="str">
        <f>IF(A325=T16,C325,"")</f>
        <v/>
      </c>
      <c r="V325" s="656" t="str">
        <f>IF(ISTEXT(T325),T325,(T325/T22)*V22)</f>
        <v/>
      </c>
      <c r="W325" s="644" t="str">
        <f>IF(A325=W16,D325,"")</f>
        <v/>
      </c>
      <c r="X325" s="657" t="str">
        <f>IF(A325=W16,C325,"")</f>
        <v/>
      </c>
      <c r="Y325" s="658" t="str">
        <f>IF(ISTEXT(W325),W325,(W325/W22)*Y22)</f>
        <v/>
      </c>
      <c r="Z325" s="644" t="str">
        <f>IF(A325=Z16,D325,"")</f>
        <v/>
      </c>
      <c r="AA325" s="659" t="str">
        <f>IF(A325=Z16,C325,"")</f>
        <v/>
      </c>
      <c r="AB325" s="660" t="str">
        <f>IF(ISTEXT(Z325),Z325,(Z325/Z22)*AB22)</f>
        <v/>
      </c>
      <c r="AC325" s="644" t="str">
        <f>IF(A325=AC16,D325,"")</f>
        <v/>
      </c>
      <c r="AD325" s="661" t="str">
        <f>IF(A325=AC16,C325,"")</f>
        <v/>
      </c>
      <c r="AE325" s="662" t="str">
        <f>IF(ISTEXT(AC325),AC325,(AC325/AC22)*AE22)</f>
        <v/>
      </c>
      <c r="AF325" s="644" t="str">
        <f>IF(A325=AF16,D325,"")</f>
        <v/>
      </c>
      <c r="AG325" s="663" t="str">
        <f>IF(A325=AF16,C325,"")</f>
        <v/>
      </c>
      <c r="AH325" s="664" t="str">
        <f>IF(ISTEXT(AF325),AF325,(AF325/AF22)*AH22)</f>
        <v/>
      </c>
      <c r="AI325" s="644" t="str">
        <f>IF(A325=AI16,D325,"")</f>
        <v/>
      </c>
      <c r="AJ325" s="665" t="str">
        <f>IF(A325=AI16,C325,"")</f>
        <v/>
      </c>
      <c r="AK325" s="666" t="str">
        <f>IF(ISTEXT(AI325),AI325,(AI325/AI22)*AK22)</f>
        <v/>
      </c>
      <c r="AL325" s="644" t="str">
        <f>IF(A325=AL16,D325,"")</f>
        <v/>
      </c>
      <c r="AM325" s="667" t="str">
        <f>IF(A325=AL16,C325,"")</f>
        <v/>
      </c>
      <c r="AN325" s="668" t="str">
        <f>IF(ISTEXT(AL325),AL325,(AL325/AL22)*AN22)</f>
        <v/>
      </c>
      <c r="AO325" s="644" t="str">
        <f>IF(A325=AO16,D325,"")</f>
        <v/>
      </c>
      <c r="AP325" s="669" t="str">
        <f>IF(A325=AO16,C325,"")</f>
        <v/>
      </c>
      <c r="AQ325" s="670" t="str">
        <f>IF(ISTEXT(AO325),AO325,(AO325/AO22)*AQ22)</f>
        <v/>
      </c>
      <c r="AR325" s="644" t="str">
        <f>IF(A325=AR16,D325,"")</f>
        <v/>
      </c>
      <c r="AS325" s="671" t="str">
        <f>IF(A325=AR16,C325,"")</f>
        <v/>
      </c>
      <c r="AT325" s="672" t="str">
        <f>IF(ISTEXT(AR325),AR325,(AR325/AR22)*AT22)</f>
        <v/>
      </c>
      <c r="AU325" s="644" t="str">
        <f>IF(A325=AU16,D325,"")</f>
        <v/>
      </c>
      <c r="AV325" s="673" t="str">
        <f>IF(A325=AU16,C325,"")</f>
        <v/>
      </c>
      <c r="AW325" s="674" t="str">
        <f>IF(ISTEXT(AU325),AU325,(AU325/AU22)*AW22)</f>
        <v/>
      </c>
    </row>
    <row r="326" spans="1:49" ht="18.75" x14ac:dyDescent="0.25">
      <c r="A326" s="640"/>
      <c r="B326" s="934"/>
      <c r="C326" s="991"/>
      <c r="D326" s="992"/>
      <c r="E326" s="644" t="str">
        <f>IF(A326=E16,D326,"")</f>
        <v/>
      </c>
      <c r="F326" s="645" t="str">
        <f>IF(A326=E16,C326,"")</f>
        <v/>
      </c>
      <c r="G326" s="646" t="str">
        <f>IF(ISTEXT(E326),E326,(E326/E22)*G22)</f>
        <v/>
      </c>
      <c r="H326" s="644" t="str">
        <f>IF(A326=H16,D326,"")</f>
        <v/>
      </c>
      <c r="I326" s="647" t="str">
        <f>IF(A326=H16,C326,"")</f>
        <v/>
      </c>
      <c r="J326" s="648" t="str">
        <f>IF(ISTEXT(H326),H326,(H326/H22)*J22)</f>
        <v/>
      </c>
      <c r="K326" s="644" t="str">
        <f>IF(A326=K16,D326,"")</f>
        <v/>
      </c>
      <c r="L326" s="649" t="str">
        <f>IF(A326=K16,C326,"")</f>
        <v/>
      </c>
      <c r="M326" s="650" t="str">
        <f>IF(ISTEXT(K326),K326,(K326/K22)*M22)</f>
        <v/>
      </c>
      <c r="N326" s="644" t="str">
        <f>IF(A326=N16,D326,"")</f>
        <v/>
      </c>
      <c r="O326" s="651" t="str">
        <f>IF(A326=N16,C326,"")</f>
        <v/>
      </c>
      <c r="P326" s="652" t="str">
        <f>IF(ISTEXT(N326),N326,(N326/N22)*P22)</f>
        <v/>
      </c>
      <c r="Q326" s="644" t="str">
        <f>IF(A326=Q16,D326,"")</f>
        <v/>
      </c>
      <c r="R326" s="653" t="str">
        <f>IF(A326=Q16,C326,"")</f>
        <v/>
      </c>
      <c r="S326" s="654" t="str">
        <f>IF(ISTEXT(Q326),Q326,(Q326/Q22)*S22)</f>
        <v/>
      </c>
      <c r="T326" s="644" t="str">
        <f>IF(A326=T16,D326,"")</f>
        <v/>
      </c>
      <c r="U326" s="655" t="str">
        <f>IF(A326=T16,C326,"")</f>
        <v/>
      </c>
      <c r="V326" s="656" t="str">
        <f>IF(ISTEXT(T326),T326,(T326/T22)*V22)</f>
        <v/>
      </c>
      <c r="W326" s="644" t="str">
        <f>IF(A326=W16,D326,"")</f>
        <v/>
      </c>
      <c r="X326" s="657" t="str">
        <f>IF(A326=W16,C326,"")</f>
        <v/>
      </c>
      <c r="Y326" s="658" t="str">
        <f>IF(ISTEXT(W326),W326,(W326/W22)*Y22)</f>
        <v/>
      </c>
      <c r="Z326" s="644" t="str">
        <f>IF(A326=Z16,D326,"")</f>
        <v/>
      </c>
      <c r="AA326" s="659" t="str">
        <f>IF(A326=Z16,C326,"")</f>
        <v/>
      </c>
      <c r="AB326" s="660" t="str">
        <f>IF(ISTEXT(Z326),Z326,(Z326/Z22)*AB22)</f>
        <v/>
      </c>
      <c r="AC326" s="644" t="str">
        <f>IF(A326=AC16,D326,"")</f>
        <v/>
      </c>
      <c r="AD326" s="661" t="str">
        <f>IF(A326=AC16,C326,"")</f>
        <v/>
      </c>
      <c r="AE326" s="662" t="str">
        <f>IF(ISTEXT(AC326),AC326,(AC326/AC22)*AE22)</f>
        <v/>
      </c>
      <c r="AF326" s="644" t="str">
        <f>IF(A326=AF16,D326,"")</f>
        <v/>
      </c>
      <c r="AG326" s="663" t="str">
        <f>IF(A326=AF16,C326,"")</f>
        <v/>
      </c>
      <c r="AH326" s="664" t="str">
        <f>IF(ISTEXT(AF326),AF326,(AF326/AF22)*AH22)</f>
        <v/>
      </c>
      <c r="AI326" s="644" t="str">
        <f>IF(A326=AI16,D326,"")</f>
        <v/>
      </c>
      <c r="AJ326" s="665" t="str">
        <f>IF(A326=AI16,C326,"")</f>
        <v/>
      </c>
      <c r="AK326" s="666" t="str">
        <f>IF(ISTEXT(AI326),AI326,(AI326/AI22)*AK22)</f>
        <v/>
      </c>
      <c r="AL326" s="644" t="str">
        <f>IF(A326=AL16,D326,"")</f>
        <v/>
      </c>
      <c r="AM326" s="667" t="str">
        <f>IF(A326=AL16,C326,"")</f>
        <v/>
      </c>
      <c r="AN326" s="668" t="str">
        <f>IF(ISTEXT(AL326),AL326,(AL326/AL22)*AN22)</f>
        <v/>
      </c>
      <c r="AO326" s="644" t="str">
        <f>IF(A326=AO16,D326,"")</f>
        <v/>
      </c>
      <c r="AP326" s="669" t="str">
        <f>IF(A326=AO16,C326,"")</f>
        <v/>
      </c>
      <c r="AQ326" s="670" t="str">
        <f>IF(ISTEXT(AO326),AO326,(AO326/AO22)*AQ22)</f>
        <v/>
      </c>
      <c r="AR326" s="644" t="str">
        <f>IF(A326=AR16,D326,"")</f>
        <v/>
      </c>
      <c r="AS326" s="671" t="str">
        <f>IF(A326=AR16,C326,"")</f>
        <v/>
      </c>
      <c r="AT326" s="672" t="str">
        <f>IF(ISTEXT(AR326),AR326,(AR326/AR22)*AT22)</f>
        <v/>
      </c>
      <c r="AU326" s="644" t="str">
        <f>IF(A326=AU16,D326,"")</f>
        <v/>
      </c>
      <c r="AV326" s="673" t="str">
        <f>IF(A326=AU16,C326,"")</f>
        <v/>
      </c>
      <c r="AW326" s="674" t="str">
        <f>IF(ISTEXT(AU326),AU326,(AU326/AU22)*AW22)</f>
        <v/>
      </c>
    </row>
    <row r="327" spans="1:49" ht="18.75" x14ac:dyDescent="0.25">
      <c r="A327" s="640"/>
      <c r="B327" s="934"/>
      <c r="C327" s="991"/>
      <c r="D327" s="992"/>
      <c r="E327" s="644" t="str">
        <f>IF(A327=E16,D327,"")</f>
        <v/>
      </c>
      <c r="F327" s="645" t="str">
        <f>IF(A327=E16,C327,"")</f>
        <v/>
      </c>
      <c r="G327" s="646" t="str">
        <f>IF(ISTEXT(E327),E327,(E327/E22)*G22)</f>
        <v/>
      </c>
      <c r="H327" s="644" t="str">
        <f>IF(A327=H16,D327,"")</f>
        <v/>
      </c>
      <c r="I327" s="647" t="str">
        <f>IF(A327=H16,C327,"")</f>
        <v/>
      </c>
      <c r="J327" s="648" t="str">
        <f>IF(ISTEXT(H327),H327,(H327/H22)*J22)</f>
        <v/>
      </c>
      <c r="K327" s="644" t="str">
        <f>IF(A327=K16,D327,"")</f>
        <v/>
      </c>
      <c r="L327" s="649" t="str">
        <f>IF(A327=K16,C327,"")</f>
        <v/>
      </c>
      <c r="M327" s="650" t="str">
        <f>IF(ISTEXT(K327),K327,(K327/K22)*M22)</f>
        <v/>
      </c>
      <c r="N327" s="644" t="str">
        <f>IF(A327=N16,D327,"")</f>
        <v/>
      </c>
      <c r="O327" s="651" t="str">
        <f>IF(A327=N16,C327,"")</f>
        <v/>
      </c>
      <c r="P327" s="652" t="str">
        <f>IF(ISTEXT(N327),N327,(N327/N22)*P22)</f>
        <v/>
      </c>
      <c r="Q327" s="644" t="str">
        <f>IF(A327=Q16,D327,"")</f>
        <v/>
      </c>
      <c r="R327" s="653" t="str">
        <f>IF(A327=Q16,C327,"")</f>
        <v/>
      </c>
      <c r="S327" s="654" t="str">
        <f>IF(ISTEXT(Q327),Q327,(Q327/Q22)*S22)</f>
        <v/>
      </c>
      <c r="T327" s="644" t="str">
        <f>IF(A327=T16,D327,"")</f>
        <v/>
      </c>
      <c r="U327" s="655" t="str">
        <f>IF(A327=T16,C327,"")</f>
        <v/>
      </c>
      <c r="V327" s="656" t="str">
        <f>IF(ISTEXT(T327),T327,(T327/T22)*V22)</f>
        <v/>
      </c>
      <c r="W327" s="644" t="str">
        <f>IF(A327=W16,D327,"")</f>
        <v/>
      </c>
      <c r="X327" s="657" t="str">
        <f>IF(A327=W16,C327,"")</f>
        <v/>
      </c>
      <c r="Y327" s="658" t="str">
        <f>IF(ISTEXT(W327),W327,(W327/W22)*Y22)</f>
        <v/>
      </c>
      <c r="Z327" s="644" t="str">
        <f>IF(A327=Z16,D327,"")</f>
        <v/>
      </c>
      <c r="AA327" s="659" t="str">
        <f>IF(A327=Z16,C327,"")</f>
        <v/>
      </c>
      <c r="AB327" s="660" t="str">
        <f>IF(ISTEXT(Z327),Z327,(Z327/Z22)*AB22)</f>
        <v/>
      </c>
      <c r="AC327" s="644" t="str">
        <f>IF(A327=AC16,D327,"")</f>
        <v/>
      </c>
      <c r="AD327" s="661" t="str">
        <f>IF(A327=AC16,C327,"")</f>
        <v/>
      </c>
      <c r="AE327" s="662" t="str">
        <f>IF(ISTEXT(AC327),AC327,(AC327/AC22)*AE22)</f>
        <v/>
      </c>
      <c r="AF327" s="644" t="str">
        <f>IF(A327=AF16,D327,"")</f>
        <v/>
      </c>
      <c r="AG327" s="663" t="str">
        <f>IF(A327=AF16,C327,"")</f>
        <v/>
      </c>
      <c r="AH327" s="664" t="str">
        <f>IF(ISTEXT(AF327),AF327,(AF327/AF22)*AH22)</f>
        <v/>
      </c>
      <c r="AI327" s="644" t="str">
        <f>IF(A327=AI16,D327,"")</f>
        <v/>
      </c>
      <c r="AJ327" s="665" t="str">
        <f>IF(A327=AI16,C327,"")</f>
        <v/>
      </c>
      <c r="AK327" s="666" t="str">
        <f>IF(ISTEXT(AI327),AI327,(AI327/AI22)*AK22)</f>
        <v/>
      </c>
      <c r="AL327" s="644" t="str">
        <f>IF(A327=AL16,D327,"")</f>
        <v/>
      </c>
      <c r="AM327" s="667" t="str">
        <f>IF(A327=AL16,C327,"")</f>
        <v/>
      </c>
      <c r="AN327" s="668" t="str">
        <f>IF(ISTEXT(AL327),AL327,(AL327/AL22)*AN22)</f>
        <v/>
      </c>
      <c r="AO327" s="644" t="str">
        <f>IF(A327=AO16,D327,"")</f>
        <v/>
      </c>
      <c r="AP327" s="669" t="str">
        <f>IF(A327=AO16,C327,"")</f>
        <v/>
      </c>
      <c r="AQ327" s="670" t="str">
        <f>IF(ISTEXT(AO327),AO327,(AO327/AO22)*AQ22)</f>
        <v/>
      </c>
      <c r="AR327" s="644" t="str">
        <f>IF(A327=AR16,D327,"")</f>
        <v/>
      </c>
      <c r="AS327" s="671" t="str">
        <f>IF(A327=AR16,C327,"")</f>
        <v/>
      </c>
      <c r="AT327" s="672" t="str">
        <f>IF(ISTEXT(AR327),AR327,(AR327/AR22)*AT22)</f>
        <v/>
      </c>
      <c r="AU327" s="644" t="str">
        <f>IF(A327=AU16,D327,"")</f>
        <v/>
      </c>
      <c r="AV327" s="673" t="str">
        <f>IF(A327=AU16,C327,"")</f>
        <v/>
      </c>
      <c r="AW327" s="674" t="str">
        <f>IF(ISTEXT(AU327),AU327,(AU327/AU22)*AW22)</f>
        <v/>
      </c>
    </row>
    <row r="328" spans="1:49" ht="18.75" x14ac:dyDescent="0.25">
      <c r="A328" s="640"/>
      <c r="B328" s="934"/>
      <c r="C328" s="991"/>
      <c r="D328" s="992"/>
      <c r="E328" s="644" t="str">
        <f>IF(A328=E16,D328,"")</f>
        <v/>
      </c>
      <c r="F328" s="645" t="str">
        <f>IF(A328=E16,C328,"")</f>
        <v/>
      </c>
      <c r="G328" s="646" t="str">
        <f>IF(ISTEXT(E328),E328,(E328/E22)*G22)</f>
        <v/>
      </c>
      <c r="H328" s="644" t="str">
        <f>IF(A328=H16,D328,"")</f>
        <v/>
      </c>
      <c r="I328" s="647" t="str">
        <f>IF(A328=H16,C328,"")</f>
        <v/>
      </c>
      <c r="J328" s="648" t="str">
        <f>IF(ISTEXT(H328),H328,(H328/H22)*J22)</f>
        <v/>
      </c>
      <c r="K328" s="644" t="str">
        <f>IF(A328=K16,D328,"")</f>
        <v/>
      </c>
      <c r="L328" s="649" t="str">
        <f>IF(A328=K16,C328,"")</f>
        <v/>
      </c>
      <c r="M328" s="650" t="str">
        <f>IF(ISTEXT(K328),K328,(K328/K22)*M22)</f>
        <v/>
      </c>
      <c r="N328" s="644" t="str">
        <f>IF(A328=N16,D328,"")</f>
        <v/>
      </c>
      <c r="O328" s="651" t="str">
        <f>IF(A328=N16,C328,"")</f>
        <v/>
      </c>
      <c r="P328" s="652" t="str">
        <f>IF(ISTEXT(N328),N328,(N328/N22)*P22)</f>
        <v/>
      </c>
      <c r="Q328" s="644" t="str">
        <f>IF(A328=Q16,D328,"")</f>
        <v/>
      </c>
      <c r="R328" s="653" t="str">
        <f>IF(A328=Q16,C328,"")</f>
        <v/>
      </c>
      <c r="S328" s="654" t="str">
        <f>IF(ISTEXT(Q328),Q328,(Q328/Q22)*S22)</f>
        <v/>
      </c>
      <c r="T328" s="644" t="str">
        <f>IF(A328=T16,D328,"")</f>
        <v/>
      </c>
      <c r="U328" s="655" t="str">
        <f>IF(A328=T16,C328,"")</f>
        <v/>
      </c>
      <c r="V328" s="656" t="str">
        <f>IF(ISTEXT(T328),T328,(T328/T22)*V22)</f>
        <v/>
      </c>
      <c r="W328" s="644" t="str">
        <f>IF(A328=W16,D328,"")</f>
        <v/>
      </c>
      <c r="X328" s="657" t="str">
        <f>IF(A328=W16,C328,"")</f>
        <v/>
      </c>
      <c r="Y328" s="658" t="str">
        <f>IF(ISTEXT(W328),W328,(W328/W22)*Y22)</f>
        <v/>
      </c>
      <c r="Z328" s="644" t="str">
        <f>IF(A328=Z16,D328,"")</f>
        <v/>
      </c>
      <c r="AA328" s="659" t="str">
        <f>IF(A328=Z16,C328,"")</f>
        <v/>
      </c>
      <c r="AB328" s="660" t="str">
        <f>IF(ISTEXT(Z328),Z328,(Z328/Z22)*AB22)</f>
        <v/>
      </c>
      <c r="AC328" s="644" t="str">
        <f>IF(A328=AC16,D328,"")</f>
        <v/>
      </c>
      <c r="AD328" s="661" t="str">
        <f>IF(A328=AC16,C328,"")</f>
        <v/>
      </c>
      <c r="AE328" s="662" t="str">
        <f>IF(ISTEXT(AC328),AC328,(AC328/AC22)*AE22)</f>
        <v/>
      </c>
      <c r="AF328" s="644" t="str">
        <f>IF(A328=AF16,D328,"")</f>
        <v/>
      </c>
      <c r="AG328" s="663" t="str">
        <f>IF(A328=AF16,C328,"")</f>
        <v/>
      </c>
      <c r="AH328" s="664" t="str">
        <f>IF(ISTEXT(AF328),AF328,(AF328/AF22)*AH22)</f>
        <v/>
      </c>
      <c r="AI328" s="644" t="str">
        <f>IF(A328=AI16,D328,"")</f>
        <v/>
      </c>
      <c r="AJ328" s="665" t="str">
        <f>IF(A328=AI16,C328,"")</f>
        <v/>
      </c>
      <c r="AK328" s="666" t="str">
        <f>IF(ISTEXT(AI328),AI328,(AI328/AI22)*AK22)</f>
        <v/>
      </c>
      <c r="AL328" s="644" t="str">
        <f>IF(A328=AL16,D328,"")</f>
        <v/>
      </c>
      <c r="AM328" s="667" t="str">
        <f>IF(A328=AL16,C328,"")</f>
        <v/>
      </c>
      <c r="AN328" s="668" t="str">
        <f>IF(ISTEXT(AL328),AL328,(AL328/AL22)*AN22)</f>
        <v/>
      </c>
      <c r="AO328" s="644" t="str">
        <f>IF(A328=AO16,D328,"")</f>
        <v/>
      </c>
      <c r="AP328" s="669" t="str">
        <f>IF(A328=AO16,C328,"")</f>
        <v/>
      </c>
      <c r="AQ328" s="670" t="str">
        <f>IF(ISTEXT(AO328),AO328,(AO328/AO22)*AQ22)</f>
        <v/>
      </c>
      <c r="AR328" s="644" t="str">
        <f>IF(A328=AR16,D328,"")</f>
        <v/>
      </c>
      <c r="AS328" s="671" t="str">
        <f>IF(A328=AR16,C328,"")</f>
        <v/>
      </c>
      <c r="AT328" s="672" t="str">
        <f>IF(ISTEXT(AR328),AR328,(AR328/AR22)*AT22)</f>
        <v/>
      </c>
      <c r="AU328" s="644" t="str">
        <f>IF(A328=AU16,D328,"")</f>
        <v/>
      </c>
      <c r="AV328" s="673" t="str">
        <f>IF(A328=AU16,C328,"")</f>
        <v/>
      </c>
      <c r="AW328" s="674" t="str">
        <f>IF(ISTEXT(AU328),AU328,(AU328/AU22)*AW22)</f>
        <v/>
      </c>
    </row>
    <row r="329" spans="1:49" ht="18.75" x14ac:dyDescent="0.25">
      <c r="A329" s="640"/>
      <c r="B329" s="934"/>
      <c r="C329" s="991"/>
      <c r="D329" s="992"/>
      <c r="E329" s="644" t="str">
        <f>IF(A329=E16,D329,"")</f>
        <v/>
      </c>
      <c r="F329" s="645" t="str">
        <f>IF(A329=E16,C329,"")</f>
        <v/>
      </c>
      <c r="G329" s="646" t="str">
        <f>IF(ISTEXT(E329),E329,(E329/E22)*G22)</f>
        <v/>
      </c>
      <c r="H329" s="644" t="str">
        <f>IF(A329=H16,D329,"")</f>
        <v/>
      </c>
      <c r="I329" s="647" t="str">
        <f>IF(A329=H16,C329,"")</f>
        <v/>
      </c>
      <c r="J329" s="648" t="str">
        <f>IF(ISTEXT(H329),H329,(H329/H22)*J22)</f>
        <v/>
      </c>
      <c r="K329" s="644" t="str">
        <f>IF(A329=K16,D329,"")</f>
        <v/>
      </c>
      <c r="L329" s="649" t="str">
        <f>IF(A329=K16,C329,"")</f>
        <v/>
      </c>
      <c r="M329" s="650" t="str">
        <f>IF(ISTEXT(K329),K329,(K329/K22)*M22)</f>
        <v/>
      </c>
      <c r="N329" s="644" t="str">
        <f>IF(A329=N16,D329,"")</f>
        <v/>
      </c>
      <c r="O329" s="651" t="str">
        <f>IF(A329=N16,C329,"")</f>
        <v/>
      </c>
      <c r="P329" s="652" t="str">
        <f>IF(ISTEXT(N329),N329,(N329/N22)*P22)</f>
        <v/>
      </c>
      <c r="Q329" s="644" t="str">
        <f>IF(A329=Q16,D329,"")</f>
        <v/>
      </c>
      <c r="R329" s="653" t="str">
        <f>IF(A329=Q16,C329,"")</f>
        <v/>
      </c>
      <c r="S329" s="654" t="str">
        <f>IF(ISTEXT(Q329),Q329,(Q329/Q22)*S22)</f>
        <v/>
      </c>
      <c r="T329" s="644" t="str">
        <f>IF(A329=T16,D329,"")</f>
        <v/>
      </c>
      <c r="U329" s="655" t="str">
        <f>IF(A329=T16,C329,"")</f>
        <v/>
      </c>
      <c r="V329" s="656" t="str">
        <f>IF(ISTEXT(T329),T329,(T329/T22)*V22)</f>
        <v/>
      </c>
      <c r="W329" s="644" t="str">
        <f>IF(A329=W16,D329,"")</f>
        <v/>
      </c>
      <c r="X329" s="657" t="str">
        <f>IF(A329=W16,C329,"")</f>
        <v/>
      </c>
      <c r="Y329" s="658" t="str">
        <f>IF(ISTEXT(W329),W329,(W329/W22)*Y22)</f>
        <v/>
      </c>
      <c r="Z329" s="644" t="str">
        <f>IF(A329=Z16,D329,"")</f>
        <v/>
      </c>
      <c r="AA329" s="659" t="str">
        <f>IF(A329=Z16,C329,"")</f>
        <v/>
      </c>
      <c r="AB329" s="660" t="str">
        <f>IF(ISTEXT(Z329),Z329,(Z329/Z22)*AB22)</f>
        <v/>
      </c>
      <c r="AC329" s="644" t="str">
        <f>IF(A329=AC16,D329,"")</f>
        <v/>
      </c>
      <c r="AD329" s="661" t="str">
        <f>IF(A329=AC16,C329,"")</f>
        <v/>
      </c>
      <c r="AE329" s="662" t="str">
        <f>IF(ISTEXT(AC329),AC329,(AC329/AC22)*AE22)</f>
        <v/>
      </c>
      <c r="AF329" s="644" t="str">
        <f>IF(A329=AF16,D329,"")</f>
        <v/>
      </c>
      <c r="AG329" s="663" t="str">
        <f>IF(A329=AF16,C329,"")</f>
        <v/>
      </c>
      <c r="AH329" s="664" t="str">
        <f>IF(ISTEXT(AF329),AF329,(AF329/AF22)*AH22)</f>
        <v/>
      </c>
      <c r="AI329" s="644" t="str">
        <f>IF(A329=AI16,D329,"")</f>
        <v/>
      </c>
      <c r="AJ329" s="665" t="str">
        <f>IF(A329=AI16,C329,"")</f>
        <v/>
      </c>
      <c r="AK329" s="666" t="str">
        <f>IF(ISTEXT(AI329),AI329,(AI329/AI22)*AK22)</f>
        <v/>
      </c>
      <c r="AL329" s="644" t="str">
        <f>IF(A329=AL16,D329,"")</f>
        <v/>
      </c>
      <c r="AM329" s="667" t="str">
        <f>IF(A329=AL16,C329,"")</f>
        <v/>
      </c>
      <c r="AN329" s="668" t="str">
        <f>IF(ISTEXT(AL329),AL329,(AL329/AL22)*AN22)</f>
        <v/>
      </c>
      <c r="AO329" s="644" t="str">
        <f>IF(A329=AO16,D329,"")</f>
        <v/>
      </c>
      <c r="AP329" s="669" t="str">
        <f>IF(A329=AO16,C329,"")</f>
        <v/>
      </c>
      <c r="AQ329" s="670" t="str">
        <f>IF(ISTEXT(AO329),AO329,(AO329/AO22)*AQ22)</f>
        <v/>
      </c>
      <c r="AR329" s="644" t="str">
        <f>IF(A329=AR16,D329,"")</f>
        <v/>
      </c>
      <c r="AS329" s="671" t="str">
        <f>IF(A329=AR16,C329,"")</f>
        <v/>
      </c>
      <c r="AT329" s="672" t="str">
        <f>IF(ISTEXT(AR329),AR329,(AR329/AR22)*AT22)</f>
        <v/>
      </c>
      <c r="AU329" s="644" t="str">
        <f>IF(A329=AU16,D329,"")</f>
        <v/>
      </c>
      <c r="AV329" s="673" t="str">
        <f>IF(A329=AU16,C329,"")</f>
        <v/>
      </c>
      <c r="AW329" s="674" t="str">
        <f>IF(ISTEXT(AU329),AU329,(AU329/AU22)*AW22)</f>
        <v/>
      </c>
    </row>
    <row r="330" spans="1:49" ht="18.75" x14ac:dyDescent="0.25">
      <c r="A330" s="640"/>
      <c r="B330" s="934"/>
      <c r="C330" s="991"/>
      <c r="D330" s="992"/>
      <c r="E330" s="644" t="str">
        <f>IF(A330=E16,D330,"")</f>
        <v/>
      </c>
      <c r="F330" s="645" t="str">
        <f>IF(A330=E16,C330,"")</f>
        <v/>
      </c>
      <c r="G330" s="646" t="str">
        <f>IF(ISTEXT(E330),E330,(E330/E22)*G22)</f>
        <v/>
      </c>
      <c r="H330" s="644" t="str">
        <f>IF(A330=H16,D330,"")</f>
        <v/>
      </c>
      <c r="I330" s="647" t="str">
        <f>IF(A330=H16,C330,"")</f>
        <v/>
      </c>
      <c r="J330" s="648" t="str">
        <f>IF(ISTEXT(H330),H330,(H330/H22)*J22)</f>
        <v/>
      </c>
      <c r="K330" s="644" t="str">
        <f>IF(A330=K16,D330,"")</f>
        <v/>
      </c>
      <c r="L330" s="649" t="str">
        <f>IF(A330=K16,C330,"")</f>
        <v/>
      </c>
      <c r="M330" s="650" t="str">
        <f>IF(ISTEXT(K330),K330,(K330/K22)*M22)</f>
        <v/>
      </c>
      <c r="N330" s="644" t="str">
        <f>IF(A330=N16,D330,"")</f>
        <v/>
      </c>
      <c r="O330" s="651" t="str">
        <f>IF(A330=N16,C330,"")</f>
        <v/>
      </c>
      <c r="P330" s="652" t="str">
        <f>IF(ISTEXT(N330),N330,(N330/N22)*P22)</f>
        <v/>
      </c>
      <c r="Q330" s="644" t="str">
        <f>IF(A330=Q16,D330,"")</f>
        <v/>
      </c>
      <c r="R330" s="653" t="str">
        <f>IF(A330=Q16,C330,"")</f>
        <v/>
      </c>
      <c r="S330" s="654" t="str">
        <f>IF(ISTEXT(Q330),Q330,(Q330/Q22)*S22)</f>
        <v/>
      </c>
      <c r="T330" s="644" t="str">
        <f>IF(A330=T16,D330,"")</f>
        <v/>
      </c>
      <c r="U330" s="655" t="str">
        <f>IF(A330=T16,C330,"")</f>
        <v/>
      </c>
      <c r="V330" s="656" t="str">
        <f>IF(ISTEXT(T330),T330,(T330/T22)*V22)</f>
        <v/>
      </c>
      <c r="W330" s="644" t="str">
        <f>IF(A330=W16,D330,"")</f>
        <v/>
      </c>
      <c r="X330" s="657" t="str">
        <f>IF(A330=W16,C330,"")</f>
        <v/>
      </c>
      <c r="Y330" s="658" t="str">
        <f>IF(ISTEXT(W330),W330,(W330/W22)*Y22)</f>
        <v/>
      </c>
      <c r="Z330" s="644" t="str">
        <f>IF(A330=Z16,D330,"")</f>
        <v/>
      </c>
      <c r="AA330" s="659" t="str">
        <f>IF(A330=Z16,C330,"")</f>
        <v/>
      </c>
      <c r="AB330" s="660" t="str">
        <f>IF(ISTEXT(Z330),Z330,(Z330/Z22)*AB22)</f>
        <v/>
      </c>
      <c r="AC330" s="644" t="str">
        <f>IF(A330=AC16,D330,"")</f>
        <v/>
      </c>
      <c r="AD330" s="661" t="str">
        <f>IF(A330=AC16,C330,"")</f>
        <v/>
      </c>
      <c r="AE330" s="662" t="str">
        <f>IF(ISTEXT(AC330),AC330,(AC330/AC22)*AE22)</f>
        <v/>
      </c>
      <c r="AF330" s="644" t="str">
        <f>IF(A330=AF16,D330,"")</f>
        <v/>
      </c>
      <c r="AG330" s="663" t="str">
        <f>IF(A330=AF16,C330,"")</f>
        <v/>
      </c>
      <c r="AH330" s="664" t="str">
        <f>IF(ISTEXT(AF330),AF330,(AF330/AF22)*AH22)</f>
        <v/>
      </c>
      <c r="AI330" s="644" t="str">
        <f>IF(A330=AI16,D330,"")</f>
        <v/>
      </c>
      <c r="AJ330" s="665" t="str">
        <f>IF(A330=AI16,C330,"")</f>
        <v/>
      </c>
      <c r="AK330" s="666" t="str">
        <f>IF(ISTEXT(AI330),AI330,(AI330/AI22)*AK22)</f>
        <v/>
      </c>
      <c r="AL330" s="644" t="str">
        <f>IF(A330=AL16,D330,"")</f>
        <v/>
      </c>
      <c r="AM330" s="667" t="str">
        <f>IF(A330=AL16,C330,"")</f>
        <v/>
      </c>
      <c r="AN330" s="668" t="str">
        <f>IF(ISTEXT(AL330),AL330,(AL330/AL22)*AN22)</f>
        <v/>
      </c>
      <c r="AO330" s="644" t="str">
        <f>IF(A330=AO16,D330,"")</f>
        <v/>
      </c>
      <c r="AP330" s="669" t="str">
        <f>IF(A330=AO16,C330,"")</f>
        <v/>
      </c>
      <c r="AQ330" s="670" t="str">
        <f>IF(ISTEXT(AO330),AO330,(AO330/AO22)*AQ22)</f>
        <v/>
      </c>
      <c r="AR330" s="644" t="str">
        <f>IF(A330=AR16,D330,"")</f>
        <v/>
      </c>
      <c r="AS330" s="671" t="str">
        <f>IF(A330=AR16,C330,"")</f>
        <v/>
      </c>
      <c r="AT330" s="672" t="str">
        <f>IF(ISTEXT(AR330),AR330,(AR330/AR22)*AT22)</f>
        <v/>
      </c>
      <c r="AU330" s="644" t="str">
        <f>IF(A330=AU16,D330,"")</f>
        <v/>
      </c>
      <c r="AV330" s="673" t="str">
        <f>IF(A330=AU16,C330,"")</f>
        <v/>
      </c>
      <c r="AW330" s="674" t="str">
        <f>IF(ISTEXT(AU330),AU330,(AU330/AU22)*AW22)</f>
        <v/>
      </c>
    </row>
    <row r="331" spans="1:49" ht="18.75" x14ac:dyDescent="0.25">
      <c r="A331" s="640"/>
      <c r="B331" s="934"/>
      <c r="C331" s="991"/>
      <c r="D331" s="992"/>
      <c r="E331" s="644" t="str">
        <f>IF(A331=E16,D331,"")</f>
        <v/>
      </c>
      <c r="F331" s="645" t="str">
        <f>IF(A331=E16,C331,"")</f>
        <v/>
      </c>
      <c r="G331" s="646" t="str">
        <f>IF(ISTEXT(E331),E331,(E331/E22)*G22)</f>
        <v/>
      </c>
      <c r="H331" s="644" t="str">
        <f>IF(A331=H16,D331,"")</f>
        <v/>
      </c>
      <c r="I331" s="647" t="str">
        <f>IF(A331=H16,C331,"")</f>
        <v/>
      </c>
      <c r="J331" s="648" t="str">
        <f>IF(ISTEXT(H331),H331,(H331/H22)*J22)</f>
        <v/>
      </c>
      <c r="K331" s="644" t="str">
        <f>IF(A331=K16,D331,"")</f>
        <v/>
      </c>
      <c r="L331" s="649" t="str">
        <f>IF(A331=K16,C331,"")</f>
        <v/>
      </c>
      <c r="M331" s="650" t="str">
        <f>IF(ISTEXT(K331),K331,(K331/K22)*M22)</f>
        <v/>
      </c>
      <c r="N331" s="644" t="str">
        <f>IF(A331=N16,D331,"")</f>
        <v/>
      </c>
      <c r="O331" s="651" t="str">
        <f>IF(A331=N16,C331,"")</f>
        <v/>
      </c>
      <c r="P331" s="652" t="str">
        <f>IF(ISTEXT(N331),N331,(N331/N22)*P22)</f>
        <v/>
      </c>
      <c r="Q331" s="644" t="str">
        <f>IF(A331=Q16,D331,"")</f>
        <v/>
      </c>
      <c r="R331" s="653" t="str">
        <f>IF(A331=Q16,C331,"")</f>
        <v/>
      </c>
      <c r="S331" s="654" t="str">
        <f>IF(ISTEXT(Q331),Q331,(Q331/Q22)*S22)</f>
        <v/>
      </c>
      <c r="T331" s="644" t="str">
        <f>IF(A331=T16,D331,"")</f>
        <v/>
      </c>
      <c r="U331" s="655" t="str">
        <f>IF(A331=T16,C331,"")</f>
        <v/>
      </c>
      <c r="V331" s="656" t="str">
        <f>IF(ISTEXT(T331),T331,(T331/T22)*V22)</f>
        <v/>
      </c>
      <c r="W331" s="644" t="str">
        <f>IF(A331=W16,D331,"")</f>
        <v/>
      </c>
      <c r="X331" s="657" t="str">
        <f>IF(A331=W16,C331,"")</f>
        <v/>
      </c>
      <c r="Y331" s="658" t="str">
        <f>IF(ISTEXT(W331),W331,(W331/W22)*Y22)</f>
        <v/>
      </c>
      <c r="Z331" s="644" t="str">
        <f>IF(A331=Z16,D331,"")</f>
        <v/>
      </c>
      <c r="AA331" s="659" t="str">
        <f>IF(A331=Z16,C331,"")</f>
        <v/>
      </c>
      <c r="AB331" s="660" t="str">
        <f>IF(ISTEXT(Z331),Z331,(Z331/Z22)*AB22)</f>
        <v/>
      </c>
      <c r="AC331" s="644" t="str">
        <f>IF(A331=AC16,D331,"")</f>
        <v/>
      </c>
      <c r="AD331" s="661" t="str">
        <f>IF(A331=AC16,C331,"")</f>
        <v/>
      </c>
      <c r="AE331" s="662" t="str">
        <f>IF(ISTEXT(AC331),AC331,(AC331/AC22)*AE22)</f>
        <v/>
      </c>
      <c r="AF331" s="644" t="str">
        <f>IF(A331=AF16,D331,"")</f>
        <v/>
      </c>
      <c r="AG331" s="663" t="str">
        <f>IF(A331=AF16,C331,"")</f>
        <v/>
      </c>
      <c r="AH331" s="664" t="str">
        <f>IF(ISTEXT(AF331),AF331,(AF331/AF22)*AH22)</f>
        <v/>
      </c>
      <c r="AI331" s="644" t="str">
        <f>IF(A331=AI16,D331,"")</f>
        <v/>
      </c>
      <c r="AJ331" s="665" t="str">
        <f>IF(A331=AI16,C331,"")</f>
        <v/>
      </c>
      <c r="AK331" s="666" t="str">
        <f>IF(ISTEXT(AI331),AI331,(AI331/AI22)*AK22)</f>
        <v/>
      </c>
      <c r="AL331" s="644" t="str">
        <f>IF(A331=AL16,D331,"")</f>
        <v/>
      </c>
      <c r="AM331" s="667" t="str">
        <f>IF(A331=AL16,C331,"")</f>
        <v/>
      </c>
      <c r="AN331" s="668" t="str">
        <f>IF(ISTEXT(AL331),AL331,(AL331/AL22)*AN22)</f>
        <v/>
      </c>
      <c r="AO331" s="644" t="str">
        <f>IF(A331=AO16,D331,"")</f>
        <v/>
      </c>
      <c r="AP331" s="669" t="str">
        <f>IF(A331=AO16,C331,"")</f>
        <v/>
      </c>
      <c r="AQ331" s="670" t="str">
        <f>IF(ISTEXT(AO331),AO331,(AO331/AO22)*AQ22)</f>
        <v/>
      </c>
      <c r="AR331" s="644" t="str">
        <f>IF(A331=AR16,D331,"")</f>
        <v/>
      </c>
      <c r="AS331" s="671" t="str">
        <f>IF(A331=AR16,C331,"")</f>
        <v/>
      </c>
      <c r="AT331" s="672" t="str">
        <f>IF(ISTEXT(AR331),AR331,(AR331/AR22)*AT22)</f>
        <v/>
      </c>
      <c r="AU331" s="644" t="str">
        <f>IF(A331=AU16,D331,"")</f>
        <v/>
      </c>
      <c r="AV331" s="673" t="str">
        <f>IF(A331=AU16,C331,"")</f>
        <v/>
      </c>
      <c r="AW331" s="674" t="str">
        <f>IF(ISTEXT(AU331),AU331,(AU331/AU22)*AW22)</f>
        <v/>
      </c>
    </row>
    <row r="332" spans="1:49" ht="18.75" x14ac:dyDescent="0.25">
      <c r="A332" s="640"/>
      <c r="B332" s="934"/>
      <c r="C332" s="991"/>
      <c r="D332" s="992"/>
      <c r="E332" s="644" t="str">
        <f>IF(A332=E16,D332,"")</f>
        <v/>
      </c>
      <c r="F332" s="645" t="str">
        <f>IF(A332=E16,C332,"")</f>
        <v/>
      </c>
      <c r="G332" s="646" t="str">
        <f>IF(ISTEXT(E332),E332,(E332/E22)*G22)</f>
        <v/>
      </c>
      <c r="H332" s="644" t="str">
        <f>IF(A332=H16,D332,"")</f>
        <v/>
      </c>
      <c r="I332" s="647" t="str">
        <f>IF(A332=H16,C332,"")</f>
        <v/>
      </c>
      <c r="J332" s="648" t="str">
        <f>IF(ISTEXT(H332),H332,(H332/H22)*J22)</f>
        <v/>
      </c>
      <c r="K332" s="644" t="str">
        <f>IF(A332=K16,D332,"")</f>
        <v/>
      </c>
      <c r="L332" s="649" t="str">
        <f>IF(A332=K16,C332,"")</f>
        <v/>
      </c>
      <c r="M332" s="650" t="str">
        <f>IF(ISTEXT(K332),K332,(K332/K22)*M22)</f>
        <v/>
      </c>
      <c r="N332" s="644" t="str">
        <f>IF(A332=N16,D332,"")</f>
        <v/>
      </c>
      <c r="O332" s="651" t="str">
        <f>IF(A332=N16,C332,"")</f>
        <v/>
      </c>
      <c r="P332" s="652" t="str">
        <f>IF(ISTEXT(N332),N332,(N332/N22)*P22)</f>
        <v/>
      </c>
      <c r="Q332" s="644" t="str">
        <f>IF(A332=Q16,D332,"")</f>
        <v/>
      </c>
      <c r="R332" s="653" t="str">
        <f>IF(A332=Q16,C332,"")</f>
        <v/>
      </c>
      <c r="S332" s="654" t="str">
        <f>IF(ISTEXT(Q332),Q332,(Q332/Q22)*S22)</f>
        <v/>
      </c>
      <c r="T332" s="644" t="str">
        <f>IF(A332=T16,D332,"")</f>
        <v/>
      </c>
      <c r="U332" s="655" t="str">
        <f>IF(A332=T16,C332,"")</f>
        <v/>
      </c>
      <c r="V332" s="656" t="str">
        <f>IF(ISTEXT(T332),T332,(T332/T22)*V22)</f>
        <v/>
      </c>
      <c r="W332" s="644" t="str">
        <f>IF(A332=W16,D332,"")</f>
        <v/>
      </c>
      <c r="X332" s="657" t="str">
        <f>IF(A332=W16,C332,"")</f>
        <v/>
      </c>
      <c r="Y332" s="658" t="str">
        <f>IF(ISTEXT(W332),W332,(W332/W22)*Y22)</f>
        <v/>
      </c>
      <c r="Z332" s="644" t="str">
        <f>IF(A332=Z16,D332,"")</f>
        <v/>
      </c>
      <c r="AA332" s="659" t="str">
        <f>IF(A332=Z16,C332,"")</f>
        <v/>
      </c>
      <c r="AB332" s="660" t="str">
        <f>IF(ISTEXT(Z332),Z332,(Z332/Z22)*AB22)</f>
        <v/>
      </c>
      <c r="AC332" s="644" t="str">
        <f>IF(A332=AC16,D332,"")</f>
        <v/>
      </c>
      <c r="AD332" s="661" t="str">
        <f>IF(A332=AC16,C332,"")</f>
        <v/>
      </c>
      <c r="AE332" s="662" t="str">
        <f>IF(ISTEXT(AC332),AC332,(AC332/AC22)*AE22)</f>
        <v/>
      </c>
      <c r="AF332" s="644" t="str">
        <f>IF(A332=AF16,D332,"")</f>
        <v/>
      </c>
      <c r="AG332" s="663" t="str">
        <f>IF(A332=AF16,C332,"")</f>
        <v/>
      </c>
      <c r="AH332" s="664" t="str">
        <f>IF(ISTEXT(AF332),AF332,(AF332/AF22)*AH22)</f>
        <v/>
      </c>
      <c r="AI332" s="644" t="str">
        <f>IF(A332=AI16,D332,"")</f>
        <v/>
      </c>
      <c r="AJ332" s="665" t="str">
        <f>IF(A332=AI16,C332,"")</f>
        <v/>
      </c>
      <c r="AK332" s="666" t="str">
        <f>IF(ISTEXT(AI332),AI332,(AI332/AI22)*AK22)</f>
        <v/>
      </c>
      <c r="AL332" s="644" t="str">
        <f>IF(A332=AL16,D332,"")</f>
        <v/>
      </c>
      <c r="AM332" s="667" t="str">
        <f>IF(A332=AL16,C332,"")</f>
        <v/>
      </c>
      <c r="AN332" s="668" t="str">
        <f>IF(ISTEXT(AL332),AL332,(AL332/AL22)*AN22)</f>
        <v/>
      </c>
      <c r="AO332" s="644" t="str">
        <f>IF(A332=AO16,D332,"")</f>
        <v/>
      </c>
      <c r="AP332" s="669" t="str">
        <f>IF(A332=AO16,C332,"")</f>
        <v/>
      </c>
      <c r="AQ332" s="670" t="str">
        <f>IF(ISTEXT(AO332),AO332,(AO332/AO22)*AQ22)</f>
        <v/>
      </c>
      <c r="AR332" s="644" t="str">
        <f>IF(A332=AR16,D332,"")</f>
        <v/>
      </c>
      <c r="AS332" s="671" t="str">
        <f>IF(A332=AR16,C332,"")</f>
        <v/>
      </c>
      <c r="AT332" s="672" t="str">
        <f>IF(ISTEXT(AR332),AR332,(AR332/AR22)*AT22)</f>
        <v/>
      </c>
      <c r="AU332" s="644" t="str">
        <f>IF(A332=AU16,D332,"")</f>
        <v/>
      </c>
      <c r="AV332" s="673" t="str">
        <f>IF(A332=AU16,C332,"")</f>
        <v/>
      </c>
      <c r="AW332" s="674" t="str">
        <f>IF(ISTEXT(AU332),AU332,(AU332/AU22)*AW22)</f>
        <v/>
      </c>
    </row>
    <row r="333" spans="1:49" ht="18.75" x14ac:dyDescent="0.25">
      <c r="A333" s="640"/>
      <c r="B333" s="934"/>
      <c r="C333" s="991"/>
      <c r="D333" s="992"/>
      <c r="E333" s="644" t="str">
        <f>IF(A333=E16,D333,"")</f>
        <v/>
      </c>
      <c r="F333" s="645" t="str">
        <f>IF(A333=E16,C333,"")</f>
        <v/>
      </c>
      <c r="G333" s="646" t="str">
        <f>IF(ISTEXT(E333),E333,(E333/E22)*G22)</f>
        <v/>
      </c>
      <c r="H333" s="644" t="str">
        <f>IF(A333=H16,D333,"")</f>
        <v/>
      </c>
      <c r="I333" s="647" t="str">
        <f>IF(A333=H16,C333,"")</f>
        <v/>
      </c>
      <c r="J333" s="648" t="str">
        <f>IF(ISTEXT(H333),H333,(H333/H22)*J22)</f>
        <v/>
      </c>
      <c r="K333" s="644" t="str">
        <f>IF(A333=K16,D333,"")</f>
        <v/>
      </c>
      <c r="L333" s="649" t="str">
        <f>IF(A333=K16,C333,"")</f>
        <v/>
      </c>
      <c r="M333" s="650" t="str">
        <f>IF(ISTEXT(K333),K333,(K333/K22)*M22)</f>
        <v/>
      </c>
      <c r="N333" s="644" t="str">
        <f>IF(A333=N16,D333,"")</f>
        <v/>
      </c>
      <c r="O333" s="651" t="str">
        <f>IF(A333=N16,C333,"")</f>
        <v/>
      </c>
      <c r="P333" s="652" t="str">
        <f>IF(ISTEXT(N333),N333,(N333/N22)*P22)</f>
        <v/>
      </c>
      <c r="Q333" s="644" t="str">
        <f>IF(A333=Q16,D333,"")</f>
        <v/>
      </c>
      <c r="R333" s="653" t="str">
        <f>IF(A333=Q16,C333,"")</f>
        <v/>
      </c>
      <c r="S333" s="654" t="str">
        <f>IF(ISTEXT(Q333),Q333,(Q333/Q22)*S22)</f>
        <v/>
      </c>
      <c r="T333" s="644" t="str">
        <f>IF(A333=T16,D333,"")</f>
        <v/>
      </c>
      <c r="U333" s="655" t="str">
        <f>IF(A333=T16,C333,"")</f>
        <v/>
      </c>
      <c r="V333" s="656" t="str">
        <f>IF(ISTEXT(T333),T333,(T333/T22)*V22)</f>
        <v/>
      </c>
      <c r="W333" s="644" t="str">
        <f>IF(A333=W16,D333,"")</f>
        <v/>
      </c>
      <c r="X333" s="657" t="str">
        <f>IF(A333=W16,C333,"")</f>
        <v/>
      </c>
      <c r="Y333" s="658" t="str">
        <f>IF(ISTEXT(W333),W333,(W333/W22)*Y22)</f>
        <v/>
      </c>
      <c r="Z333" s="644" t="str">
        <f>IF(A333=Z16,D333,"")</f>
        <v/>
      </c>
      <c r="AA333" s="659" t="str">
        <f>IF(A333=Z16,C333,"")</f>
        <v/>
      </c>
      <c r="AB333" s="660" t="str">
        <f>IF(ISTEXT(Z333),Z333,(Z333/Z22)*AB22)</f>
        <v/>
      </c>
      <c r="AC333" s="644" t="str">
        <f>IF(A333=AC16,D333,"")</f>
        <v/>
      </c>
      <c r="AD333" s="661" t="str">
        <f>IF(A333=AC16,C333,"")</f>
        <v/>
      </c>
      <c r="AE333" s="662" t="str">
        <f>IF(ISTEXT(AC333),AC333,(AC333/AC22)*AE22)</f>
        <v/>
      </c>
      <c r="AF333" s="644" t="str">
        <f>IF(A333=AF16,D333,"")</f>
        <v/>
      </c>
      <c r="AG333" s="663" t="str">
        <f>IF(A333=AF16,C333,"")</f>
        <v/>
      </c>
      <c r="AH333" s="664" t="str">
        <f>IF(ISTEXT(AF333),AF333,(AF333/AF22)*AH22)</f>
        <v/>
      </c>
      <c r="AI333" s="644" t="str">
        <f>IF(A333=AI16,D333,"")</f>
        <v/>
      </c>
      <c r="AJ333" s="665" t="str">
        <f>IF(A333=AI16,C333,"")</f>
        <v/>
      </c>
      <c r="AK333" s="666" t="str">
        <f>IF(ISTEXT(AI333),AI333,(AI333/AI22)*AK22)</f>
        <v/>
      </c>
      <c r="AL333" s="644" t="str">
        <f>IF(A333=AL16,D333,"")</f>
        <v/>
      </c>
      <c r="AM333" s="667" t="str">
        <f>IF(A333=AL16,C333,"")</f>
        <v/>
      </c>
      <c r="AN333" s="668" t="str">
        <f>IF(ISTEXT(AL333),AL333,(AL333/AL22)*AN22)</f>
        <v/>
      </c>
      <c r="AO333" s="644" t="str">
        <f>IF(A333=AO16,D333,"")</f>
        <v/>
      </c>
      <c r="AP333" s="669" t="str">
        <f>IF(A333=AO16,C333,"")</f>
        <v/>
      </c>
      <c r="AQ333" s="670" t="str">
        <f>IF(ISTEXT(AO333),AO333,(AO333/AO22)*AQ22)</f>
        <v/>
      </c>
      <c r="AR333" s="644" t="str">
        <f>IF(A333=AR16,D333,"")</f>
        <v/>
      </c>
      <c r="AS333" s="671" t="str">
        <f>IF(A333=AR16,C333,"")</f>
        <v/>
      </c>
      <c r="AT333" s="672" t="str">
        <f>IF(ISTEXT(AR333),AR333,(AR333/AR22)*AT22)</f>
        <v/>
      </c>
      <c r="AU333" s="644" t="str">
        <f>IF(A333=AU16,D333,"")</f>
        <v/>
      </c>
      <c r="AV333" s="673" t="str">
        <f>IF(A333=AU16,C333,"")</f>
        <v/>
      </c>
      <c r="AW333" s="674" t="str">
        <f>IF(ISTEXT(AU333),AU333,(AU333/AU22)*AW22)</f>
        <v/>
      </c>
    </row>
    <row r="334" spans="1:49" ht="18.75" x14ac:dyDescent="0.25">
      <c r="A334" s="640"/>
      <c r="B334" s="934"/>
      <c r="C334" s="991"/>
      <c r="D334" s="992"/>
      <c r="E334" s="644" t="str">
        <f>IF(A334=E16,D334,"")</f>
        <v/>
      </c>
      <c r="F334" s="645" t="str">
        <f>IF(A334=E16,C334,"")</f>
        <v/>
      </c>
      <c r="G334" s="646" t="str">
        <f>IF(ISTEXT(E334),E334,(E334/E22)*G22)</f>
        <v/>
      </c>
      <c r="H334" s="644" t="str">
        <f>IF(A334=H16,D334,"")</f>
        <v/>
      </c>
      <c r="I334" s="647" t="str">
        <f>IF(A334=H16,C334,"")</f>
        <v/>
      </c>
      <c r="J334" s="648" t="str">
        <f>IF(ISTEXT(H334),H334,(H334/H22)*J22)</f>
        <v/>
      </c>
      <c r="K334" s="644" t="str">
        <f>IF(A334=K16,D334,"")</f>
        <v/>
      </c>
      <c r="L334" s="649" t="str">
        <f>IF(A334=K16,C334,"")</f>
        <v/>
      </c>
      <c r="M334" s="650" t="str">
        <f>IF(ISTEXT(K334),K334,(K334/K22)*M22)</f>
        <v/>
      </c>
      <c r="N334" s="644" t="str">
        <f>IF(A334=N16,D334,"")</f>
        <v/>
      </c>
      <c r="O334" s="651" t="str">
        <f>IF(A334=N16,C334,"")</f>
        <v/>
      </c>
      <c r="P334" s="652" t="str">
        <f>IF(ISTEXT(N334),N334,(N334/N22)*P22)</f>
        <v/>
      </c>
      <c r="Q334" s="644" t="str">
        <f>IF(A334=Q16,D334,"")</f>
        <v/>
      </c>
      <c r="R334" s="653" t="str">
        <f>IF(A334=Q16,C334,"")</f>
        <v/>
      </c>
      <c r="S334" s="654" t="str">
        <f>IF(ISTEXT(Q334),Q334,(Q334/Q22)*S22)</f>
        <v/>
      </c>
      <c r="T334" s="644" t="str">
        <f>IF(A334=T16,D334,"")</f>
        <v/>
      </c>
      <c r="U334" s="655" t="str">
        <f>IF(A334=T16,C334,"")</f>
        <v/>
      </c>
      <c r="V334" s="656" t="str">
        <f>IF(ISTEXT(T334),T334,(T334/T22)*V22)</f>
        <v/>
      </c>
      <c r="W334" s="644" t="str">
        <f>IF(A334=W16,D334,"")</f>
        <v/>
      </c>
      <c r="X334" s="657" t="str">
        <f>IF(A334=W16,C334,"")</f>
        <v/>
      </c>
      <c r="Y334" s="658" t="str">
        <f>IF(ISTEXT(W334),W334,(W334/W22)*Y22)</f>
        <v/>
      </c>
      <c r="Z334" s="644" t="str">
        <f>IF(A334=Z16,D334,"")</f>
        <v/>
      </c>
      <c r="AA334" s="659" t="str">
        <f>IF(A334=Z16,C334,"")</f>
        <v/>
      </c>
      <c r="AB334" s="660" t="str">
        <f>IF(ISTEXT(Z334),Z334,(Z334/Z22)*AB22)</f>
        <v/>
      </c>
      <c r="AC334" s="644" t="str">
        <f>IF(A334=AC16,D334,"")</f>
        <v/>
      </c>
      <c r="AD334" s="661" t="str">
        <f>IF(A334=AC16,C334,"")</f>
        <v/>
      </c>
      <c r="AE334" s="662" t="str">
        <f>IF(ISTEXT(AC334),AC334,(AC334/AC22)*AE22)</f>
        <v/>
      </c>
      <c r="AF334" s="644" t="str">
        <f>IF(A334=AF16,D334,"")</f>
        <v/>
      </c>
      <c r="AG334" s="663" t="str">
        <f>IF(A334=AF16,C334,"")</f>
        <v/>
      </c>
      <c r="AH334" s="664" t="str">
        <f>IF(ISTEXT(AF334),AF334,(AF334/AF22)*AH22)</f>
        <v/>
      </c>
      <c r="AI334" s="644" t="str">
        <f>IF(A334=AI16,D334,"")</f>
        <v/>
      </c>
      <c r="AJ334" s="665" t="str">
        <f>IF(A334=AI16,C334,"")</f>
        <v/>
      </c>
      <c r="AK334" s="666" t="str">
        <f>IF(ISTEXT(AI334),AI334,(AI334/AI22)*AK22)</f>
        <v/>
      </c>
      <c r="AL334" s="644" t="str">
        <f>IF(A334=AL16,D334,"")</f>
        <v/>
      </c>
      <c r="AM334" s="667" t="str">
        <f>IF(A334=AL16,C334,"")</f>
        <v/>
      </c>
      <c r="AN334" s="668" t="str">
        <f>IF(ISTEXT(AL334),AL334,(AL334/AL22)*AN22)</f>
        <v/>
      </c>
      <c r="AO334" s="644" t="str">
        <f>IF(A334=AO16,D334,"")</f>
        <v/>
      </c>
      <c r="AP334" s="669" t="str">
        <f>IF(A334=AO16,C334,"")</f>
        <v/>
      </c>
      <c r="AQ334" s="670" t="str">
        <f>IF(ISTEXT(AO334),AO334,(AO334/AO22)*AQ22)</f>
        <v/>
      </c>
      <c r="AR334" s="644" t="str">
        <f>IF(A334=AR16,D334,"")</f>
        <v/>
      </c>
      <c r="AS334" s="671" t="str">
        <f>IF(A334=AR16,C334,"")</f>
        <v/>
      </c>
      <c r="AT334" s="672" t="str">
        <f>IF(ISTEXT(AR334),AR334,(AR334/AR22)*AT22)</f>
        <v/>
      </c>
      <c r="AU334" s="644" t="str">
        <f>IF(A334=AU16,D334,"")</f>
        <v/>
      </c>
      <c r="AV334" s="673" t="str">
        <f>IF(A334=AU16,C334,"")</f>
        <v/>
      </c>
      <c r="AW334" s="674" t="str">
        <f>IF(ISTEXT(AU334),AU334,(AU334/AU22)*AW22)</f>
        <v/>
      </c>
    </row>
    <row r="335" spans="1:49" ht="18.75" x14ac:dyDescent="0.25">
      <c r="A335" s="640"/>
      <c r="B335" s="934"/>
      <c r="C335" s="991"/>
      <c r="D335" s="992"/>
      <c r="E335" s="644" t="str">
        <f>IF(A335=E16,D335,"")</f>
        <v/>
      </c>
      <c r="F335" s="645" t="str">
        <f>IF(A335=E16,C335,"")</f>
        <v/>
      </c>
      <c r="G335" s="646" t="str">
        <f>IF(ISTEXT(E335),E335,(E335/E22)*G22)</f>
        <v/>
      </c>
      <c r="H335" s="644" t="str">
        <f>IF(A335=H16,D335,"")</f>
        <v/>
      </c>
      <c r="I335" s="647" t="str">
        <f>IF(A335=H16,C335,"")</f>
        <v/>
      </c>
      <c r="J335" s="648" t="str">
        <f>IF(ISTEXT(H335),H335,(H335/H22)*J22)</f>
        <v/>
      </c>
      <c r="K335" s="644" t="str">
        <f>IF(A335=K16,D335,"")</f>
        <v/>
      </c>
      <c r="L335" s="649" t="str">
        <f>IF(A335=K16,C335,"")</f>
        <v/>
      </c>
      <c r="M335" s="650" t="str">
        <f>IF(ISTEXT(K335),K335,(K335/K22)*M22)</f>
        <v/>
      </c>
      <c r="N335" s="644" t="str">
        <f>IF(A335=N16,D335,"")</f>
        <v/>
      </c>
      <c r="O335" s="651" t="str">
        <f>IF(A335=N16,C335,"")</f>
        <v/>
      </c>
      <c r="P335" s="652" t="str">
        <f>IF(ISTEXT(N335),N335,(N335/N22)*P22)</f>
        <v/>
      </c>
      <c r="Q335" s="644" t="str">
        <f>IF(A335=Q16,D335,"")</f>
        <v/>
      </c>
      <c r="R335" s="653" t="str">
        <f>IF(A335=Q16,C335,"")</f>
        <v/>
      </c>
      <c r="S335" s="654" t="str">
        <f>IF(ISTEXT(Q335),Q335,(Q335/Q22)*S22)</f>
        <v/>
      </c>
      <c r="T335" s="644" t="str">
        <f>IF(A335=T16,D335,"")</f>
        <v/>
      </c>
      <c r="U335" s="655" t="str">
        <f>IF(A335=T16,C335,"")</f>
        <v/>
      </c>
      <c r="V335" s="656" t="str">
        <f>IF(ISTEXT(T335),T335,(T335/T22)*V22)</f>
        <v/>
      </c>
      <c r="W335" s="644" t="str">
        <f>IF(A335=W16,D335,"")</f>
        <v/>
      </c>
      <c r="X335" s="657" t="str">
        <f>IF(A335=W16,C335,"")</f>
        <v/>
      </c>
      <c r="Y335" s="658" t="str">
        <f>IF(ISTEXT(W335),W335,(W335/W22)*Y22)</f>
        <v/>
      </c>
      <c r="Z335" s="644" t="str">
        <f>IF(A335=Z16,D335,"")</f>
        <v/>
      </c>
      <c r="AA335" s="659" t="str">
        <f>IF(A335=Z16,C335,"")</f>
        <v/>
      </c>
      <c r="AB335" s="660" t="str">
        <f>IF(ISTEXT(Z335),Z335,(Z335/Z22)*AB22)</f>
        <v/>
      </c>
      <c r="AC335" s="644" t="str">
        <f>IF(A335=AC16,D335,"")</f>
        <v/>
      </c>
      <c r="AD335" s="661" t="str">
        <f>IF(A335=AC16,C335,"")</f>
        <v/>
      </c>
      <c r="AE335" s="662" t="str">
        <f>IF(ISTEXT(AC335),AC335,(AC335/AC22)*AE22)</f>
        <v/>
      </c>
      <c r="AF335" s="644" t="str">
        <f>IF(A335=AF16,D335,"")</f>
        <v/>
      </c>
      <c r="AG335" s="663" t="str">
        <f>IF(A335=AF16,C335,"")</f>
        <v/>
      </c>
      <c r="AH335" s="664" t="str">
        <f>IF(ISTEXT(AF335),AF335,(AF335/AF22)*AH22)</f>
        <v/>
      </c>
      <c r="AI335" s="644" t="str">
        <f>IF(A335=AI16,D335,"")</f>
        <v/>
      </c>
      <c r="AJ335" s="665" t="str">
        <f>IF(A335=AI16,C335,"")</f>
        <v/>
      </c>
      <c r="AK335" s="666" t="str">
        <f>IF(ISTEXT(AI335),AI335,(AI335/AI22)*AK22)</f>
        <v/>
      </c>
      <c r="AL335" s="644" t="str">
        <f>IF(A335=AL16,D335,"")</f>
        <v/>
      </c>
      <c r="AM335" s="667" t="str">
        <f>IF(A335=AL16,C335,"")</f>
        <v/>
      </c>
      <c r="AN335" s="668" t="str">
        <f>IF(ISTEXT(AL335),AL335,(AL335/AL22)*AN22)</f>
        <v/>
      </c>
      <c r="AO335" s="644" t="str">
        <f>IF(A335=AO16,D335,"")</f>
        <v/>
      </c>
      <c r="AP335" s="669" t="str">
        <f>IF(A335=AO16,C335,"")</f>
        <v/>
      </c>
      <c r="AQ335" s="670" t="str">
        <f>IF(ISTEXT(AO335),AO335,(AO335/AO22)*AQ22)</f>
        <v/>
      </c>
      <c r="AR335" s="644" t="str">
        <f>IF(A335=AR16,D335,"")</f>
        <v/>
      </c>
      <c r="AS335" s="671" t="str">
        <f>IF(A335=AR16,C335,"")</f>
        <v/>
      </c>
      <c r="AT335" s="672" t="str">
        <f>IF(ISTEXT(AR335),AR335,(AR335/AR22)*AT22)</f>
        <v/>
      </c>
      <c r="AU335" s="644" t="str">
        <f>IF(A335=AU16,D335,"")</f>
        <v/>
      </c>
      <c r="AV335" s="673" t="str">
        <f>IF(A335=AU16,C335,"")</f>
        <v/>
      </c>
      <c r="AW335" s="674" t="str">
        <f>IF(ISTEXT(AU335),AU335,(AU335/AU22)*AW22)</f>
        <v/>
      </c>
    </row>
    <row r="336" spans="1:49" ht="18.75" x14ac:dyDescent="0.25">
      <c r="A336" s="640"/>
      <c r="B336" s="934"/>
      <c r="C336" s="991"/>
      <c r="D336" s="992"/>
      <c r="E336" s="644" t="str">
        <f>IF(A336=E16,D336,"")</f>
        <v/>
      </c>
      <c r="F336" s="645" t="str">
        <f>IF(A336=E16,C336,"")</f>
        <v/>
      </c>
      <c r="G336" s="646" t="str">
        <f>IF(ISTEXT(E336),E336,(E336/E22)*G22)</f>
        <v/>
      </c>
      <c r="H336" s="644" t="str">
        <f>IF(A336=H16,D336,"")</f>
        <v/>
      </c>
      <c r="I336" s="647" t="str">
        <f>IF(A336=H16,C336,"")</f>
        <v/>
      </c>
      <c r="J336" s="648" t="str">
        <f>IF(ISTEXT(H336),H336,(H336/H22)*J22)</f>
        <v/>
      </c>
      <c r="K336" s="644" t="str">
        <f>IF(A336=K16,D336,"")</f>
        <v/>
      </c>
      <c r="L336" s="649" t="str">
        <f>IF(A336=K16,C336,"")</f>
        <v/>
      </c>
      <c r="M336" s="650" t="str">
        <f>IF(ISTEXT(K336),K336,(K336/K22)*M22)</f>
        <v/>
      </c>
      <c r="N336" s="644" t="str">
        <f>IF(A336=N16,D336,"")</f>
        <v/>
      </c>
      <c r="O336" s="651" t="str">
        <f>IF(A336=N16,C336,"")</f>
        <v/>
      </c>
      <c r="P336" s="652" t="str">
        <f>IF(ISTEXT(N336),N336,(N336/N22)*P22)</f>
        <v/>
      </c>
      <c r="Q336" s="644" t="str">
        <f>IF(A336=Q16,D336,"")</f>
        <v/>
      </c>
      <c r="R336" s="653" t="str">
        <f>IF(A336=Q16,C336,"")</f>
        <v/>
      </c>
      <c r="S336" s="654" t="str">
        <f>IF(ISTEXT(Q336),Q336,(Q336/Q22)*S22)</f>
        <v/>
      </c>
      <c r="T336" s="644" t="str">
        <f>IF(A336=T16,D336,"")</f>
        <v/>
      </c>
      <c r="U336" s="655" t="str">
        <f>IF(A336=T16,C336,"")</f>
        <v/>
      </c>
      <c r="V336" s="656" t="str">
        <f>IF(ISTEXT(T336),T336,(T336/T22)*V22)</f>
        <v/>
      </c>
      <c r="W336" s="644" t="str">
        <f>IF(A336=W16,D336,"")</f>
        <v/>
      </c>
      <c r="X336" s="657" t="str">
        <f>IF(A336=W16,C336,"")</f>
        <v/>
      </c>
      <c r="Y336" s="658" t="str">
        <f>IF(ISTEXT(W336),W336,(W336/W22)*Y22)</f>
        <v/>
      </c>
      <c r="Z336" s="644" t="str">
        <f>IF(A336=Z16,D336,"")</f>
        <v/>
      </c>
      <c r="AA336" s="659" t="str">
        <f>IF(A336=Z16,C336,"")</f>
        <v/>
      </c>
      <c r="AB336" s="660" t="str">
        <f>IF(ISTEXT(Z336),Z336,(Z336/Z22)*AB22)</f>
        <v/>
      </c>
      <c r="AC336" s="644" t="str">
        <f>IF(A336=AC16,D336,"")</f>
        <v/>
      </c>
      <c r="AD336" s="661" t="str">
        <f>IF(A336=AC16,C336,"")</f>
        <v/>
      </c>
      <c r="AE336" s="662" t="str">
        <f>IF(ISTEXT(AC336),AC336,(AC336/AC22)*AE22)</f>
        <v/>
      </c>
      <c r="AF336" s="644" t="str">
        <f>IF(A336=AF16,D336,"")</f>
        <v/>
      </c>
      <c r="AG336" s="663" t="str">
        <f>IF(A336=AF16,C336,"")</f>
        <v/>
      </c>
      <c r="AH336" s="664" t="str">
        <f>IF(ISTEXT(AF336),AF336,(AF336/AF22)*AH22)</f>
        <v/>
      </c>
      <c r="AI336" s="644" t="str">
        <f>IF(A336=AI16,D336,"")</f>
        <v/>
      </c>
      <c r="AJ336" s="665" t="str">
        <f>IF(A336=AI16,C336,"")</f>
        <v/>
      </c>
      <c r="AK336" s="666" t="str">
        <f>IF(ISTEXT(AI336),AI336,(AI336/AI22)*AK22)</f>
        <v/>
      </c>
      <c r="AL336" s="644" t="str">
        <f>IF(A336=AL16,D336,"")</f>
        <v/>
      </c>
      <c r="AM336" s="667" t="str">
        <f>IF(A336=AL16,C336,"")</f>
        <v/>
      </c>
      <c r="AN336" s="668" t="str">
        <f>IF(ISTEXT(AL336),AL336,(AL336/AL22)*AN22)</f>
        <v/>
      </c>
      <c r="AO336" s="644" t="str">
        <f>IF(A336=AO16,D336,"")</f>
        <v/>
      </c>
      <c r="AP336" s="669" t="str">
        <f>IF(A336=AO16,C336,"")</f>
        <v/>
      </c>
      <c r="AQ336" s="670" t="str">
        <f>IF(ISTEXT(AO336),AO336,(AO336/AO22)*AQ22)</f>
        <v/>
      </c>
      <c r="AR336" s="644" t="str">
        <f>IF(A336=AR16,D336,"")</f>
        <v/>
      </c>
      <c r="AS336" s="671" t="str">
        <f>IF(A336=AR16,C336,"")</f>
        <v/>
      </c>
      <c r="AT336" s="672" t="str">
        <f>IF(ISTEXT(AR336),AR336,(AR336/AR22)*AT22)</f>
        <v/>
      </c>
      <c r="AU336" s="644" t="str">
        <f>IF(A336=AU16,D336,"")</f>
        <v/>
      </c>
      <c r="AV336" s="673" t="str">
        <f>IF(A336=AU16,C336,"")</f>
        <v/>
      </c>
      <c r="AW336" s="674" t="str">
        <f>IF(ISTEXT(AU336),AU336,(AU336/AU22)*AW22)</f>
        <v/>
      </c>
    </row>
    <row r="337" spans="1:49" ht="18.75" x14ac:dyDescent="0.25">
      <c r="A337" s="640"/>
      <c r="B337" s="934"/>
      <c r="C337" s="991"/>
      <c r="D337" s="992"/>
      <c r="E337" s="644" t="str">
        <f>IF(A337=E16,D337,"")</f>
        <v/>
      </c>
      <c r="F337" s="645" t="str">
        <f>IF(A337=E16,C337,"")</f>
        <v/>
      </c>
      <c r="G337" s="646" t="str">
        <f>IF(ISTEXT(E337),E337,(E337/E22)*G22)</f>
        <v/>
      </c>
      <c r="H337" s="644" t="str">
        <f>IF(A337=H16,D337,"")</f>
        <v/>
      </c>
      <c r="I337" s="647" t="str">
        <f>IF(A337=H16,C337,"")</f>
        <v/>
      </c>
      <c r="J337" s="648" t="str">
        <f>IF(ISTEXT(H337),H337,(H337/H22)*J22)</f>
        <v/>
      </c>
      <c r="K337" s="644" t="str">
        <f>IF(A337=K16,D337,"")</f>
        <v/>
      </c>
      <c r="L337" s="649" t="str">
        <f>IF(A337=K16,C337,"")</f>
        <v/>
      </c>
      <c r="M337" s="650" t="str">
        <f>IF(ISTEXT(K337),K337,(K337/K22)*M22)</f>
        <v/>
      </c>
      <c r="N337" s="644" t="str">
        <f>IF(A337=N16,D337,"")</f>
        <v/>
      </c>
      <c r="O337" s="651" t="str">
        <f>IF(A337=N16,C337,"")</f>
        <v/>
      </c>
      <c r="P337" s="652" t="str">
        <f>IF(ISTEXT(N337),N337,(N337/N22)*P22)</f>
        <v/>
      </c>
      <c r="Q337" s="644" t="str">
        <f>IF(A337=Q16,D337,"")</f>
        <v/>
      </c>
      <c r="R337" s="653" t="str">
        <f>IF(A337=Q16,C337,"")</f>
        <v/>
      </c>
      <c r="S337" s="654" t="str">
        <f>IF(ISTEXT(Q337),Q337,(Q337/Q22)*S22)</f>
        <v/>
      </c>
      <c r="T337" s="644" t="str">
        <f>IF(A337=T16,D337,"")</f>
        <v/>
      </c>
      <c r="U337" s="655" t="str">
        <f>IF(A337=T16,C337,"")</f>
        <v/>
      </c>
      <c r="V337" s="656" t="str">
        <f>IF(ISTEXT(T337),T337,(T337/T22)*V22)</f>
        <v/>
      </c>
      <c r="W337" s="644" t="str">
        <f>IF(A337=W16,D337,"")</f>
        <v/>
      </c>
      <c r="X337" s="657" t="str">
        <f>IF(A337=W16,C337,"")</f>
        <v/>
      </c>
      <c r="Y337" s="658" t="str">
        <f>IF(ISTEXT(W337),W337,(W337/W22)*Y22)</f>
        <v/>
      </c>
      <c r="Z337" s="644" t="str">
        <f>IF(A337=Z16,D337,"")</f>
        <v/>
      </c>
      <c r="AA337" s="659" t="str">
        <f>IF(A337=Z16,C337,"")</f>
        <v/>
      </c>
      <c r="AB337" s="660" t="str">
        <f>IF(ISTEXT(Z337),Z337,(Z337/Z22)*AB22)</f>
        <v/>
      </c>
      <c r="AC337" s="644" t="str">
        <f>IF(A337=AC16,D337,"")</f>
        <v/>
      </c>
      <c r="AD337" s="661" t="str">
        <f>IF(A337=AC16,C337,"")</f>
        <v/>
      </c>
      <c r="AE337" s="662" t="str">
        <f>IF(ISTEXT(AC337),AC337,(AC337/AC22)*AE22)</f>
        <v/>
      </c>
      <c r="AF337" s="644" t="str">
        <f>IF(A337=AF16,D337,"")</f>
        <v/>
      </c>
      <c r="AG337" s="663" t="str">
        <f>IF(A337=AF16,C337,"")</f>
        <v/>
      </c>
      <c r="AH337" s="664" t="str">
        <f>IF(ISTEXT(AF337),AF337,(AF337/AF22)*AH22)</f>
        <v/>
      </c>
      <c r="AI337" s="644" t="str">
        <f>IF(A337=AI16,D337,"")</f>
        <v/>
      </c>
      <c r="AJ337" s="665" t="str">
        <f>IF(A337=AI16,C337,"")</f>
        <v/>
      </c>
      <c r="AK337" s="666" t="str">
        <f>IF(ISTEXT(AI337),AI337,(AI337/AI22)*AK22)</f>
        <v/>
      </c>
      <c r="AL337" s="644" t="str">
        <f>IF(A337=AL16,D337,"")</f>
        <v/>
      </c>
      <c r="AM337" s="667" t="str">
        <f>IF(A337=AL16,C337,"")</f>
        <v/>
      </c>
      <c r="AN337" s="668" t="str">
        <f>IF(ISTEXT(AL337),AL337,(AL337/AL22)*AN22)</f>
        <v/>
      </c>
      <c r="AO337" s="644" t="str">
        <f>IF(A337=AO16,D337,"")</f>
        <v/>
      </c>
      <c r="AP337" s="669" t="str">
        <f>IF(A337=AO16,C337,"")</f>
        <v/>
      </c>
      <c r="AQ337" s="670" t="str">
        <f>IF(ISTEXT(AO337),AO337,(AO337/AO22)*AQ22)</f>
        <v/>
      </c>
      <c r="AR337" s="644" t="str">
        <f>IF(A337=AR16,D337,"")</f>
        <v/>
      </c>
      <c r="AS337" s="671" t="str">
        <f>IF(A337=AR16,C337,"")</f>
        <v/>
      </c>
      <c r="AT337" s="672" t="str">
        <f>IF(ISTEXT(AR337),AR337,(AR337/AR22)*AT22)</f>
        <v/>
      </c>
      <c r="AU337" s="644" t="str">
        <f>IF(A337=AU16,D337,"")</f>
        <v/>
      </c>
      <c r="AV337" s="673" t="str">
        <f>IF(A337=AU16,C337,"")</f>
        <v/>
      </c>
      <c r="AW337" s="674" t="str">
        <f>IF(ISTEXT(AU337),AU337,(AU337/AU22)*AW22)</f>
        <v/>
      </c>
    </row>
    <row r="338" spans="1:49" ht="18.75" x14ac:dyDescent="0.25">
      <c r="A338" s="640"/>
      <c r="B338" s="934"/>
      <c r="C338" s="991"/>
      <c r="D338" s="992"/>
      <c r="E338" s="644" t="str">
        <f>IF(A338=E16,D338,"")</f>
        <v/>
      </c>
      <c r="F338" s="645" t="str">
        <f>IF(A338=E16,C338,"")</f>
        <v/>
      </c>
      <c r="G338" s="646" t="str">
        <f>IF(ISTEXT(E338),E338,(E338/E22)*G22)</f>
        <v/>
      </c>
      <c r="H338" s="644" t="str">
        <f>IF(A338=H16,D338,"")</f>
        <v/>
      </c>
      <c r="I338" s="647" t="str">
        <f>IF(A338=H16,C338,"")</f>
        <v/>
      </c>
      <c r="J338" s="648" t="str">
        <f>IF(ISTEXT(H338),H338,(H338/H22)*J22)</f>
        <v/>
      </c>
      <c r="K338" s="644" t="str">
        <f>IF(A338=K16,D338,"")</f>
        <v/>
      </c>
      <c r="L338" s="649" t="str">
        <f>IF(A338=K16,C338,"")</f>
        <v/>
      </c>
      <c r="M338" s="650" t="str">
        <f>IF(ISTEXT(K338),K338,(K338/K22)*M22)</f>
        <v/>
      </c>
      <c r="N338" s="644" t="str">
        <f>IF(A338=N16,D338,"")</f>
        <v/>
      </c>
      <c r="O338" s="651" t="str">
        <f>IF(A338=N16,C338,"")</f>
        <v/>
      </c>
      <c r="P338" s="652" t="str">
        <f>IF(ISTEXT(N338),N338,(N338/N22)*P22)</f>
        <v/>
      </c>
      <c r="Q338" s="644" t="str">
        <f>IF(A338=Q16,D338,"")</f>
        <v/>
      </c>
      <c r="R338" s="653" t="str">
        <f>IF(A338=Q16,C338,"")</f>
        <v/>
      </c>
      <c r="S338" s="654" t="str">
        <f>IF(ISTEXT(Q338),Q338,(Q338/Q22)*S22)</f>
        <v/>
      </c>
      <c r="T338" s="644" t="str">
        <f>IF(A338=T16,D338,"")</f>
        <v/>
      </c>
      <c r="U338" s="655" t="str">
        <f>IF(A338=T16,C338,"")</f>
        <v/>
      </c>
      <c r="V338" s="656" t="str">
        <f>IF(ISTEXT(T338),T338,(T338/T22)*V22)</f>
        <v/>
      </c>
      <c r="W338" s="644" t="str">
        <f>IF(A338=W16,D338,"")</f>
        <v/>
      </c>
      <c r="X338" s="657" t="str">
        <f>IF(A338=W16,C338,"")</f>
        <v/>
      </c>
      <c r="Y338" s="658" t="str">
        <f>IF(ISTEXT(W338),W338,(W338/W22)*Y22)</f>
        <v/>
      </c>
      <c r="Z338" s="644" t="str">
        <f>IF(A338=Z16,D338,"")</f>
        <v/>
      </c>
      <c r="AA338" s="659" t="str">
        <f>IF(A338=Z16,C338,"")</f>
        <v/>
      </c>
      <c r="AB338" s="660" t="str">
        <f>IF(ISTEXT(Z338),Z338,(Z338/Z22)*AB22)</f>
        <v/>
      </c>
      <c r="AC338" s="644" t="str">
        <f>IF(A338=AC16,D338,"")</f>
        <v/>
      </c>
      <c r="AD338" s="661" t="str">
        <f>IF(A338=AC16,C338,"")</f>
        <v/>
      </c>
      <c r="AE338" s="662" t="str">
        <f>IF(ISTEXT(AC338),AC338,(AC338/AC22)*AE22)</f>
        <v/>
      </c>
      <c r="AF338" s="644" t="str">
        <f>IF(A338=AF16,D338,"")</f>
        <v/>
      </c>
      <c r="AG338" s="663" t="str">
        <f>IF(A338=AF16,C338,"")</f>
        <v/>
      </c>
      <c r="AH338" s="664" t="str">
        <f>IF(ISTEXT(AF338),AF338,(AF338/AF22)*AH22)</f>
        <v/>
      </c>
      <c r="AI338" s="644" t="str">
        <f>IF(A338=AI16,D338,"")</f>
        <v/>
      </c>
      <c r="AJ338" s="665" t="str">
        <f>IF(A338=AI16,C338,"")</f>
        <v/>
      </c>
      <c r="AK338" s="666" t="str">
        <f>IF(ISTEXT(AI338),AI338,(AI338/AI22)*AK22)</f>
        <v/>
      </c>
      <c r="AL338" s="644" t="str">
        <f>IF(A338=AL16,D338,"")</f>
        <v/>
      </c>
      <c r="AM338" s="667" t="str">
        <f>IF(A338=AL16,C338,"")</f>
        <v/>
      </c>
      <c r="AN338" s="668" t="str">
        <f>IF(ISTEXT(AL338),AL338,(AL338/AL22)*AN22)</f>
        <v/>
      </c>
      <c r="AO338" s="644" t="str">
        <f>IF(A338=AO16,D338,"")</f>
        <v/>
      </c>
      <c r="AP338" s="669" t="str">
        <f>IF(A338=AO16,C338,"")</f>
        <v/>
      </c>
      <c r="AQ338" s="670" t="str">
        <f>IF(ISTEXT(AO338),AO338,(AO338/AO22)*AQ22)</f>
        <v/>
      </c>
      <c r="AR338" s="644" t="str">
        <f>IF(A338=AR16,D338,"")</f>
        <v/>
      </c>
      <c r="AS338" s="671" t="str">
        <f>IF(A338=AR16,C338,"")</f>
        <v/>
      </c>
      <c r="AT338" s="672" t="str">
        <f>IF(ISTEXT(AR338),AR338,(AR338/AR22)*AT22)</f>
        <v/>
      </c>
      <c r="AU338" s="644" t="str">
        <f>IF(A338=AU16,D338,"")</f>
        <v/>
      </c>
      <c r="AV338" s="673" t="str">
        <f>IF(A338=AU16,C338,"")</f>
        <v/>
      </c>
      <c r="AW338" s="674" t="str">
        <f>IF(ISTEXT(AU338),AU338,(AU338/AU22)*AW22)</f>
        <v/>
      </c>
    </row>
    <row r="339" spans="1:49" ht="18.75" x14ac:dyDescent="0.25">
      <c r="A339" s="640"/>
      <c r="B339" s="934"/>
      <c r="C339" s="991"/>
      <c r="D339" s="992"/>
      <c r="E339" s="644" t="str">
        <f>IF(A339=E16,D339,"")</f>
        <v/>
      </c>
      <c r="F339" s="645" t="str">
        <f>IF(A339=E16,C339,"")</f>
        <v/>
      </c>
      <c r="G339" s="646" t="str">
        <f>IF(ISTEXT(E339),E339,(E339/E22)*G22)</f>
        <v/>
      </c>
      <c r="H339" s="644" t="str">
        <f>IF(A339=H16,D339,"")</f>
        <v/>
      </c>
      <c r="I339" s="647" t="str">
        <f>IF(A339=H16,C339,"")</f>
        <v/>
      </c>
      <c r="J339" s="648" t="str">
        <f>IF(ISTEXT(H339),H339,(H339/H22)*J22)</f>
        <v/>
      </c>
      <c r="K339" s="644" t="str">
        <f>IF(A339=K16,D339,"")</f>
        <v/>
      </c>
      <c r="L339" s="649" t="str">
        <f>IF(A339=K16,C339,"")</f>
        <v/>
      </c>
      <c r="M339" s="650" t="str">
        <f>IF(ISTEXT(K339),K339,(K339/K22)*M22)</f>
        <v/>
      </c>
      <c r="N339" s="644" t="str">
        <f>IF(A339=N16,D339,"")</f>
        <v/>
      </c>
      <c r="O339" s="651" t="str">
        <f>IF(A339=N16,C339,"")</f>
        <v/>
      </c>
      <c r="P339" s="652" t="str">
        <f>IF(ISTEXT(N339),N339,(N339/N22)*P22)</f>
        <v/>
      </c>
      <c r="Q339" s="644" t="str">
        <f>IF(A339=Q16,D339,"")</f>
        <v/>
      </c>
      <c r="R339" s="653" t="str">
        <f>IF(A339=Q16,C339,"")</f>
        <v/>
      </c>
      <c r="S339" s="654" t="str">
        <f>IF(ISTEXT(Q339),Q339,(Q339/Q22)*S22)</f>
        <v/>
      </c>
      <c r="T339" s="644" t="str">
        <f>IF(A339=T16,D339,"")</f>
        <v/>
      </c>
      <c r="U339" s="655" t="str">
        <f>IF(A339=T16,C339,"")</f>
        <v/>
      </c>
      <c r="V339" s="656" t="str">
        <f>IF(ISTEXT(T339),T339,(T339/T22)*V22)</f>
        <v/>
      </c>
      <c r="W339" s="644" t="str">
        <f>IF(A339=W16,D339,"")</f>
        <v/>
      </c>
      <c r="X339" s="657" t="str">
        <f>IF(A339=W16,C339,"")</f>
        <v/>
      </c>
      <c r="Y339" s="658" t="str">
        <f>IF(ISTEXT(W339),W339,(W339/W22)*Y22)</f>
        <v/>
      </c>
      <c r="Z339" s="644" t="str">
        <f>IF(A339=Z16,D339,"")</f>
        <v/>
      </c>
      <c r="AA339" s="659" t="str">
        <f>IF(A339=Z16,C339,"")</f>
        <v/>
      </c>
      <c r="AB339" s="660" t="str">
        <f>IF(ISTEXT(Z339),Z339,(Z339/Z22)*AB22)</f>
        <v/>
      </c>
      <c r="AC339" s="644" t="str">
        <f>IF(A339=AC16,D339,"")</f>
        <v/>
      </c>
      <c r="AD339" s="661" t="str">
        <f>IF(A339=AC16,C339,"")</f>
        <v/>
      </c>
      <c r="AE339" s="662" t="str">
        <f>IF(ISTEXT(AC339),AC339,(AC339/AC22)*AE22)</f>
        <v/>
      </c>
      <c r="AF339" s="644" t="str">
        <f>IF(A339=AF16,D339,"")</f>
        <v/>
      </c>
      <c r="AG339" s="663" t="str">
        <f>IF(A339=AF16,C339,"")</f>
        <v/>
      </c>
      <c r="AH339" s="664" t="str">
        <f>IF(ISTEXT(AF339),AF339,(AF339/AF22)*AH22)</f>
        <v/>
      </c>
      <c r="AI339" s="644" t="str">
        <f>IF(A339=AI16,D339,"")</f>
        <v/>
      </c>
      <c r="AJ339" s="665" t="str">
        <f>IF(A339=AI16,C339,"")</f>
        <v/>
      </c>
      <c r="AK339" s="666" t="str">
        <f>IF(ISTEXT(AI339),AI339,(AI339/AI22)*AK22)</f>
        <v/>
      </c>
      <c r="AL339" s="644" t="str">
        <f>IF(A339=AL16,D339,"")</f>
        <v/>
      </c>
      <c r="AM339" s="667" t="str">
        <f>IF(A339=AL16,C339,"")</f>
        <v/>
      </c>
      <c r="AN339" s="668" t="str">
        <f>IF(ISTEXT(AL339),AL339,(AL339/AL22)*AN22)</f>
        <v/>
      </c>
      <c r="AO339" s="644" t="str">
        <f>IF(A339=AO16,D339,"")</f>
        <v/>
      </c>
      <c r="AP339" s="669" t="str">
        <f>IF(A339=AO16,C339,"")</f>
        <v/>
      </c>
      <c r="AQ339" s="670" t="str">
        <f>IF(ISTEXT(AO339),AO339,(AO339/AO22)*AQ22)</f>
        <v/>
      </c>
      <c r="AR339" s="644" t="str">
        <f>IF(A339=AR16,D339,"")</f>
        <v/>
      </c>
      <c r="AS339" s="671" t="str">
        <f>IF(A339=AR16,C339,"")</f>
        <v/>
      </c>
      <c r="AT339" s="672" t="str">
        <f>IF(ISTEXT(AR339),AR339,(AR339/AR22)*AT22)</f>
        <v/>
      </c>
      <c r="AU339" s="644" t="str">
        <f>IF(A339=AU16,D339,"")</f>
        <v/>
      </c>
      <c r="AV339" s="673" t="str">
        <f>IF(A339=AU16,C339,"")</f>
        <v/>
      </c>
      <c r="AW339" s="674" t="str">
        <f>IF(ISTEXT(AU339),AU339,(AU339/AU22)*AW22)</f>
        <v/>
      </c>
    </row>
    <row r="340" spans="1:49" ht="18.75" x14ac:dyDescent="0.25">
      <c r="A340" s="640"/>
      <c r="B340" s="934"/>
      <c r="C340" s="991"/>
      <c r="D340" s="992"/>
      <c r="E340" s="644" t="str">
        <f>IF(A340=E16,D340,"")</f>
        <v/>
      </c>
      <c r="F340" s="645" t="str">
        <f>IF(A340=E16,C340,"")</f>
        <v/>
      </c>
      <c r="G340" s="646" t="str">
        <f>IF(ISTEXT(E340),E340,(E340/E22)*G22)</f>
        <v/>
      </c>
      <c r="H340" s="644" t="str">
        <f>IF(A340=H16,D340,"")</f>
        <v/>
      </c>
      <c r="I340" s="647" t="str">
        <f>IF(A340=H16,C340,"")</f>
        <v/>
      </c>
      <c r="J340" s="648" t="str">
        <f>IF(ISTEXT(H340),H340,(H340/H22)*J22)</f>
        <v/>
      </c>
      <c r="K340" s="644" t="str">
        <f>IF(A340=K16,D340,"")</f>
        <v/>
      </c>
      <c r="L340" s="649" t="str">
        <f>IF(A340=K16,C340,"")</f>
        <v/>
      </c>
      <c r="M340" s="650" t="str">
        <f>IF(ISTEXT(K340),K340,(K340/K22)*M22)</f>
        <v/>
      </c>
      <c r="N340" s="644" t="str">
        <f>IF(A340=N16,D340,"")</f>
        <v/>
      </c>
      <c r="O340" s="651" t="str">
        <f>IF(A340=N16,C340,"")</f>
        <v/>
      </c>
      <c r="P340" s="652" t="str">
        <f>IF(ISTEXT(N340),N340,(N340/N22)*P22)</f>
        <v/>
      </c>
      <c r="Q340" s="644" t="str">
        <f>IF(A340=Q16,D340,"")</f>
        <v/>
      </c>
      <c r="R340" s="653" t="str">
        <f>IF(A340=Q16,C340,"")</f>
        <v/>
      </c>
      <c r="S340" s="654" t="str">
        <f>IF(ISTEXT(Q340),Q340,(Q340/Q22)*S22)</f>
        <v/>
      </c>
      <c r="T340" s="644" t="str">
        <f>IF(A340=T16,D340,"")</f>
        <v/>
      </c>
      <c r="U340" s="655" t="str">
        <f>IF(A340=T16,C340,"")</f>
        <v/>
      </c>
      <c r="V340" s="656" t="str">
        <f>IF(ISTEXT(T340),T340,(T340/T22)*V22)</f>
        <v/>
      </c>
      <c r="W340" s="644" t="str">
        <f>IF(A340=W16,D340,"")</f>
        <v/>
      </c>
      <c r="X340" s="657" t="str">
        <f>IF(A340=W16,C340,"")</f>
        <v/>
      </c>
      <c r="Y340" s="658" t="str">
        <f>IF(ISTEXT(W340),W340,(W340/W22)*Y22)</f>
        <v/>
      </c>
      <c r="Z340" s="644" t="str">
        <f>IF(A340=Z16,D340,"")</f>
        <v/>
      </c>
      <c r="AA340" s="659" t="str">
        <f>IF(A340=Z16,C340,"")</f>
        <v/>
      </c>
      <c r="AB340" s="660" t="str">
        <f>IF(ISTEXT(Z340),Z340,(Z340/Z22)*AB22)</f>
        <v/>
      </c>
      <c r="AC340" s="644" t="str">
        <f>IF(A340=AC16,D340,"")</f>
        <v/>
      </c>
      <c r="AD340" s="661" t="str">
        <f>IF(A340=AC16,C340,"")</f>
        <v/>
      </c>
      <c r="AE340" s="662" t="str">
        <f>IF(ISTEXT(AC340),AC340,(AC340/AC22)*AE22)</f>
        <v/>
      </c>
      <c r="AF340" s="644" t="str">
        <f>IF(A340=AF16,D340,"")</f>
        <v/>
      </c>
      <c r="AG340" s="663" t="str">
        <f>IF(A340=AF16,C340,"")</f>
        <v/>
      </c>
      <c r="AH340" s="664" t="str">
        <f>IF(ISTEXT(AF340),AF340,(AF340/AF22)*AH22)</f>
        <v/>
      </c>
      <c r="AI340" s="644" t="str">
        <f>IF(A340=AI16,D340,"")</f>
        <v/>
      </c>
      <c r="AJ340" s="665" t="str">
        <f>IF(A340=AI16,C340,"")</f>
        <v/>
      </c>
      <c r="AK340" s="666" t="str">
        <f>IF(ISTEXT(AI340),AI340,(AI340/AI22)*AK22)</f>
        <v/>
      </c>
      <c r="AL340" s="644" t="str">
        <f>IF(A340=AL16,D340,"")</f>
        <v/>
      </c>
      <c r="AM340" s="667" t="str">
        <f>IF(A340=AL16,C340,"")</f>
        <v/>
      </c>
      <c r="AN340" s="668" t="str">
        <f>IF(ISTEXT(AL340),AL340,(AL340/AL22)*AN22)</f>
        <v/>
      </c>
      <c r="AO340" s="644" t="str">
        <f>IF(A340=AO16,D340,"")</f>
        <v/>
      </c>
      <c r="AP340" s="669" t="str">
        <f>IF(A340=AO16,C340,"")</f>
        <v/>
      </c>
      <c r="AQ340" s="670" t="str">
        <f>IF(ISTEXT(AO340),AO340,(AO340/AO22)*AQ22)</f>
        <v/>
      </c>
      <c r="AR340" s="644" t="str">
        <f>IF(A340=AR16,D340,"")</f>
        <v/>
      </c>
      <c r="AS340" s="671" t="str">
        <f>IF(A340=AR16,C340,"")</f>
        <v/>
      </c>
      <c r="AT340" s="672" t="str">
        <f>IF(ISTEXT(AR340),AR340,(AR340/AR22)*AT22)</f>
        <v/>
      </c>
      <c r="AU340" s="644" t="str">
        <f>IF(A340=AU16,D340,"")</f>
        <v/>
      </c>
      <c r="AV340" s="673" t="str">
        <f>IF(A340=AU16,C340,"")</f>
        <v/>
      </c>
      <c r="AW340" s="674" t="str">
        <f>IF(ISTEXT(AU340),AU340,(AU340/AU22)*AW22)</f>
        <v/>
      </c>
    </row>
    <row r="341" spans="1:49" ht="18.75" x14ac:dyDescent="0.25">
      <c r="A341" s="640"/>
      <c r="B341" s="934"/>
      <c r="C341" s="991"/>
      <c r="D341" s="992"/>
      <c r="E341" s="644" t="str">
        <f>IF(A341=E16,D341,"")</f>
        <v/>
      </c>
      <c r="F341" s="645" t="str">
        <f>IF(A341=E16,C341,"")</f>
        <v/>
      </c>
      <c r="G341" s="646" t="str">
        <f>IF(ISTEXT(E341),E341,(E341/E22)*G22)</f>
        <v/>
      </c>
      <c r="H341" s="644" t="str">
        <f>IF(A341=H16,D341,"")</f>
        <v/>
      </c>
      <c r="I341" s="647" t="str">
        <f>IF(A341=H16,C341,"")</f>
        <v/>
      </c>
      <c r="J341" s="648" t="str">
        <f>IF(ISTEXT(H341),H341,(H341/H22)*J22)</f>
        <v/>
      </c>
      <c r="K341" s="644" t="str">
        <f>IF(A341=K16,D341,"")</f>
        <v/>
      </c>
      <c r="L341" s="649" t="str">
        <f>IF(A341=K16,C341,"")</f>
        <v/>
      </c>
      <c r="M341" s="650" t="str">
        <f>IF(ISTEXT(K341),K341,(K341/K22)*M22)</f>
        <v/>
      </c>
      <c r="N341" s="644" t="str">
        <f>IF(A341=N16,D341,"")</f>
        <v/>
      </c>
      <c r="O341" s="651" t="str">
        <f>IF(A341=N16,C341,"")</f>
        <v/>
      </c>
      <c r="P341" s="652" t="str">
        <f>IF(ISTEXT(N341),N341,(N341/N22)*P22)</f>
        <v/>
      </c>
      <c r="Q341" s="644" t="str">
        <f>IF(A341=Q16,D341,"")</f>
        <v/>
      </c>
      <c r="R341" s="653" t="str">
        <f>IF(A341=Q16,C341,"")</f>
        <v/>
      </c>
      <c r="S341" s="654" t="str">
        <f>IF(ISTEXT(Q341),Q341,(Q341/Q22)*S22)</f>
        <v/>
      </c>
      <c r="T341" s="644" t="str">
        <f>IF(A341=T16,D341,"")</f>
        <v/>
      </c>
      <c r="U341" s="655" t="str">
        <f>IF(A341=T16,C341,"")</f>
        <v/>
      </c>
      <c r="V341" s="656" t="str">
        <f>IF(ISTEXT(T341),T341,(T341/T22)*V22)</f>
        <v/>
      </c>
      <c r="W341" s="644" t="str">
        <f>IF(A341=W16,D341,"")</f>
        <v/>
      </c>
      <c r="X341" s="657" t="str">
        <f>IF(A341=W16,C341,"")</f>
        <v/>
      </c>
      <c r="Y341" s="658" t="str">
        <f>IF(ISTEXT(W341),W341,(W341/W22)*Y22)</f>
        <v/>
      </c>
      <c r="Z341" s="644" t="str">
        <f>IF(A341=Z16,D341,"")</f>
        <v/>
      </c>
      <c r="AA341" s="659" t="str">
        <f>IF(A341=Z16,C341,"")</f>
        <v/>
      </c>
      <c r="AB341" s="660" t="str">
        <f>IF(ISTEXT(Z341),Z341,(Z341/Z22)*AB22)</f>
        <v/>
      </c>
      <c r="AC341" s="644" t="str">
        <f>IF(A341=AC16,D341,"")</f>
        <v/>
      </c>
      <c r="AD341" s="661" t="str">
        <f>IF(A341=AC16,C341,"")</f>
        <v/>
      </c>
      <c r="AE341" s="662" t="str">
        <f>IF(ISTEXT(AC341),AC341,(AC341/AC22)*AE22)</f>
        <v/>
      </c>
      <c r="AF341" s="644" t="str">
        <f>IF(A341=AF16,D341,"")</f>
        <v/>
      </c>
      <c r="AG341" s="663" t="str">
        <f>IF(A341=AF16,C341,"")</f>
        <v/>
      </c>
      <c r="AH341" s="664" t="str">
        <f>IF(ISTEXT(AF341),AF341,(AF341/AF22)*AH22)</f>
        <v/>
      </c>
      <c r="AI341" s="644" t="str">
        <f>IF(A341=AI16,D341,"")</f>
        <v/>
      </c>
      <c r="AJ341" s="665" t="str">
        <f>IF(A341=AI16,C341,"")</f>
        <v/>
      </c>
      <c r="AK341" s="666" t="str">
        <f>IF(ISTEXT(AI341),AI341,(AI341/AI22)*AK22)</f>
        <v/>
      </c>
      <c r="AL341" s="644" t="str">
        <f>IF(A341=AL16,D341,"")</f>
        <v/>
      </c>
      <c r="AM341" s="667" t="str">
        <f>IF(A341=AL16,C341,"")</f>
        <v/>
      </c>
      <c r="AN341" s="668" t="str">
        <f>IF(ISTEXT(AL341),AL341,(AL341/AL22)*AN22)</f>
        <v/>
      </c>
      <c r="AO341" s="644" t="str">
        <f>IF(A341=AO16,D341,"")</f>
        <v/>
      </c>
      <c r="AP341" s="669" t="str">
        <f>IF(A341=AO16,C341,"")</f>
        <v/>
      </c>
      <c r="AQ341" s="670" t="str">
        <f>IF(ISTEXT(AO341),AO341,(AO341/AO22)*AQ22)</f>
        <v/>
      </c>
      <c r="AR341" s="644" t="str">
        <f>IF(A341=AR16,D341,"")</f>
        <v/>
      </c>
      <c r="AS341" s="671" t="str">
        <f>IF(A341=AR16,C341,"")</f>
        <v/>
      </c>
      <c r="AT341" s="672" t="str">
        <f>IF(ISTEXT(AR341),AR341,(AR341/AR22)*AT22)</f>
        <v/>
      </c>
      <c r="AU341" s="644" t="str">
        <f>IF(A341=AU16,D341,"")</f>
        <v/>
      </c>
      <c r="AV341" s="673" t="str">
        <f>IF(A341=AU16,C341,"")</f>
        <v/>
      </c>
      <c r="AW341" s="674" t="str">
        <f>IF(ISTEXT(AU341),AU341,(AU341/AU22)*AW22)</f>
        <v/>
      </c>
    </row>
    <row r="342" spans="1:49" ht="18.75" x14ac:dyDescent="0.25">
      <c r="A342" s="640"/>
      <c r="B342" s="934"/>
      <c r="C342" s="991"/>
      <c r="D342" s="992"/>
      <c r="E342" s="644" t="str">
        <f>IF(A342=E16,D342,"")</f>
        <v/>
      </c>
      <c r="F342" s="645" t="str">
        <f>IF(A342=E16,C342,"")</f>
        <v/>
      </c>
      <c r="G342" s="646" t="str">
        <f>IF(ISTEXT(E342),E342,(E342/E22)*G22)</f>
        <v/>
      </c>
      <c r="H342" s="644" t="str">
        <f>IF(A342=H16,D342,"")</f>
        <v/>
      </c>
      <c r="I342" s="647" t="str">
        <f>IF(A342=H16,C342,"")</f>
        <v/>
      </c>
      <c r="J342" s="648" t="str">
        <f>IF(ISTEXT(H342),H342,(H342/H22)*J22)</f>
        <v/>
      </c>
      <c r="K342" s="644" t="str">
        <f>IF(A342=K16,D342,"")</f>
        <v/>
      </c>
      <c r="L342" s="649" t="str">
        <f>IF(A342=K16,C342,"")</f>
        <v/>
      </c>
      <c r="M342" s="650" t="str">
        <f>IF(ISTEXT(K342),K342,(K342/K22)*M22)</f>
        <v/>
      </c>
      <c r="N342" s="644" t="str">
        <f>IF(A342=N16,D342,"")</f>
        <v/>
      </c>
      <c r="O342" s="651" t="str">
        <f>IF(A342=N16,C342,"")</f>
        <v/>
      </c>
      <c r="P342" s="652" t="str">
        <f>IF(ISTEXT(N342),N342,(N342/N22)*P22)</f>
        <v/>
      </c>
      <c r="Q342" s="644" t="str">
        <f>IF(A342=Q16,D342,"")</f>
        <v/>
      </c>
      <c r="R342" s="653" t="str">
        <f>IF(A342=Q16,C342,"")</f>
        <v/>
      </c>
      <c r="S342" s="654" t="str">
        <f>IF(ISTEXT(Q342),Q342,(Q342/Q22)*S22)</f>
        <v/>
      </c>
      <c r="T342" s="644" t="str">
        <f>IF(A342=T16,D342,"")</f>
        <v/>
      </c>
      <c r="U342" s="655" t="str">
        <f>IF(A342=T16,C342,"")</f>
        <v/>
      </c>
      <c r="V342" s="656" t="str">
        <f>IF(ISTEXT(T342),T342,(T342/T22)*V22)</f>
        <v/>
      </c>
      <c r="W342" s="644" t="str">
        <f>IF(A342=W16,D342,"")</f>
        <v/>
      </c>
      <c r="X342" s="657" t="str">
        <f>IF(A342=W16,C342,"")</f>
        <v/>
      </c>
      <c r="Y342" s="658" t="str">
        <f>IF(ISTEXT(W342),W342,(W342/W22)*Y22)</f>
        <v/>
      </c>
      <c r="Z342" s="644" t="str">
        <f>IF(A342=Z16,D342,"")</f>
        <v/>
      </c>
      <c r="AA342" s="659" t="str">
        <f>IF(A342=Z16,C342,"")</f>
        <v/>
      </c>
      <c r="AB342" s="660" t="str">
        <f>IF(ISTEXT(Z342),Z342,(Z342/Z22)*AB22)</f>
        <v/>
      </c>
      <c r="AC342" s="644" t="str">
        <f>IF(A342=AC16,D342,"")</f>
        <v/>
      </c>
      <c r="AD342" s="661" t="str">
        <f>IF(A342=AC16,C342,"")</f>
        <v/>
      </c>
      <c r="AE342" s="662" t="str">
        <f>IF(ISTEXT(AC342),AC342,(AC342/AC22)*AE22)</f>
        <v/>
      </c>
      <c r="AF342" s="644" t="str">
        <f>IF(A342=AF16,D342,"")</f>
        <v/>
      </c>
      <c r="AG342" s="663" t="str">
        <f>IF(A342=AF16,C342,"")</f>
        <v/>
      </c>
      <c r="AH342" s="664" t="str">
        <f>IF(ISTEXT(AF342),AF342,(AF342/AF22)*AH22)</f>
        <v/>
      </c>
      <c r="AI342" s="644" t="str">
        <f>IF(A342=AI16,D342,"")</f>
        <v/>
      </c>
      <c r="AJ342" s="665" t="str">
        <f>IF(A342=AI16,C342,"")</f>
        <v/>
      </c>
      <c r="AK342" s="666" t="str">
        <f>IF(ISTEXT(AI342),AI342,(AI342/AI22)*AK22)</f>
        <v/>
      </c>
      <c r="AL342" s="644" t="str">
        <f>IF(A342=AL16,D342,"")</f>
        <v/>
      </c>
      <c r="AM342" s="667" t="str">
        <f>IF(A342=AL16,C342,"")</f>
        <v/>
      </c>
      <c r="AN342" s="668" t="str">
        <f>IF(ISTEXT(AL342),AL342,(AL342/AL22)*AN22)</f>
        <v/>
      </c>
      <c r="AO342" s="644" t="str">
        <f>IF(A342=AO16,D342,"")</f>
        <v/>
      </c>
      <c r="AP342" s="669" t="str">
        <f>IF(A342=AO16,C342,"")</f>
        <v/>
      </c>
      <c r="AQ342" s="670" t="str">
        <f>IF(ISTEXT(AO342),AO342,(AO342/AO22)*AQ22)</f>
        <v/>
      </c>
      <c r="AR342" s="644" t="str">
        <f>IF(A342=AR16,D342,"")</f>
        <v/>
      </c>
      <c r="AS342" s="671" t="str">
        <f>IF(A342=AR16,C342,"")</f>
        <v/>
      </c>
      <c r="AT342" s="672" t="str">
        <f>IF(ISTEXT(AR342),AR342,(AR342/AR22)*AT22)</f>
        <v/>
      </c>
      <c r="AU342" s="644" t="str">
        <f>IF(A342=AU16,D342,"")</f>
        <v/>
      </c>
      <c r="AV342" s="673" t="str">
        <f>IF(A342=AU16,C342,"")</f>
        <v/>
      </c>
      <c r="AW342" s="674" t="str">
        <f>IF(ISTEXT(AU342),AU342,(AU342/AU22)*AW22)</f>
        <v/>
      </c>
    </row>
    <row r="343" spans="1:49" ht="18.75" x14ac:dyDescent="0.25">
      <c r="A343" s="640"/>
      <c r="B343" s="934"/>
      <c r="C343" s="991"/>
      <c r="D343" s="992"/>
      <c r="E343" s="644" t="str">
        <f>IF(A343=E16,D343,"")</f>
        <v/>
      </c>
      <c r="F343" s="645" t="str">
        <f>IF(A343=E16,C343,"")</f>
        <v/>
      </c>
      <c r="G343" s="646" t="str">
        <f>IF(ISTEXT(E343),E343,(E343/E22)*G22)</f>
        <v/>
      </c>
      <c r="H343" s="644" t="str">
        <f>IF(A343=H16,D343,"")</f>
        <v/>
      </c>
      <c r="I343" s="647" t="str">
        <f>IF(A343=H16,C343,"")</f>
        <v/>
      </c>
      <c r="J343" s="648" t="str">
        <f>IF(ISTEXT(H343),H343,(H343/H22)*J22)</f>
        <v/>
      </c>
      <c r="K343" s="644" t="str">
        <f>IF(A343=K16,D343,"")</f>
        <v/>
      </c>
      <c r="L343" s="649" t="str">
        <f>IF(A343=K16,C343,"")</f>
        <v/>
      </c>
      <c r="M343" s="650" t="str">
        <f>IF(ISTEXT(K343),K343,(K343/K22)*M22)</f>
        <v/>
      </c>
      <c r="N343" s="644" t="str">
        <f>IF(A343=N16,D343,"")</f>
        <v/>
      </c>
      <c r="O343" s="651" t="str">
        <f>IF(A343=N16,C343,"")</f>
        <v/>
      </c>
      <c r="P343" s="652" t="str">
        <f>IF(ISTEXT(N343),N343,(N343/N22)*P22)</f>
        <v/>
      </c>
      <c r="Q343" s="644" t="str">
        <f>IF(A343=Q16,D343,"")</f>
        <v/>
      </c>
      <c r="R343" s="653" t="str">
        <f>IF(A343=Q16,C343,"")</f>
        <v/>
      </c>
      <c r="S343" s="654" t="str">
        <f>IF(ISTEXT(Q343),Q343,(Q343/Q22)*S22)</f>
        <v/>
      </c>
      <c r="T343" s="644" t="str">
        <f>IF(A343=T16,D343,"")</f>
        <v/>
      </c>
      <c r="U343" s="655" t="str">
        <f>IF(A343=T16,C343,"")</f>
        <v/>
      </c>
      <c r="V343" s="656" t="str">
        <f>IF(ISTEXT(T343),T343,(T343/T22)*V22)</f>
        <v/>
      </c>
      <c r="W343" s="644" t="str">
        <f>IF(A343=W16,D343,"")</f>
        <v/>
      </c>
      <c r="X343" s="657" t="str">
        <f>IF(A343=W16,C343,"")</f>
        <v/>
      </c>
      <c r="Y343" s="658" t="str">
        <f>IF(ISTEXT(W343),W343,(W343/W22)*Y22)</f>
        <v/>
      </c>
      <c r="Z343" s="644" t="str">
        <f>IF(A343=Z16,D343,"")</f>
        <v/>
      </c>
      <c r="AA343" s="659" t="str">
        <f>IF(A343=Z16,C343,"")</f>
        <v/>
      </c>
      <c r="AB343" s="660" t="str">
        <f>IF(ISTEXT(Z343),Z343,(Z343/Z22)*AB22)</f>
        <v/>
      </c>
      <c r="AC343" s="644" t="str">
        <f>IF(A343=AC16,D343,"")</f>
        <v/>
      </c>
      <c r="AD343" s="661" t="str">
        <f>IF(A343=AC16,C343,"")</f>
        <v/>
      </c>
      <c r="AE343" s="662" t="str">
        <f>IF(ISTEXT(AC343),AC343,(AC343/AC22)*AE22)</f>
        <v/>
      </c>
      <c r="AF343" s="644" t="str">
        <f>IF(A343=AF16,D343,"")</f>
        <v/>
      </c>
      <c r="AG343" s="663" t="str">
        <f>IF(A343=AF16,C343,"")</f>
        <v/>
      </c>
      <c r="AH343" s="664" t="str">
        <f>IF(ISTEXT(AF343),AF343,(AF343/AF22)*AH22)</f>
        <v/>
      </c>
      <c r="AI343" s="644" t="str">
        <f>IF(A343=AI16,D343,"")</f>
        <v/>
      </c>
      <c r="AJ343" s="665" t="str">
        <f>IF(A343=AI16,C343,"")</f>
        <v/>
      </c>
      <c r="AK343" s="666" t="str">
        <f>IF(ISTEXT(AI343),AI343,(AI343/AI22)*AK22)</f>
        <v/>
      </c>
      <c r="AL343" s="644" t="str">
        <f>IF(A343=AL16,D343,"")</f>
        <v/>
      </c>
      <c r="AM343" s="667" t="str">
        <f>IF(A343=AL16,C343,"")</f>
        <v/>
      </c>
      <c r="AN343" s="668" t="str">
        <f>IF(ISTEXT(AL343),AL343,(AL343/AL22)*AN22)</f>
        <v/>
      </c>
      <c r="AO343" s="644" t="str">
        <f>IF(A343=AO16,D343,"")</f>
        <v/>
      </c>
      <c r="AP343" s="669" t="str">
        <f>IF(A343=AO16,C343,"")</f>
        <v/>
      </c>
      <c r="AQ343" s="670" t="str">
        <f>IF(ISTEXT(AO343),AO343,(AO343/AO22)*AQ22)</f>
        <v/>
      </c>
      <c r="AR343" s="644" t="str">
        <f>IF(A343=AR16,D343,"")</f>
        <v/>
      </c>
      <c r="AS343" s="671" t="str">
        <f>IF(A343=AR16,C343,"")</f>
        <v/>
      </c>
      <c r="AT343" s="672" t="str">
        <f>IF(ISTEXT(AR343),AR343,(AR343/AR22)*AT22)</f>
        <v/>
      </c>
      <c r="AU343" s="644" t="str">
        <f>IF(A343=AU16,D343,"")</f>
        <v/>
      </c>
      <c r="AV343" s="673" t="str">
        <f>IF(A343=AU16,C343,"")</f>
        <v/>
      </c>
      <c r="AW343" s="674" t="str">
        <f>IF(ISTEXT(AU343),AU343,(AU343/AU22)*AW22)</f>
        <v/>
      </c>
    </row>
    <row r="344" spans="1:49" ht="18.75" x14ac:dyDescent="0.25">
      <c r="A344" s="640"/>
      <c r="B344" s="934"/>
      <c r="C344" s="991"/>
      <c r="D344" s="992"/>
      <c r="E344" s="644" t="str">
        <f>IF(A344=E16,D344,"")</f>
        <v/>
      </c>
      <c r="F344" s="645" t="str">
        <f>IF(A344=E16,C344,"")</f>
        <v/>
      </c>
      <c r="G344" s="646" t="str">
        <f>IF(ISTEXT(E344),E344,(E344/E22)*G22)</f>
        <v/>
      </c>
      <c r="H344" s="644" t="str">
        <f>IF(A344=H16,D344,"")</f>
        <v/>
      </c>
      <c r="I344" s="647" t="str">
        <f>IF(A344=H16,C344,"")</f>
        <v/>
      </c>
      <c r="J344" s="648" t="str">
        <f>IF(ISTEXT(H344),H344,(H344/H22)*J22)</f>
        <v/>
      </c>
      <c r="K344" s="644" t="str">
        <f>IF(A344=K16,D344,"")</f>
        <v/>
      </c>
      <c r="L344" s="649" t="str">
        <f>IF(A344=K16,C344,"")</f>
        <v/>
      </c>
      <c r="M344" s="650" t="str">
        <f>IF(ISTEXT(K344),K344,(K344/K22)*M22)</f>
        <v/>
      </c>
      <c r="N344" s="644" t="str">
        <f>IF(A344=N16,D344,"")</f>
        <v/>
      </c>
      <c r="O344" s="651" t="str">
        <f>IF(A344=N16,C344,"")</f>
        <v/>
      </c>
      <c r="P344" s="652" t="str">
        <f>IF(ISTEXT(N344),N344,(N344/N22)*P22)</f>
        <v/>
      </c>
      <c r="Q344" s="644" t="str">
        <f>IF(A344=Q16,D344,"")</f>
        <v/>
      </c>
      <c r="R344" s="653" t="str">
        <f>IF(A344=Q16,C344,"")</f>
        <v/>
      </c>
      <c r="S344" s="654" t="str">
        <f>IF(ISTEXT(Q344),Q344,(Q344/Q22)*S22)</f>
        <v/>
      </c>
      <c r="T344" s="644" t="str">
        <f>IF(A344=T16,D344,"")</f>
        <v/>
      </c>
      <c r="U344" s="655" t="str">
        <f>IF(A344=T16,C344,"")</f>
        <v/>
      </c>
      <c r="V344" s="656" t="str">
        <f>IF(ISTEXT(T344),T344,(T344/T22)*V22)</f>
        <v/>
      </c>
      <c r="W344" s="644" t="str">
        <f>IF(A344=W16,D344,"")</f>
        <v/>
      </c>
      <c r="X344" s="657" t="str">
        <f>IF(A344=W16,C344,"")</f>
        <v/>
      </c>
      <c r="Y344" s="658" t="str">
        <f>IF(ISTEXT(W344),W344,(W344/W22)*Y22)</f>
        <v/>
      </c>
      <c r="Z344" s="644" t="str">
        <f>IF(A344=Z16,D344,"")</f>
        <v/>
      </c>
      <c r="AA344" s="659" t="str">
        <f>IF(A344=Z16,C344,"")</f>
        <v/>
      </c>
      <c r="AB344" s="660" t="str">
        <f>IF(ISTEXT(Z344),Z344,(Z344/Z22)*AB22)</f>
        <v/>
      </c>
      <c r="AC344" s="644" t="str">
        <f>IF(A344=AC16,D344,"")</f>
        <v/>
      </c>
      <c r="AD344" s="661" t="str">
        <f>IF(A344=AC16,C344,"")</f>
        <v/>
      </c>
      <c r="AE344" s="662" t="str">
        <f>IF(ISTEXT(AC344),AC344,(AC344/AC22)*AE22)</f>
        <v/>
      </c>
      <c r="AF344" s="644" t="str">
        <f>IF(A344=AF16,D344,"")</f>
        <v/>
      </c>
      <c r="AG344" s="663" t="str">
        <f>IF(A344=AF16,C344,"")</f>
        <v/>
      </c>
      <c r="AH344" s="664" t="str">
        <f>IF(ISTEXT(AF344),AF344,(AF344/AF22)*AH22)</f>
        <v/>
      </c>
      <c r="AI344" s="644" t="str">
        <f>IF(A344=AI16,D344,"")</f>
        <v/>
      </c>
      <c r="AJ344" s="665" t="str">
        <f>IF(A344=AI16,C344,"")</f>
        <v/>
      </c>
      <c r="AK344" s="666" t="str">
        <f>IF(ISTEXT(AI344),AI344,(AI344/AI22)*AK22)</f>
        <v/>
      </c>
      <c r="AL344" s="644" t="str">
        <f>IF(A344=AL16,D344,"")</f>
        <v/>
      </c>
      <c r="AM344" s="667" t="str">
        <f>IF(A344=AL16,C344,"")</f>
        <v/>
      </c>
      <c r="AN344" s="668" t="str">
        <f>IF(ISTEXT(AL344),AL344,(AL344/AL22)*AN22)</f>
        <v/>
      </c>
      <c r="AO344" s="644" t="str">
        <f>IF(A344=AO16,D344,"")</f>
        <v/>
      </c>
      <c r="AP344" s="669" t="str">
        <f>IF(A344=AO16,C344,"")</f>
        <v/>
      </c>
      <c r="AQ344" s="670" t="str">
        <f>IF(ISTEXT(AO344),AO344,(AO344/AO22)*AQ22)</f>
        <v/>
      </c>
      <c r="AR344" s="644" t="str">
        <f>IF(A344=AR16,D344,"")</f>
        <v/>
      </c>
      <c r="AS344" s="671" t="str">
        <f>IF(A344=AR16,C344,"")</f>
        <v/>
      </c>
      <c r="AT344" s="672" t="str">
        <f>IF(ISTEXT(AR344),AR344,(AR344/AR22)*AT22)</f>
        <v/>
      </c>
      <c r="AU344" s="644" t="str">
        <f>IF(A344=AU16,D344,"")</f>
        <v/>
      </c>
      <c r="AV344" s="673" t="str">
        <f>IF(A344=AU16,C344,"")</f>
        <v/>
      </c>
      <c r="AW344" s="674" t="str">
        <f>IF(ISTEXT(AU344),AU344,(AU344/AU22)*AW22)</f>
        <v/>
      </c>
    </row>
    <row r="345" spans="1:49" ht="18.75" x14ac:dyDescent="0.25">
      <c r="A345" s="640"/>
      <c r="B345" s="934"/>
      <c r="C345" s="991"/>
      <c r="D345" s="992"/>
      <c r="E345" s="644" t="str">
        <f>IF(A345=E16,D345,"")</f>
        <v/>
      </c>
      <c r="F345" s="645" t="str">
        <f>IF(A345=E16,C345,"")</f>
        <v/>
      </c>
      <c r="G345" s="646" t="str">
        <f>IF(ISTEXT(E345),E345,(E345/E22)*G22)</f>
        <v/>
      </c>
      <c r="H345" s="644" t="str">
        <f>IF(A345=H16,D345,"")</f>
        <v/>
      </c>
      <c r="I345" s="647" t="str">
        <f>IF(A345=H16,C345,"")</f>
        <v/>
      </c>
      <c r="J345" s="648" t="str">
        <f>IF(ISTEXT(H345),H345,(H345/H22)*J22)</f>
        <v/>
      </c>
      <c r="K345" s="644" t="str">
        <f>IF(A345=K16,D345,"")</f>
        <v/>
      </c>
      <c r="L345" s="649" t="str">
        <f>IF(A345=K16,C345,"")</f>
        <v/>
      </c>
      <c r="M345" s="650" t="str">
        <f>IF(ISTEXT(K345),K345,(K345/K22)*M22)</f>
        <v/>
      </c>
      <c r="N345" s="644" t="str">
        <f>IF(A345=N16,D345,"")</f>
        <v/>
      </c>
      <c r="O345" s="651" t="str">
        <f>IF(A345=N16,C345,"")</f>
        <v/>
      </c>
      <c r="P345" s="652" t="str">
        <f>IF(ISTEXT(N345),N345,(N345/N22)*P22)</f>
        <v/>
      </c>
      <c r="Q345" s="644" t="str">
        <f>IF(A345=Q16,D345,"")</f>
        <v/>
      </c>
      <c r="R345" s="653" t="str">
        <f>IF(A345=Q16,C345,"")</f>
        <v/>
      </c>
      <c r="S345" s="654" t="str">
        <f>IF(ISTEXT(Q345),Q345,(Q345/Q22)*S22)</f>
        <v/>
      </c>
      <c r="T345" s="644" t="str">
        <f>IF(A345=T16,D345,"")</f>
        <v/>
      </c>
      <c r="U345" s="655" t="str">
        <f>IF(A345=T16,C345,"")</f>
        <v/>
      </c>
      <c r="V345" s="656" t="str">
        <f>IF(ISTEXT(T345),T345,(T345/T22)*V22)</f>
        <v/>
      </c>
      <c r="W345" s="644" t="str">
        <f>IF(A345=W16,D345,"")</f>
        <v/>
      </c>
      <c r="X345" s="657" t="str">
        <f>IF(A345=W16,C345,"")</f>
        <v/>
      </c>
      <c r="Y345" s="658" t="str">
        <f>IF(ISTEXT(W345),W345,(W345/W22)*Y22)</f>
        <v/>
      </c>
      <c r="Z345" s="644" t="str">
        <f>IF(A345=Z16,D345,"")</f>
        <v/>
      </c>
      <c r="AA345" s="659" t="str">
        <f>IF(A345=Z16,C345,"")</f>
        <v/>
      </c>
      <c r="AB345" s="660" t="str">
        <f>IF(ISTEXT(Z345),Z345,(Z345/Z22)*AB22)</f>
        <v/>
      </c>
      <c r="AC345" s="644" t="str">
        <f>IF(A345=AC16,D345,"")</f>
        <v/>
      </c>
      <c r="AD345" s="661" t="str">
        <f>IF(A345=AC16,C345,"")</f>
        <v/>
      </c>
      <c r="AE345" s="662" t="str">
        <f>IF(ISTEXT(AC345),AC345,(AC345/AC22)*AE22)</f>
        <v/>
      </c>
      <c r="AF345" s="644" t="str">
        <f>IF(A345=AF16,D345,"")</f>
        <v/>
      </c>
      <c r="AG345" s="663" t="str">
        <f>IF(A345=AF16,C345,"")</f>
        <v/>
      </c>
      <c r="AH345" s="664" t="str">
        <f>IF(ISTEXT(AF345),AF345,(AF345/AF22)*AH22)</f>
        <v/>
      </c>
      <c r="AI345" s="644" t="str">
        <f>IF(A345=AI16,D345,"")</f>
        <v/>
      </c>
      <c r="AJ345" s="665" t="str">
        <f>IF(A345=AI16,C345,"")</f>
        <v/>
      </c>
      <c r="AK345" s="666" t="str">
        <f>IF(ISTEXT(AI345),AI345,(AI345/AI22)*AK22)</f>
        <v/>
      </c>
      <c r="AL345" s="644" t="str">
        <f>IF(A345=AL16,D345,"")</f>
        <v/>
      </c>
      <c r="AM345" s="667" t="str">
        <f>IF(A345=AL16,C345,"")</f>
        <v/>
      </c>
      <c r="AN345" s="668" t="str">
        <f>IF(ISTEXT(AL345),AL345,(AL345/AL22)*AN22)</f>
        <v/>
      </c>
      <c r="AO345" s="644" t="str">
        <f>IF(A345=AO16,D345,"")</f>
        <v/>
      </c>
      <c r="AP345" s="669" t="str">
        <f>IF(A345=AO16,C345,"")</f>
        <v/>
      </c>
      <c r="AQ345" s="670" t="str">
        <f>IF(ISTEXT(AO345),AO345,(AO345/AO22)*AQ22)</f>
        <v/>
      </c>
      <c r="AR345" s="644" t="str">
        <f>IF(A345=AR16,D345,"")</f>
        <v/>
      </c>
      <c r="AS345" s="671" t="str">
        <f>IF(A345=AR16,C345,"")</f>
        <v/>
      </c>
      <c r="AT345" s="672" t="str">
        <f>IF(ISTEXT(AR345),AR345,(AR345/AR22)*AT22)</f>
        <v/>
      </c>
      <c r="AU345" s="644" t="str">
        <f>IF(A345=AU16,D345,"")</f>
        <v/>
      </c>
      <c r="AV345" s="673" t="str">
        <f>IF(A345=AU16,C345,"")</f>
        <v/>
      </c>
      <c r="AW345" s="674" t="str">
        <f>IF(ISTEXT(AU345),AU345,(AU345/AU22)*AW22)</f>
        <v/>
      </c>
    </row>
    <row r="346" spans="1:49" ht="18.75" x14ac:dyDescent="0.25">
      <c r="A346" s="640"/>
      <c r="B346" s="934"/>
      <c r="C346" s="991"/>
      <c r="D346" s="992"/>
      <c r="E346" s="644" t="str">
        <f>IF(A346=E16,D346,"")</f>
        <v/>
      </c>
      <c r="F346" s="645" t="str">
        <f>IF(A346=E16,C346,"")</f>
        <v/>
      </c>
      <c r="G346" s="646" t="str">
        <f>IF(ISTEXT(E346),E346,(E346/E22)*G22)</f>
        <v/>
      </c>
      <c r="H346" s="644" t="str">
        <f>IF(A346=H16,D346,"")</f>
        <v/>
      </c>
      <c r="I346" s="647" t="str">
        <f>IF(A346=H16,C346,"")</f>
        <v/>
      </c>
      <c r="J346" s="648" t="str">
        <f>IF(ISTEXT(H346),H346,(H346/H22)*J22)</f>
        <v/>
      </c>
      <c r="K346" s="644" t="str">
        <f>IF(A346=K16,D346,"")</f>
        <v/>
      </c>
      <c r="L346" s="649" t="str">
        <f>IF(A346=K16,C346,"")</f>
        <v/>
      </c>
      <c r="M346" s="650" t="str">
        <f>IF(ISTEXT(K346),K346,(K346/K22)*M22)</f>
        <v/>
      </c>
      <c r="N346" s="644" t="str">
        <f>IF(A346=N16,D346,"")</f>
        <v/>
      </c>
      <c r="O346" s="651" t="str">
        <f>IF(A346=N16,C346,"")</f>
        <v/>
      </c>
      <c r="P346" s="652" t="str">
        <f>IF(ISTEXT(N346),N346,(N346/N22)*P22)</f>
        <v/>
      </c>
      <c r="Q346" s="644" t="str">
        <f>IF(A346=Q16,D346,"")</f>
        <v/>
      </c>
      <c r="R346" s="653" t="str">
        <f>IF(A346=Q16,C346,"")</f>
        <v/>
      </c>
      <c r="S346" s="654" t="str">
        <f>IF(ISTEXT(Q346),Q346,(Q346/Q22)*S22)</f>
        <v/>
      </c>
      <c r="T346" s="644" t="str">
        <f>IF(A346=T16,D346,"")</f>
        <v/>
      </c>
      <c r="U346" s="655" t="str">
        <f>IF(A346=T16,C346,"")</f>
        <v/>
      </c>
      <c r="V346" s="656" t="str">
        <f>IF(ISTEXT(T346),T346,(T346/T22)*V22)</f>
        <v/>
      </c>
      <c r="W346" s="644" t="str">
        <f>IF(A346=W16,D346,"")</f>
        <v/>
      </c>
      <c r="X346" s="657" t="str">
        <f>IF(A346=W16,C346,"")</f>
        <v/>
      </c>
      <c r="Y346" s="658" t="str">
        <f>IF(ISTEXT(W346),W346,(W346/W22)*Y22)</f>
        <v/>
      </c>
      <c r="Z346" s="644" t="str">
        <f>IF(A346=Z16,D346,"")</f>
        <v/>
      </c>
      <c r="AA346" s="659" t="str">
        <f>IF(A346=Z16,C346,"")</f>
        <v/>
      </c>
      <c r="AB346" s="660" t="str">
        <f>IF(ISTEXT(Z346),Z346,(Z346/Z22)*AB22)</f>
        <v/>
      </c>
      <c r="AC346" s="644" t="str">
        <f>IF(A346=AC16,D346,"")</f>
        <v/>
      </c>
      <c r="AD346" s="661" t="str">
        <f>IF(A346=AC16,C346,"")</f>
        <v/>
      </c>
      <c r="AE346" s="662" t="str">
        <f>IF(ISTEXT(AC346),AC346,(AC346/AC22)*AE22)</f>
        <v/>
      </c>
      <c r="AF346" s="644" t="str">
        <f>IF(A346=AF16,D346,"")</f>
        <v/>
      </c>
      <c r="AG346" s="663" t="str">
        <f>IF(A346=AF16,C346,"")</f>
        <v/>
      </c>
      <c r="AH346" s="664" t="str">
        <f>IF(ISTEXT(AF346),AF346,(AF346/AF22)*AH22)</f>
        <v/>
      </c>
      <c r="AI346" s="644" t="str">
        <f>IF(A346=AI16,D346,"")</f>
        <v/>
      </c>
      <c r="AJ346" s="665" t="str">
        <f>IF(A346=AI16,C346,"")</f>
        <v/>
      </c>
      <c r="AK346" s="666" t="str">
        <f>IF(ISTEXT(AI346),AI346,(AI346/AI22)*AK22)</f>
        <v/>
      </c>
      <c r="AL346" s="644" t="str">
        <f>IF(A346=AL16,D346,"")</f>
        <v/>
      </c>
      <c r="AM346" s="667" t="str">
        <f>IF(A346=AL16,C346,"")</f>
        <v/>
      </c>
      <c r="AN346" s="668" t="str">
        <f>IF(ISTEXT(AL346),AL346,(AL346/AL22)*AN22)</f>
        <v/>
      </c>
      <c r="AO346" s="644" t="str">
        <f>IF(A346=AO16,D346,"")</f>
        <v/>
      </c>
      <c r="AP346" s="669" t="str">
        <f>IF(A346=AO16,C346,"")</f>
        <v/>
      </c>
      <c r="AQ346" s="670" t="str">
        <f>IF(ISTEXT(AO346),AO346,(AO346/AO22)*AQ22)</f>
        <v/>
      </c>
      <c r="AR346" s="644" t="str">
        <f>IF(A346=AR16,D346,"")</f>
        <v/>
      </c>
      <c r="AS346" s="671" t="str">
        <f>IF(A346=AR16,C346,"")</f>
        <v/>
      </c>
      <c r="AT346" s="672" t="str">
        <f>IF(ISTEXT(AR346),AR346,(AR346/AR22)*AT22)</f>
        <v/>
      </c>
      <c r="AU346" s="644" t="str">
        <f>IF(A346=AU16,D346,"")</f>
        <v/>
      </c>
      <c r="AV346" s="673" t="str">
        <f>IF(A346=AU16,C346,"")</f>
        <v/>
      </c>
      <c r="AW346" s="674" t="str">
        <f>IF(ISTEXT(AU346),AU346,(AU346/AU22)*AW22)</f>
        <v/>
      </c>
    </row>
    <row r="347" spans="1:49" ht="18.75" x14ac:dyDescent="0.25">
      <c r="A347" s="640"/>
      <c r="B347" s="934"/>
      <c r="C347" s="991"/>
      <c r="D347" s="992"/>
      <c r="E347" s="644" t="str">
        <f>IF(A347=E16,D347,"")</f>
        <v/>
      </c>
      <c r="F347" s="645" t="str">
        <f>IF(A347=E16,C347,"")</f>
        <v/>
      </c>
      <c r="G347" s="646" t="str">
        <f>IF(ISTEXT(E347),E347,(E347/E22)*G22)</f>
        <v/>
      </c>
      <c r="H347" s="644" t="str">
        <f>IF(A347=H16,D347,"")</f>
        <v/>
      </c>
      <c r="I347" s="647" t="str">
        <f>IF(A347=H16,C347,"")</f>
        <v/>
      </c>
      <c r="J347" s="648" t="str">
        <f>IF(ISTEXT(H347),H347,(H347/H22)*J22)</f>
        <v/>
      </c>
      <c r="K347" s="644" t="str">
        <f>IF(A347=K16,D347,"")</f>
        <v/>
      </c>
      <c r="L347" s="649" t="str">
        <f>IF(A347=K16,C347,"")</f>
        <v/>
      </c>
      <c r="M347" s="650" t="str">
        <f>IF(ISTEXT(K347),K347,(K347/K22)*M22)</f>
        <v/>
      </c>
      <c r="N347" s="644" t="str">
        <f>IF(A347=N16,D347,"")</f>
        <v/>
      </c>
      <c r="O347" s="651" t="str">
        <f>IF(A347=N16,C347,"")</f>
        <v/>
      </c>
      <c r="P347" s="652" t="str">
        <f>IF(ISTEXT(N347),N347,(N347/N22)*P22)</f>
        <v/>
      </c>
      <c r="Q347" s="644" t="str">
        <f>IF(A347=Q16,D347,"")</f>
        <v/>
      </c>
      <c r="R347" s="653" t="str">
        <f>IF(A347=Q16,C347,"")</f>
        <v/>
      </c>
      <c r="S347" s="654" t="str">
        <f>IF(ISTEXT(Q347),Q347,(Q347/Q22)*S22)</f>
        <v/>
      </c>
      <c r="T347" s="644" t="str">
        <f>IF(A347=T16,D347,"")</f>
        <v/>
      </c>
      <c r="U347" s="655" t="str">
        <f>IF(A347=T16,C347,"")</f>
        <v/>
      </c>
      <c r="V347" s="656" t="str">
        <f>IF(ISTEXT(T347),T347,(T347/T22)*V22)</f>
        <v/>
      </c>
      <c r="W347" s="644" t="str">
        <f>IF(A347=W16,D347,"")</f>
        <v/>
      </c>
      <c r="X347" s="657" t="str">
        <f>IF(A347=W16,C347,"")</f>
        <v/>
      </c>
      <c r="Y347" s="658" t="str">
        <f>IF(ISTEXT(W347),W347,(W347/W22)*Y22)</f>
        <v/>
      </c>
      <c r="Z347" s="644" t="str">
        <f>IF(A347=Z16,D347,"")</f>
        <v/>
      </c>
      <c r="AA347" s="659" t="str">
        <f>IF(A347=Z16,C347,"")</f>
        <v/>
      </c>
      <c r="AB347" s="660" t="str">
        <f>IF(ISTEXT(Z347),Z347,(Z347/Z22)*AB22)</f>
        <v/>
      </c>
      <c r="AC347" s="644" t="str">
        <f>IF(A347=AC16,D347,"")</f>
        <v/>
      </c>
      <c r="AD347" s="661" t="str">
        <f>IF(A347=AC16,C347,"")</f>
        <v/>
      </c>
      <c r="AE347" s="662" t="str">
        <f>IF(ISTEXT(AC347),AC347,(AC347/AC22)*AE22)</f>
        <v/>
      </c>
      <c r="AF347" s="644" t="str">
        <f>IF(A347=AF16,D347,"")</f>
        <v/>
      </c>
      <c r="AG347" s="663" t="str">
        <f>IF(A347=AF16,C347,"")</f>
        <v/>
      </c>
      <c r="AH347" s="664" t="str">
        <f>IF(ISTEXT(AF347),AF347,(AF347/AF22)*AH22)</f>
        <v/>
      </c>
      <c r="AI347" s="644" t="str">
        <f>IF(A347=AI16,D347,"")</f>
        <v/>
      </c>
      <c r="AJ347" s="665" t="str">
        <f>IF(A347=AI16,C347,"")</f>
        <v/>
      </c>
      <c r="AK347" s="666" t="str">
        <f>IF(ISTEXT(AI347),AI347,(AI347/AI22)*AK22)</f>
        <v/>
      </c>
      <c r="AL347" s="644" t="str">
        <f>IF(A347=AL16,D347,"")</f>
        <v/>
      </c>
      <c r="AM347" s="667" t="str">
        <f>IF(A347=AL16,C347,"")</f>
        <v/>
      </c>
      <c r="AN347" s="668" t="str">
        <f>IF(ISTEXT(AL347),AL347,(AL347/AL22)*AN22)</f>
        <v/>
      </c>
      <c r="AO347" s="644" t="str">
        <f>IF(A347=AO16,D347,"")</f>
        <v/>
      </c>
      <c r="AP347" s="669" t="str">
        <f>IF(A347=AO16,C347,"")</f>
        <v/>
      </c>
      <c r="AQ347" s="670" t="str">
        <f>IF(ISTEXT(AO347),AO347,(AO347/AO22)*AQ22)</f>
        <v/>
      </c>
      <c r="AR347" s="644" t="str">
        <f>IF(A347=AR16,D347,"")</f>
        <v/>
      </c>
      <c r="AS347" s="671" t="str">
        <f>IF(A347=AR16,C347,"")</f>
        <v/>
      </c>
      <c r="AT347" s="672" t="str">
        <f>IF(ISTEXT(AR347),AR347,(AR347/AR22)*AT22)</f>
        <v/>
      </c>
      <c r="AU347" s="644" t="str">
        <f>IF(A347=AU16,D347,"")</f>
        <v/>
      </c>
      <c r="AV347" s="673" t="str">
        <f>IF(A347=AU16,C347,"")</f>
        <v/>
      </c>
      <c r="AW347" s="674" t="str">
        <f>IF(ISTEXT(AU347),AU347,(AU347/AU22)*AW22)</f>
        <v/>
      </c>
    </row>
    <row r="348" spans="1:49" ht="18.75" x14ac:dyDescent="0.25">
      <c r="A348" s="640"/>
      <c r="B348" s="934"/>
      <c r="C348" s="991"/>
      <c r="D348" s="992"/>
      <c r="E348" s="644" t="str">
        <f>IF(A348=E16,D348,"")</f>
        <v/>
      </c>
      <c r="F348" s="645" t="str">
        <f>IF(A348=E16,C348,"")</f>
        <v/>
      </c>
      <c r="G348" s="646" t="str">
        <f>IF(ISTEXT(E348),E348,(E348/E22)*G22)</f>
        <v/>
      </c>
      <c r="H348" s="644" t="str">
        <f>IF(A348=H16,D348,"")</f>
        <v/>
      </c>
      <c r="I348" s="647" t="str">
        <f>IF(A348=H16,C348,"")</f>
        <v/>
      </c>
      <c r="J348" s="648" t="str">
        <f>IF(ISTEXT(H348),H348,(H348/H22)*J22)</f>
        <v/>
      </c>
      <c r="K348" s="644" t="str">
        <f>IF(A348=K16,D348,"")</f>
        <v/>
      </c>
      <c r="L348" s="649" t="str">
        <f>IF(A348=K16,C348,"")</f>
        <v/>
      </c>
      <c r="M348" s="650" t="str">
        <f>IF(ISTEXT(K348),K348,(K348/K22)*M22)</f>
        <v/>
      </c>
      <c r="N348" s="644" t="str">
        <f>IF(A348=N16,D348,"")</f>
        <v/>
      </c>
      <c r="O348" s="651" t="str">
        <f>IF(A348=N16,C348,"")</f>
        <v/>
      </c>
      <c r="P348" s="652" t="str">
        <f>IF(ISTEXT(N348),N348,(N348/N22)*P22)</f>
        <v/>
      </c>
      <c r="Q348" s="644" t="str">
        <f>IF(A348=Q16,D348,"")</f>
        <v/>
      </c>
      <c r="R348" s="653" t="str">
        <f>IF(A348=Q16,C348,"")</f>
        <v/>
      </c>
      <c r="S348" s="654" t="str">
        <f>IF(ISTEXT(Q348),Q348,(Q348/Q22)*S22)</f>
        <v/>
      </c>
      <c r="T348" s="644" t="str">
        <f>IF(A348=T16,D348,"")</f>
        <v/>
      </c>
      <c r="U348" s="655" t="str">
        <f>IF(A348=T16,C348,"")</f>
        <v/>
      </c>
      <c r="V348" s="656" t="str">
        <f>IF(ISTEXT(T348),T348,(T348/T22)*V22)</f>
        <v/>
      </c>
      <c r="W348" s="644" t="str">
        <f>IF(A348=W16,D348,"")</f>
        <v/>
      </c>
      <c r="X348" s="657" t="str">
        <f>IF(A348=W16,C348,"")</f>
        <v/>
      </c>
      <c r="Y348" s="658" t="str">
        <f>IF(ISTEXT(W348),W348,(W348/W22)*Y22)</f>
        <v/>
      </c>
      <c r="Z348" s="644" t="str">
        <f>IF(A348=Z16,D348,"")</f>
        <v/>
      </c>
      <c r="AA348" s="659" t="str">
        <f>IF(A348=Z16,C348,"")</f>
        <v/>
      </c>
      <c r="AB348" s="660" t="str">
        <f>IF(ISTEXT(Z348),Z348,(Z348/Z22)*AB22)</f>
        <v/>
      </c>
      <c r="AC348" s="644" t="str">
        <f>IF(A348=AC16,D348,"")</f>
        <v/>
      </c>
      <c r="AD348" s="661" t="str">
        <f>IF(A348=AC16,C348,"")</f>
        <v/>
      </c>
      <c r="AE348" s="662" t="str">
        <f>IF(ISTEXT(AC348),AC348,(AC348/AC22)*AE22)</f>
        <v/>
      </c>
      <c r="AF348" s="644" t="str">
        <f>IF(A348=AF16,D348,"")</f>
        <v/>
      </c>
      <c r="AG348" s="663" t="str">
        <f>IF(A348=AF16,C348,"")</f>
        <v/>
      </c>
      <c r="AH348" s="664" t="str">
        <f>IF(ISTEXT(AF348),AF348,(AF348/AF22)*AH22)</f>
        <v/>
      </c>
      <c r="AI348" s="644" t="str">
        <f>IF(A348=AI16,D348,"")</f>
        <v/>
      </c>
      <c r="AJ348" s="665" t="str">
        <f>IF(A348=AI16,C348,"")</f>
        <v/>
      </c>
      <c r="AK348" s="666" t="str">
        <f>IF(ISTEXT(AI348),AI348,(AI348/AI22)*AK22)</f>
        <v/>
      </c>
      <c r="AL348" s="644" t="str">
        <f>IF(A348=AL16,D348,"")</f>
        <v/>
      </c>
      <c r="AM348" s="667" t="str">
        <f>IF(A348=AL16,C348,"")</f>
        <v/>
      </c>
      <c r="AN348" s="668" t="str">
        <f>IF(ISTEXT(AL348),AL348,(AL348/AL22)*AN22)</f>
        <v/>
      </c>
      <c r="AO348" s="644" t="str">
        <f>IF(A348=AO16,D348,"")</f>
        <v/>
      </c>
      <c r="AP348" s="669" t="str">
        <f>IF(A348=AO16,C348,"")</f>
        <v/>
      </c>
      <c r="AQ348" s="670" t="str">
        <f>IF(ISTEXT(AO348),AO348,(AO348/AO22)*AQ22)</f>
        <v/>
      </c>
      <c r="AR348" s="644" t="str">
        <f>IF(A348=AR16,D348,"")</f>
        <v/>
      </c>
      <c r="AS348" s="671" t="str">
        <f>IF(A348=AR16,C348,"")</f>
        <v/>
      </c>
      <c r="AT348" s="672" t="str">
        <f>IF(ISTEXT(AR348),AR348,(AR348/AR22)*AT22)</f>
        <v/>
      </c>
      <c r="AU348" s="644" t="str">
        <f>IF(A348=AU16,D348,"")</f>
        <v/>
      </c>
      <c r="AV348" s="673" t="str">
        <f>IF(A348=AU16,C348,"")</f>
        <v/>
      </c>
      <c r="AW348" s="674" t="str">
        <f>IF(ISTEXT(AU348),AU348,(AU348/AU22)*AW22)</f>
        <v/>
      </c>
    </row>
    <row r="349" spans="1:49" ht="18.75" x14ac:dyDescent="0.25">
      <c r="A349" s="640"/>
      <c r="B349" s="934"/>
      <c r="C349" s="991"/>
      <c r="D349" s="992"/>
      <c r="E349" s="644" t="str">
        <f>IF(A349=E16,D349,"")</f>
        <v/>
      </c>
      <c r="F349" s="645" t="str">
        <f>IF(A349=E16,C349,"")</f>
        <v/>
      </c>
      <c r="G349" s="646" t="str">
        <f>IF(ISTEXT(E349),E349,(E349/E22)*G22)</f>
        <v/>
      </c>
      <c r="H349" s="644" t="str">
        <f>IF(A349=H16,D349,"")</f>
        <v/>
      </c>
      <c r="I349" s="647" t="str">
        <f>IF(A349=H16,C349,"")</f>
        <v/>
      </c>
      <c r="J349" s="648" t="str">
        <f>IF(ISTEXT(H349),H349,(H349/H22)*J22)</f>
        <v/>
      </c>
      <c r="K349" s="644" t="str">
        <f>IF(A349=K16,D349,"")</f>
        <v/>
      </c>
      <c r="L349" s="649" t="str">
        <f>IF(A349=K16,C349,"")</f>
        <v/>
      </c>
      <c r="M349" s="650" t="str">
        <f>IF(ISTEXT(K349),K349,(K349/K22)*M22)</f>
        <v/>
      </c>
      <c r="N349" s="644" t="str">
        <f>IF(A349=N16,D349,"")</f>
        <v/>
      </c>
      <c r="O349" s="651" t="str">
        <f>IF(A349=N16,C349,"")</f>
        <v/>
      </c>
      <c r="P349" s="652" t="str">
        <f>IF(ISTEXT(N349),N349,(N349/N22)*P22)</f>
        <v/>
      </c>
      <c r="Q349" s="644" t="str">
        <f>IF(A349=Q16,D349,"")</f>
        <v/>
      </c>
      <c r="R349" s="653" t="str">
        <f>IF(A349=Q16,C349,"")</f>
        <v/>
      </c>
      <c r="S349" s="654" t="str">
        <f>IF(ISTEXT(Q349),Q349,(Q349/Q22)*S22)</f>
        <v/>
      </c>
      <c r="T349" s="644" t="str">
        <f>IF(A349=T16,D349,"")</f>
        <v/>
      </c>
      <c r="U349" s="655" t="str">
        <f>IF(A349=T16,C349,"")</f>
        <v/>
      </c>
      <c r="V349" s="656" t="str">
        <f>IF(ISTEXT(T349),T349,(T349/T22)*V22)</f>
        <v/>
      </c>
      <c r="W349" s="644" t="str">
        <f>IF(A349=W16,D349,"")</f>
        <v/>
      </c>
      <c r="X349" s="657" t="str">
        <f>IF(A349=W16,C349,"")</f>
        <v/>
      </c>
      <c r="Y349" s="658" t="str">
        <f>IF(ISTEXT(W349),W349,(W349/W22)*Y22)</f>
        <v/>
      </c>
      <c r="Z349" s="644" t="str">
        <f>IF(A349=Z16,D349,"")</f>
        <v/>
      </c>
      <c r="AA349" s="659" t="str">
        <f>IF(A349=Z16,C349,"")</f>
        <v/>
      </c>
      <c r="AB349" s="660" t="str">
        <f>IF(ISTEXT(Z349),Z349,(Z349/Z22)*AB22)</f>
        <v/>
      </c>
      <c r="AC349" s="644" t="str">
        <f>IF(A349=AC16,D349,"")</f>
        <v/>
      </c>
      <c r="AD349" s="661" t="str">
        <f>IF(A349=AC16,C349,"")</f>
        <v/>
      </c>
      <c r="AE349" s="662" t="str">
        <f>IF(ISTEXT(AC349),AC349,(AC349/AC22)*AE22)</f>
        <v/>
      </c>
      <c r="AF349" s="644" t="str">
        <f>IF(A349=AF16,D349,"")</f>
        <v/>
      </c>
      <c r="AG349" s="663" t="str">
        <f>IF(A349=AF16,C349,"")</f>
        <v/>
      </c>
      <c r="AH349" s="664" t="str">
        <f>IF(ISTEXT(AF349),AF349,(AF349/AF22)*AH22)</f>
        <v/>
      </c>
      <c r="AI349" s="644" t="str">
        <f>IF(A349=AI16,D349,"")</f>
        <v/>
      </c>
      <c r="AJ349" s="665" t="str">
        <f>IF(A349=AI16,C349,"")</f>
        <v/>
      </c>
      <c r="AK349" s="666" t="str">
        <f>IF(ISTEXT(AI349),AI349,(AI349/AI22)*AK22)</f>
        <v/>
      </c>
      <c r="AL349" s="644" t="str">
        <f>IF(A349=AL16,D349,"")</f>
        <v/>
      </c>
      <c r="AM349" s="667" t="str">
        <f>IF(A349=AL16,C349,"")</f>
        <v/>
      </c>
      <c r="AN349" s="668" t="str">
        <f>IF(ISTEXT(AL349),AL349,(AL349/AL22)*AN22)</f>
        <v/>
      </c>
      <c r="AO349" s="644" t="str">
        <f>IF(A349=AO16,D349,"")</f>
        <v/>
      </c>
      <c r="AP349" s="669" t="str">
        <f>IF(A349=AO16,C349,"")</f>
        <v/>
      </c>
      <c r="AQ349" s="670" t="str">
        <f>IF(ISTEXT(AO349),AO349,(AO349/AO22)*AQ22)</f>
        <v/>
      </c>
      <c r="AR349" s="644" t="str">
        <f>IF(A349=AR16,D349,"")</f>
        <v/>
      </c>
      <c r="AS349" s="671" t="str">
        <f>IF(A349=AR16,C349,"")</f>
        <v/>
      </c>
      <c r="AT349" s="672" t="str">
        <f>IF(ISTEXT(AR349),AR349,(AR349/AR22)*AT22)</f>
        <v/>
      </c>
      <c r="AU349" s="644" t="str">
        <f>IF(A349=AU16,D349,"")</f>
        <v/>
      </c>
      <c r="AV349" s="673" t="str">
        <f>IF(A349=AU16,C349,"")</f>
        <v/>
      </c>
      <c r="AW349" s="674" t="str">
        <f>IF(ISTEXT(AU349),AU349,(AU349/AU22)*AW22)</f>
        <v/>
      </c>
    </row>
    <row r="350" spans="1:49" ht="18.75" x14ac:dyDescent="0.25">
      <c r="A350" s="640"/>
      <c r="B350" s="934"/>
      <c r="C350" s="991"/>
      <c r="D350" s="992"/>
      <c r="E350" s="644" t="str">
        <f>IF(A350=E16,D350,"")</f>
        <v/>
      </c>
      <c r="F350" s="645" t="str">
        <f>IF(A350=E16,C350,"")</f>
        <v/>
      </c>
      <c r="G350" s="646" t="str">
        <f>IF(ISTEXT(E350),E350,(E350/E22)*G22)</f>
        <v/>
      </c>
      <c r="H350" s="644" t="str">
        <f>IF(A350=H16,D350,"")</f>
        <v/>
      </c>
      <c r="I350" s="647" t="str">
        <f>IF(A350=H16,C350,"")</f>
        <v/>
      </c>
      <c r="J350" s="648" t="str">
        <f>IF(ISTEXT(H350),H350,(H350/H22)*J22)</f>
        <v/>
      </c>
      <c r="K350" s="644" t="str">
        <f>IF(A350=K16,D350,"")</f>
        <v/>
      </c>
      <c r="L350" s="649" t="str">
        <f>IF(A350=K16,C350,"")</f>
        <v/>
      </c>
      <c r="M350" s="650" t="str">
        <f>IF(ISTEXT(K350),K350,(K350/K22)*M22)</f>
        <v/>
      </c>
      <c r="N350" s="644" t="str">
        <f>IF(A350=N16,D350,"")</f>
        <v/>
      </c>
      <c r="O350" s="651" t="str">
        <f>IF(A350=N16,C350,"")</f>
        <v/>
      </c>
      <c r="P350" s="652" t="str">
        <f>IF(ISTEXT(N350),N350,(N350/N22)*P22)</f>
        <v/>
      </c>
      <c r="Q350" s="644" t="str">
        <f>IF(A350=Q16,D350,"")</f>
        <v/>
      </c>
      <c r="R350" s="653" t="str">
        <f>IF(A350=Q16,C350,"")</f>
        <v/>
      </c>
      <c r="S350" s="654" t="str">
        <f>IF(ISTEXT(Q350),Q350,(Q350/Q22)*S22)</f>
        <v/>
      </c>
      <c r="T350" s="644" t="str">
        <f>IF(A350=T16,D350,"")</f>
        <v/>
      </c>
      <c r="U350" s="655" t="str">
        <f>IF(A350=T16,C350,"")</f>
        <v/>
      </c>
      <c r="V350" s="656" t="str">
        <f>IF(ISTEXT(T350),T350,(T350/T22)*V22)</f>
        <v/>
      </c>
      <c r="W350" s="644" t="str">
        <f>IF(A350=W16,D350,"")</f>
        <v/>
      </c>
      <c r="X350" s="657" t="str">
        <f>IF(A350=W16,C350,"")</f>
        <v/>
      </c>
      <c r="Y350" s="658" t="str">
        <f>IF(ISTEXT(W350),W350,(W350/W22)*Y22)</f>
        <v/>
      </c>
      <c r="Z350" s="644" t="str">
        <f>IF(A350=Z16,D350,"")</f>
        <v/>
      </c>
      <c r="AA350" s="659" t="str">
        <f>IF(A350=Z16,C350,"")</f>
        <v/>
      </c>
      <c r="AB350" s="660" t="str">
        <f>IF(ISTEXT(Z350),Z350,(Z350/Z22)*AB22)</f>
        <v/>
      </c>
      <c r="AC350" s="644" t="str">
        <f>IF(A350=AC16,D350,"")</f>
        <v/>
      </c>
      <c r="AD350" s="661" t="str">
        <f>IF(A350=AC16,C350,"")</f>
        <v/>
      </c>
      <c r="AE350" s="662" t="str">
        <f>IF(ISTEXT(AC350),AC350,(AC350/AC22)*AE22)</f>
        <v/>
      </c>
      <c r="AF350" s="644" t="str">
        <f>IF(A350=AF16,D350,"")</f>
        <v/>
      </c>
      <c r="AG350" s="663" t="str">
        <f>IF(A350=AF16,C350,"")</f>
        <v/>
      </c>
      <c r="AH350" s="664" t="str">
        <f>IF(ISTEXT(AF350),AF350,(AF350/AF22)*AH22)</f>
        <v/>
      </c>
      <c r="AI350" s="644" t="str">
        <f>IF(A350=AI16,D350,"")</f>
        <v/>
      </c>
      <c r="AJ350" s="665" t="str">
        <f>IF(A350=AI16,C350,"")</f>
        <v/>
      </c>
      <c r="AK350" s="666" t="str">
        <f>IF(ISTEXT(AI350),AI350,(AI350/AI22)*AK22)</f>
        <v/>
      </c>
      <c r="AL350" s="644" t="str">
        <f>IF(A350=AL16,D350,"")</f>
        <v/>
      </c>
      <c r="AM350" s="667" t="str">
        <f>IF(A350=AL16,C350,"")</f>
        <v/>
      </c>
      <c r="AN350" s="668" t="str">
        <f>IF(ISTEXT(AL350),AL350,(AL350/AL22)*AN22)</f>
        <v/>
      </c>
      <c r="AO350" s="644" t="str">
        <f>IF(A350=AO16,D350,"")</f>
        <v/>
      </c>
      <c r="AP350" s="669" t="str">
        <f>IF(A350=AO16,C350,"")</f>
        <v/>
      </c>
      <c r="AQ350" s="670" t="str">
        <f>IF(ISTEXT(AO350),AO350,(AO350/AO22)*AQ22)</f>
        <v/>
      </c>
      <c r="AR350" s="644" t="str">
        <f>IF(A350=AR16,D350,"")</f>
        <v/>
      </c>
      <c r="AS350" s="671" t="str">
        <f>IF(A350=AR16,C350,"")</f>
        <v/>
      </c>
      <c r="AT350" s="672" t="str">
        <f>IF(ISTEXT(AR350),AR350,(AR350/AR22)*AT22)</f>
        <v/>
      </c>
      <c r="AU350" s="644" t="str">
        <f>IF(A350=AU16,D350,"")</f>
        <v/>
      </c>
      <c r="AV350" s="673" t="str">
        <f>IF(A350=AU16,C350,"")</f>
        <v/>
      </c>
      <c r="AW350" s="674" t="str">
        <f>IF(ISTEXT(AU350),AU350,(AU350/AU22)*AW22)</f>
        <v/>
      </c>
    </row>
    <row r="351" spans="1:49" ht="18.75" x14ac:dyDescent="0.25">
      <c r="A351" s="640"/>
      <c r="B351" s="934"/>
      <c r="C351" s="991"/>
      <c r="D351" s="992"/>
      <c r="E351" s="644" t="str">
        <f>IF(A351=E16,D351,"")</f>
        <v/>
      </c>
      <c r="F351" s="645" t="str">
        <f>IF(A351=E16,C351,"")</f>
        <v/>
      </c>
      <c r="G351" s="646" t="str">
        <f>IF(ISTEXT(E351),E351,(E351/E22)*G22)</f>
        <v/>
      </c>
      <c r="H351" s="644" t="str">
        <f>IF(A351=H16,D351,"")</f>
        <v/>
      </c>
      <c r="I351" s="647" t="str">
        <f>IF(A351=H16,C351,"")</f>
        <v/>
      </c>
      <c r="J351" s="648" t="str">
        <f>IF(ISTEXT(H351),H351,(H351/H22)*J22)</f>
        <v/>
      </c>
      <c r="K351" s="644" t="str">
        <f>IF(A351=K16,D351,"")</f>
        <v/>
      </c>
      <c r="L351" s="649" t="str">
        <f>IF(A351=K16,C351,"")</f>
        <v/>
      </c>
      <c r="M351" s="650" t="str">
        <f>IF(ISTEXT(K351),K351,(K351/K22)*M22)</f>
        <v/>
      </c>
      <c r="N351" s="644" t="str">
        <f>IF(A351=N16,D351,"")</f>
        <v/>
      </c>
      <c r="O351" s="651" t="str">
        <f>IF(A351=N16,C351,"")</f>
        <v/>
      </c>
      <c r="P351" s="652" t="str">
        <f>IF(ISTEXT(N351),N351,(N351/N22)*P22)</f>
        <v/>
      </c>
      <c r="Q351" s="644" t="str">
        <f>IF(A351=Q16,D351,"")</f>
        <v/>
      </c>
      <c r="R351" s="653" t="str">
        <f>IF(A351=Q16,C351,"")</f>
        <v/>
      </c>
      <c r="S351" s="654" t="str">
        <f>IF(ISTEXT(Q351),Q351,(Q351/Q22)*S22)</f>
        <v/>
      </c>
      <c r="T351" s="644" t="str">
        <f>IF(A351=T16,D351,"")</f>
        <v/>
      </c>
      <c r="U351" s="655" t="str">
        <f>IF(A351=T16,C351,"")</f>
        <v/>
      </c>
      <c r="V351" s="656" t="str">
        <f>IF(ISTEXT(T351),T351,(T351/T22)*V22)</f>
        <v/>
      </c>
      <c r="W351" s="644" t="str">
        <f>IF(A351=W16,D351,"")</f>
        <v/>
      </c>
      <c r="X351" s="657" t="str">
        <f>IF(A351=W16,C351,"")</f>
        <v/>
      </c>
      <c r="Y351" s="658" t="str">
        <f>IF(ISTEXT(W351),W351,(W351/W22)*Y22)</f>
        <v/>
      </c>
      <c r="Z351" s="644" t="str">
        <f>IF(A351=Z16,D351,"")</f>
        <v/>
      </c>
      <c r="AA351" s="659" t="str">
        <f>IF(A351=Z16,C351,"")</f>
        <v/>
      </c>
      <c r="AB351" s="660" t="str">
        <f>IF(ISTEXT(Z351),Z351,(Z351/Z22)*AB22)</f>
        <v/>
      </c>
      <c r="AC351" s="644" t="str">
        <f>IF(A351=AC16,D351,"")</f>
        <v/>
      </c>
      <c r="AD351" s="661" t="str">
        <f>IF(A351=AC16,C351,"")</f>
        <v/>
      </c>
      <c r="AE351" s="662" t="str">
        <f>IF(ISTEXT(AC351),AC351,(AC351/AC22)*AE22)</f>
        <v/>
      </c>
      <c r="AF351" s="644" t="str">
        <f>IF(A351=AF16,D351,"")</f>
        <v/>
      </c>
      <c r="AG351" s="663" t="str">
        <f>IF(A351=AF16,C351,"")</f>
        <v/>
      </c>
      <c r="AH351" s="664" t="str">
        <f>IF(ISTEXT(AF351),AF351,(AF351/AF22)*AH22)</f>
        <v/>
      </c>
      <c r="AI351" s="644" t="str">
        <f>IF(A351=AI16,D351,"")</f>
        <v/>
      </c>
      <c r="AJ351" s="665" t="str">
        <f>IF(A351=AI16,C351,"")</f>
        <v/>
      </c>
      <c r="AK351" s="666" t="str">
        <f>IF(ISTEXT(AI351),AI351,(AI351/AI22)*AK22)</f>
        <v/>
      </c>
      <c r="AL351" s="644" t="str">
        <f>IF(A351=AL16,D351,"")</f>
        <v/>
      </c>
      <c r="AM351" s="667" t="str">
        <f>IF(A351=AL16,C351,"")</f>
        <v/>
      </c>
      <c r="AN351" s="668" t="str">
        <f>IF(ISTEXT(AL351),AL351,(AL351/AL22)*AN22)</f>
        <v/>
      </c>
      <c r="AO351" s="644" t="str">
        <f>IF(A351=AO16,D351,"")</f>
        <v/>
      </c>
      <c r="AP351" s="669" t="str">
        <f>IF(A351=AO16,C351,"")</f>
        <v/>
      </c>
      <c r="AQ351" s="670" t="str">
        <f>IF(ISTEXT(AO351),AO351,(AO351/AO22)*AQ22)</f>
        <v/>
      </c>
      <c r="AR351" s="644" t="str">
        <f>IF(A351=AR16,D351,"")</f>
        <v/>
      </c>
      <c r="AS351" s="671" t="str">
        <f>IF(A351=AR16,C351,"")</f>
        <v/>
      </c>
      <c r="AT351" s="672" t="str">
        <f>IF(ISTEXT(AR351),AR351,(AR351/AR22)*AT22)</f>
        <v/>
      </c>
      <c r="AU351" s="644" t="str">
        <f>IF(A351=AU16,D351,"")</f>
        <v/>
      </c>
      <c r="AV351" s="673" t="str">
        <f>IF(A351=AU16,C351,"")</f>
        <v/>
      </c>
      <c r="AW351" s="674" t="str">
        <f>IF(ISTEXT(AU351),AU351,(AU351/AU22)*AW22)</f>
        <v/>
      </c>
    </row>
    <row r="352" spans="1:49" ht="18.75" x14ac:dyDescent="0.25">
      <c r="A352" s="640"/>
      <c r="B352" s="934"/>
      <c r="C352" s="991"/>
      <c r="D352" s="992"/>
      <c r="E352" s="644" t="str">
        <f>IF(A352=E16,D352,"")</f>
        <v/>
      </c>
      <c r="F352" s="645" t="str">
        <f>IF(A352=E16,C352,"")</f>
        <v/>
      </c>
      <c r="G352" s="646" t="str">
        <f>IF(ISTEXT(E352),E352,(E352/E22)*G22)</f>
        <v/>
      </c>
      <c r="H352" s="644" t="str">
        <f>IF(A352=H16,D352,"")</f>
        <v/>
      </c>
      <c r="I352" s="647" t="str">
        <f>IF(A352=H16,C352,"")</f>
        <v/>
      </c>
      <c r="J352" s="648" t="str">
        <f>IF(ISTEXT(H352),H352,(H352/H22)*J22)</f>
        <v/>
      </c>
      <c r="K352" s="644" t="str">
        <f>IF(A352=K16,D352,"")</f>
        <v/>
      </c>
      <c r="L352" s="649" t="str">
        <f>IF(A352=K16,C352,"")</f>
        <v/>
      </c>
      <c r="M352" s="650" t="str">
        <f>IF(ISTEXT(K352),K352,(K352/K22)*M22)</f>
        <v/>
      </c>
      <c r="N352" s="644" t="str">
        <f>IF(A352=N16,D352,"")</f>
        <v/>
      </c>
      <c r="O352" s="651" t="str">
        <f>IF(A352=N16,C352,"")</f>
        <v/>
      </c>
      <c r="P352" s="652" t="str">
        <f>IF(ISTEXT(N352),N352,(N352/N22)*P22)</f>
        <v/>
      </c>
      <c r="Q352" s="644" t="str">
        <f>IF(A352=Q16,D352,"")</f>
        <v/>
      </c>
      <c r="R352" s="653" t="str">
        <f>IF(A352=Q16,C352,"")</f>
        <v/>
      </c>
      <c r="S352" s="654" t="str">
        <f>IF(ISTEXT(Q352),Q352,(Q352/Q22)*S22)</f>
        <v/>
      </c>
      <c r="T352" s="644" t="str">
        <f>IF(A352=T16,D352,"")</f>
        <v/>
      </c>
      <c r="U352" s="655" t="str">
        <f>IF(A352=T16,C352,"")</f>
        <v/>
      </c>
      <c r="V352" s="656" t="str">
        <f>IF(ISTEXT(T352),T352,(T352/T22)*V22)</f>
        <v/>
      </c>
      <c r="W352" s="644" t="str">
        <f>IF(A352=W16,D352,"")</f>
        <v/>
      </c>
      <c r="X352" s="657" t="str">
        <f>IF(A352=W16,C352,"")</f>
        <v/>
      </c>
      <c r="Y352" s="658" t="str">
        <f>IF(ISTEXT(W352),W352,(W352/W22)*Y22)</f>
        <v/>
      </c>
      <c r="Z352" s="644" t="str">
        <f>IF(A352=Z16,D352,"")</f>
        <v/>
      </c>
      <c r="AA352" s="659" t="str">
        <f>IF(A352=Z16,C352,"")</f>
        <v/>
      </c>
      <c r="AB352" s="660" t="str">
        <f>IF(ISTEXT(Z352),Z352,(Z352/Z22)*AB22)</f>
        <v/>
      </c>
      <c r="AC352" s="644" t="str">
        <f>IF(A352=AC16,D352,"")</f>
        <v/>
      </c>
      <c r="AD352" s="661" t="str">
        <f>IF(A352=AC16,C352,"")</f>
        <v/>
      </c>
      <c r="AE352" s="662" t="str">
        <f>IF(ISTEXT(AC352),AC352,(AC352/AC22)*AE22)</f>
        <v/>
      </c>
      <c r="AF352" s="644" t="str">
        <f>IF(A352=AF16,D352,"")</f>
        <v/>
      </c>
      <c r="AG352" s="663" t="str">
        <f>IF(A352=AF16,C352,"")</f>
        <v/>
      </c>
      <c r="AH352" s="664" t="str">
        <f>IF(ISTEXT(AF352),AF352,(AF352/AF22)*AH22)</f>
        <v/>
      </c>
      <c r="AI352" s="644" t="str">
        <f>IF(A352=AI16,D352,"")</f>
        <v/>
      </c>
      <c r="AJ352" s="665" t="str">
        <f>IF(A352=AI16,C352,"")</f>
        <v/>
      </c>
      <c r="AK352" s="666" t="str">
        <f>IF(ISTEXT(AI352),AI352,(AI352/AI22)*AK22)</f>
        <v/>
      </c>
      <c r="AL352" s="644" t="str">
        <f>IF(A352=AL16,D352,"")</f>
        <v/>
      </c>
      <c r="AM352" s="667" t="str">
        <f>IF(A352=AL16,C352,"")</f>
        <v/>
      </c>
      <c r="AN352" s="668" t="str">
        <f>IF(ISTEXT(AL352),AL352,(AL352/AL22)*AN22)</f>
        <v/>
      </c>
      <c r="AO352" s="644" t="str">
        <f>IF(A352=AO16,D352,"")</f>
        <v/>
      </c>
      <c r="AP352" s="669" t="str">
        <f>IF(A352=AO16,C352,"")</f>
        <v/>
      </c>
      <c r="AQ352" s="670" t="str">
        <f>IF(ISTEXT(AO352),AO352,(AO352/AO22)*AQ22)</f>
        <v/>
      </c>
      <c r="AR352" s="644" t="str">
        <f>IF(A352=AR16,D352,"")</f>
        <v/>
      </c>
      <c r="AS352" s="671" t="str">
        <f>IF(A352=AR16,C352,"")</f>
        <v/>
      </c>
      <c r="AT352" s="672" t="str">
        <f>IF(ISTEXT(AR352),AR352,(AR352/AR22)*AT22)</f>
        <v/>
      </c>
      <c r="AU352" s="644" t="str">
        <f>IF(A352=AU16,D352,"")</f>
        <v/>
      </c>
      <c r="AV352" s="673" t="str">
        <f>IF(A352=AU16,C352,"")</f>
        <v/>
      </c>
      <c r="AW352" s="674" t="str">
        <f>IF(ISTEXT(AU352),AU352,(AU352/AU22)*AW22)</f>
        <v/>
      </c>
    </row>
    <row r="353" spans="1:49" ht="18.75" x14ac:dyDescent="0.25">
      <c r="A353" s="640"/>
      <c r="B353" s="934"/>
      <c r="C353" s="991"/>
      <c r="D353" s="992"/>
      <c r="E353" s="644" t="str">
        <f>IF(A353=E16,D353,"")</f>
        <v/>
      </c>
      <c r="F353" s="645" t="str">
        <f>IF(A353=E16,C353,"")</f>
        <v/>
      </c>
      <c r="G353" s="646" t="str">
        <f>IF(ISTEXT(E353),E353,(E353/E22)*G22)</f>
        <v/>
      </c>
      <c r="H353" s="644" t="str">
        <f>IF(A353=H16,D353,"")</f>
        <v/>
      </c>
      <c r="I353" s="647" t="str">
        <f>IF(A353=H16,C353,"")</f>
        <v/>
      </c>
      <c r="J353" s="648" t="str">
        <f>IF(ISTEXT(H353),H353,(H353/H22)*J22)</f>
        <v/>
      </c>
      <c r="K353" s="644" t="str">
        <f>IF(A353=K16,D353,"")</f>
        <v/>
      </c>
      <c r="L353" s="649" t="str">
        <f>IF(A353=K16,C353,"")</f>
        <v/>
      </c>
      <c r="M353" s="650" t="str">
        <f>IF(ISTEXT(K353),K353,(K353/K22)*M22)</f>
        <v/>
      </c>
      <c r="N353" s="644" t="str">
        <f>IF(A353=N16,D353,"")</f>
        <v/>
      </c>
      <c r="O353" s="651" t="str">
        <f>IF(A353=N16,C353,"")</f>
        <v/>
      </c>
      <c r="P353" s="652" t="str">
        <f>IF(ISTEXT(N353),N353,(N353/N22)*P22)</f>
        <v/>
      </c>
      <c r="Q353" s="644" t="str">
        <f>IF(A353=Q16,D353,"")</f>
        <v/>
      </c>
      <c r="R353" s="653" t="str">
        <f>IF(A353=Q16,C353,"")</f>
        <v/>
      </c>
      <c r="S353" s="654" t="str">
        <f>IF(ISTEXT(Q353),Q353,(Q353/Q22)*S22)</f>
        <v/>
      </c>
      <c r="T353" s="644" t="str">
        <f>IF(A353=T16,D353,"")</f>
        <v/>
      </c>
      <c r="U353" s="655" t="str">
        <f>IF(A353=T16,C353,"")</f>
        <v/>
      </c>
      <c r="V353" s="656" t="str">
        <f>IF(ISTEXT(T353),T353,(T353/T22)*V22)</f>
        <v/>
      </c>
      <c r="W353" s="644" t="str">
        <f>IF(A353=W16,D353,"")</f>
        <v/>
      </c>
      <c r="X353" s="657" t="str">
        <f>IF(A353=W16,C353,"")</f>
        <v/>
      </c>
      <c r="Y353" s="658" t="str">
        <f>IF(ISTEXT(W353),W353,(W353/W22)*Y22)</f>
        <v/>
      </c>
      <c r="Z353" s="644" t="str">
        <f>IF(A353=Z16,D353,"")</f>
        <v/>
      </c>
      <c r="AA353" s="659" t="str">
        <f>IF(A353=Z16,C353,"")</f>
        <v/>
      </c>
      <c r="AB353" s="660" t="str">
        <f>IF(ISTEXT(Z353),Z353,(Z353/Z22)*AB22)</f>
        <v/>
      </c>
      <c r="AC353" s="644" t="str">
        <f>IF(A353=AC16,D353,"")</f>
        <v/>
      </c>
      <c r="AD353" s="661" t="str">
        <f>IF(A353=AC16,C353,"")</f>
        <v/>
      </c>
      <c r="AE353" s="662" t="str">
        <f>IF(ISTEXT(AC353),AC353,(AC353/AC22)*AE22)</f>
        <v/>
      </c>
      <c r="AF353" s="644" t="str">
        <f>IF(A353=AF16,D353,"")</f>
        <v/>
      </c>
      <c r="AG353" s="663" t="str">
        <f>IF(A353=AF16,C353,"")</f>
        <v/>
      </c>
      <c r="AH353" s="664" t="str">
        <f>IF(ISTEXT(AF353),AF353,(AF353/AF22)*AH22)</f>
        <v/>
      </c>
      <c r="AI353" s="644" t="str">
        <f>IF(A353=AI16,D353,"")</f>
        <v/>
      </c>
      <c r="AJ353" s="665" t="str">
        <f>IF(A353=AI16,C353,"")</f>
        <v/>
      </c>
      <c r="AK353" s="666" t="str">
        <f>IF(ISTEXT(AI353),AI353,(AI353/AI22)*AK22)</f>
        <v/>
      </c>
      <c r="AL353" s="644" t="str">
        <f>IF(A353=AL16,D353,"")</f>
        <v/>
      </c>
      <c r="AM353" s="667" t="str">
        <f>IF(A353=AL16,C353,"")</f>
        <v/>
      </c>
      <c r="AN353" s="668" t="str">
        <f>IF(ISTEXT(AL353),AL353,(AL353/AL22)*AN22)</f>
        <v/>
      </c>
      <c r="AO353" s="644" t="str">
        <f>IF(A353=AO16,D353,"")</f>
        <v/>
      </c>
      <c r="AP353" s="669" t="str">
        <f>IF(A353=AO16,C353,"")</f>
        <v/>
      </c>
      <c r="AQ353" s="670" t="str">
        <f>IF(ISTEXT(AO353),AO353,(AO353/AO22)*AQ22)</f>
        <v/>
      </c>
      <c r="AR353" s="644" t="str">
        <f>IF(A353=AR16,D353,"")</f>
        <v/>
      </c>
      <c r="AS353" s="671" t="str">
        <f>IF(A353=AR16,C353,"")</f>
        <v/>
      </c>
      <c r="AT353" s="672" t="str">
        <f>IF(ISTEXT(AR353),AR353,(AR353/AR22)*AT22)</f>
        <v/>
      </c>
      <c r="AU353" s="644" t="str">
        <f>IF(A353=AU16,D353,"")</f>
        <v/>
      </c>
      <c r="AV353" s="673" t="str">
        <f>IF(A353=AU16,C353,"")</f>
        <v/>
      </c>
      <c r="AW353" s="674" t="str">
        <f>IF(ISTEXT(AU353),AU353,(AU353/AU22)*AW22)</f>
        <v/>
      </c>
    </row>
    <row r="354" spans="1:49" ht="18.75" x14ac:dyDescent="0.25">
      <c r="A354" s="640"/>
      <c r="B354" s="934"/>
      <c r="C354" s="991"/>
      <c r="D354" s="992"/>
      <c r="E354" s="644" t="str">
        <f>IF(A354=E16,D354,"")</f>
        <v/>
      </c>
      <c r="F354" s="645" t="str">
        <f>IF(A354=E16,C354,"")</f>
        <v/>
      </c>
      <c r="G354" s="646" t="str">
        <f>IF(ISTEXT(E354),E354,(E354/E22)*G22)</f>
        <v/>
      </c>
      <c r="H354" s="644" t="str">
        <f>IF(A354=H16,D354,"")</f>
        <v/>
      </c>
      <c r="I354" s="647" t="str">
        <f>IF(A354=H16,C354,"")</f>
        <v/>
      </c>
      <c r="J354" s="648" t="str">
        <f>IF(ISTEXT(H354),H354,(H354/H22)*J22)</f>
        <v/>
      </c>
      <c r="K354" s="644" t="str">
        <f>IF(A354=K16,D354,"")</f>
        <v/>
      </c>
      <c r="L354" s="649" t="str">
        <f>IF(A354=K16,C354,"")</f>
        <v/>
      </c>
      <c r="M354" s="650" t="str">
        <f>IF(ISTEXT(K354),K354,(K354/K22)*M22)</f>
        <v/>
      </c>
      <c r="N354" s="644" t="str">
        <f>IF(A354=N16,D354,"")</f>
        <v/>
      </c>
      <c r="O354" s="651" t="str">
        <f>IF(A354=N16,C354,"")</f>
        <v/>
      </c>
      <c r="P354" s="652" t="str">
        <f>IF(ISTEXT(N354),N354,(N354/N22)*P22)</f>
        <v/>
      </c>
      <c r="Q354" s="644" t="str">
        <f>IF(A354=Q16,D354,"")</f>
        <v/>
      </c>
      <c r="R354" s="653" t="str">
        <f>IF(A354=Q16,C354,"")</f>
        <v/>
      </c>
      <c r="S354" s="654" t="str">
        <f>IF(ISTEXT(Q354),Q354,(Q354/Q22)*S22)</f>
        <v/>
      </c>
      <c r="T354" s="644" t="str">
        <f>IF(A354=T16,D354,"")</f>
        <v/>
      </c>
      <c r="U354" s="655" t="str">
        <f>IF(A354=T16,C354,"")</f>
        <v/>
      </c>
      <c r="V354" s="656" t="str">
        <f>IF(ISTEXT(T354),T354,(T354/T22)*V22)</f>
        <v/>
      </c>
      <c r="W354" s="644" t="str">
        <f>IF(A354=W16,D354,"")</f>
        <v/>
      </c>
      <c r="X354" s="657" t="str">
        <f>IF(A354=W16,C354,"")</f>
        <v/>
      </c>
      <c r="Y354" s="658" t="str">
        <f>IF(ISTEXT(W354),W354,(W354/W22)*Y22)</f>
        <v/>
      </c>
      <c r="Z354" s="644" t="str">
        <f>IF(A354=Z16,D354,"")</f>
        <v/>
      </c>
      <c r="AA354" s="659" t="str">
        <f>IF(A354=Z16,C354,"")</f>
        <v/>
      </c>
      <c r="AB354" s="660" t="str">
        <f>IF(ISTEXT(Z354),Z354,(Z354/Z22)*AB22)</f>
        <v/>
      </c>
      <c r="AC354" s="644" t="str">
        <f>IF(A354=AC16,D354,"")</f>
        <v/>
      </c>
      <c r="AD354" s="661" t="str">
        <f>IF(A354=AC16,C354,"")</f>
        <v/>
      </c>
      <c r="AE354" s="662" t="str">
        <f>IF(ISTEXT(AC354),AC354,(AC354/AC22)*AE22)</f>
        <v/>
      </c>
      <c r="AF354" s="644" t="str">
        <f>IF(A354=AF16,D354,"")</f>
        <v/>
      </c>
      <c r="AG354" s="663" t="str">
        <f>IF(A354=AF16,C354,"")</f>
        <v/>
      </c>
      <c r="AH354" s="664" t="str">
        <f>IF(ISTEXT(AF354),AF354,(AF354/AF22)*AH22)</f>
        <v/>
      </c>
      <c r="AI354" s="644" t="str">
        <f>IF(A354=AI16,D354,"")</f>
        <v/>
      </c>
      <c r="AJ354" s="665" t="str">
        <f>IF(A354=AI16,C354,"")</f>
        <v/>
      </c>
      <c r="AK354" s="666" t="str">
        <f>IF(ISTEXT(AI354),AI354,(AI354/AI22)*AK22)</f>
        <v/>
      </c>
      <c r="AL354" s="644" t="str">
        <f>IF(A354=AL16,D354,"")</f>
        <v/>
      </c>
      <c r="AM354" s="667" t="str">
        <f>IF(A354=AL16,C354,"")</f>
        <v/>
      </c>
      <c r="AN354" s="668" t="str">
        <f>IF(ISTEXT(AL354),AL354,(AL354/AL22)*AN22)</f>
        <v/>
      </c>
      <c r="AO354" s="644" t="str">
        <f>IF(A354=AO16,D354,"")</f>
        <v/>
      </c>
      <c r="AP354" s="669" t="str">
        <f>IF(A354=AO16,C354,"")</f>
        <v/>
      </c>
      <c r="AQ354" s="670" t="str">
        <f>IF(ISTEXT(AO354),AO354,(AO354/AO22)*AQ22)</f>
        <v/>
      </c>
      <c r="AR354" s="644" t="str">
        <f>IF(A354=AR16,D354,"")</f>
        <v/>
      </c>
      <c r="AS354" s="671" t="str">
        <f>IF(A354=AR16,C354,"")</f>
        <v/>
      </c>
      <c r="AT354" s="672" t="str">
        <f>IF(ISTEXT(AR354),AR354,(AR354/AR22)*AT22)</f>
        <v/>
      </c>
      <c r="AU354" s="644" t="str">
        <f>IF(A354=AU16,D354,"")</f>
        <v/>
      </c>
      <c r="AV354" s="673" t="str">
        <f>IF(A354=AU16,C354,"")</f>
        <v/>
      </c>
      <c r="AW354" s="674" t="str">
        <f>IF(ISTEXT(AU354),AU354,(AU354/AU22)*AW22)</f>
        <v/>
      </c>
    </row>
    <row r="355" spans="1:49" ht="18.75" x14ac:dyDescent="0.25">
      <c r="A355" s="640"/>
      <c r="B355" s="934"/>
      <c r="C355" s="991"/>
      <c r="D355" s="992"/>
      <c r="E355" s="644" t="str">
        <f>IF(A355=E16,D355,"")</f>
        <v/>
      </c>
      <c r="F355" s="645" t="str">
        <f>IF(A355=E16,C355,"")</f>
        <v/>
      </c>
      <c r="G355" s="646" t="str">
        <f>IF(ISTEXT(E355),E355,(E355/E22)*G22)</f>
        <v/>
      </c>
      <c r="H355" s="644" t="str">
        <f>IF(A355=H16,D355,"")</f>
        <v/>
      </c>
      <c r="I355" s="647" t="str">
        <f>IF(A355=H16,C355,"")</f>
        <v/>
      </c>
      <c r="J355" s="648" t="str">
        <f>IF(ISTEXT(H355),H355,(H355/H22)*J22)</f>
        <v/>
      </c>
      <c r="K355" s="644" t="str">
        <f>IF(A355=K16,D355,"")</f>
        <v/>
      </c>
      <c r="L355" s="649" t="str">
        <f>IF(A355=K16,C355,"")</f>
        <v/>
      </c>
      <c r="M355" s="650" t="str">
        <f>IF(ISTEXT(K355),K355,(K355/K22)*M22)</f>
        <v/>
      </c>
      <c r="N355" s="644" t="str">
        <f>IF(A355=N16,D355,"")</f>
        <v/>
      </c>
      <c r="O355" s="651" t="str">
        <f>IF(A355=N16,C355,"")</f>
        <v/>
      </c>
      <c r="P355" s="652" t="str">
        <f>IF(ISTEXT(N355),N355,(N355/N22)*P22)</f>
        <v/>
      </c>
      <c r="Q355" s="644" t="str">
        <f>IF(A355=Q16,D355,"")</f>
        <v/>
      </c>
      <c r="R355" s="653" t="str">
        <f>IF(A355=Q16,C355,"")</f>
        <v/>
      </c>
      <c r="S355" s="654" t="str">
        <f>IF(ISTEXT(Q355),Q355,(Q355/Q22)*S22)</f>
        <v/>
      </c>
      <c r="T355" s="644" t="str">
        <f>IF(A355=T16,D355,"")</f>
        <v/>
      </c>
      <c r="U355" s="655" t="str">
        <f>IF(A355=T16,C355,"")</f>
        <v/>
      </c>
      <c r="V355" s="656" t="str">
        <f>IF(ISTEXT(T355),T355,(T355/T22)*V22)</f>
        <v/>
      </c>
      <c r="W355" s="644" t="str">
        <f>IF(A355=W16,D355,"")</f>
        <v/>
      </c>
      <c r="X355" s="657" t="str">
        <f>IF(A355=W16,C355,"")</f>
        <v/>
      </c>
      <c r="Y355" s="658" t="str">
        <f>IF(ISTEXT(W355),W355,(W355/W22)*Y22)</f>
        <v/>
      </c>
      <c r="Z355" s="644" t="str">
        <f>IF(A355=Z16,D355,"")</f>
        <v/>
      </c>
      <c r="AA355" s="659" t="str">
        <f>IF(A355=Z16,C355,"")</f>
        <v/>
      </c>
      <c r="AB355" s="660" t="str">
        <f>IF(ISTEXT(Z355),Z355,(Z355/Z22)*AB22)</f>
        <v/>
      </c>
      <c r="AC355" s="644" t="str">
        <f>IF(A355=AC16,D355,"")</f>
        <v/>
      </c>
      <c r="AD355" s="661" t="str">
        <f>IF(A355=AC16,C355,"")</f>
        <v/>
      </c>
      <c r="AE355" s="662" t="str">
        <f>IF(ISTEXT(AC355),AC355,(AC355/AC22)*AE22)</f>
        <v/>
      </c>
      <c r="AF355" s="644" t="str">
        <f>IF(A355=AF16,D355,"")</f>
        <v/>
      </c>
      <c r="AG355" s="663" t="str">
        <f>IF(A355=AF16,C355,"")</f>
        <v/>
      </c>
      <c r="AH355" s="664" t="str">
        <f>IF(ISTEXT(AF355),AF355,(AF355/AF22)*AH22)</f>
        <v/>
      </c>
      <c r="AI355" s="644" t="str">
        <f>IF(A355=AI16,D355,"")</f>
        <v/>
      </c>
      <c r="AJ355" s="665" t="str">
        <f>IF(A355=AI16,C355,"")</f>
        <v/>
      </c>
      <c r="AK355" s="666" t="str">
        <f>IF(ISTEXT(AI355),AI355,(AI355/AI22)*AK22)</f>
        <v/>
      </c>
      <c r="AL355" s="644" t="str">
        <f>IF(A355=AL16,D355,"")</f>
        <v/>
      </c>
      <c r="AM355" s="667" t="str">
        <f>IF(A355=AL16,C355,"")</f>
        <v/>
      </c>
      <c r="AN355" s="668" t="str">
        <f>IF(ISTEXT(AL355),AL355,(AL355/AL22)*AN22)</f>
        <v/>
      </c>
      <c r="AO355" s="644" t="str">
        <f>IF(A355=AO16,D355,"")</f>
        <v/>
      </c>
      <c r="AP355" s="669" t="str">
        <f>IF(A355=AO16,C355,"")</f>
        <v/>
      </c>
      <c r="AQ355" s="670" t="str">
        <f>IF(ISTEXT(AO355),AO355,(AO355/AO22)*AQ22)</f>
        <v/>
      </c>
      <c r="AR355" s="644" t="str">
        <f>IF(A355=AR16,D355,"")</f>
        <v/>
      </c>
      <c r="AS355" s="671" t="str">
        <f>IF(A355=AR16,C355,"")</f>
        <v/>
      </c>
      <c r="AT355" s="672" t="str">
        <f>IF(ISTEXT(AR355),AR355,(AR355/AR22)*AT22)</f>
        <v/>
      </c>
      <c r="AU355" s="644" t="str">
        <f>IF(A355=AU16,D355,"")</f>
        <v/>
      </c>
      <c r="AV355" s="673" t="str">
        <f>IF(A355=AU16,C355,"")</f>
        <v/>
      </c>
      <c r="AW355" s="674" t="str">
        <f>IF(ISTEXT(AU355),AU355,(AU355/AU22)*AW22)</f>
        <v/>
      </c>
    </row>
    <row r="356" spans="1:49" ht="18.75" x14ac:dyDescent="0.25">
      <c r="A356" s="640"/>
      <c r="B356" s="934"/>
      <c r="C356" s="991"/>
      <c r="D356" s="992"/>
      <c r="E356" s="644" t="str">
        <f>IF(A356=E16,D356,"")</f>
        <v/>
      </c>
      <c r="F356" s="645" t="str">
        <f>IF(A356=E16,C356,"")</f>
        <v/>
      </c>
      <c r="G356" s="646" t="str">
        <f>IF(ISTEXT(E356),E356,(E356/E22)*G22)</f>
        <v/>
      </c>
      <c r="H356" s="644" t="str">
        <f>IF(A356=H16,D356,"")</f>
        <v/>
      </c>
      <c r="I356" s="647" t="str">
        <f>IF(A356=H16,C356,"")</f>
        <v/>
      </c>
      <c r="J356" s="648" t="str">
        <f>IF(ISTEXT(H356),H356,(H356/H22)*J22)</f>
        <v/>
      </c>
      <c r="K356" s="644" t="str">
        <f>IF(A356=K16,D356,"")</f>
        <v/>
      </c>
      <c r="L356" s="649" t="str">
        <f>IF(A356=K16,C356,"")</f>
        <v/>
      </c>
      <c r="M356" s="650" t="str">
        <f>IF(ISTEXT(K356),K356,(K356/K22)*M22)</f>
        <v/>
      </c>
      <c r="N356" s="644" t="str">
        <f>IF(A356=N16,D356,"")</f>
        <v/>
      </c>
      <c r="O356" s="651" t="str">
        <f>IF(A356=N16,C356,"")</f>
        <v/>
      </c>
      <c r="P356" s="652" t="str">
        <f>IF(ISTEXT(N356),N356,(N356/N22)*P22)</f>
        <v/>
      </c>
      <c r="Q356" s="644" t="str">
        <f>IF(A356=Q16,D356,"")</f>
        <v/>
      </c>
      <c r="R356" s="653" t="str">
        <f>IF(A356=Q16,C356,"")</f>
        <v/>
      </c>
      <c r="S356" s="654" t="str">
        <f>IF(ISTEXT(Q356),Q356,(Q356/Q22)*S22)</f>
        <v/>
      </c>
      <c r="T356" s="644" t="str">
        <f>IF(A356=T16,D356,"")</f>
        <v/>
      </c>
      <c r="U356" s="655" t="str">
        <f>IF(A356=T16,C356,"")</f>
        <v/>
      </c>
      <c r="V356" s="656" t="str">
        <f>IF(ISTEXT(T356),T356,(T356/T22)*V22)</f>
        <v/>
      </c>
      <c r="W356" s="644" t="str">
        <f>IF(A356=W16,D356,"")</f>
        <v/>
      </c>
      <c r="X356" s="657" t="str">
        <f>IF(A356=W16,C356,"")</f>
        <v/>
      </c>
      <c r="Y356" s="658" t="str">
        <f>IF(ISTEXT(W356),W356,(W356/W22)*Y22)</f>
        <v/>
      </c>
      <c r="Z356" s="644" t="str">
        <f>IF(A356=Z16,D356,"")</f>
        <v/>
      </c>
      <c r="AA356" s="659" t="str">
        <f>IF(A356=Z16,C356,"")</f>
        <v/>
      </c>
      <c r="AB356" s="660" t="str">
        <f>IF(ISTEXT(Z356),Z356,(Z356/Z22)*AB22)</f>
        <v/>
      </c>
      <c r="AC356" s="644" t="str">
        <f>IF(A356=AC16,D356,"")</f>
        <v/>
      </c>
      <c r="AD356" s="661" t="str">
        <f>IF(A356=AC16,C356,"")</f>
        <v/>
      </c>
      <c r="AE356" s="662" t="str">
        <f>IF(ISTEXT(AC356),AC356,(AC356/AC22)*AE22)</f>
        <v/>
      </c>
      <c r="AF356" s="644" t="str">
        <f>IF(A356=AF16,D356,"")</f>
        <v/>
      </c>
      <c r="AG356" s="663" t="str">
        <f>IF(A356=AF16,C356,"")</f>
        <v/>
      </c>
      <c r="AH356" s="664" t="str">
        <f>IF(ISTEXT(AF356),AF356,(AF356/AF22)*AH22)</f>
        <v/>
      </c>
      <c r="AI356" s="644" t="str">
        <f>IF(A356=AI16,D356,"")</f>
        <v/>
      </c>
      <c r="AJ356" s="665" t="str">
        <f>IF(A356=AI16,C356,"")</f>
        <v/>
      </c>
      <c r="AK356" s="666" t="str">
        <f>IF(ISTEXT(AI356),AI356,(AI356/AI22)*AK22)</f>
        <v/>
      </c>
      <c r="AL356" s="644" t="str">
        <f>IF(A356=AL16,D356,"")</f>
        <v/>
      </c>
      <c r="AM356" s="667" t="str">
        <f>IF(A356=AL16,C356,"")</f>
        <v/>
      </c>
      <c r="AN356" s="668" t="str">
        <f>IF(ISTEXT(AL356),AL356,(AL356/AL22)*AN22)</f>
        <v/>
      </c>
      <c r="AO356" s="644" t="str">
        <f>IF(A356=AO16,D356,"")</f>
        <v/>
      </c>
      <c r="AP356" s="669" t="str">
        <f>IF(A356=AO16,C356,"")</f>
        <v/>
      </c>
      <c r="AQ356" s="670" t="str">
        <f>IF(ISTEXT(AO356),AO356,(AO356/AO22)*AQ22)</f>
        <v/>
      </c>
      <c r="AR356" s="644" t="str">
        <f>IF(A356=AR16,D356,"")</f>
        <v/>
      </c>
      <c r="AS356" s="671" t="str">
        <f>IF(A356=AR16,C356,"")</f>
        <v/>
      </c>
      <c r="AT356" s="672" t="str">
        <f>IF(ISTEXT(AR356),AR356,(AR356/AR22)*AT22)</f>
        <v/>
      </c>
      <c r="AU356" s="644" t="str">
        <f>IF(A356=AU16,D356,"")</f>
        <v/>
      </c>
      <c r="AV356" s="673" t="str">
        <f>IF(A356=AU16,C356,"")</f>
        <v/>
      </c>
      <c r="AW356" s="674" t="str">
        <f>IF(ISTEXT(AU356),AU356,(AU356/AU22)*AW22)</f>
        <v/>
      </c>
    </row>
    <row r="357" spans="1:49" ht="18.75" x14ac:dyDescent="0.25">
      <c r="A357" s="640"/>
      <c r="B357" s="934"/>
      <c r="C357" s="991"/>
      <c r="D357" s="992"/>
      <c r="E357" s="644" t="str">
        <f>IF(A357=E16,D357,"")</f>
        <v/>
      </c>
      <c r="F357" s="645" t="str">
        <f>IF(A357=E16,C357,"")</f>
        <v/>
      </c>
      <c r="G357" s="646" t="str">
        <f>IF(ISTEXT(E357),E357,(E357/E22)*G22)</f>
        <v/>
      </c>
      <c r="H357" s="644" t="str">
        <f>IF(A357=H16,D357,"")</f>
        <v/>
      </c>
      <c r="I357" s="647" t="str">
        <f>IF(A357=H16,C357,"")</f>
        <v/>
      </c>
      <c r="J357" s="648" t="str">
        <f>IF(ISTEXT(H357),H357,(H357/H22)*J22)</f>
        <v/>
      </c>
      <c r="K357" s="644" t="str">
        <f>IF(A357=K16,D357,"")</f>
        <v/>
      </c>
      <c r="L357" s="649" t="str">
        <f>IF(A357=K16,C357,"")</f>
        <v/>
      </c>
      <c r="M357" s="650" t="str">
        <f>IF(ISTEXT(K357),K357,(K357/K22)*M22)</f>
        <v/>
      </c>
      <c r="N357" s="644" t="str">
        <f>IF(A357=N16,D357,"")</f>
        <v/>
      </c>
      <c r="O357" s="651" t="str">
        <f>IF(A357=N16,C357,"")</f>
        <v/>
      </c>
      <c r="P357" s="652" t="str">
        <f>IF(ISTEXT(N357),N357,(N357/N22)*P22)</f>
        <v/>
      </c>
      <c r="Q357" s="644" t="str">
        <f>IF(A357=Q16,D357,"")</f>
        <v/>
      </c>
      <c r="R357" s="653" t="str">
        <f>IF(A357=Q16,C357,"")</f>
        <v/>
      </c>
      <c r="S357" s="654" t="str">
        <f>IF(ISTEXT(Q357),Q357,(Q357/Q22)*S22)</f>
        <v/>
      </c>
      <c r="T357" s="644" t="str">
        <f>IF(A357=T16,D357,"")</f>
        <v/>
      </c>
      <c r="U357" s="655" t="str">
        <f>IF(A357=T16,C357,"")</f>
        <v/>
      </c>
      <c r="V357" s="656" t="str">
        <f>IF(ISTEXT(T357),T357,(T357/T22)*V22)</f>
        <v/>
      </c>
      <c r="W357" s="644" t="str">
        <f>IF(A357=W16,D357,"")</f>
        <v/>
      </c>
      <c r="X357" s="657" t="str">
        <f>IF(A357=W16,C357,"")</f>
        <v/>
      </c>
      <c r="Y357" s="658" t="str">
        <f>IF(ISTEXT(W357),W357,(W357/W22)*Y22)</f>
        <v/>
      </c>
      <c r="Z357" s="644" t="str">
        <f>IF(A357=Z16,D357,"")</f>
        <v/>
      </c>
      <c r="AA357" s="659" t="str">
        <f>IF(A357=Z16,C357,"")</f>
        <v/>
      </c>
      <c r="AB357" s="660" t="str">
        <f>IF(ISTEXT(Z357),Z357,(Z357/Z22)*AB22)</f>
        <v/>
      </c>
      <c r="AC357" s="644" t="str">
        <f>IF(A357=AC16,D357,"")</f>
        <v/>
      </c>
      <c r="AD357" s="661" t="str">
        <f>IF(A357=AC16,C357,"")</f>
        <v/>
      </c>
      <c r="AE357" s="662" t="str">
        <f>IF(ISTEXT(AC357),AC357,(AC357/AC22)*AE22)</f>
        <v/>
      </c>
      <c r="AF357" s="644" t="str">
        <f>IF(A357=AF16,D357,"")</f>
        <v/>
      </c>
      <c r="AG357" s="663" t="str">
        <f>IF(A357=AF16,C357,"")</f>
        <v/>
      </c>
      <c r="AH357" s="664" t="str">
        <f>IF(ISTEXT(AF357),AF357,(AF357/AF22)*AH22)</f>
        <v/>
      </c>
      <c r="AI357" s="644" t="str">
        <f>IF(A357=AI16,D357,"")</f>
        <v/>
      </c>
      <c r="AJ357" s="665" t="str">
        <f>IF(A357=AI16,C357,"")</f>
        <v/>
      </c>
      <c r="AK357" s="666" t="str">
        <f>IF(ISTEXT(AI357),AI357,(AI357/AI22)*AK22)</f>
        <v/>
      </c>
      <c r="AL357" s="644" t="str">
        <f>IF(A357=AL16,D357,"")</f>
        <v/>
      </c>
      <c r="AM357" s="667" t="str">
        <f>IF(A357=AL16,C357,"")</f>
        <v/>
      </c>
      <c r="AN357" s="668" t="str">
        <f>IF(ISTEXT(AL357),AL357,(AL357/AL22)*AN22)</f>
        <v/>
      </c>
      <c r="AO357" s="644" t="str">
        <f>IF(A357=AO16,D357,"")</f>
        <v/>
      </c>
      <c r="AP357" s="669" t="str">
        <f>IF(A357=AO16,C357,"")</f>
        <v/>
      </c>
      <c r="AQ357" s="670" t="str">
        <f>IF(ISTEXT(AO357),AO357,(AO357/AO22)*AQ22)</f>
        <v/>
      </c>
      <c r="AR357" s="644" t="str">
        <f>IF(A357=AR16,D357,"")</f>
        <v/>
      </c>
      <c r="AS357" s="671" t="str">
        <f>IF(A357=AR16,C357,"")</f>
        <v/>
      </c>
      <c r="AT357" s="672" t="str">
        <f>IF(ISTEXT(AR357),AR357,(AR357/AR22)*AT22)</f>
        <v/>
      </c>
      <c r="AU357" s="644" t="str">
        <f>IF(A357=AU16,D357,"")</f>
        <v/>
      </c>
      <c r="AV357" s="673" t="str">
        <f>IF(A357=AU16,C357,"")</f>
        <v/>
      </c>
      <c r="AW357" s="674" t="str">
        <f>IF(ISTEXT(AU357),AU357,(AU357/AU22)*AW22)</f>
        <v/>
      </c>
    </row>
    <row r="358" spans="1:49" ht="18.75" x14ac:dyDescent="0.25">
      <c r="A358" s="640"/>
      <c r="B358" s="934"/>
      <c r="C358" s="991"/>
      <c r="D358" s="992"/>
      <c r="E358" s="644" t="str">
        <f>IF(A358=E16,D358,"")</f>
        <v/>
      </c>
      <c r="F358" s="645" t="str">
        <f>IF(A358=E16,C358,"")</f>
        <v/>
      </c>
      <c r="G358" s="646" t="str">
        <f>IF(ISTEXT(E358),E358,(E358/E22)*G22)</f>
        <v/>
      </c>
      <c r="H358" s="644" t="str">
        <f>IF(A358=H16,D358,"")</f>
        <v/>
      </c>
      <c r="I358" s="647" t="str">
        <f>IF(A358=H16,C358,"")</f>
        <v/>
      </c>
      <c r="J358" s="648" t="str">
        <f>IF(ISTEXT(H358),H358,(H358/H22)*J22)</f>
        <v/>
      </c>
      <c r="K358" s="644" t="str">
        <f>IF(A358=K16,D358,"")</f>
        <v/>
      </c>
      <c r="L358" s="649" t="str">
        <f>IF(A358=K16,C358,"")</f>
        <v/>
      </c>
      <c r="M358" s="650" t="str">
        <f>IF(ISTEXT(K358),K358,(K358/K22)*M22)</f>
        <v/>
      </c>
      <c r="N358" s="644" t="str">
        <f>IF(A358=N16,D358,"")</f>
        <v/>
      </c>
      <c r="O358" s="651" t="str">
        <f>IF(A358=N16,C358,"")</f>
        <v/>
      </c>
      <c r="P358" s="652" t="str">
        <f>IF(ISTEXT(N358),N358,(N358/N22)*P22)</f>
        <v/>
      </c>
      <c r="Q358" s="644" t="str">
        <f>IF(A358=Q16,D358,"")</f>
        <v/>
      </c>
      <c r="R358" s="653" t="str">
        <f>IF(A358=Q16,C358,"")</f>
        <v/>
      </c>
      <c r="S358" s="654" t="str">
        <f>IF(ISTEXT(Q358),Q358,(Q358/Q22)*S22)</f>
        <v/>
      </c>
      <c r="T358" s="644" t="str">
        <f>IF(A358=T16,D358,"")</f>
        <v/>
      </c>
      <c r="U358" s="655" t="str">
        <f>IF(A358=T16,C358,"")</f>
        <v/>
      </c>
      <c r="V358" s="656" t="str">
        <f>IF(ISTEXT(T358),T358,(T358/T22)*V22)</f>
        <v/>
      </c>
      <c r="W358" s="644" t="str">
        <f>IF(A358=W16,D358,"")</f>
        <v/>
      </c>
      <c r="X358" s="657" t="str">
        <f>IF(A358=W16,C358,"")</f>
        <v/>
      </c>
      <c r="Y358" s="658" t="str">
        <f>IF(ISTEXT(W358),W358,(W358/W22)*Y22)</f>
        <v/>
      </c>
      <c r="Z358" s="644" t="str">
        <f>IF(A358=Z16,D358,"")</f>
        <v/>
      </c>
      <c r="AA358" s="659" t="str">
        <f>IF(A358=Z16,C358,"")</f>
        <v/>
      </c>
      <c r="AB358" s="660" t="str">
        <f>IF(ISTEXT(Z358),Z358,(Z358/Z22)*AB22)</f>
        <v/>
      </c>
      <c r="AC358" s="644" t="str">
        <f>IF(A358=AC16,D358,"")</f>
        <v/>
      </c>
      <c r="AD358" s="661" t="str">
        <f>IF(A358=AC16,C358,"")</f>
        <v/>
      </c>
      <c r="AE358" s="662" t="str">
        <f>IF(ISTEXT(AC358),AC358,(AC358/AC22)*AE22)</f>
        <v/>
      </c>
      <c r="AF358" s="644" t="str">
        <f>IF(A358=AF16,D358,"")</f>
        <v/>
      </c>
      <c r="AG358" s="663" t="str">
        <f>IF(A358=AF16,C358,"")</f>
        <v/>
      </c>
      <c r="AH358" s="664" t="str">
        <f>IF(ISTEXT(AF358),AF358,(AF358/AF22)*AH22)</f>
        <v/>
      </c>
      <c r="AI358" s="644" t="str">
        <f>IF(A358=AI16,D358,"")</f>
        <v/>
      </c>
      <c r="AJ358" s="665" t="str">
        <f>IF(A358=AI16,C358,"")</f>
        <v/>
      </c>
      <c r="AK358" s="666" t="str">
        <f>IF(ISTEXT(AI358),AI358,(AI358/AI22)*AK22)</f>
        <v/>
      </c>
      <c r="AL358" s="644" t="str">
        <f>IF(A358=AL16,D358,"")</f>
        <v/>
      </c>
      <c r="AM358" s="667" t="str">
        <f>IF(A358=AL16,C358,"")</f>
        <v/>
      </c>
      <c r="AN358" s="668" t="str">
        <f>IF(ISTEXT(AL358),AL358,(AL358/AL22)*AN22)</f>
        <v/>
      </c>
      <c r="AO358" s="644" t="str">
        <f>IF(A358=AO16,D358,"")</f>
        <v/>
      </c>
      <c r="AP358" s="669" t="str">
        <f>IF(A358=AO16,C358,"")</f>
        <v/>
      </c>
      <c r="AQ358" s="670" t="str">
        <f>IF(ISTEXT(AO358),AO358,(AO358/AO22)*AQ22)</f>
        <v/>
      </c>
      <c r="AR358" s="644" t="str">
        <f>IF(A358=AR16,D358,"")</f>
        <v/>
      </c>
      <c r="AS358" s="671" t="str">
        <f>IF(A358=AR16,C358,"")</f>
        <v/>
      </c>
      <c r="AT358" s="672" t="str">
        <f>IF(ISTEXT(AR358),AR358,(AR358/AR22)*AT22)</f>
        <v/>
      </c>
      <c r="AU358" s="644" t="str">
        <f>IF(A358=AU16,D358,"")</f>
        <v/>
      </c>
      <c r="AV358" s="673" t="str">
        <f>IF(A358=AU16,C358,"")</f>
        <v/>
      </c>
      <c r="AW358" s="674" t="str">
        <f>IF(ISTEXT(AU358),AU358,(AU358/AU22)*AW22)</f>
        <v/>
      </c>
    </row>
    <row r="359" spans="1:49" ht="18.75" x14ac:dyDescent="0.25">
      <c r="A359" s="640"/>
      <c r="B359" s="934"/>
      <c r="C359" s="991"/>
      <c r="D359" s="992"/>
      <c r="E359" s="644" t="str">
        <f>IF(A359=E16,D359,"")</f>
        <v/>
      </c>
      <c r="F359" s="645" t="str">
        <f>IF(A359=E16,C359,"")</f>
        <v/>
      </c>
      <c r="G359" s="646" t="str">
        <f>IF(ISTEXT(E359),E359,(E359/E22)*G22)</f>
        <v/>
      </c>
      <c r="H359" s="644" t="str">
        <f>IF(A359=H16,D359,"")</f>
        <v/>
      </c>
      <c r="I359" s="647" t="str">
        <f>IF(A359=H16,C359,"")</f>
        <v/>
      </c>
      <c r="J359" s="648" t="str">
        <f>IF(ISTEXT(H359),H359,(H359/H22)*J22)</f>
        <v/>
      </c>
      <c r="K359" s="644" t="str">
        <f>IF(A359=K16,D359,"")</f>
        <v/>
      </c>
      <c r="L359" s="649" t="str">
        <f>IF(A359=K16,C359,"")</f>
        <v/>
      </c>
      <c r="M359" s="650" t="str">
        <f>IF(ISTEXT(K359),K359,(K359/K22)*M22)</f>
        <v/>
      </c>
      <c r="N359" s="644" t="str">
        <f>IF(A359=N16,D359,"")</f>
        <v/>
      </c>
      <c r="O359" s="651" t="str">
        <f>IF(A359=N16,C359,"")</f>
        <v/>
      </c>
      <c r="P359" s="652" t="str">
        <f>IF(ISTEXT(N359),N359,(N359/N22)*P22)</f>
        <v/>
      </c>
      <c r="Q359" s="644" t="str">
        <f>IF(A359=Q16,D359,"")</f>
        <v/>
      </c>
      <c r="R359" s="653" t="str">
        <f>IF(A359=Q16,C359,"")</f>
        <v/>
      </c>
      <c r="S359" s="654" t="str">
        <f>IF(ISTEXT(Q359),Q359,(Q359/Q22)*S22)</f>
        <v/>
      </c>
      <c r="T359" s="644" t="str">
        <f>IF(A359=T16,D359,"")</f>
        <v/>
      </c>
      <c r="U359" s="655" t="str">
        <f>IF(A359=T16,C359,"")</f>
        <v/>
      </c>
      <c r="V359" s="656" t="str">
        <f>IF(ISTEXT(T359),T359,(T359/T22)*V22)</f>
        <v/>
      </c>
      <c r="W359" s="644" t="str">
        <f>IF(A359=W16,D359,"")</f>
        <v/>
      </c>
      <c r="X359" s="657" t="str">
        <f>IF(A359=W16,C359,"")</f>
        <v/>
      </c>
      <c r="Y359" s="658" t="str">
        <f>IF(ISTEXT(W359),W359,(W359/W22)*Y22)</f>
        <v/>
      </c>
      <c r="Z359" s="644" t="str">
        <f>IF(A359=Z16,D359,"")</f>
        <v/>
      </c>
      <c r="AA359" s="659" t="str">
        <f>IF(A359=Z16,C359,"")</f>
        <v/>
      </c>
      <c r="AB359" s="660" t="str">
        <f>IF(ISTEXT(Z359),Z359,(Z359/Z22)*AB22)</f>
        <v/>
      </c>
      <c r="AC359" s="644" t="str">
        <f>IF(A359=AC16,D359,"")</f>
        <v/>
      </c>
      <c r="AD359" s="661" t="str">
        <f>IF(A359=AC16,C359,"")</f>
        <v/>
      </c>
      <c r="AE359" s="662" t="str">
        <f>IF(ISTEXT(AC359),AC359,(AC359/AC22)*AE22)</f>
        <v/>
      </c>
      <c r="AF359" s="644" t="str">
        <f>IF(A359=AF16,D359,"")</f>
        <v/>
      </c>
      <c r="AG359" s="663" t="str">
        <f>IF(A359=AF16,C359,"")</f>
        <v/>
      </c>
      <c r="AH359" s="664" t="str">
        <f>IF(ISTEXT(AF359),AF359,(AF359/AF22)*AH22)</f>
        <v/>
      </c>
      <c r="AI359" s="644" t="str">
        <f>IF(A359=AI16,D359,"")</f>
        <v/>
      </c>
      <c r="AJ359" s="665" t="str">
        <f>IF(A359=AI16,C359,"")</f>
        <v/>
      </c>
      <c r="AK359" s="666" t="str">
        <f>IF(ISTEXT(AI359),AI359,(AI359/AI22)*AK22)</f>
        <v/>
      </c>
      <c r="AL359" s="644" t="str">
        <f>IF(A359=AL16,D359,"")</f>
        <v/>
      </c>
      <c r="AM359" s="667" t="str">
        <f>IF(A359=AL16,C359,"")</f>
        <v/>
      </c>
      <c r="AN359" s="668" t="str">
        <f>IF(ISTEXT(AL359),AL359,(AL359/AL22)*AN22)</f>
        <v/>
      </c>
      <c r="AO359" s="644" t="str">
        <f>IF(A359=AO16,D359,"")</f>
        <v/>
      </c>
      <c r="AP359" s="669" t="str">
        <f>IF(A359=AO16,C359,"")</f>
        <v/>
      </c>
      <c r="AQ359" s="670" t="str">
        <f>IF(ISTEXT(AO359),AO359,(AO359/AO22)*AQ22)</f>
        <v/>
      </c>
      <c r="AR359" s="644" t="str">
        <f>IF(A359=AR16,D359,"")</f>
        <v/>
      </c>
      <c r="AS359" s="671" t="str">
        <f>IF(A359=AR16,C359,"")</f>
        <v/>
      </c>
      <c r="AT359" s="672" t="str">
        <f>IF(ISTEXT(AR359),AR359,(AR359/AR22)*AT22)</f>
        <v/>
      </c>
      <c r="AU359" s="644" t="str">
        <f>IF(A359=AU16,D359,"")</f>
        <v/>
      </c>
      <c r="AV359" s="673" t="str">
        <f>IF(A359=AU16,C359,"")</f>
        <v/>
      </c>
      <c r="AW359" s="674" t="str">
        <f>IF(ISTEXT(AU359),AU359,(AU359/AU22)*AW22)</f>
        <v/>
      </c>
    </row>
    <row r="360" spans="1:49" ht="18.75" x14ac:dyDescent="0.25">
      <c r="A360" s="640"/>
      <c r="B360" s="934"/>
      <c r="C360" s="991"/>
      <c r="D360" s="992"/>
      <c r="E360" s="644" t="str">
        <f>IF(A360=E16,D360,"")</f>
        <v/>
      </c>
      <c r="F360" s="645" t="str">
        <f>IF(A360=E16,C360,"")</f>
        <v/>
      </c>
      <c r="G360" s="646" t="str">
        <f>IF(ISTEXT(E360),E360,(E360/E22)*G22)</f>
        <v/>
      </c>
      <c r="H360" s="644" t="str">
        <f>IF(A360=H16,D360,"")</f>
        <v/>
      </c>
      <c r="I360" s="647" t="str">
        <f>IF(A360=H16,C360,"")</f>
        <v/>
      </c>
      <c r="J360" s="648" t="str">
        <f>IF(ISTEXT(H360),H360,(H360/H22)*J22)</f>
        <v/>
      </c>
      <c r="K360" s="644" t="str">
        <f>IF(A360=K16,D360,"")</f>
        <v/>
      </c>
      <c r="L360" s="649" t="str">
        <f>IF(A360=K16,C360,"")</f>
        <v/>
      </c>
      <c r="M360" s="650" t="str">
        <f>IF(ISTEXT(K360),K360,(K360/K22)*M22)</f>
        <v/>
      </c>
      <c r="N360" s="644" t="str">
        <f>IF(A360=N16,D360,"")</f>
        <v/>
      </c>
      <c r="O360" s="651" t="str">
        <f>IF(A360=N16,C360,"")</f>
        <v/>
      </c>
      <c r="P360" s="652" t="str">
        <f>IF(ISTEXT(N360),N360,(N360/N22)*P22)</f>
        <v/>
      </c>
      <c r="Q360" s="644" t="str">
        <f>IF(A360=Q16,D360,"")</f>
        <v/>
      </c>
      <c r="R360" s="653" t="str">
        <f>IF(A360=Q16,C360,"")</f>
        <v/>
      </c>
      <c r="S360" s="654" t="str">
        <f>IF(ISTEXT(Q360),Q360,(Q360/Q22)*S22)</f>
        <v/>
      </c>
      <c r="T360" s="644" t="str">
        <f>IF(A360=T16,D360,"")</f>
        <v/>
      </c>
      <c r="U360" s="655" t="str">
        <f>IF(A360=T16,C360,"")</f>
        <v/>
      </c>
      <c r="V360" s="656" t="str">
        <f>IF(ISTEXT(T360),T360,(T360/T22)*V22)</f>
        <v/>
      </c>
      <c r="W360" s="644" t="str">
        <f>IF(A360=W16,D360,"")</f>
        <v/>
      </c>
      <c r="X360" s="657" t="str">
        <f>IF(A360=W16,C360,"")</f>
        <v/>
      </c>
      <c r="Y360" s="658" t="str">
        <f>IF(ISTEXT(W360),W360,(W360/W22)*Y22)</f>
        <v/>
      </c>
      <c r="Z360" s="644" t="str">
        <f>IF(A360=Z16,D360,"")</f>
        <v/>
      </c>
      <c r="AA360" s="659" t="str">
        <f>IF(A360=Z16,C360,"")</f>
        <v/>
      </c>
      <c r="AB360" s="660" t="str">
        <f>IF(ISTEXT(Z360),Z360,(Z360/Z22)*AB22)</f>
        <v/>
      </c>
      <c r="AC360" s="644" t="str">
        <f>IF(A360=AC16,D360,"")</f>
        <v/>
      </c>
      <c r="AD360" s="661" t="str">
        <f>IF(A360=AC16,C360,"")</f>
        <v/>
      </c>
      <c r="AE360" s="662" t="str">
        <f>IF(ISTEXT(AC360),AC360,(AC360/AC22)*AE22)</f>
        <v/>
      </c>
      <c r="AF360" s="644" t="str">
        <f>IF(A360=AF16,D360,"")</f>
        <v/>
      </c>
      <c r="AG360" s="663" t="str">
        <f>IF(A360=AF16,C360,"")</f>
        <v/>
      </c>
      <c r="AH360" s="664" t="str">
        <f>IF(ISTEXT(AF360),AF360,(AF360/AF22)*AH22)</f>
        <v/>
      </c>
      <c r="AI360" s="644" t="str">
        <f>IF(A360=AI16,D360,"")</f>
        <v/>
      </c>
      <c r="AJ360" s="665" t="str">
        <f>IF(A360=AI16,C360,"")</f>
        <v/>
      </c>
      <c r="AK360" s="666" t="str">
        <f>IF(ISTEXT(AI360),AI360,(AI360/AI22)*AK22)</f>
        <v/>
      </c>
      <c r="AL360" s="644" t="str">
        <f>IF(A360=AL16,D360,"")</f>
        <v/>
      </c>
      <c r="AM360" s="667" t="str">
        <f>IF(A360=AL16,C360,"")</f>
        <v/>
      </c>
      <c r="AN360" s="668" t="str">
        <f>IF(ISTEXT(AL360),AL360,(AL360/AL22)*AN22)</f>
        <v/>
      </c>
      <c r="AO360" s="644" t="str">
        <f>IF(A360=AO16,D360,"")</f>
        <v/>
      </c>
      <c r="AP360" s="669" t="str">
        <f>IF(A360=AO16,C360,"")</f>
        <v/>
      </c>
      <c r="AQ360" s="670" t="str">
        <f>IF(ISTEXT(AO360),AO360,(AO360/AO22)*AQ22)</f>
        <v/>
      </c>
      <c r="AR360" s="644" t="str">
        <f>IF(A360=AR16,D360,"")</f>
        <v/>
      </c>
      <c r="AS360" s="671" t="str">
        <f>IF(A360=AR16,C360,"")</f>
        <v/>
      </c>
      <c r="AT360" s="672" t="str">
        <f>IF(ISTEXT(AR360),AR360,(AR360/AR22)*AT22)</f>
        <v/>
      </c>
      <c r="AU360" s="644" t="str">
        <f>IF(A360=AU16,D360,"")</f>
        <v/>
      </c>
      <c r="AV360" s="673" t="str">
        <f>IF(A360=AU16,C360,"")</f>
        <v/>
      </c>
      <c r="AW360" s="674" t="str">
        <f>IF(ISTEXT(AU360),AU360,(AU360/AU22)*AW22)</f>
        <v/>
      </c>
    </row>
    <row r="361" spans="1:49" ht="18.75" x14ac:dyDescent="0.25">
      <c r="A361" s="640"/>
      <c r="B361" s="934"/>
      <c r="C361" s="991"/>
      <c r="D361" s="992"/>
      <c r="E361" s="644" t="str">
        <f>IF(A361=E16,D361,"")</f>
        <v/>
      </c>
      <c r="F361" s="645" t="str">
        <f>IF(A361=E16,C361,"")</f>
        <v/>
      </c>
      <c r="G361" s="646" t="str">
        <f>IF(ISTEXT(E361),E361,(E361/E22)*G22)</f>
        <v/>
      </c>
      <c r="H361" s="644" t="str">
        <f>IF(A361=H16,D361,"")</f>
        <v/>
      </c>
      <c r="I361" s="647" t="str">
        <f>IF(A361=H16,C361,"")</f>
        <v/>
      </c>
      <c r="J361" s="648" t="str">
        <f>IF(ISTEXT(H361),H361,(H361/H22)*J22)</f>
        <v/>
      </c>
      <c r="K361" s="644" t="str">
        <f>IF(A361=K16,D361,"")</f>
        <v/>
      </c>
      <c r="L361" s="649" t="str">
        <f>IF(A361=K16,C361,"")</f>
        <v/>
      </c>
      <c r="M361" s="650" t="str">
        <f>IF(ISTEXT(K361),K361,(K361/K22)*M22)</f>
        <v/>
      </c>
      <c r="N361" s="644" t="str">
        <f>IF(A361=N16,D361,"")</f>
        <v/>
      </c>
      <c r="O361" s="651" t="str">
        <f>IF(A361=N16,C361,"")</f>
        <v/>
      </c>
      <c r="P361" s="652" t="str">
        <f>IF(ISTEXT(N361),N361,(N361/N22)*P22)</f>
        <v/>
      </c>
      <c r="Q361" s="644" t="str">
        <f>IF(A361=Q16,D361,"")</f>
        <v/>
      </c>
      <c r="R361" s="653" t="str">
        <f>IF(A361=Q16,C361,"")</f>
        <v/>
      </c>
      <c r="S361" s="654" t="str">
        <f>IF(ISTEXT(Q361),Q361,(Q361/Q22)*S22)</f>
        <v/>
      </c>
      <c r="T361" s="644" t="str">
        <f>IF(A361=T16,D361,"")</f>
        <v/>
      </c>
      <c r="U361" s="655" t="str">
        <f>IF(A361=T16,C361,"")</f>
        <v/>
      </c>
      <c r="V361" s="656" t="str">
        <f>IF(ISTEXT(T361),T361,(T361/T22)*V22)</f>
        <v/>
      </c>
      <c r="W361" s="644" t="str">
        <f>IF(A361=W16,D361,"")</f>
        <v/>
      </c>
      <c r="X361" s="657" t="str">
        <f>IF(A361=W16,C361,"")</f>
        <v/>
      </c>
      <c r="Y361" s="658" t="str">
        <f>IF(ISTEXT(W361),W361,(W361/W22)*Y22)</f>
        <v/>
      </c>
      <c r="Z361" s="644" t="str">
        <f>IF(A361=Z16,D361,"")</f>
        <v/>
      </c>
      <c r="AA361" s="659" t="str">
        <f>IF(A361=Z16,C361,"")</f>
        <v/>
      </c>
      <c r="AB361" s="660" t="str">
        <f>IF(ISTEXT(Z361),Z361,(Z361/Z22)*AB22)</f>
        <v/>
      </c>
      <c r="AC361" s="644" t="str">
        <f>IF(A361=AC16,D361,"")</f>
        <v/>
      </c>
      <c r="AD361" s="661" t="str">
        <f>IF(A361=AC16,C361,"")</f>
        <v/>
      </c>
      <c r="AE361" s="662" t="str">
        <f>IF(ISTEXT(AC361),AC361,(AC361/AC22)*AE22)</f>
        <v/>
      </c>
      <c r="AF361" s="644" t="str">
        <f>IF(A361=AF16,D361,"")</f>
        <v/>
      </c>
      <c r="AG361" s="663" t="str">
        <f>IF(A361=AF16,C361,"")</f>
        <v/>
      </c>
      <c r="AH361" s="664" t="str">
        <f>IF(ISTEXT(AF361),AF361,(AF361/AF22)*AH22)</f>
        <v/>
      </c>
      <c r="AI361" s="644" t="str">
        <f>IF(A361=AI16,D361,"")</f>
        <v/>
      </c>
      <c r="AJ361" s="665" t="str">
        <f>IF(A361=AI16,C361,"")</f>
        <v/>
      </c>
      <c r="AK361" s="666" t="str">
        <f>IF(ISTEXT(AI361),AI361,(AI361/AI22)*AK22)</f>
        <v/>
      </c>
      <c r="AL361" s="644" t="str">
        <f>IF(A361=AL16,D361,"")</f>
        <v/>
      </c>
      <c r="AM361" s="667" t="str">
        <f>IF(A361=AL16,C361,"")</f>
        <v/>
      </c>
      <c r="AN361" s="668" t="str">
        <f>IF(ISTEXT(AL361),AL361,(AL361/AL22)*AN22)</f>
        <v/>
      </c>
      <c r="AO361" s="644" t="str">
        <f>IF(A361=AO16,D361,"")</f>
        <v/>
      </c>
      <c r="AP361" s="669" t="str">
        <f>IF(A361=AO16,C361,"")</f>
        <v/>
      </c>
      <c r="AQ361" s="670" t="str">
        <f>IF(ISTEXT(AO361),AO361,(AO361/AO22)*AQ22)</f>
        <v/>
      </c>
      <c r="AR361" s="644" t="str">
        <f>IF(A361=AR16,D361,"")</f>
        <v/>
      </c>
      <c r="AS361" s="671" t="str">
        <f>IF(A361=AR16,C361,"")</f>
        <v/>
      </c>
      <c r="AT361" s="672" t="str">
        <f>IF(ISTEXT(AR361),AR361,(AR361/AR22)*AT22)</f>
        <v/>
      </c>
      <c r="AU361" s="644" t="str">
        <f>IF(A361=AU16,D361,"")</f>
        <v/>
      </c>
      <c r="AV361" s="673" t="str">
        <f>IF(A361=AU16,C361,"")</f>
        <v/>
      </c>
      <c r="AW361" s="674" t="str">
        <f>IF(ISTEXT(AU361),AU361,(AU361/AU22)*AW22)</f>
        <v/>
      </c>
    </row>
    <row r="362" spans="1:49" ht="18.75" x14ac:dyDescent="0.25">
      <c r="A362" s="640"/>
      <c r="B362" s="934"/>
      <c r="C362" s="991"/>
      <c r="D362" s="992"/>
      <c r="E362" s="644" t="str">
        <f>IF(A362=E16,D362,"")</f>
        <v/>
      </c>
      <c r="F362" s="645" t="str">
        <f>IF(A362=E16,C362,"")</f>
        <v/>
      </c>
      <c r="G362" s="646" t="str">
        <f>IF(ISTEXT(E362),E362,(E362/E22)*G22)</f>
        <v/>
      </c>
      <c r="H362" s="644" t="str">
        <f>IF(A362=H16,D362,"")</f>
        <v/>
      </c>
      <c r="I362" s="647" t="str">
        <f>IF(A362=H16,C362,"")</f>
        <v/>
      </c>
      <c r="J362" s="648" t="str">
        <f>IF(ISTEXT(H362),H362,(H362/H22)*J22)</f>
        <v/>
      </c>
      <c r="K362" s="644" t="str">
        <f>IF(A362=K16,D362,"")</f>
        <v/>
      </c>
      <c r="L362" s="649" t="str">
        <f>IF(A362=K16,C362,"")</f>
        <v/>
      </c>
      <c r="M362" s="650" t="str">
        <f>IF(ISTEXT(K362),K362,(K362/K22)*M22)</f>
        <v/>
      </c>
      <c r="N362" s="644" t="str">
        <f>IF(A362=N16,D362,"")</f>
        <v/>
      </c>
      <c r="O362" s="651" t="str">
        <f>IF(A362=N16,C362,"")</f>
        <v/>
      </c>
      <c r="P362" s="652" t="str">
        <f>IF(ISTEXT(N362),N362,(N362/N22)*P22)</f>
        <v/>
      </c>
      <c r="Q362" s="644" t="str">
        <f>IF(A362=Q16,D362,"")</f>
        <v/>
      </c>
      <c r="R362" s="653" t="str">
        <f>IF(A362=Q16,C362,"")</f>
        <v/>
      </c>
      <c r="S362" s="654" t="str">
        <f>IF(ISTEXT(Q362),Q362,(Q362/Q22)*S22)</f>
        <v/>
      </c>
      <c r="T362" s="644" t="str">
        <f>IF(A362=T16,D362,"")</f>
        <v/>
      </c>
      <c r="U362" s="655" t="str">
        <f>IF(A362=T16,C362,"")</f>
        <v/>
      </c>
      <c r="V362" s="656" t="str">
        <f>IF(ISTEXT(T362),T362,(T362/T22)*V22)</f>
        <v/>
      </c>
      <c r="W362" s="644" t="str">
        <f>IF(A362=W16,D362,"")</f>
        <v/>
      </c>
      <c r="X362" s="657" t="str">
        <f>IF(A362=W16,C362,"")</f>
        <v/>
      </c>
      <c r="Y362" s="658" t="str">
        <f>IF(ISTEXT(W362),W362,(W362/W22)*Y22)</f>
        <v/>
      </c>
      <c r="Z362" s="644" t="str">
        <f>IF(A362=Z16,D362,"")</f>
        <v/>
      </c>
      <c r="AA362" s="659" t="str">
        <f>IF(A362=Z16,C362,"")</f>
        <v/>
      </c>
      <c r="AB362" s="660" t="str">
        <f>IF(ISTEXT(Z362),Z362,(Z362/Z22)*AB22)</f>
        <v/>
      </c>
      <c r="AC362" s="644" t="str">
        <f>IF(A362=AC16,D362,"")</f>
        <v/>
      </c>
      <c r="AD362" s="661" t="str">
        <f>IF(A362=AC16,C362,"")</f>
        <v/>
      </c>
      <c r="AE362" s="662" t="str">
        <f>IF(ISTEXT(AC362),AC362,(AC362/AC22)*AE22)</f>
        <v/>
      </c>
      <c r="AF362" s="644" t="str">
        <f>IF(A362=AF16,D362,"")</f>
        <v/>
      </c>
      <c r="AG362" s="663" t="str">
        <f>IF(A362=AF16,C362,"")</f>
        <v/>
      </c>
      <c r="AH362" s="664" t="str">
        <f>IF(ISTEXT(AF362),AF362,(AF362/AF22)*AH22)</f>
        <v/>
      </c>
      <c r="AI362" s="644" t="str">
        <f>IF(A362=AI16,D362,"")</f>
        <v/>
      </c>
      <c r="AJ362" s="665" t="str">
        <f>IF(A362=AI16,C362,"")</f>
        <v/>
      </c>
      <c r="AK362" s="666" t="str">
        <f>IF(ISTEXT(AI362),AI362,(AI362/AI22)*AK22)</f>
        <v/>
      </c>
      <c r="AL362" s="644" t="str">
        <f>IF(A362=AL16,D362,"")</f>
        <v/>
      </c>
      <c r="AM362" s="667" t="str">
        <f>IF(A362=AL16,C362,"")</f>
        <v/>
      </c>
      <c r="AN362" s="668" t="str">
        <f>IF(ISTEXT(AL362),AL362,(AL362/AL22)*AN22)</f>
        <v/>
      </c>
      <c r="AO362" s="644" t="str">
        <f>IF(A362=AO16,D362,"")</f>
        <v/>
      </c>
      <c r="AP362" s="669" t="str">
        <f>IF(A362=AO16,C362,"")</f>
        <v/>
      </c>
      <c r="AQ362" s="670" t="str">
        <f>IF(ISTEXT(AO362),AO362,(AO362/AO22)*AQ22)</f>
        <v/>
      </c>
      <c r="AR362" s="644" t="str">
        <f>IF(A362=AR16,D362,"")</f>
        <v/>
      </c>
      <c r="AS362" s="671" t="str">
        <f>IF(A362=AR16,C362,"")</f>
        <v/>
      </c>
      <c r="AT362" s="672" t="str">
        <f>IF(ISTEXT(AR362),AR362,(AR362/AR22)*AT22)</f>
        <v/>
      </c>
      <c r="AU362" s="644" t="str">
        <f>IF(A362=AU16,D362,"")</f>
        <v/>
      </c>
      <c r="AV362" s="673" t="str">
        <f>IF(A362=AU16,C362,"")</f>
        <v/>
      </c>
      <c r="AW362" s="674" t="str">
        <f>IF(ISTEXT(AU362),AU362,(AU362/AU22)*AW22)</f>
        <v/>
      </c>
    </row>
    <row r="363" spans="1:49" ht="18.75" x14ac:dyDescent="0.25">
      <c r="A363" s="640"/>
      <c r="B363" s="934"/>
      <c r="C363" s="991"/>
      <c r="D363" s="992"/>
      <c r="E363" s="644" t="str">
        <f>IF(A363=E16,D363,"")</f>
        <v/>
      </c>
      <c r="F363" s="645" t="str">
        <f>IF(A363=E16,C363,"")</f>
        <v/>
      </c>
      <c r="G363" s="646" t="str">
        <f>IF(ISTEXT(E363),E363,(E363/E22)*G22)</f>
        <v/>
      </c>
      <c r="H363" s="644" t="str">
        <f>IF(A363=H16,D363,"")</f>
        <v/>
      </c>
      <c r="I363" s="647" t="str">
        <f>IF(A363=H16,C363,"")</f>
        <v/>
      </c>
      <c r="J363" s="648" t="str">
        <f>IF(ISTEXT(H363),H363,(H363/H22)*J22)</f>
        <v/>
      </c>
      <c r="K363" s="644" t="str">
        <f>IF(A363=K16,D363,"")</f>
        <v/>
      </c>
      <c r="L363" s="649" t="str">
        <f>IF(A363=K16,C363,"")</f>
        <v/>
      </c>
      <c r="M363" s="650" t="str">
        <f>IF(ISTEXT(K363),K363,(K363/K22)*M22)</f>
        <v/>
      </c>
      <c r="N363" s="644" t="str">
        <f>IF(A363=N16,D363,"")</f>
        <v/>
      </c>
      <c r="O363" s="651" t="str">
        <f>IF(A363=N16,C363,"")</f>
        <v/>
      </c>
      <c r="P363" s="652" t="str">
        <f>IF(ISTEXT(N363),N363,(N363/N22)*P22)</f>
        <v/>
      </c>
      <c r="Q363" s="644" t="str">
        <f>IF(A363=Q16,D363,"")</f>
        <v/>
      </c>
      <c r="R363" s="653" t="str">
        <f>IF(A363=Q16,C363,"")</f>
        <v/>
      </c>
      <c r="S363" s="654" t="str">
        <f>IF(ISTEXT(Q363),Q363,(Q363/Q22)*S22)</f>
        <v/>
      </c>
      <c r="T363" s="644" t="str">
        <f>IF(A363=T16,D363,"")</f>
        <v/>
      </c>
      <c r="U363" s="655" t="str">
        <f>IF(A363=T16,C363,"")</f>
        <v/>
      </c>
      <c r="V363" s="656" t="str">
        <f>IF(ISTEXT(T363),T363,(T363/T22)*V22)</f>
        <v/>
      </c>
      <c r="W363" s="644" t="str">
        <f>IF(A363=W16,D363,"")</f>
        <v/>
      </c>
      <c r="X363" s="657" t="str">
        <f>IF(A363=W16,C363,"")</f>
        <v/>
      </c>
      <c r="Y363" s="658" t="str">
        <f>IF(ISTEXT(W363),W363,(W363/W22)*Y22)</f>
        <v/>
      </c>
      <c r="Z363" s="644" t="str">
        <f>IF(A363=Z16,D363,"")</f>
        <v/>
      </c>
      <c r="AA363" s="659" t="str">
        <f>IF(A363=Z16,C363,"")</f>
        <v/>
      </c>
      <c r="AB363" s="660" t="str">
        <f>IF(ISTEXT(Z363),Z363,(Z363/Z22)*AB22)</f>
        <v/>
      </c>
      <c r="AC363" s="644" t="str">
        <f>IF(A363=AC16,D363,"")</f>
        <v/>
      </c>
      <c r="AD363" s="661" t="str">
        <f>IF(A363=AC16,C363,"")</f>
        <v/>
      </c>
      <c r="AE363" s="662" t="str">
        <f>IF(ISTEXT(AC363),AC363,(AC363/AC22)*AE22)</f>
        <v/>
      </c>
      <c r="AF363" s="644" t="str">
        <f>IF(A363=AF16,D363,"")</f>
        <v/>
      </c>
      <c r="AG363" s="663" t="str">
        <f>IF(A363=AF16,C363,"")</f>
        <v/>
      </c>
      <c r="AH363" s="664" t="str">
        <f>IF(ISTEXT(AF363),AF363,(AF363/AF22)*AH22)</f>
        <v/>
      </c>
      <c r="AI363" s="644" t="str">
        <f>IF(A363=AI16,D363,"")</f>
        <v/>
      </c>
      <c r="AJ363" s="665" t="str">
        <f>IF(A363=AI16,C363,"")</f>
        <v/>
      </c>
      <c r="AK363" s="666" t="str">
        <f>IF(ISTEXT(AI363),AI363,(AI363/AI22)*AK22)</f>
        <v/>
      </c>
      <c r="AL363" s="644" t="str">
        <f>IF(A363=AL16,D363,"")</f>
        <v/>
      </c>
      <c r="AM363" s="667" t="str">
        <f>IF(A363=AL16,C363,"")</f>
        <v/>
      </c>
      <c r="AN363" s="668" t="str">
        <f>IF(ISTEXT(AL363),AL363,(AL363/AL22)*AN22)</f>
        <v/>
      </c>
      <c r="AO363" s="644" t="str">
        <f>IF(A363=AO16,D363,"")</f>
        <v/>
      </c>
      <c r="AP363" s="669" t="str">
        <f>IF(A363=AO16,C363,"")</f>
        <v/>
      </c>
      <c r="AQ363" s="670" t="str">
        <f>IF(ISTEXT(AO363),AO363,(AO363/AO22)*AQ22)</f>
        <v/>
      </c>
      <c r="AR363" s="644" t="str">
        <f>IF(A363=AR16,D363,"")</f>
        <v/>
      </c>
      <c r="AS363" s="671" t="str">
        <f>IF(A363=AR16,C363,"")</f>
        <v/>
      </c>
      <c r="AT363" s="672" t="str">
        <f>IF(ISTEXT(AR363),AR363,(AR363/AR22)*AT22)</f>
        <v/>
      </c>
      <c r="AU363" s="644" t="str">
        <f>IF(A363=AU16,D363,"")</f>
        <v/>
      </c>
      <c r="AV363" s="673" t="str">
        <f>IF(A363=AU16,C363,"")</f>
        <v/>
      </c>
      <c r="AW363" s="674" t="str">
        <f>IF(ISTEXT(AU363),AU363,(AU363/AU22)*AW22)</f>
        <v/>
      </c>
    </row>
    <row r="364" spans="1:49" ht="18.75" x14ac:dyDescent="0.25">
      <c r="A364" s="640"/>
      <c r="B364" s="934"/>
      <c r="C364" s="991"/>
      <c r="D364" s="992"/>
      <c r="E364" s="644" t="str">
        <f>IF(A364=E16,D364,"")</f>
        <v/>
      </c>
      <c r="F364" s="645" t="str">
        <f>IF(A364=E16,C364,"")</f>
        <v/>
      </c>
      <c r="G364" s="646" t="str">
        <f>IF(ISTEXT(E364),E364,(E364/E22)*G22)</f>
        <v/>
      </c>
      <c r="H364" s="644" t="str">
        <f>IF(A364=H16,D364,"")</f>
        <v/>
      </c>
      <c r="I364" s="647" t="str">
        <f>IF(A364=H16,C364,"")</f>
        <v/>
      </c>
      <c r="J364" s="648" t="str">
        <f>IF(ISTEXT(H364),H364,(H364/H22)*J22)</f>
        <v/>
      </c>
      <c r="K364" s="644" t="str">
        <f>IF(A364=K16,D364,"")</f>
        <v/>
      </c>
      <c r="L364" s="649" t="str">
        <f>IF(A364=K16,C364,"")</f>
        <v/>
      </c>
      <c r="M364" s="650" t="str">
        <f>IF(ISTEXT(K364),K364,(K364/K22)*M22)</f>
        <v/>
      </c>
      <c r="N364" s="644" t="str">
        <f>IF(A364=N16,D364,"")</f>
        <v/>
      </c>
      <c r="O364" s="651" t="str">
        <f>IF(A364=N16,C364,"")</f>
        <v/>
      </c>
      <c r="P364" s="652" t="str">
        <f>IF(ISTEXT(N364),N364,(N364/N22)*P22)</f>
        <v/>
      </c>
      <c r="Q364" s="644" t="str">
        <f>IF(A364=Q16,D364,"")</f>
        <v/>
      </c>
      <c r="R364" s="653" t="str">
        <f>IF(A364=Q16,C364,"")</f>
        <v/>
      </c>
      <c r="S364" s="654" t="str">
        <f>IF(ISTEXT(Q364),Q364,(Q364/Q22)*S22)</f>
        <v/>
      </c>
      <c r="T364" s="644" t="str">
        <f>IF(A364=T16,D364,"")</f>
        <v/>
      </c>
      <c r="U364" s="655" t="str">
        <f>IF(A364=T16,C364,"")</f>
        <v/>
      </c>
      <c r="V364" s="656" t="str">
        <f>IF(ISTEXT(T364),T364,(T364/T22)*V22)</f>
        <v/>
      </c>
      <c r="W364" s="644" t="str">
        <f>IF(A364=W16,D364,"")</f>
        <v/>
      </c>
      <c r="X364" s="657" t="str">
        <f>IF(A364=W16,C364,"")</f>
        <v/>
      </c>
      <c r="Y364" s="658" t="str">
        <f>IF(ISTEXT(W364),W364,(W364/W22)*Y22)</f>
        <v/>
      </c>
      <c r="Z364" s="644" t="str">
        <f>IF(A364=Z16,D364,"")</f>
        <v/>
      </c>
      <c r="AA364" s="659" t="str">
        <f>IF(A364=Z16,C364,"")</f>
        <v/>
      </c>
      <c r="AB364" s="660" t="str">
        <f>IF(ISTEXT(Z364),Z364,(Z364/Z22)*AB22)</f>
        <v/>
      </c>
      <c r="AC364" s="644" t="str">
        <f>IF(A364=AC16,D364,"")</f>
        <v/>
      </c>
      <c r="AD364" s="661" t="str">
        <f>IF(A364=AC16,C364,"")</f>
        <v/>
      </c>
      <c r="AE364" s="662" t="str">
        <f>IF(ISTEXT(AC364),AC364,(AC364/AC22)*AE22)</f>
        <v/>
      </c>
      <c r="AF364" s="644" t="str">
        <f>IF(A364=AF16,D364,"")</f>
        <v/>
      </c>
      <c r="AG364" s="663" t="str">
        <f>IF(A364=AF16,C364,"")</f>
        <v/>
      </c>
      <c r="AH364" s="664" t="str">
        <f>IF(ISTEXT(AF364),AF364,(AF364/AF22)*AH22)</f>
        <v/>
      </c>
      <c r="AI364" s="644" t="str">
        <f>IF(A364=AI16,D364,"")</f>
        <v/>
      </c>
      <c r="AJ364" s="665" t="str">
        <f>IF(A364=AI16,C364,"")</f>
        <v/>
      </c>
      <c r="AK364" s="666" t="str">
        <f>IF(ISTEXT(AI364),AI364,(AI364/AI22)*AK22)</f>
        <v/>
      </c>
      <c r="AL364" s="644" t="str">
        <f>IF(A364=AL16,D364,"")</f>
        <v/>
      </c>
      <c r="AM364" s="667" t="str">
        <f>IF(A364=AL16,C364,"")</f>
        <v/>
      </c>
      <c r="AN364" s="668" t="str">
        <f>IF(ISTEXT(AL364),AL364,(AL364/AL22)*AN22)</f>
        <v/>
      </c>
      <c r="AO364" s="644" t="str">
        <f>IF(A364=AO16,D364,"")</f>
        <v/>
      </c>
      <c r="AP364" s="669" t="str">
        <f>IF(A364=AO16,C364,"")</f>
        <v/>
      </c>
      <c r="AQ364" s="670" t="str">
        <f>IF(ISTEXT(AO364),AO364,(AO364/AO22)*AQ22)</f>
        <v/>
      </c>
      <c r="AR364" s="644" t="str">
        <f>IF(A364=AR16,D364,"")</f>
        <v/>
      </c>
      <c r="AS364" s="671" t="str">
        <f>IF(A364=AR16,C364,"")</f>
        <v/>
      </c>
      <c r="AT364" s="672" t="str">
        <f>IF(ISTEXT(AR364),AR364,(AR364/AR22)*AT22)</f>
        <v/>
      </c>
      <c r="AU364" s="644" t="str">
        <f>IF(A364=AU16,D364,"")</f>
        <v/>
      </c>
      <c r="AV364" s="673" t="str">
        <f>IF(A364=AU16,C364,"")</f>
        <v/>
      </c>
      <c r="AW364" s="674" t="str">
        <f>IF(ISTEXT(AU364),AU364,(AU364/AU22)*AW22)</f>
        <v/>
      </c>
    </row>
    <row r="365" spans="1:49" ht="18.75" x14ac:dyDescent="0.25">
      <c r="A365" s="640"/>
      <c r="B365" s="934"/>
      <c r="C365" s="991"/>
      <c r="D365" s="992"/>
      <c r="E365" s="644" t="str">
        <f>IF(A365=E16,D365,"")</f>
        <v/>
      </c>
      <c r="F365" s="645" t="str">
        <f>IF(A365=E16,C365,"")</f>
        <v/>
      </c>
      <c r="G365" s="646" t="str">
        <f>IF(ISTEXT(E365),E365,(E365/E22)*G22)</f>
        <v/>
      </c>
      <c r="H365" s="644" t="str">
        <f>IF(A365=H16,D365,"")</f>
        <v/>
      </c>
      <c r="I365" s="647" t="str">
        <f>IF(A365=H16,C365,"")</f>
        <v/>
      </c>
      <c r="J365" s="648" t="str">
        <f>IF(ISTEXT(H365),H365,(H365/H22)*J22)</f>
        <v/>
      </c>
      <c r="K365" s="644" t="str">
        <f>IF(A365=K16,D365,"")</f>
        <v/>
      </c>
      <c r="L365" s="649" t="str">
        <f>IF(A365=K16,C365,"")</f>
        <v/>
      </c>
      <c r="M365" s="650" t="str">
        <f>IF(ISTEXT(K365),K365,(K365/K22)*M22)</f>
        <v/>
      </c>
      <c r="N365" s="644" t="str">
        <f>IF(A365=N16,D365,"")</f>
        <v/>
      </c>
      <c r="O365" s="651" t="str">
        <f>IF(A365=N16,C365,"")</f>
        <v/>
      </c>
      <c r="P365" s="652" t="str">
        <f>IF(ISTEXT(N365),N365,(N365/N22)*P22)</f>
        <v/>
      </c>
      <c r="Q365" s="644" t="str">
        <f>IF(A365=Q16,D365,"")</f>
        <v/>
      </c>
      <c r="R365" s="653" t="str">
        <f>IF(A365=Q16,C365,"")</f>
        <v/>
      </c>
      <c r="S365" s="654" t="str">
        <f>IF(ISTEXT(Q365),Q365,(Q365/Q22)*S22)</f>
        <v/>
      </c>
      <c r="T365" s="644" t="str">
        <f>IF(A365=T16,D365,"")</f>
        <v/>
      </c>
      <c r="U365" s="655" t="str">
        <f>IF(A365=T16,C365,"")</f>
        <v/>
      </c>
      <c r="V365" s="656" t="str">
        <f>IF(ISTEXT(T365),T365,(T365/T22)*V22)</f>
        <v/>
      </c>
      <c r="W365" s="644" t="str">
        <f>IF(A365=W16,D365,"")</f>
        <v/>
      </c>
      <c r="X365" s="657" t="str">
        <f>IF(A365=W16,C365,"")</f>
        <v/>
      </c>
      <c r="Y365" s="658" t="str">
        <f>IF(ISTEXT(W365),W365,(W365/W22)*Y22)</f>
        <v/>
      </c>
      <c r="Z365" s="644" t="str">
        <f>IF(A365=Z16,D365,"")</f>
        <v/>
      </c>
      <c r="AA365" s="659" t="str">
        <f>IF(A365=Z16,C365,"")</f>
        <v/>
      </c>
      <c r="AB365" s="660" t="str">
        <f>IF(ISTEXT(Z365),Z365,(Z365/Z22)*AB22)</f>
        <v/>
      </c>
      <c r="AC365" s="644" t="str">
        <f>IF(A365=AC16,D365,"")</f>
        <v/>
      </c>
      <c r="AD365" s="661" t="str">
        <f>IF(A365=AC16,C365,"")</f>
        <v/>
      </c>
      <c r="AE365" s="662" t="str">
        <f>IF(ISTEXT(AC365),AC365,(AC365/AC22)*AE22)</f>
        <v/>
      </c>
      <c r="AF365" s="644" t="str">
        <f>IF(A365=AF16,D365,"")</f>
        <v/>
      </c>
      <c r="AG365" s="663" t="str">
        <f>IF(A365=AF16,C365,"")</f>
        <v/>
      </c>
      <c r="AH365" s="664" t="str">
        <f>IF(ISTEXT(AF365),AF365,(AF365/AF22)*AH22)</f>
        <v/>
      </c>
      <c r="AI365" s="644" t="str">
        <f>IF(A365=AI16,D365,"")</f>
        <v/>
      </c>
      <c r="AJ365" s="665" t="str">
        <f>IF(A365=AI16,C365,"")</f>
        <v/>
      </c>
      <c r="AK365" s="666" t="str">
        <f>IF(ISTEXT(AI365),AI365,(AI365/AI22)*AK22)</f>
        <v/>
      </c>
      <c r="AL365" s="644" t="str">
        <f>IF(A365=AL16,D365,"")</f>
        <v/>
      </c>
      <c r="AM365" s="667" t="str">
        <f>IF(A365=AL16,C365,"")</f>
        <v/>
      </c>
      <c r="AN365" s="668" t="str">
        <f>IF(ISTEXT(AL365),AL365,(AL365/AL22)*AN22)</f>
        <v/>
      </c>
      <c r="AO365" s="644" t="str">
        <f>IF(A365=AO16,D365,"")</f>
        <v/>
      </c>
      <c r="AP365" s="669" t="str">
        <f>IF(A365=AO16,C365,"")</f>
        <v/>
      </c>
      <c r="AQ365" s="670" t="str">
        <f>IF(ISTEXT(AO365),AO365,(AO365/AO22)*AQ22)</f>
        <v/>
      </c>
      <c r="AR365" s="644" t="str">
        <f>IF(A365=AR16,D365,"")</f>
        <v/>
      </c>
      <c r="AS365" s="671" t="str">
        <f>IF(A365=AR16,C365,"")</f>
        <v/>
      </c>
      <c r="AT365" s="672" t="str">
        <f>IF(ISTEXT(AR365),AR365,(AR365/AR22)*AT22)</f>
        <v/>
      </c>
      <c r="AU365" s="644" t="str">
        <f>IF(A365=AU16,D365,"")</f>
        <v/>
      </c>
      <c r="AV365" s="673" t="str">
        <f>IF(A365=AU16,C365,"")</f>
        <v/>
      </c>
      <c r="AW365" s="674" t="str">
        <f>IF(ISTEXT(AU365),AU365,(AU365/AU22)*AW22)</f>
        <v/>
      </c>
    </row>
    <row r="366" spans="1:49" ht="18.75" x14ac:dyDescent="0.25">
      <c r="A366" s="640"/>
      <c r="B366" s="934"/>
      <c r="C366" s="991"/>
      <c r="D366" s="992"/>
      <c r="E366" s="644" t="str">
        <f>IF(A366=E16,D366,"")</f>
        <v/>
      </c>
      <c r="F366" s="645" t="str">
        <f>IF(A366=E16,C366,"")</f>
        <v/>
      </c>
      <c r="G366" s="646" t="str">
        <f>IF(ISTEXT(E366),E366,(E366/E22)*G22)</f>
        <v/>
      </c>
      <c r="H366" s="644" t="str">
        <f>IF(A366=H16,D366,"")</f>
        <v/>
      </c>
      <c r="I366" s="647" t="str">
        <f>IF(A366=H16,C366,"")</f>
        <v/>
      </c>
      <c r="J366" s="648" t="str">
        <f>IF(ISTEXT(H366),H366,(H366/H22)*J22)</f>
        <v/>
      </c>
      <c r="K366" s="644" t="str">
        <f>IF(A366=K16,D366,"")</f>
        <v/>
      </c>
      <c r="L366" s="649" t="str">
        <f>IF(A366=K16,C366,"")</f>
        <v/>
      </c>
      <c r="M366" s="650" t="str">
        <f>IF(ISTEXT(K366),K366,(K366/K22)*M22)</f>
        <v/>
      </c>
      <c r="N366" s="644" t="str">
        <f>IF(A366=N16,D366,"")</f>
        <v/>
      </c>
      <c r="O366" s="651" t="str">
        <f>IF(A366=N16,C366,"")</f>
        <v/>
      </c>
      <c r="P366" s="652" t="str">
        <f>IF(ISTEXT(N366),N366,(N366/N22)*P22)</f>
        <v/>
      </c>
      <c r="Q366" s="644" t="str">
        <f>IF(A366=Q16,D366,"")</f>
        <v/>
      </c>
      <c r="R366" s="653" t="str">
        <f>IF(A366=Q16,C366,"")</f>
        <v/>
      </c>
      <c r="S366" s="654" t="str">
        <f>IF(ISTEXT(Q366),Q366,(Q366/Q22)*S22)</f>
        <v/>
      </c>
      <c r="T366" s="644" t="str">
        <f>IF(A366=T16,D366,"")</f>
        <v/>
      </c>
      <c r="U366" s="655" t="str">
        <f>IF(A366=T16,C366,"")</f>
        <v/>
      </c>
      <c r="V366" s="656" t="str">
        <f>IF(ISTEXT(T366),T366,(T366/T22)*V22)</f>
        <v/>
      </c>
      <c r="W366" s="644" t="str">
        <f>IF(A366=W16,D366,"")</f>
        <v/>
      </c>
      <c r="X366" s="657" t="str">
        <f>IF(A366=W16,C366,"")</f>
        <v/>
      </c>
      <c r="Y366" s="658" t="str">
        <f>IF(ISTEXT(W366),W366,(W366/W22)*Y22)</f>
        <v/>
      </c>
      <c r="Z366" s="644" t="str">
        <f>IF(A366=Z16,D366,"")</f>
        <v/>
      </c>
      <c r="AA366" s="659" t="str">
        <f>IF(A366=Z16,C366,"")</f>
        <v/>
      </c>
      <c r="AB366" s="660" t="str">
        <f>IF(ISTEXT(Z366),Z366,(Z366/Z22)*AB22)</f>
        <v/>
      </c>
      <c r="AC366" s="644" t="str">
        <f>IF(A366=AC16,D366,"")</f>
        <v/>
      </c>
      <c r="AD366" s="661" t="str">
        <f>IF(A366=AC16,C366,"")</f>
        <v/>
      </c>
      <c r="AE366" s="662" t="str">
        <f>IF(ISTEXT(AC366),AC366,(AC366/AC22)*AE22)</f>
        <v/>
      </c>
      <c r="AF366" s="644" t="str">
        <f>IF(A366=AF16,D366,"")</f>
        <v/>
      </c>
      <c r="AG366" s="663" t="str">
        <f>IF(A366=AF16,C366,"")</f>
        <v/>
      </c>
      <c r="AH366" s="664" t="str">
        <f>IF(ISTEXT(AF366),AF366,(AF366/AF22)*AH22)</f>
        <v/>
      </c>
      <c r="AI366" s="644" t="str">
        <f>IF(A366=AI16,D366,"")</f>
        <v/>
      </c>
      <c r="AJ366" s="665" t="str">
        <f>IF(A366=AI16,C366,"")</f>
        <v/>
      </c>
      <c r="AK366" s="666" t="str">
        <f>IF(ISTEXT(AI366),AI366,(AI366/AI22)*AK22)</f>
        <v/>
      </c>
      <c r="AL366" s="644" t="str">
        <f>IF(A366=AL16,D366,"")</f>
        <v/>
      </c>
      <c r="AM366" s="667" t="str">
        <f>IF(A366=AL16,C366,"")</f>
        <v/>
      </c>
      <c r="AN366" s="668" t="str">
        <f>IF(ISTEXT(AL366),AL366,(AL366/AL22)*AN22)</f>
        <v/>
      </c>
      <c r="AO366" s="644" t="str">
        <f>IF(A366=AO16,D366,"")</f>
        <v/>
      </c>
      <c r="AP366" s="669" t="str">
        <f>IF(A366=AO16,C366,"")</f>
        <v/>
      </c>
      <c r="AQ366" s="670" t="str">
        <f>IF(ISTEXT(AO366),AO366,(AO366/AO22)*AQ22)</f>
        <v/>
      </c>
      <c r="AR366" s="644" t="str">
        <f>IF(A366=AR16,D366,"")</f>
        <v/>
      </c>
      <c r="AS366" s="671" t="str">
        <f>IF(A366=AR16,C366,"")</f>
        <v/>
      </c>
      <c r="AT366" s="672" t="str">
        <f>IF(ISTEXT(AR366),AR366,(AR366/AR22)*AT22)</f>
        <v/>
      </c>
      <c r="AU366" s="644" t="str">
        <f>IF(A366=AU16,D366,"")</f>
        <v/>
      </c>
      <c r="AV366" s="673" t="str">
        <f>IF(A366=AU16,C366,"")</f>
        <v/>
      </c>
      <c r="AW366" s="674" t="str">
        <f>IF(ISTEXT(AU366),AU366,(AU366/AU22)*AW22)</f>
        <v/>
      </c>
    </row>
    <row r="367" spans="1:49" ht="18.75" x14ac:dyDescent="0.25">
      <c r="A367" s="640"/>
      <c r="B367" s="934"/>
      <c r="C367" s="991"/>
      <c r="D367" s="992"/>
      <c r="E367" s="644" t="str">
        <f>IF(A367=E16,D367,"")</f>
        <v/>
      </c>
      <c r="F367" s="645" t="str">
        <f>IF(A367=E16,C367,"")</f>
        <v/>
      </c>
      <c r="G367" s="646" t="str">
        <f>IF(ISTEXT(E367),E367,(E367/E22)*G22)</f>
        <v/>
      </c>
      <c r="H367" s="644" t="str">
        <f>IF(A367=H16,D367,"")</f>
        <v/>
      </c>
      <c r="I367" s="647" t="str">
        <f>IF(A367=H16,C367,"")</f>
        <v/>
      </c>
      <c r="J367" s="648" t="str">
        <f>IF(ISTEXT(H367),H367,(H367/H22)*J22)</f>
        <v/>
      </c>
      <c r="K367" s="644" t="str">
        <f>IF(A367=K16,D367,"")</f>
        <v/>
      </c>
      <c r="L367" s="649" t="str">
        <f>IF(A367=K16,C367,"")</f>
        <v/>
      </c>
      <c r="M367" s="650" t="str">
        <f>IF(ISTEXT(K367),K367,(K367/K22)*M22)</f>
        <v/>
      </c>
      <c r="N367" s="644" t="str">
        <f>IF(A367=N16,D367,"")</f>
        <v/>
      </c>
      <c r="O367" s="651" t="str">
        <f>IF(A367=N16,C367,"")</f>
        <v/>
      </c>
      <c r="P367" s="652" t="str">
        <f>IF(ISTEXT(N367),N367,(N367/N22)*P22)</f>
        <v/>
      </c>
      <c r="Q367" s="644" t="str">
        <f>IF(A367=Q16,D367,"")</f>
        <v/>
      </c>
      <c r="R367" s="653" t="str">
        <f>IF(A367=Q16,C367,"")</f>
        <v/>
      </c>
      <c r="S367" s="654" t="str">
        <f>IF(ISTEXT(Q367),Q367,(Q367/Q22)*S22)</f>
        <v/>
      </c>
      <c r="T367" s="644" t="str">
        <f>IF(A367=T16,D367,"")</f>
        <v/>
      </c>
      <c r="U367" s="655" t="str">
        <f>IF(A367=T16,C367,"")</f>
        <v/>
      </c>
      <c r="V367" s="656" t="str">
        <f>IF(ISTEXT(T367),T367,(T367/T22)*V22)</f>
        <v/>
      </c>
      <c r="W367" s="644" t="str">
        <f>IF(A367=W16,D367,"")</f>
        <v/>
      </c>
      <c r="X367" s="657" t="str">
        <f>IF(A367=W16,C367,"")</f>
        <v/>
      </c>
      <c r="Y367" s="658" t="str">
        <f>IF(ISTEXT(W367),W367,(W367/W22)*Y22)</f>
        <v/>
      </c>
      <c r="Z367" s="644" t="str">
        <f>IF(A367=Z16,D367,"")</f>
        <v/>
      </c>
      <c r="AA367" s="659" t="str">
        <f>IF(A367=Z16,C367,"")</f>
        <v/>
      </c>
      <c r="AB367" s="660" t="str">
        <f>IF(ISTEXT(Z367),Z367,(Z367/Z22)*AB22)</f>
        <v/>
      </c>
      <c r="AC367" s="644" t="str">
        <f>IF(A367=AC16,D367,"")</f>
        <v/>
      </c>
      <c r="AD367" s="661" t="str">
        <f>IF(A367=AC16,C367,"")</f>
        <v/>
      </c>
      <c r="AE367" s="662" t="str">
        <f>IF(ISTEXT(AC367),AC367,(AC367/AC22)*AE22)</f>
        <v/>
      </c>
      <c r="AF367" s="644" t="str">
        <f>IF(A367=AF16,D367,"")</f>
        <v/>
      </c>
      <c r="AG367" s="663" t="str">
        <f>IF(A367=AF16,C367,"")</f>
        <v/>
      </c>
      <c r="AH367" s="664" t="str">
        <f>IF(ISTEXT(AF367),AF367,(AF367/AF22)*AH22)</f>
        <v/>
      </c>
      <c r="AI367" s="644" t="str">
        <f>IF(A367=AI16,D367,"")</f>
        <v/>
      </c>
      <c r="AJ367" s="665" t="str">
        <f>IF(A367=AI16,C367,"")</f>
        <v/>
      </c>
      <c r="AK367" s="666" t="str">
        <f>IF(ISTEXT(AI367),AI367,(AI367/AI22)*AK22)</f>
        <v/>
      </c>
      <c r="AL367" s="644" t="str">
        <f>IF(A367=AL16,D367,"")</f>
        <v/>
      </c>
      <c r="AM367" s="667" t="str">
        <f>IF(A367=AL16,C367,"")</f>
        <v/>
      </c>
      <c r="AN367" s="668" t="str">
        <f>IF(ISTEXT(AL367),AL367,(AL367/AL22)*AN22)</f>
        <v/>
      </c>
      <c r="AO367" s="644" t="str">
        <f>IF(A367=AO16,D367,"")</f>
        <v/>
      </c>
      <c r="AP367" s="669" t="str">
        <f>IF(A367=AO16,C367,"")</f>
        <v/>
      </c>
      <c r="AQ367" s="670" t="str">
        <f>IF(ISTEXT(AO367),AO367,(AO367/AO22)*AQ22)</f>
        <v/>
      </c>
      <c r="AR367" s="644" t="str">
        <f>IF(A367=AR16,D367,"")</f>
        <v/>
      </c>
      <c r="AS367" s="671" t="str">
        <f>IF(A367=AR16,C367,"")</f>
        <v/>
      </c>
      <c r="AT367" s="672" t="str">
        <f>IF(ISTEXT(AR367),AR367,(AR367/AR22)*AT22)</f>
        <v/>
      </c>
      <c r="AU367" s="644" t="str">
        <f>IF(A367=AU16,D367,"")</f>
        <v/>
      </c>
      <c r="AV367" s="673" t="str">
        <f>IF(A367=AU16,C367,"")</f>
        <v/>
      </c>
      <c r="AW367" s="674" t="str">
        <f>IF(ISTEXT(AU367),AU367,(AU367/AU22)*AW22)</f>
        <v/>
      </c>
    </row>
    <row r="368" spans="1:49" ht="18.75" x14ac:dyDescent="0.25">
      <c r="A368" s="640"/>
      <c r="B368" s="934"/>
      <c r="C368" s="991"/>
      <c r="D368" s="992"/>
      <c r="E368" s="644" t="str">
        <f>IF(A368=E16,D368,"")</f>
        <v/>
      </c>
      <c r="F368" s="645" t="str">
        <f>IF(A368=E16,C368,"")</f>
        <v/>
      </c>
      <c r="G368" s="646" t="str">
        <f>IF(ISTEXT(E368),E368,(E368/E22)*G22)</f>
        <v/>
      </c>
      <c r="H368" s="644" t="str">
        <f>IF(A368=H16,D368,"")</f>
        <v/>
      </c>
      <c r="I368" s="647" t="str">
        <f>IF(A368=H16,C368,"")</f>
        <v/>
      </c>
      <c r="J368" s="648" t="str">
        <f>IF(ISTEXT(H368),H368,(H368/H22)*J22)</f>
        <v/>
      </c>
      <c r="K368" s="644" t="str">
        <f>IF(A368=K16,D368,"")</f>
        <v/>
      </c>
      <c r="L368" s="649" t="str">
        <f>IF(A368=K16,C368,"")</f>
        <v/>
      </c>
      <c r="M368" s="650" t="str">
        <f>IF(ISTEXT(K368),K368,(K368/K22)*M22)</f>
        <v/>
      </c>
      <c r="N368" s="644" t="str">
        <f>IF(A368=N16,D368,"")</f>
        <v/>
      </c>
      <c r="O368" s="651" t="str">
        <f>IF(A368=N16,C368,"")</f>
        <v/>
      </c>
      <c r="P368" s="652" t="str">
        <f>IF(ISTEXT(N368),N368,(N368/N22)*P22)</f>
        <v/>
      </c>
      <c r="Q368" s="644" t="str">
        <f>IF(A368=Q16,D368,"")</f>
        <v/>
      </c>
      <c r="R368" s="653" t="str">
        <f>IF(A368=Q16,C368,"")</f>
        <v/>
      </c>
      <c r="S368" s="654" t="str">
        <f>IF(ISTEXT(Q368),Q368,(Q368/Q22)*S22)</f>
        <v/>
      </c>
      <c r="T368" s="644" t="str">
        <f>IF(A368=T16,D368,"")</f>
        <v/>
      </c>
      <c r="U368" s="655" t="str">
        <f>IF(A368=T16,C368,"")</f>
        <v/>
      </c>
      <c r="V368" s="656" t="str">
        <f>IF(ISTEXT(T368),T368,(T368/T22)*V22)</f>
        <v/>
      </c>
      <c r="W368" s="644" t="str">
        <f>IF(A368=W16,D368,"")</f>
        <v/>
      </c>
      <c r="X368" s="657" t="str">
        <f>IF(A368=W16,C368,"")</f>
        <v/>
      </c>
      <c r="Y368" s="658" t="str">
        <f>IF(ISTEXT(W368),W368,(W368/W22)*Y22)</f>
        <v/>
      </c>
      <c r="Z368" s="644" t="str">
        <f>IF(A368=Z16,D368,"")</f>
        <v/>
      </c>
      <c r="AA368" s="659" t="str">
        <f>IF(A368=Z16,C368,"")</f>
        <v/>
      </c>
      <c r="AB368" s="660" t="str">
        <f>IF(ISTEXT(Z368),Z368,(Z368/Z22)*AB22)</f>
        <v/>
      </c>
      <c r="AC368" s="644" t="str">
        <f>IF(A368=AC16,D368,"")</f>
        <v/>
      </c>
      <c r="AD368" s="661" t="str">
        <f>IF(A368=AC16,C368,"")</f>
        <v/>
      </c>
      <c r="AE368" s="662" t="str">
        <f>IF(ISTEXT(AC368),AC368,(AC368/AC22)*AE22)</f>
        <v/>
      </c>
      <c r="AF368" s="644" t="str">
        <f>IF(A368=AF16,D368,"")</f>
        <v/>
      </c>
      <c r="AG368" s="663" t="str">
        <f>IF(A368=AF16,C368,"")</f>
        <v/>
      </c>
      <c r="AH368" s="664" t="str">
        <f>IF(ISTEXT(AF368),AF368,(AF368/AF22)*AH22)</f>
        <v/>
      </c>
      <c r="AI368" s="644" t="str">
        <f>IF(A368=AI16,D368,"")</f>
        <v/>
      </c>
      <c r="AJ368" s="665" t="str">
        <f>IF(A368=AI16,C368,"")</f>
        <v/>
      </c>
      <c r="AK368" s="666" t="str">
        <f>IF(ISTEXT(AI368),AI368,(AI368/AI22)*AK22)</f>
        <v/>
      </c>
      <c r="AL368" s="644" t="str">
        <f>IF(A368=AL16,D368,"")</f>
        <v/>
      </c>
      <c r="AM368" s="667" t="str">
        <f>IF(A368=AL16,C368,"")</f>
        <v/>
      </c>
      <c r="AN368" s="668" t="str">
        <f>IF(ISTEXT(AL368),AL368,(AL368/AL22)*AN22)</f>
        <v/>
      </c>
      <c r="AO368" s="644" t="str">
        <f>IF(A368=AO16,D368,"")</f>
        <v/>
      </c>
      <c r="AP368" s="669" t="str">
        <f>IF(A368=AO16,C368,"")</f>
        <v/>
      </c>
      <c r="AQ368" s="670" t="str">
        <f>IF(ISTEXT(AO368),AO368,(AO368/AO22)*AQ22)</f>
        <v/>
      </c>
      <c r="AR368" s="644" t="str">
        <f>IF(A368=AR16,D368,"")</f>
        <v/>
      </c>
      <c r="AS368" s="671" t="str">
        <f>IF(A368=AR16,C368,"")</f>
        <v/>
      </c>
      <c r="AT368" s="672" t="str">
        <f>IF(ISTEXT(AR368),AR368,(AR368/AR22)*AT22)</f>
        <v/>
      </c>
      <c r="AU368" s="644" t="str">
        <f>IF(A368=AU16,D368,"")</f>
        <v/>
      </c>
      <c r="AV368" s="673" t="str">
        <f>IF(A368=AU16,C368,"")</f>
        <v/>
      </c>
      <c r="AW368" s="674" t="str">
        <f>IF(ISTEXT(AU368),AU368,(AU368/AU22)*AW22)</f>
        <v/>
      </c>
    </row>
    <row r="369" spans="1:57" ht="18.75" x14ac:dyDescent="0.25">
      <c r="A369" s="640"/>
      <c r="B369" s="934"/>
      <c r="C369" s="991"/>
      <c r="D369" s="992"/>
      <c r="E369" s="644" t="str">
        <f>IF(A369=E16,D369,"")</f>
        <v/>
      </c>
      <c r="F369" s="645" t="str">
        <f>IF(A369=E16,C369,"")</f>
        <v/>
      </c>
      <c r="G369" s="646" t="str">
        <f>IF(ISTEXT(E369),E369,(E369/E22)*G22)</f>
        <v/>
      </c>
      <c r="H369" s="644" t="str">
        <f>IF(A369=H16,D369,"")</f>
        <v/>
      </c>
      <c r="I369" s="647" t="str">
        <f>IF(A369=H16,C369,"")</f>
        <v/>
      </c>
      <c r="J369" s="648" t="str">
        <f>IF(ISTEXT(H369),H369,(H369/H22)*J22)</f>
        <v/>
      </c>
      <c r="K369" s="644" t="str">
        <f>IF(A369=K16,D369,"")</f>
        <v/>
      </c>
      <c r="L369" s="649" t="str">
        <f>IF(A369=K16,C369,"")</f>
        <v/>
      </c>
      <c r="M369" s="650" t="str">
        <f>IF(ISTEXT(K369),K369,(K369/K22)*M22)</f>
        <v/>
      </c>
      <c r="N369" s="644" t="str">
        <f>IF(A369=N16,D369,"")</f>
        <v/>
      </c>
      <c r="O369" s="651" t="str">
        <f>IF(A369=N16,C369,"")</f>
        <v/>
      </c>
      <c r="P369" s="652" t="str">
        <f>IF(ISTEXT(N369),N369,(N369/N22)*P22)</f>
        <v/>
      </c>
      <c r="Q369" s="644" t="str">
        <f>IF(A369=Q16,D369,"")</f>
        <v/>
      </c>
      <c r="R369" s="653" t="str">
        <f>IF(A369=Q16,C369,"")</f>
        <v/>
      </c>
      <c r="S369" s="654" t="str">
        <f>IF(ISTEXT(Q369),Q369,(Q369/Q22)*S22)</f>
        <v/>
      </c>
      <c r="T369" s="644" t="str">
        <f>IF(A369=T16,D369,"")</f>
        <v/>
      </c>
      <c r="U369" s="655" t="str">
        <f>IF(A369=T16,C369,"")</f>
        <v/>
      </c>
      <c r="V369" s="656" t="str">
        <f>IF(ISTEXT(T369),T369,(T369/T22)*V22)</f>
        <v/>
      </c>
      <c r="W369" s="644" t="str">
        <f>IF(A369=W16,D369,"")</f>
        <v/>
      </c>
      <c r="X369" s="657" t="str">
        <f>IF(A369=W16,C369,"")</f>
        <v/>
      </c>
      <c r="Y369" s="658" t="str">
        <f>IF(ISTEXT(W369),W369,(W369/W22)*Y22)</f>
        <v/>
      </c>
      <c r="Z369" s="644" t="str">
        <f>IF(A369=Z16,D369,"")</f>
        <v/>
      </c>
      <c r="AA369" s="659" t="str">
        <f>IF(A369=Z16,C369,"")</f>
        <v/>
      </c>
      <c r="AB369" s="660" t="str">
        <f>IF(ISTEXT(Z369),Z369,(Z369/Z22)*AB22)</f>
        <v/>
      </c>
      <c r="AC369" s="644" t="str">
        <f>IF(A369=AC16,D369,"")</f>
        <v/>
      </c>
      <c r="AD369" s="661" t="str">
        <f>IF(A369=AC16,C369,"")</f>
        <v/>
      </c>
      <c r="AE369" s="662" t="str">
        <f>IF(ISTEXT(AC369),AC369,(AC369/AC22)*AE22)</f>
        <v/>
      </c>
      <c r="AF369" s="644" t="str">
        <f>IF(A369=AF16,D369,"")</f>
        <v/>
      </c>
      <c r="AG369" s="663" t="str">
        <f>IF(A369=AF16,C369,"")</f>
        <v/>
      </c>
      <c r="AH369" s="664" t="str">
        <f>IF(ISTEXT(AF369),AF369,(AF369/AF22)*AH22)</f>
        <v/>
      </c>
      <c r="AI369" s="644" t="str">
        <f>IF(A369=AI16,D369,"")</f>
        <v/>
      </c>
      <c r="AJ369" s="665" t="str">
        <f>IF(A369=AI16,C369,"")</f>
        <v/>
      </c>
      <c r="AK369" s="666" t="str">
        <f>IF(ISTEXT(AI369),AI369,(AI369/AI22)*AK22)</f>
        <v/>
      </c>
      <c r="AL369" s="644" t="str">
        <f>IF(A369=AL16,D369,"")</f>
        <v/>
      </c>
      <c r="AM369" s="667" t="str">
        <f>IF(A369=AL16,C369,"")</f>
        <v/>
      </c>
      <c r="AN369" s="668" t="str">
        <f>IF(ISTEXT(AL369),AL369,(AL369/AL22)*AN22)</f>
        <v/>
      </c>
      <c r="AO369" s="644" t="str">
        <f>IF(A369=AO16,D369,"")</f>
        <v/>
      </c>
      <c r="AP369" s="669" t="str">
        <f>IF(A369=AO16,C369,"")</f>
        <v/>
      </c>
      <c r="AQ369" s="670" t="str">
        <f>IF(ISTEXT(AO369),AO369,(AO369/AO22)*AQ22)</f>
        <v/>
      </c>
      <c r="AR369" s="644" t="str">
        <f>IF(A369=AR16,D369,"")</f>
        <v/>
      </c>
      <c r="AS369" s="671" t="str">
        <f>IF(A369=AR16,C369,"")</f>
        <v/>
      </c>
      <c r="AT369" s="672" t="str">
        <f>IF(ISTEXT(AR369),AR369,(AR369/AR22)*AT22)</f>
        <v/>
      </c>
      <c r="AU369" s="644" t="str">
        <f>IF(A369=AU16,D369,"")</f>
        <v/>
      </c>
      <c r="AV369" s="673" t="str">
        <f>IF(A369=AU16,C369,"")</f>
        <v/>
      </c>
      <c r="AW369" s="674" t="str">
        <f>IF(ISTEXT(AU369),AU369,(AU369/AU22)*AW22)</f>
        <v/>
      </c>
    </row>
    <row r="370" spans="1:57" ht="18.75" x14ac:dyDescent="0.25">
      <c r="A370" s="640"/>
      <c r="B370" s="934"/>
      <c r="C370" s="991"/>
      <c r="D370" s="992"/>
      <c r="E370" s="644" t="str">
        <f>IF(A370=E16,D370,"")</f>
        <v/>
      </c>
      <c r="F370" s="645" t="str">
        <f>IF(A370=E16,C370,"")</f>
        <v/>
      </c>
      <c r="G370" s="646" t="str">
        <f>IF(ISTEXT(E370),E370,(E370/E22)*G22)</f>
        <v/>
      </c>
      <c r="H370" s="644" t="str">
        <f>IF(A370=H16,D370,"")</f>
        <v/>
      </c>
      <c r="I370" s="647" t="str">
        <f>IF(A370=H16,C370,"")</f>
        <v/>
      </c>
      <c r="J370" s="648" t="str">
        <f>IF(ISTEXT(H370),H370,(H370/H22)*J22)</f>
        <v/>
      </c>
      <c r="K370" s="644" t="str">
        <f>IF(A370=K16,D370,"")</f>
        <v/>
      </c>
      <c r="L370" s="649" t="str">
        <f>IF(A370=K16,C370,"")</f>
        <v/>
      </c>
      <c r="M370" s="650" t="str">
        <f>IF(ISTEXT(K370),K370,(K370/K22)*M22)</f>
        <v/>
      </c>
      <c r="N370" s="644" t="str">
        <f>IF(A370=N16,D370,"")</f>
        <v/>
      </c>
      <c r="O370" s="651" t="str">
        <f>IF(A370=N16,C370,"")</f>
        <v/>
      </c>
      <c r="P370" s="652" t="str">
        <f>IF(ISTEXT(N370),N370,(N370/N22)*P22)</f>
        <v/>
      </c>
      <c r="Q370" s="644" t="str">
        <f>IF(A370=Q16,D370,"")</f>
        <v/>
      </c>
      <c r="R370" s="653" t="str">
        <f>IF(A370=Q16,C370,"")</f>
        <v/>
      </c>
      <c r="S370" s="654" t="str">
        <f>IF(ISTEXT(Q370),Q370,(Q370/Q22)*S22)</f>
        <v/>
      </c>
      <c r="T370" s="644" t="str">
        <f>IF(A370=T16,D370,"")</f>
        <v/>
      </c>
      <c r="U370" s="655" t="str">
        <f>IF(A370=T16,C370,"")</f>
        <v/>
      </c>
      <c r="V370" s="656" t="str">
        <f>IF(ISTEXT(T370),T370,(T370/T22)*V22)</f>
        <v/>
      </c>
      <c r="W370" s="644" t="str">
        <f>IF(A370=W16,D370,"")</f>
        <v/>
      </c>
      <c r="X370" s="657" t="str">
        <f>IF(A370=W16,C370,"")</f>
        <v/>
      </c>
      <c r="Y370" s="658" t="str">
        <f>IF(ISTEXT(W370),W370,(W370/W22)*Y22)</f>
        <v/>
      </c>
      <c r="Z370" s="644" t="str">
        <f>IF(A370=Z16,D370,"")</f>
        <v/>
      </c>
      <c r="AA370" s="659" t="str">
        <f>IF(A370=Z16,C370,"")</f>
        <v/>
      </c>
      <c r="AB370" s="660" t="str">
        <f>IF(ISTEXT(Z370),Z370,(Z370/Z22)*AB22)</f>
        <v/>
      </c>
      <c r="AC370" s="644" t="str">
        <f>IF(A370=AC16,D370,"")</f>
        <v/>
      </c>
      <c r="AD370" s="661" t="str">
        <f>IF(A370=AC16,C370,"")</f>
        <v/>
      </c>
      <c r="AE370" s="662" t="str">
        <f>IF(ISTEXT(AC370),AC370,(AC370/AC22)*AE22)</f>
        <v/>
      </c>
      <c r="AF370" s="644" t="str">
        <f>IF(A370=AF16,D370,"")</f>
        <v/>
      </c>
      <c r="AG370" s="663" t="str">
        <f>IF(A370=AF16,C370,"")</f>
        <v/>
      </c>
      <c r="AH370" s="664" t="str">
        <f>IF(ISTEXT(AF370),AF370,(AF370/AF22)*AH22)</f>
        <v/>
      </c>
      <c r="AI370" s="644" t="str">
        <f>IF(A370=AI16,D370,"")</f>
        <v/>
      </c>
      <c r="AJ370" s="665" t="str">
        <f>IF(A370=AI16,C370,"")</f>
        <v/>
      </c>
      <c r="AK370" s="666" t="str">
        <f>IF(ISTEXT(AI370),AI370,(AI370/AI22)*AK22)</f>
        <v/>
      </c>
      <c r="AL370" s="644" t="str">
        <f>IF(A370=AL16,D370,"")</f>
        <v/>
      </c>
      <c r="AM370" s="667" t="str">
        <f>IF(A370=AL16,C370,"")</f>
        <v/>
      </c>
      <c r="AN370" s="668" t="str">
        <f>IF(ISTEXT(AL370),AL370,(AL370/AL22)*AN22)</f>
        <v/>
      </c>
      <c r="AO370" s="644" t="str">
        <f>IF(A370=AO16,D370,"")</f>
        <v/>
      </c>
      <c r="AP370" s="669" t="str">
        <f>IF(A370=AO16,C370,"")</f>
        <v/>
      </c>
      <c r="AQ370" s="670" t="str">
        <f>IF(ISTEXT(AO370),AO370,(AO370/AO22)*AQ22)</f>
        <v/>
      </c>
      <c r="AR370" s="644" t="str">
        <f>IF(A370=AR16,D370,"")</f>
        <v/>
      </c>
      <c r="AS370" s="671" t="str">
        <f>IF(A370=AR16,C370,"")</f>
        <v/>
      </c>
      <c r="AT370" s="672" t="str">
        <f>IF(ISTEXT(AR370),AR370,(AR370/AR22)*AT22)</f>
        <v/>
      </c>
      <c r="AU370" s="644" t="str">
        <f>IF(A370=AU16,D370,"")</f>
        <v/>
      </c>
      <c r="AV370" s="673" t="str">
        <f>IF(A370=AU16,C370,"")</f>
        <v/>
      </c>
      <c r="AW370" s="674" t="str">
        <f>IF(ISTEXT(AU370),AU370,(AU370/AU22)*AW22)</f>
        <v/>
      </c>
    </row>
    <row r="371" spans="1:57" ht="18.75" x14ac:dyDescent="0.25">
      <c r="A371" s="640"/>
      <c r="B371" s="934"/>
      <c r="C371" s="991"/>
      <c r="D371" s="992"/>
      <c r="E371" s="644" t="str">
        <f>IF(A371=E16,D371,"")</f>
        <v/>
      </c>
      <c r="F371" s="645" t="str">
        <f>IF(A371=E16,C371,"")</f>
        <v/>
      </c>
      <c r="G371" s="646" t="str">
        <f>IF(ISTEXT(E371),E371,(E371/E22)*G22)</f>
        <v/>
      </c>
      <c r="H371" s="644" t="str">
        <f>IF(A371=H16,D371,"")</f>
        <v/>
      </c>
      <c r="I371" s="647" t="str">
        <f>IF(A371=H16,C371,"")</f>
        <v/>
      </c>
      <c r="J371" s="648" t="str">
        <f>IF(ISTEXT(H371),H371,(H371/H22)*J22)</f>
        <v/>
      </c>
      <c r="K371" s="644" t="str">
        <f>IF(A371=K16,D371,"")</f>
        <v/>
      </c>
      <c r="L371" s="649" t="str">
        <f>IF(A371=K16,C371,"")</f>
        <v/>
      </c>
      <c r="M371" s="650" t="str">
        <f>IF(ISTEXT(K371),K371,(K371/K22)*M22)</f>
        <v/>
      </c>
      <c r="N371" s="644" t="str">
        <f>IF(A371=N16,D371,"")</f>
        <v/>
      </c>
      <c r="O371" s="651" t="str">
        <f>IF(A371=N16,C371,"")</f>
        <v/>
      </c>
      <c r="P371" s="652" t="str">
        <f>IF(ISTEXT(N371),N371,(N371/N22)*P22)</f>
        <v/>
      </c>
      <c r="Q371" s="644" t="str">
        <f>IF(A371=Q16,D371,"")</f>
        <v/>
      </c>
      <c r="R371" s="653" t="str">
        <f>IF(A371=Q16,C371,"")</f>
        <v/>
      </c>
      <c r="S371" s="654" t="str">
        <f>IF(ISTEXT(Q371),Q371,(Q371/Q22)*S22)</f>
        <v/>
      </c>
      <c r="T371" s="644" t="str">
        <f>IF(A371=T16,D371,"")</f>
        <v/>
      </c>
      <c r="U371" s="655" t="str">
        <f>IF(A371=T16,C371,"")</f>
        <v/>
      </c>
      <c r="V371" s="656" t="str">
        <f>IF(ISTEXT(T371),T371,(T371/T22)*V22)</f>
        <v/>
      </c>
      <c r="W371" s="644" t="str">
        <f>IF(A371=W16,D371,"")</f>
        <v/>
      </c>
      <c r="X371" s="657" t="str">
        <f>IF(A371=W16,C371,"")</f>
        <v/>
      </c>
      <c r="Y371" s="658" t="str">
        <f>IF(ISTEXT(W371),W371,(W371/W22)*Y22)</f>
        <v/>
      </c>
      <c r="Z371" s="644" t="str">
        <f>IF(A371=Z16,D371,"")</f>
        <v/>
      </c>
      <c r="AA371" s="659" t="str">
        <f>IF(A371=Z16,C371,"")</f>
        <v/>
      </c>
      <c r="AB371" s="660" t="str">
        <f>IF(ISTEXT(Z371),Z371,(Z371/Z22)*AB22)</f>
        <v/>
      </c>
      <c r="AC371" s="644" t="str">
        <f>IF(A371=AC16,D371,"")</f>
        <v/>
      </c>
      <c r="AD371" s="661" t="str">
        <f>IF(A371=AC16,C371,"")</f>
        <v/>
      </c>
      <c r="AE371" s="662" t="str">
        <f>IF(ISTEXT(AC371),AC371,(AC371/AC22)*AE22)</f>
        <v/>
      </c>
      <c r="AF371" s="644" t="str">
        <f>IF(A371=AF16,D371,"")</f>
        <v/>
      </c>
      <c r="AG371" s="663" t="str">
        <f>IF(A371=AF16,C371,"")</f>
        <v/>
      </c>
      <c r="AH371" s="664" t="str">
        <f>IF(ISTEXT(AF371),AF371,(AF371/AF22)*AH22)</f>
        <v/>
      </c>
      <c r="AI371" s="644" t="str">
        <f>IF(A371=AI16,D371,"")</f>
        <v/>
      </c>
      <c r="AJ371" s="665" t="str">
        <f>IF(A371=AI16,C371,"")</f>
        <v/>
      </c>
      <c r="AK371" s="666" t="str">
        <f>IF(ISTEXT(AI371),AI371,(AI371/AI22)*AK22)</f>
        <v/>
      </c>
      <c r="AL371" s="644" t="str">
        <f>IF(A371=AL16,D371,"")</f>
        <v/>
      </c>
      <c r="AM371" s="667" t="str">
        <f>IF(A371=AL16,C371,"")</f>
        <v/>
      </c>
      <c r="AN371" s="668" t="str">
        <f>IF(ISTEXT(AL371),AL371,(AL371/AL22)*AN22)</f>
        <v/>
      </c>
      <c r="AO371" s="644" t="str">
        <f>IF(A371=AO16,D371,"")</f>
        <v/>
      </c>
      <c r="AP371" s="669" t="str">
        <f>IF(A371=AO16,C371,"")</f>
        <v/>
      </c>
      <c r="AQ371" s="670" t="str">
        <f>IF(ISTEXT(AO371),AO371,(AO371/AO22)*AQ22)</f>
        <v/>
      </c>
      <c r="AR371" s="644" t="str">
        <f>IF(A371=AR16,D371,"")</f>
        <v/>
      </c>
      <c r="AS371" s="671" t="str">
        <f>IF(A371=AR16,C371,"")</f>
        <v/>
      </c>
      <c r="AT371" s="672" t="str">
        <f>IF(ISTEXT(AR371),AR371,(AR371/AR22)*AT22)</f>
        <v/>
      </c>
      <c r="AU371" s="644" t="str">
        <f>IF(A371=AU16,D371,"")</f>
        <v/>
      </c>
      <c r="AV371" s="673" t="str">
        <f>IF(A371=AU16,C371,"")</f>
        <v/>
      </c>
      <c r="AW371" s="674" t="str">
        <f>IF(ISTEXT(AU371),AU371,(AU371/AU22)*AW22)</f>
        <v/>
      </c>
    </row>
    <row r="372" spans="1:57" ht="18.75" x14ac:dyDescent="0.25">
      <c r="A372" s="640"/>
      <c r="B372" s="934"/>
      <c r="C372" s="991"/>
      <c r="D372" s="992"/>
      <c r="E372" s="644" t="str">
        <f>IF(A372=E16,D372,"")</f>
        <v/>
      </c>
      <c r="F372" s="645" t="str">
        <f>IF(A372=E16,C372,"")</f>
        <v/>
      </c>
      <c r="G372" s="646" t="str">
        <f>IF(ISTEXT(E372),E372,(E372/E22)*G22)</f>
        <v/>
      </c>
      <c r="H372" s="644" t="str">
        <f>IF(A372=H16,D372,"")</f>
        <v/>
      </c>
      <c r="I372" s="647" t="str">
        <f>IF(A372=H16,C372,"")</f>
        <v/>
      </c>
      <c r="J372" s="648" t="str">
        <f>IF(ISTEXT(H372),H372,(H372/H22)*J22)</f>
        <v/>
      </c>
      <c r="K372" s="644" t="str">
        <f>IF(A372=K16,D372,"")</f>
        <v/>
      </c>
      <c r="L372" s="649" t="str">
        <f>IF(A372=K16,C372,"")</f>
        <v/>
      </c>
      <c r="M372" s="650" t="str">
        <f>IF(ISTEXT(K372),K372,(K372/K22)*M22)</f>
        <v/>
      </c>
      <c r="N372" s="644" t="str">
        <f>IF(A372=N16,D372,"")</f>
        <v/>
      </c>
      <c r="O372" s="651" t="str">
        <f>IF(A372=N16,C372,"")</f>
        <v/>
      </c>
      <c r="P372" s="652" t="str">
        <f>IF(ISTEXT(N372),N372,(N372/N22)*P22)</f>
        <v/>
      </c>
      <c r="Q372" s="644" t="str">
        <f>IF(A372=Q16,D372,"")</f>
        <v/>
      </c>
      <c r="R372" s="653" t="str">
        <f>IF(A372=Q16,C372,"")</f>
        <v/>
      </c>
      <c r="S372" s="654" t="str">
        <f>IF(ISTEXT(Q372),Q372,(Q372/Q22)*S22)</f>
        <v/>
      </c>
      <c r="T372" s="644" t="str">
        <f>IF(A372=T16,D372,"")</f>
        <v/>
      </c>
      <c r="U372" s="655" t="str">
        <f>IF(A372=T16,C372,"")</f>
        <v/>
      </c>
      <c r="V372" s="656" t="str">
        <f>IF(ISTEXT(T372),T372,(T372/T22)*V22)</f>
        <v/>
      </c>
      <c r="W372" s="644" t="str">
        <f>IF(A372=W16,D372,"")</f>
        <v/>
      </c>
      <c r="X372" s="657" t="str">
        <f>IF(A372=W16,C372,"")</f>
        <v/>
      </c>
      <c r="Y372" s="658" t="str">
        <f>IF(ISTEXT(W372),W372,(W372/W22)*Y22)</f>
        <v/>
      </c>
      <c r="Z372" s="644" t="str">
        <f>IF(A372=Z16,D372,"")</f>
        <v/>
      </c>
      <c r="AA372" s="659" t="str">
        <f>IF(A372=Z16,C372,"")</f>
        <v/>
      </c>
      <c r="AB372" s="660" t="str">
        <f>IF(ISTEXT(Z372),Z372,(Z372/Z22)*AB22)</f>
        <v/>
      </c>
      <c r="AC372" s="644" t="str">
        <f>IF(A372=AC16,D372,"")</f>
        <v/>
      </c>
      <c r="AD372" s="661" t="str">
        <f>IF(A372=AC16,C372,"")</f>
        <v/>
      </c>
      <c r="AE372" s="662" t="str">
        <f>IF(ISTEXT(AC372),AC372,(AC372/AC22)*AE22)</f>
        <v/>
      </c>
      <c r="AF372" s="644" t="str">
        <f>IF(A372=AF16,D372,"")</f>
        <v/>
      </c>
      <c r="AG372" s="663" t="str">
        <f>IF(A372=AF16,C372,"")</f>
        <v/>
      </c>
      <c r="AH372" s="664" t="str">
        <f>IF(ISTEXT(AF372),AF372,(AF372/AF22)*AH22)</f>
        <v/>
      </c>
      <c r="AI372" s="644" t="str">
        <f>IF(A372=AI16,D372,"")</f>
        <v/>
      </c>
      <c r="AJ372" s="665" t="str">
        <f>IF(A372=AI16,C372,"")</f>
        <v/>
      </c>
      <c r="AK372" s="666" t="str">
        <f>IF(ISTEXT(AI372),AI372,(AI372/AI22)*AK22)</f>
        <v/>
      </c>
      <c r="AL372" s="644" t="str">
        <f>IF(A372=AL16,D372,"")</f>
        <v/>
      </c>
      <c r="AM372" s="667" t="str">
        <f>IF(A372=AL16,C372,"")</f>
        <v/>
      </c>
      <c r="AN372" s="668" t="str">
        <f>IF(ISTEXT(AL372),AL372,(AL372/AL22)*AN22)</f>
        <v/>
      </c>
      <c r="AO372" s="644" t="str">
        <f>IF(A372=AO16,D372,"")</f>
        <v/>
      </c>
      <c r="AP372" s="669" t="str">
        <f>IF(A372=AO16,C372,"")</f>
        <v/>
      </c>
      <c r="AQ372" s="670" t="str">
        <f>IF(ISTEXT(AO372),AO372,(AO372/AO22)*AQ22)</f>
        <v/>
      </c>
      <c r="AR372" s="644" t="str">
        <f>IF(A372=AR16,D372,"")</f>
        <v/>
      </c>
      <c r="AS372" s="671" t="str">
        <f>IF(A372=AR16,C372,"")</f>
        <v/>
      </c>
      <c r="AT372" s="672" t="str">
        <f>IF(ISTEXT(AR372),AR372,(AR372/AR22)*AT22)</f>
        <v/>
      </c>
      <c r="AU372" s="644" t="str">
        <f>IF(A372=AU16,D372,"")</f>
        <v/>
      </c>
      <c r="AV372" s="673" t="str">
        <f>IF(A372=AU16,C372,"")</f>
        <v/>
      </c>
      <c r="AW372" s="674" t="str">
        <f>IF(ISTEXT(AU372),AU372,(AU372/AU22)*AW22)</f>
        <v/>
      </c>
    </row>
    <row r="373" spans="1:57" ht="19.5" thickBot="1" x14ac:dyDescent="0.3">
      <c r="A373" s="640"/>
      <c r="B373" s="934"/>
      <c r="C373" s="991"/>
      <c r="D373" s="992"/>
      <c r="E373" s="644" t="str">
        <f>IF(A373=E16,D373,"")</f>
        <v/>
      </c>
      <c r="F373" s="645" t="str">
        <f>IF(A373=E16,C373,"")</f>
        <v/>
      </c>
      <c r="G373" s="646" t="str">
        <f>IF(ISTEXT(E373),E373,(E373/E22)*G22)</f>
        <v/>
      </c>
      <c r="H373" s="644" t="str">
        <f>IF(A373=H16,D373,"")</f>
        <v/>
      </c>
      <c r="I373" s="647" t="str">
        <f>IF(A373=H16,C373,"")</f>
        <v/>
      </c>
      <c r="J373" s="648" t="str">
        <f>IF(ISTEXT(H373),H373,(H373/H22)*J22)</f>
        <v/>
      </c>
      <c r="K373" s="644" t="str">
        <f>IF(A373=K16,D373,"")</f>
        <v/>
      </c>
      <c r="L373" s="649" t="str">
        <f>IF(A373=K16,C373,"")</f>
        <v/>
      </c>
      <c r="M373" s="650" t="str">
        <f>IF(ISTEXT(K373),K373,(K373/K22)*M22)</f>
        <v/>
      </c>
      <c r="N373" s="644" t="str">
        <f>IF(A373=N16,D373,"")</f>
        <v/>
      </c>
      <c r="O373" s="651" t="str">
        <f>IF(A373=N16,C373,"")</f>
        <v/>
      </c>
      <c r="P373" s="652" t="str">
        <f>IF(ISTEXT(N373),N373,(N373/N22)*P22)</f>
        <v/>
      </c>
      <c r="Q373" s="644" t="str">
        <f>IF(A373=Q16,D373,"")</f>
        <v/>
      </c>
      <c r="R373" s="653" t="str">
        <f>IF(A373=Q16,C373,"")</f>
        <v/>
      </c>
      <c r="S373" s="654" t="str">
        <f>IF(ISTEXT(Q373),Q373,(Q373/Q22)*S22)</f>
        <v/>
      </c>
      <c r="T373" s="644" t="str">
        <f>IF(A373=T16,D373,"")</f>
        <v/>
      </c>
      <c r="U373" s="655" t="str">
        <f>IF(A373=T16,C373,"")</f>
        <v/>
      </c>
      <c r="V373" s="656" t="str">
        <f>IF(ISTEXT(T373),T373,(T373/T22)*V22)</f>
        <v/>
      </c>
      <c r="W373" s="644" t="str">
        <f>IF(A373=W16,D373,"")</f>
        <v/>
      </c>
      <c r="X373" s="657" t="str">
        <f>IF(A373=W16,C373,"")</f>
        <v/>
      </c>
      <c r="Y373" s="658" t="str">
        <f>IF(ISTEXT(W373),W373,(W373/W22)*Y22)</f>
        <v/>
      </c>
      <c r="Z373" s="644" t="str">
        <f>IF(A373=Z16,D373,"")</f>
        <v/>
      </c>
      <c r="AA373" s="659" t="str">
        <f>IF(A373=Z16,C373,"")</f>
        <v/>
      </c>
      <c r="AB373" s="660" t="str">
        <f>IF(ISTEXT(Z373),Z373,(Z373/Z22)*AB22)</f>
        <v/>
      </c>
      <c r="AC373" s="644" t="str">
        <f>IF(A373=AC16,D373,"")</f>
        <v/>
      </c>
      <c r="AD373" s="661" t="str">
        <f>IF(A373=AC16,C373,"")</f>
        <v/>
      </c>
      <c r="AE373" s="662" t="str">
        <f>IF(ISTEXT(AC373),AC373,(AC373/AC22)*AE22)</f>
        <v/>
      </c>
      <c r="AF373" s="644" t="str">
        <f>IF(A373=AF16,D373,"")</f>
        <v/>
      </c>
      <c r="AG373" s="663" t="str">
        <f>IF(A373=AF16,C373,"")</f>
        <v/>
      </c>
      <c r="AH373" s="664" t="str">
        <f>IF(ISTEXT(AF373),AF373,(AF373/AF22)*AH22)</f>
        <v/>
      </c>
      <c r="AI373" s="644" t="str">
        <f>IF(A373=AI16,D373,"")</f>
        <v/>
      </c>
      <c r="AJ373" s="665" t="str">
        <f>IF(A373=AI16,C373,"")</f>
        <v/>
      </c>
      <c r="AK373" s="666" t="str">
        <f>IF(ISTEXT(AI373),AI373,(AI373/AI22)*AK22)</f>
        <v/>
      </c>
      <c r="AL373" s="644" t="str">
        <f>IF(A373=AL16,D373,"")</f>
        <v/>
      </c>
      <c r="AM373" s="667" t="str">
        <f>IF(A373=AL16,C373,"")</f>
        <v/>
      </c>
      <c r="AN373" s="668" t="str">
        <f>IF(ISTEXT(AL373),AL373,(AL373/AL22)*AN22)</f>
        <v/>
      </c>
      <c r="AO373" s="644" t="str">
        <f>IF(A373=AO16,D373,"")</f>
        <v/>
      </c>
      <c r="AP373" s="669" t="str">
        <f>IF(A373=AO16,C373,"")</f>
        <v/>
      </c>
      <c r="AQ373" s="670" t="str">
        <f>IF(ISTEXT(AO373),AO373,(AO373/AO22)*AQ22)</f>
        <v/>
      </c>
      <c r="AR373" s="644" t="str">
        <f>IF(A373=AR16,D373,"")</f>
        <v/>
      </c>
      <c r="AS373" s="671" t="str">
        <f>IF(A373=AR16,C373,"")</f>
        <v/>
      </c>
      <c r="AT373" s="672" t="str">
        <f>IF(ISTEXT(AR373),AR373,(AR373/AR22)*AT22)</f>
        <v/>
      </c>
      <c r="AU373" s="644" t="str">
        <f>IF(A373=AU16,D373,"")</f>
        <v/>
      </c>
      <c r="AV373" s="673" t="str">
        <f>IF(A373=AU16,C373,"")</f>
        <v/>
      </c>
      <c r="AW373" s="674" t="str">
        <f>IF(ISTEXT(AU373),AU373,(AU373/AU22)*AW22)</f>
        <v/>
      </c>
    </row>
    <row r="374" spans="1:57" ht="24" customHeight="1" x14ac:dyDescent="0.25">
      <c r="A374" s="688"/>
      <c r="B374" s="689"/>
      <c r="C374" s="690"/>
      <c r="D374" s="691"/>
      <c r="E374" s="1388" t="str">
        <f>E17</f>
        <v>Saisissez le nom du plat et de l'Auteur</v>
      </c>
      <c r="F374" s="1389"/>
      <c r="G374" s="1390"/>
      <c r="H374" s="1388" t="str">
        <f>H17</f>
        <v>Saisissez le nom du plat et de l'Auteur</v>
      </c>
      <c r="I374" s="1389"/>
      <c r="J374" s="1390"/>
      <c r="K374" s="1388" t="str">
        <f>K17</f>
        <v>Saisissez le nom du plat et de l'Auteur</v>
      </c>
      <c r="L374" s="1389"/>
      <c r="M374" s="1390"/>
      <c r="N374" s="1388" t="str">
        <f>N17</f>
        <v>Saisissez le nom du plat et de l'Auteur</v>
      </c>
      <c r="O374" s="1389"/>
      <c r="P374" s="1390"/>
      <c r="Q374" s="1388" t="str">
        <f>Q17</f>
        <v>Saisissez le nom du plat et de l'Auteur</v>
      </c>
      <c r="R374" s="1389"/>
      <c r="S374" s="1390"/>
      <c r="T374" s="1388" t="str">
        <f>T17</f>
        <v>Saisissez le nom du plat et de l'Auteur</v>
      </c>
      <c r="U374" s="1389"/>
      <c r="V374" s="1390"/>
      <c r="W374" s="1388" t="str">
        <f>W17</f>
        <v>Saisissez le nom du plat et de l'Auteur</v>
      </c>
      <c r="X374" s="1389"/>
      <c r="Y374" s="1390"/>
      <c r="Z374" s="1388" t="str">
        <f>Z17</f>
        <v>Saisissez le nom du plat et de l'Auteur</v>
      </c>
      <c r="AA374" s="1389"/>
      <c r="AB374" s="1390"/>
      <c r="AC374" s="1388" t="str">
        <f>AC17</f>
        <v>Saisissez le nom du plat et de l'Auteur</v>
      </c>
      <c r="AD374" s="1389"/>
      <c r="AE374" s="1390"/>
      <c r="AF374" s="1388" t="str">
        <f>AF17</f>
        <v>Saisissez le nom du plat et de l'Auteur</v>
      </c>
      <c r="AG374" s="1389"/>
      <c r="AH374" s="1390"/>
      <c r="AI374" s="1388" t="str">
        <f>AI17</f>
        <v>Saisissez le nom du plat et de l'Auteur</v>
      </c>
      <c r="AJ374" s="1389"/>
      <c r="AK374" s="1390"/>
      <c r="AL374" s="1388" t="str">
        <f>AL17</f>
        <v>Saisissez le nom du plat et de l'Auteur</v>
      </c>
      <c r="AM374" s="1389"/>
      <c r="AN374" s="1390"/>
      <c r="AO374" s="1388" t="str">
        <f>AO17</f>
        <v>Saisissez le nom du plat et de l'Auteur</v>
      </c>
      <c r="AP374" s="1389"/>
      <c r="AQ374" s="1390"/>
      <c r="AR374" s="1388" t="str">
        <f>AR17</f>
        <v>Saisissez le nom du plat et de l'Auteur</v>
      </c>
      <c r="AS374" s="1389"/>
      <c r="AT374" s="1390"/>
      <c r="AU374" s="1388" t="str">
        <f>AU17</f>
        <v>Saisissez le nom du plat et de l'Auteur</v>
      </c>
      <c r="AV374" s="1389"/>
      <c r="AW374" s="1390"/>
    </row>
    <row r="375" spans="1:57" ht="15.75" thickBot="1" x14ac:dyDescent="0.3"/>
    <row r="376" spans="1:57" ht="15.75" thickBot="1" x14ac:dyDescent="0.3">
      <c r="A376" s="692"/>
      <c r="AY376" s="1543" t="s">
        <v>968</v>
      </c>
      <c r="AZ376" s="1544"/>
      <c r="BA376" s="1544"/>
      <c r="BB376" s="1544"/>
      <c r="BC376" s="1544"/>
      <c r="BD376" s="1544"/>
      <c r="BE376" s="1545"/>
    </row>
    <row r="377" spans="1:57" ht="18.75" customHeight="1" x14ac:dyDescent="0.25">
      <c r="A377" s="693">
        <f>ROW()</f>
        <v>377</v>
      </c>
      <c r="B377" s="694" t="s">
        <v>372</v>
      </c>
      <c r="C377" s="695" t="s">
        <v>162</v>
      </c>
      <c r="D377" s="695" t="s">
        <v>162</v>
      </c>
      <c r="E377" s="696" t="s">
        <v>178</v>
      </c>
      <c r="F377" s="697" t="s">
        <v>373</v>
      </c>
      <c r="G377" s="697"/>
      <c r="H377" s="697"/>
      <c r="I377" s="697"/>
      <c r="J377" s="697"/>
      <c r="K377" s="698"/>
      <c r="L377" s="699"/>
      <c r="M377" s="699"/>
      <c r="N377" s="700"/>
      <c r="O377" s="701" t="s">
        <v>374</v>
      </c>
      <c r="P377" s="702"/>
      <c r="Q377" s="702"/>
      <c r="R377" s="702"/>
      <c r="S377" s="702"/>
      <c r="T377" s="702"/>
      <c r="U377" s="702"/>
      <c r="V377" s="702"/>
      <c r="W377" s="702"/>
      <c r="X377" s="702"/>
      <c r="AA377" s="1571" t="s">
        <v>969</v>
      </c>
      <c r="AB377" s="1572"/>
      <c r="AC377" s="1572"/>
      <c r="AD377" s="1572"/>
      <c r="AE377" s="1572"/>
      <c r="AF377" s="1572"/>
      <c r="AG377" s="1572"/>
      <c r="AH377" s="1573"/>
      <c r="AY377" s="1546"/>
      <c r="AZ377" s="1547"/>
      <c r="BA377" s="1547"/>
      <c r="BB377" s="1547"/>
      <c r="BC377" s="1547"/>
      <c r="BD377" s="1547"/>
      <c r="BE377" s="1548"/>
    </row>
    <row r="378" spans="1:57" ht="19.5" customHeight="1" thickBot="1" x14ac:dyDescent="0.3">
      <c r="A378" s="703"/>
      <c r="B378" s="1510" t="s">
        <v>375</v>
      </c>
      <c r="C378" s="1416" t="s">
        <v>342</v>
      </c>
      <c r="D378" s="1417">
        <v>1</v>
      </c>
      <c r="E378" s="1402">
        <v>10</v>
      </c>
      <c r="F378" s="704" t="s">
        <v>163</v>
      </c>
      <c r="G378" s="813" t="s">
        <v>440</v>
      </c>
      <c r="H378" s="706"/>
      <c r="I378" s="706"/>
      <c r="J378" s="706"/>
      <c r="K378" s="706"/>
      <c r="L378" s="707"/>
      <c r="M378" s="708"/>
      <c r="N378" s="708"/>
      <c r="O378" s="708"/>
      <c r="P378" s="708"/>
      <c r="Q378" s="708"/>
      <c r="R378" s="708"/>
      <c r="S378" s="708"/>
      <c r="T378" s="708"/>
      <c r="U378" s="708"/>
      <c r="V378" s="708"/>
      <c r="W378" s="708"/>
      <c r="X378" s="708"/>
      <c r="AA378" s="1574"/>
      <c r="AB378" s="1575"/>
      <c r="AC378" s="1575"/>
      <c r="AD378" s="1575"/>
      <c r="AE378" s="1575"/>
      <c r="AF378" s="1575"/>
      <c r="AG378" s="1575"/>
      <c r="AH378" s="1576"/>
      <c r="AY378" s="1549"/>
      <c r="AZ378" s="1550"/>
      <c r="BA378" s="1550"/>
      <c r="BB378" s="1550"/>
      <c r="BC378" s="1550"/>
      <c r="BD378" s="1550"/>
      <c r="BE378" s="1551"/>
    </row>
    <row r="379" spans="1:57" ht="18.75" customHeight="1" thickBot="1" x14ac:dyDescent="0.3">
      <c r="A379" s="703"/>
      <c r="B379" s="1510"/>
      <c r="C379" s="1416"/>
      <c r="D379" s="1417"/>
      <c r="E379" s="1402"/>
      <c r="F379" s="709"/>
      <c r="G379" s="709"/>
      <c r="H379" s="709"/>
      <c r="I379" s="709"/>
      <c r="J379" s="709"/>
      <c r="K379" s="709"/>
      <c r="L379" s="708"/>
      <c r="M379" s="708"/>
      <c r="N379" s="708"/>
      <c r="O379" s="708"/>
      <c r="P379" s="708"/>
      <c r="Q379" s="708"/>
      <c r="R379" s="453"/>
      <c r="S379" s="453"/>
      <c r="T379" s="453"/>
      <c r="U379" s="453"/>
      <c r="V379" s="453"/>
      <c r="W379" s="453"/>
      <c r="X379" s="453"/>
      <c r="AA379" s="1577"/>
      <c r="AB379" s="1578"/>
      <c r="AC379" s="1578"/>
      <c r="AD379" s="1578"/>
      <c r="AE379" s="1578"/>
      <c r="AF379" s="1578"/>
      <c r="AG379" s="1578"/>
      <c r="AH379" s="1579"/>
    </row>
    <row r="380" spans="1:57" ht="18.75" customHeight="1" x14ac:dyDescent="0.25">
      <c r="A380" s="703"/>
      <c r="B380" s="710" t="s">
        <v>376</v>
      </c>
      <c r="C380" s="711"/>
      <c r="D380" s="712"/>
      <c r="E380" s="713"/>
      <c r="F380" s="714" t="s">
        <v>377</v>
      </c>
      <c r="G380" s="715"/>
      <c r="H380" s="715"/>
      <c r="I380" s="716"/>
      <c r="J380" s="717"/>
      <c r="K380" s="718" t="s">
        <v>378</v>
      </c>
      <c r="L380" s="719"/>
      <c r="M380" s="719"/>
      <c r="N380" s="719"/>
      <c r="O380" s="720" t="s">
        <v>379</v>
      </c>
      <c r="P380" s="708"/>
      <c r="Q380" s="708"/>
      <c r="R380" s="453"/>
      <c r="S380" s="453"/>
      <c r="T380" s="453"/>
      <c r="U380" s="453"/>
      <c r="V380" s="453"/>
      <c r="W380" s="453"/>
      <c r="X380" s="453"/>
      <c r="AA380" s="610"/>
      <c r="AB380" s="610"/>
      <c r="AC380" s="610"/>
      <c r="AD380" s="610"/>
      <c r="AE380" s="610"/>
      <c r="AF380" s="610"/>
      <c r="AG380" s="610"/>
      <c r="AH380" s="610"/>
    </row>
    <row r="381" spans="1:57" ht="18.75" customHeight="1" x14ac:dyDescent="0.25">
      <c r="A381" s="703"/>
      <c r="B381" s="1502" t="s">
        <v>366</v>
      </c>
      <c r="C381" s="1504" t="s">
        <v>171</v>
      </c>
      <c r="D381" s="1506" t="s">
        <v>367</v>
      </c>
      <c r="E381" s="713"/>
      <c r="F381" s="721"/>
      <c r="G381" s="722"/>
      <c r="H381" s="722"/>
      <c r="I381" s="723"/>
      <c r="J381" s="723"/>
      <c r="K381" s="722"/>
      <c r="L381" s="708"/>
      <c r="M381" s="708"/>
      <c r="N381" s="708"/>
      <c r="O381" s="708"/>
      <c r="P381" s="708"/>
      <c r="Q381" s="708"/>
      <c r="R381" s="453"/>
      <c r="S381" s="453"/>
      <c r="T381" s="453"/>
      <c r="U381" s="453"/>
      <c r="V381" s="453"/>
      <c r="W381" s="453"/>
      <c r="X381" s="453"/>
      <c r="AA381" s="973" t="s">
        <v>376</v>
      </c>
      <c r="AB381" s="610"/>
      <c r="AC381" s="610"/>
      <c r="AD381" s="610"/>
      <c r="AE381" s="610"/>
      <c r="AF381" s="610"/>
      <c r="AG381" s="610"/>
      <c r="AH381" s="610"/>
    </row>
    <row r="382" spans="1:57" ht="18.75" customHeight="1" x14ac:dyDescent="0.3">
      <c r="A382" s="703"/>
      <c r="B382" s="1503"/>
      <c r="C382" s="1505"/>
      <c r="D382" s="1507"/>
      <c r="E382" s="713"/>
      <c r="F382" s="721"/>
      <c r="G382" s="722"/>
      <c r="H382" s="722"/>
      <c r="I382" s="723"/>
      <c r="J382" s="723"/>
      <c r="K382" s="722"/>
      <c r="L382" s="708"/>
      <c r="M382" s="708"/>
      <c r="N382" s="708"/>
      <c r="O382" s="708"/>
      <c r="P382" s="708"/>
      <c r="Q382" s="708"/>
      <c r="R382" s="453"/>
      <c r="S382" s="453"/>
      <c r="T382" s="453"/>
      <c r="U382" s="453"/>
      <c r="V382" s="453"/>
      <c r="W382" s="453"/>
      <c r="X382" s="453"/>
      <c r="AA382" s="974"/>
      <c r="AB382" s="610"/>
      <c r="AC382" s="610"/>
      <c r="AD382" s="610"/>
      <c r="AE382" s="610"/>
      <c r="AF382" s="610"/>
      <c r="AG382" s="610"/>
      <c r="AH382" s="610"/>
    </row>
    <row r="383" spans="1:57" ht="18.75" customHeight="1" x14ac:dyDescent="0.25">
      <c r="A383" s="724"/>
      <c r="B383" s="725"/>
      <c r="C383" s="726"/>
      <c r="D383" s="727"/>
      <c r="E383" s="713"/>
      <c r="F383" s="728"/>
      <c r="G383" s="729"/>
      <c r="H383" s="730"/>
      <c r="I383" s="719"/>
      <c r="J383" s="719"/>
      <c r="K383" s="719"/>
      <c r="L383" s="719"/>
      <c r="M383" s="719"/>
      <c r="N383" s="719"/>
      <c r="O383" s="719"/>
      <c r="P383" s="719"/>
      <c r="Q383" s="719"/>
      <c r="R383" s="453"/>
      <c r="S383" s="453"/>
      <c r="T383" s="453"/>
      <c r="U383" s="453"/>
      <c r="V383" s="453"/>
      <c r="W383" s="453"/>
      <c r="X383" s="453"/>
      <c r="AA383" s="975" t="s">
        <v>375</v>
      </c>
      <c r="AB383" s="610"/>
      <c r="AC383" s="610"/>
      <c r="AD383" s="610"/>
      <c r="AE383" s="610"/>
      <c r="AF383" s="610"/>
      <c r="AG383" s="610"/>
      <c r="AH383" s="610"/>
    </row>
    <row r="384" spans="1:57" ht="18.75" x14ac:dyDescent="0.3">
      <c r="A384" s="640">
        <v>1</v>
      </c>
      <c r="B384" s="684" t="s">
        <v>25</v>
      </c>
      <c r="C384" s="685" t="s">
        <v>9</v>
      </c>
      <c r="D384" s="686">
        <v>0.25</v>
      </c>
      <c r="E384" s="713">
        <f>IF(ISTEXT(D384),D384,(D384/D378)*E378)</f>
        <v>2.5</v>
      </c>
      <c r="F384" s="731" t="s">
        <v>327</v>
      </c>
      <c r="G384" s="729" t="s">
        <v>186</v>
      </c>
      <c r="H384" s="730"/>
      <c r="I384" s="722"/>
      <c r="J384" s="722"/>
      <c r="K384" s="722"/>
      <c r="L384" s="708"/>
      <c r="M384" s="708"/>
      <c r="N384" s="708"/>
      <c r="O384" s="708"/>
      <c r="P384" s="708"/>
      <c r="Q384" s="708"/>
      <c r="R384" s="453"/>
      <c r="S384" s="453"/>
      <c r="T384" s="453"/>
      <c r="U384" s="453"/>
      <c r="V384" s="453"/>
      <c r="W384" s="453"/>
      <c r="X384" s="453"/>
      <c r="AA384" s="974"/>
      <c r="AB384" s="610"/>
      <c r="AC384" s="610"/>
      <c r="AD384" s="610"/>
      <c r="AE384" s="610"/>
      <c r="AF384" s="610"/>
      <c r="AG384" s="610"/>
      <c r="AH384" s="610"/>
    </row>
    <row r="385" spans="1:34" ht="18.75" x14ac:dyDescent="0.25">
      <c r="A385" s="640">
        <v>1</v>
      </c>
      <c r="B385" s="684"/>
      <c r="C385" s="685"/>
      <c r="D385" s="686"/>
      <c r="E385" s="713">
        <f>IF(ISTEXT(D385),D385,(D385/D378)*E378)</f>
        <v>0</v>
      </c>
      <c r="F385" s="728">
        <v>1.1000000000000001</v>
      </c>
      <c r="G385" s="729"/>
      <c r="H385" s="730"/>
      <c r="I385" s="730"/>
      <c r="J385" s="730"/>
      <c r="K385" s="730"/>
      <c r="L385" s="730"/>
      <c r="M385" s="730"/>
      <c r="N385" s="730"/>
      <c r="O385" s="730"/>
      <c r="P385" s="730"/>
      <c r="Q385" s="730"/>
      <c r="R385" s="453"/>
      <c r="S385" s="453"/>
      <c r="T385" s="453"/>
      <c r="U385" s="453"/>
      <c r="V385" s="453"/>
      <c r="W385" s="453"/>
      <c r="X385" s="453"/>
      <c r="AA385" s="976" t="s">
        <v>970</v>
      </c>
      <c r="AB385" s="610"/>
      <c r="AC385" s="610"/>
      <c r="AD385" s="610"/>
      <c r="AE385" s="610"/>
      <c r="AF385" s="610"/>
      <c r="AG385" s="610"/>
      <c r="AH385" s="610"/>
    </row>
    <row r="386" spans="1:34" ht="18.75" x14ac:dyDescent="0.3">
      <c r="A386" s="640">
        <v>1</v>
      </c>
      <c r="B386" s="684"/>
      <c r="C386" s="685"/>
      <c r="D386" s="686"/>
      <c r="E386" s="713">
        <f>IF(ISTEXT(D386),D386,(D386/D378)*E378)</f>
        <v>0</v>
      </c>
      <c r="F386" s="728">
        <v>1.2</v>
      </c>
      <c r="G386" s="729"/>
      <c r="H386" s="730"/>
      <c r="I386" s="730"/>
      <c r="J386" s="730"/>
      <c r="K386" s="730"/>
      <c r="L386" s="730"/>
      <c r="M386" s="730"/>
      <c r="N386" s="730"/>
      <c r="O386" s="730"/>
      <c r="P386" s="730"/>
      <c r="Q386" s="730"/>
      <c r="R386" s="453"/>
      <c r="S386" s="453"/>
      <c r="T386" s="453"/>
      <c r="U386" s="453"/>
      <c r="V386" s="453"/>
      <c r="W386" s="453"/>
      <c r="X386" s="453"/>
      <c r="AA386" s="974"/>
      <c r="AB386" s="610"/>
      <c r="AC386" s="610"/>
      <c r="AD386" s="610"/>
      <c r="AE386" s="610"/>
      <c r="AF386" s="610"/>
      <c r="AG386" s="610"/>
      <c r="AH386" s="610"/>
    </row>
    <row r="387" spans="1:34" ht="15.75" customHeight="1" x14ac:dyDescent="0.25">
      <c r="A387" s="640">
        <v>1</v>
      </c>
      <c r="B387" s="684"/>
      <c r="C387" s="685"/>
      <c r="D387" s="686"/>
      <c r="E387" s="713">
        <f>IF(ISTEXT(D387),D387,(D387/D378)*E378)</f>
        <v>0</v>
      </c>
      <c r="F387" s="731" t="s">
        <v>328</v>
      </c>
      <c r="G387" s="729" t="s">
        <v>187</v>
      </c>
      <c r="H387" s="730"/>
      <c r="I387" s="730"/>
      <c r="J387" s="730"/>
      <c r="K387" s="730"/>
      <c r="L387" s="730"/>
      <c r="M387" s="730"/>
      <c r="N387" s="730"/>
      <c r="O387" s="730"/>
      <c r="P387" s="730"/>
      <c r="Q387" s="730"/>
      <c r="R387" s="453"/>
      <c r="S387" s="453"/>
      <c r="T387" s="453"/>
      <c r="U387" s="453"/>
      <c r="V387" s="453"/>
      <c r="W387" s="453"/>
      <c r="X387" s="453"/>
      <c r="AA387" s="970" t="s">
        <v>377</v>
      </c>
      <c r="AB387" s="610"/>
      <c r="AC387" s="610"/>
      <c r="AD387" s="610"/>
      <c r="AE387" s="610"/>
      <c r="AF387" s="610"/>
      <c r="AG387" s="610"/>
      <c r="AH387" s="610"/>
    </row>
    <row r="388" spans="1:34" ht="15.75" customHeight="1" x14ac:dyDescent="0.3">
      <c r="A388" s="640">
        <v>1</v>
      </c>
      <c r="B388" s="684"/>
      <c r="C388" s="685"/>
      <c r="D388" s="686"/>
      <c r="E388" s="713">
        <f>IF(ISTEXT(D388),D388,(D388/D378)*E378)</f>
        <v>0</v>
      </c>
      <c r="F388" s="728">
        <v>2.1</v>
      </c>
      <c r="G388" s="729"/>
      <c r="H388" s="730"/>
      <c r="I388" s="730"/>
      <c r="J388" s="730"/>
      <c r="K388" s="730"/>
      <c r="L388" s="730"/>
      <c r="M388" s="730"/>
      <c r="N388" s="730"/>
      <c r="O388" s="730"/>
      <c r="P388" s="730"/>
      <c r="Q388" s="730"/>
      <c r="R388" s="453"/>
      <c r="S388" s="453"/>
      <c r="T388" s="453"/>
      <c r="U388" s="453"/>
      <c r="V388" s="453"/>
      <c r="W388" s="453"/>
      <c r="X388" s="453"/>
      <c r="AA388" s="974"/>
      <c r="AB388" s="610"/>
      <c r="AC388" s="610"/>
      <c r="AD388" s="610"/>
      <c r="AE388" s="610"/>
      <c r="AF388" s="610"/>
      <c r="AG388" s="610"/>
      <c r="AH388" s="610"/>
    </row>
    <row r="389" spans="1:34" ht="15.75" customHeight="1" x14ac:dyDescent="0.25">
      <c r="A389" s="640">
        <v>1</v>
      </c>
      <c r="B389" s="684"/>
      <c r="C389" s="685"/>
      <c r="D389" s="686"/>
      <c r="E389" s="713">
        <f>IF(ISTEXT(D389),D389,(D389/D378)*E378)</f>
        <v>0</v>
      </c>
      <c r="F389" s="728">
        <v>2.2000000000000002</v>
      </c>
      <c r="G389" s="729"/>
      <c r="H389" s="730"/>
      <c r="I389" s="730"/>
      <c r="J389" s="730"/>
      <c r="K389" s="730"/>
      <c r="L389" s="730"/>
      <c r="M389" s="730"/>
      <c r="N389" s="730"/>
      <c r="O389" s="730"/>
      <c r="P389" s="730"/>
      <c r="Q389" s="730"/>
      <c r="R389" s="453"/>
      <c r="S389" s="453"/>
      <c r="T389" s="453"/>
      <c r="U389" s="453"/>
      <c r="V389" s="453"/>
      <c r="W389" s="453"/>
      <c r="X389" s="453"/>
      <c r="AA389" s="971" t="s">
        <v>378</v>
      </c>
      <c r="AB389" s="610"/>
      <c r="AC389" s="610"/>
      <c r="AD389" s="610"/>
      <c r="AE389" s="610"/>
      <c r="AF389" s="610"/>
      <c r="AG389" s="610"/>
      <c r="AH389" s="610"/>
    </row>
    <row r="390" spans="1:34" ht="18" customHeight="1" x14ac:dyDescent="0.3">
      <c r="A390" s="640">
        <v>1</v>
      </c>
      <c r="B390" s="684"/>
      <c r="C390" s="685"/>
      <c r="D390" s="686"/>
      <c r="E390" s="713">
        <f>IF(ISTEXT(D390),D390,(D390/D378)*E378)</f>
        <v>0</v>
      </c>
      <c r="F390" s="728" t="s">
        <v>972</v>
      </c>
      <c r="G390" s="729"/>
      <c r="H390" s="730"/>
      <c r="I390" s="730"/>
      <c r="J390" s="730"/>
      <c r="K390" s="730"/>
      <c r="L390" s="730"/>
      <c r="M390" s="730"/>
      <c r="N390" s="730"/>
      <c r="O390" s="730"/>
      <c r="P390" s="730"/>
      <c r="Q390" s="730"/>
      <c r="R390" s="453"/>
      <c r="S390" s="453"/>
      <c r="T390" s="453"/>
      <c r="U390" s="453"/>
      <c r="V390" s="453"/>
      <c r="W390" s="453"/>
      <c r="X390" s="453"/>
      <c r="AA390" s="974"/>
      <c r="AB390" s="610"/>
      <c r="AC390" s="610"/>
      <c r="AD390" s="610"/>
      <c r="AE390" s="610"/>
      <c r="AF390" s="610"/>
      <c r="AG390" s="610"/>
      <c r="AH390" s="610"/>
    </row>
    <row r="391" spans="1:34" ht="18.75" x14ac:dyDescent="0.25">
      <c r="A391" s="640">
        <v>1</v>
      </c>
      <c r="B391" s="684"/>
      <c r="C391" s="685"/>
      <c r="D391" s="686"/>
      <c r="E391" s="713">
        <f>IF(ISTEXT(D391),D391,(D391/D378)*E378)</f>
        <v>0</v>
      </c>
      <c r="F391" s="728"/>
      <c r="G391" s="729"/>
      <c r="H391" s="730"/>
      <c r="I391" s="730"/>
      <c r="J391" s="730"/>
      <c r="K391" s="730"/>
      <c r="L391" s="730"/>
      <c r="M391" s="730"/>
      <c r="N391" s="730"/>
      <c r="O391" s="730"/>
      <c r="P391" s="730"/>
      <c r="Q391" s="730"/>
      <c r="R391" s="453"/>
      <c r="S391" s="453"/>
      <c r="T391" s="453"/>
      <c r="U391" s="453"/>
      <c r="V391" s="453"/>
      <c r="W391" s="453"/>
      <c r="X391" s="453"/>
      <c r="AA391" s="972" t="s">
        <v>379</v>
      </c>
      <c r="AB391" s="610"/>
      <c r="AC391" s="610"/>
      <c r="AD391" s="610"/>
      <c r="AE391" s="610"/>
      <c r="AF391" s="610"/>
      <c r="AG391" s="610"/>
      <c r="AH391" s="610"/>
    </row>
    <row r="392" spans="1:34" ht="18.75" x14ac:dyDescent="0.25">
      <c r="A392" s="640">
        <v>1</v>
      </c>
      <c r="B392" s="687"/>
      <c r="C392" s="685"/>
      <c r="D392" s="686"/>
      <c r="E392" s="713">
        <f>IF(ISTEXT(D392),D392,(D392/D378)*E378)</f>
        <v>0</v>
      </c>
      <c r="F392" s="731"/>
      <c r="G392" s="729"/>
      <c r="H392" s="730"/>
      <c r="I392" s="730"/>
      <c r="J392" s="730"/>
      <c r="K392" s="730"/>
      <c r="L392" s="730"/>
      <c r="M392" s="730"/>
      <c r="N392" s="730"/>
      <c r="O392" s="730"/>
      <c r="P392" s="730"/>
      <c r="Q392" s="730"/>
      <c r="R392" s="453"/>
      <c r="S392" s="453"/>
      <c r="T392" s="453"/>
      <c r="U392" s="453"/>
      <c r="V392" s="453"/>
      <c r="W392" s="453"/>
      <c r="X392" s="453"/>
      <c r="AA392" s="610"/>
      <c r="AB392" s="610"/>
      <c r="AC392" s="610"/>
      <c r="AD392" s="610"/>
      <c r="AE392" s="610"/>
      <c r="AF392" s="610"/>
      <c r="AG392" s="610"/>
      <c r="AH392" s="610"/>
    </row>
    <row r="393" spans="1:34" ht="18.75" x14ac:dyDescent="0.25">
      <c r="A393" s="640">
        <v>1</v>
      </c>
      <c r="B393" s="687"/>
      <c r="C393" s="685"/>
      <c r="D393" s="686"/>
      <c r="E393" s="713">
        <f>IF(ISTEXT(D393),D393,(D393/D378)*E378)</f>
        <v>0</v>
      </c>
      <c r="F393" s="731"/>
      <c r="G393" s="729"/>
      <c r="H393" s="730"/>
      <c r="I393" s="730"/>
      <c r="J393" s="730"/>
      <c r="K393" s="730"/>
      <c r="L393" s="730"/>
      <c r="M393" s="730"/>
      <c r="N393" s="730"/>
      <c r="O393" s="730"/>
      <c r="P393" s="730"/>
      <c r="Q393" s="730"/>
      <c r="R393" s="453"/>
      <c r="S393" s="453"/>
      <c r="T393" s="453"/>
      <c r="U393" s="453"/>
      <c r="V393" s="453"/>
      <c r="W393" s="453"/>
      <c r="X393" s="453"/>
      <c r="AA393" s="971" t="s">
        <v>971</v>
      </c>
      <c r="AB393" s="610"/>
      <c r="AC393" s="610"/>
      <c r="AD393" s="610"/>
      <c r="AE393" s="610"/>
      <c r="AF393" s="610"/>
      <c r="AG393" s="610"/>
      <c r="AH393" s="610"/>
    </row>
    <row r="394" spans="1:34" ht="18.75" x14ac:dyDescent="0.25">
      <c r="A394" s="640">
        <v>1</v>
      </c>
      <c r="B394" s="687"/>
      <c r="C394" s="685"/>
      <c r="D394" s="686"/>
      <c r="E394" s="713">
        <f>IF(ISTEXT(D394),D394,(D394/D378)*E378)</f>
        <v>0</v>
      </c>
      <c r="F394" s="731"/>
      <c r="G394" s="729"/>
      <c r="H394" s="730"/>
      <c r="I394" s="730"/>
      <c r="J394" s="730"/>
      <c r="K394" s="730"/>
      <c r="L394" s="730"/>
      <c r="M394" s="730"/>
      <c r="N394" s="730"/>
      <c r="O394" s="730"/>
      <c r="P394" s="730"/>
      <c r="Q394" s="730"/>
      <c r="R394" s="453"/>
      <c r="S394" s="453"/>
      <c r="T394" s="453"/>
      <c r="U394" s="453"/>
      <c r="V394" s="453"/>
      <c r="W394" s="453"/>
      <c r="X394" s="453"/>
      <c r="AA394" s="610"/>
      <c r="AB394" s="610"/>
      <c r="AC394" s="610"/>
      <c r="AD394" s="610"/>
      <c r="AE394" s="610"/>
      <c r="AF394" s="610"/>
      <c r="AG394" s="610"/>
      <c r="AH394" s="610"/>
    </row>
    <row r="395" spans="1:34" ht="18.75" x14ac:dyDescent="0.25">
      <c r="A395" s="640">
        <v>1</v>
      </c>
      <c r="B395" s="687"/>
      <c r="C395" s="685"/>
      <c r="D395" s="686"/>
      <c r="E395" s="713">
        <f>IF(ISTEXT(D395),D395,(D395/D378)*E378)</f>
        <v>0</v>
      </c>
      <c r="F395" s="728"/>
      <c r="G395" s="729"/>
      <c r="H395" s="730"/>
      <c r="I395" s="730"/>
      <c r="J395" s="730"/>
      <c r="K395" s="730"/>
      <c r="L395" s="730"/>
      <c r="M395" s="730"/>
      <c r="N395" s="730"/>
      <c r="O395" s="730"/>
      <c r="P395" s="730"/>
      <c r="Q395" s="730"/>
      <c r="R395" s="453"/>
      <c r="S395" s="453"/>
      <c r="T395" s="453"/>
      <c r="U395" s="453"/>
      <c r="V395" s="453"/>
      <c r="W395" s="453"/>
      <c r="X395" s="453"/>
      <c r="AA395" s="1306">
        <v>1</v>
      </c>
      <c r="AB395" s="1306"/>
      <c r="AC395" s="1306"/>
      <c r="AD395" s="610"/>
      <c r="AE395" s="1539">
        <v>9</v>
      </c>
      <c r="AF395" s="1539"/>
      <c r="AG395" s="1539"/>
    </row>
    <row r="396" spans="1:34" ht="18.75" x14ac:dyDescent="0.25">
      <c r="A396" s="640">
        <v>1</v>
      </c>
      <c r="B396" s="687"/>
      <c r="C396" s="685"/>
      <c r="D396" s="686"/>
      <c r="E396" s="713">
        <f>IF(ISTEXT(D396),D396,(D396/D378)*E378)</f>
        <v>0</v>
      </c>
      <c r="F396" s="728"/>
      <c r="G396" s="729"/>
      <c r="H396" s="730"/>
      <c r="I396" s="730"/>
      <c r="J396" s="730"/>
      <c r="K396" s="730"/>
      <c r="L396" s="730"/>
      <c r="M396" s="730"/>
      <c r="N396" s="730"/>
      <c r="O396" s="730"/>
      <c r="P396" s="730"/>
      <c r="Q396" s="730"/>
      <c r="R396" s="453"/>
      <c r="S396" s="453"/>
      <c r="T396" s="453"/>
      <c r="U396" s="453"/>
      <c r="V396" s="453"/>
      <c r="W396" s="453"/>
      <c r="X396" s="453"/>
      <c r="AA396" s="610"/>
      <c r="AB396" s="610"/>
      <c r="AC396" s="610"/>
      <c r="AD396" s="610"/>
      <c r="AE396" s="610"/>
      <c r="AF396" s="610"/>
      <c r="AG396" s="610"/>
      <c r="AH396" s="610"/>
    </row>
    <row r="397" spans="1:34" ht="18.75" x14ac:dyDescent="0.25">
      <c r="A397" s="640">
        <v>1</v>
      </c>
      <c r="B397" s="687"/>
      <c r="C397" s="685"/>
      <c r="D397" s="686"/>
      <c r="E397" s="713">
        <f>IF(ISTEXT(D397),D397,(D397/D378)*E378)</f>
        <v>0</v>
      </c>
      <c r="F397" s="731"/>
      <c r="G397" s="729"/>
      <c r="H397" s="730"/>
      <c r="I397" s="730"/>
      <c r="J397" s="730"/>
      <c r="K397" s="730"/>
      <c r="L397" s="730"/>
      <c r="M397" s="730"/>
      <c r="N397" s="730"/>
      <c r="O397" s="730"/>
      <c r="P397" s="730"/>
      <c r="Q397" s="730"/>
      <c r="R397" s="453"/>
      <c r="S397" s="453"/>
      <c r="T397" s="453"/>
      <c r="U397" s="453"/>
      <c r="V397" s="453"/>
      <c r="W397" s="453"/>
      <c r="X397" s="453"/>
      <c r="AA397" s="1533">
        <v>2</v>
      </c>
      <c r="AB397" s="1533"/>
      <c r="AC397" s="1533"/>
      <c r="AD397" s="610"/>
      <c r="AE397" s="1331">
        <v>10</v>
      </c>
      <c r="AF397" s="1331"/>
      <c r="AG397" s="1331"/>
      <c r="AH397" s="610"/>
    </row>
    <row r="398" spans="1:34" ht="18.75" x14ac:dyDescent="0.25">
      <c r="A398" s="640">
        <v>1</v>
      </c>
      <c r="B398" s="687"/>
      <c r="C398" s="685"/>
      <c r="D398" s="686"/>
      <c r="E398" s="713">
        <f>IF(ISTEXT(D398),D398,(D398/D378)*E378)</f>
        <v>0</v>
      </c>
      <c r="F398" s="728"/>
      <c r="G398" s="729"/>
      <c r="H398" s="730"/>
      <c r="I398" s="730"/>
      <c r="J398" s="730"/>
      <c r="K398" s="730"/>
      <c r="L398" s="730"/>
      <c r="M398" s="730"/>
      <c r="N398" s="730"/>
      <c r="O398" s="730"/>
      <c r="P398" s="730"/>
      <c r="Q398" s="730"/>
      <c r="R398" s="453"/>
      <c r="S398" s="453"/>
      <c r="T398" s="453"/>
      <c r="U398" s="453"/>
      <c r="V398" s="453"/>
      <c r="W398" s="453"/>
      <c r="X398" s="453"/>
      <c r="AA398" s="610"/>
      <c r="AB398" s="610"/>
      <c r="AC398" s="610"/>
      <c r="AD398" s="610"/>
      <c r="AE398" s="610"/>
      <c r="AF398" s="610"/>
      <c r="AG398" s="610"/>
      <c r="AH398" s="610"/>
    </row>
    <row r="399" spans="1:34" ht="15.75" customHeight="1" x14ac:dyDescent="0.25">
      <c r="A399" s="640">
        <v>1</v>
      </c>
      <c r="B399" s="687"/>
      <c r="C399" s="685"/>
      <c r="D399" s="686"/>
      <c r="E399" s="713">
        <f>IF(ISTEXT(D399),D399,(D399/D378)*E378)</f>
        <v>0</v>
      </c>
      <c r="F399" s="728"/>
      <c r="G399" s="729"/>
      <c r="H399" s="730"/>
      <c r="I399" s="730"/>
      <c r="J399" s="730"/>
      <c r="K399" s="730"/>
      <c r="L399" s="730"/>
      <c r="M399" s="730"/>
      <c r="N399" s="730"/>
      <c r="O399" s="730"/>
      <c r="P399" s="730"/>
      <c r="Q399" s="730"/>
      <c r="R399" s="453"/>
      <c r="S399" s="453"/>
      <c r="T399" s="453"/>
      <c r="U399" s="453"/>
      <c r="V399" s="453"/>
      <c r="W399" s="453"/>
      <c r="X399" s="453"/>
      <c r="AA399" s="1534">
        <v>3</v>
      </c>
      <c r="AB399" s="1534"/>
      <c r="AC399" s="1534"/>
      <c r="AD399" s="610"/>
      <c r="AE399" s="1540">
        <v>11</v>
      </c>
      <c r="AF399" s="1540"/>
      <c r="AG399" s="1540"/>
      <c r="AH399" s="610"/>
    </row>
    <row r="400" spans="1:34" ht="15.75" customHeight="1" x14ac:dyDescent="0.25">
      <c r="A400" s="640">
        <v>1</v>
      </c>
      <c r="B400" s="687"/>
      <c r="C400" s="685"/>
      <c r="D400" s="686"/>
      <c r="E400" s="713">
        <f>IF(ISTEXT(D400),D400,(D400/D378)*E378)</f>
        <v>0</v>
      </c>
      <c r="F400" s="728"/>
      <c r="G400" s="729"/>
      <c r="H400" s="730"/>
      <c r="I400" s="730"/>
      <c r="J400" s="730"/>
      <c r="K400" s="730"/>
      <c r="L400" s="730"/>
      <c r="M400" s="730"/>
      <c r="N400" s="730"/>
      <c r="O400" s="730"/>
      <c r="P400" s="730"/>
      <c r="Q400" s="730"/>
      <c r="R400" s="453"/>
      <c r="S400" s="453"/>
      <c r="T400" s="453"/>
      <c r="U400" s="453"/>
      <c r="V400" s="453"/>
      <c r="W400" s="453"/>
      <c r="X400" s="453"/>
      <c r="AA400" s="610"/>
      <c r="AB400" s="610"/>
      <c r="AC400" s="610"/>
      <c r="AD400" s="610"/>
      <c r="AE400" s="610"/>
      <c r="AF400" s="610"/>
      <c r="AG400" s="610"/>
      <c r="AH400" s="610"/>
    </row>
    <row r="401" spans="1:34" ht="18.75" customHeight="1" x14ac:dyDescent="0.25">
      <c r="A401" s="640">
        <v>1</v>
      </c>
      <c r="B401" s="687"/>
      <c r="C401" s="685"/>
      <c r="D401" s="686"/>
      <c r="E401" s="713">
        <f>IF(ISTEXT(D401),D401,(D401/D378)*E378)</f>
        <v>0</v>
      </c>
      <c r="F401" s="728"/>
      <c r="G401" s="729"/>
      <c r="H401" s="730"/>
      <c r="I401" s="730"/>
      <c r="J401" s="730"/>
      <c r="K401" s="730"/>
      <c r="L401" s="730"/>
      <c r="M401" s="730"/>
      <c r="N401" s="730"/>
      <c r="O401" s="730"/>
      <c r="P401" s="730"/>
      <c r="Q401" s="730"/>
      <c r="R401" s="453"/>
      <c r="S401" s="453"/>
      <c r="T401" s="453"/>
      <c r="U401" s="453"/>
      <c r="V401" s="453"/>
      <c r="W401" s="453"/>
      <c r="X401" s="453"/>
      <c r="AA401" s="1535">
        <v>4</v>
      </c>
      <c r="AB401" s="1535"/>
      <c r="AC401" s="1535"/>
      <c r="AD401" s="610"/>
      <c r="AE401" s="1332">
        <v>12</v>
      </c>
      <c r="AF401" s="1332"/>
      <c r="AG401" s="1332"/>
      <c r="AH401" s="610"/>
    </row>
    <row r="402" spans="1:34" ht="18" customHeight="1" x14ac:dyDescent="0.25">
      <c r="A402" s="640">
        <v>1</v>
      </c>
      <c r="B402" s="687"/>
      <c r="C402" s="685"/>
      <c r="D402" s="686"/>
      <c r="E402" s="713">
        <f>IF(ISTEXT(D402),D402,(D402/D378)*E378)</f>
        <v>0</v>
      </c>
      <c r="F402" s="728"/>
      <c r="G402" s="729"/>
      <c r="H402" s="730"/>
      <c r="I402" s="730"/>
      <c r="J402" s="730"/>
      <c r="K402" s="730"/>
      <c r="L402" s="730"/>
      <c r="M402" s="730"/>
      <c r="N402" s="730"/>
      <c r="O402" s="730"/>
      <c r="P402" s="730"/>
      <c r="Q402" s="730"/>
      <c r="R402" s="453"/>
      <c r="S402" s="453"/>
      <c r="T402" s="453"/>
      <c r="U402" s="453"/>
      <c r="V402" s="453"/>
      <c r="W402" s="453"/>
      <c r="X402" s="453"/>
      <c r="AA402" s="610"/>
      <c r="AB402" s="610"/>
      <c r="AC402" s="610"/>
      <c r="AD402" s="610"/>
      <c r="AE402" s="610"/>
      <c r="AF402" s="610"/>
      <c r="AG402" s="610"/>
      <c r="AH402" s="610"/>
    </row>
    <row r="403" spans="1:34" ht="18.75" x14ac:dyDescent="0.25">
      <c r="A403" s="640">
        <v>1</v>
      </c>
      <c r="B403" s="687"/>
      <c r="C403" s="685" t="s">
        <v>294</v>
      </c>
      <c r="D403" s="686"/>
      <c r="E403" s="713">
        <f>IF(ISTEXT(D403),D403,(D403/D378)*E378)</f>
        <v>0</v>
      </c>
      <c r="F403" s="728"/>
      <c r="G403" s="729"/>
      <c r="H403" s="730"/>
      <c r="I403" s="730"/>
      <c r="J403" s="730"/>
      <c r="K403" s="730"/>
      <c r="L403" s="730"/>
      <c r="M403" s="730"/>
      <c r="N403" s="730"/>
      <c r="O403" s="730"/>
      <c r="P403" s="730"/>
      <c r="Q403" s="730"/>
      <c r="R403" s="453"/>
      <c r="S403" s="453"/>
      <c r="T403" s="453"/>
      <c r="U403" s="453"/>
      <c r="V403" s="453"/>
      <c r="W403" s="453"/>
      <c r="X403" s="453"/>
      <c r="AA403" s="1341">
        <v>5</v>
      </c>
      <c r="AB403" s="1341"/>
      <c r="AC403" s="1341"/>
      <c r="AD403" s="610"/>
      <c r="AE403" s="1537">
        <v>13</v>
      </c>
      <c r="AF403" s="1537"/>
      <c r="AG403" s="1537"/>
      <c r="AH403" s="610"/>
    </row>
    <row r="404" spans="1:34" ht="18.75" x14ac:dyDescent="0.25">
      <c r="A404" s="640">
        <v>1</v>
      </c>
      <c r="B404" s="687"/>
      <c r="C404" s="685" t="s">
        <v>9</v>
      </c>
      <c r="D404" s="686"/>
      <c r="E404" s="713">
        <f>IF(ISTEXT(D404),D404,(D404/D378)*E378)</f>
        <v>0</v>
      </c>
      <c r="F404" s="731"/>
      <c r="G404" s="729"/>
      <c r="H404" s="730"/>
      <c r="I404" s="730"/>
      <c r="J404" s="730"/>
      <c r="K404" s="730"/>
      <c r="L404" s="730"/>
      <c r="M404" s="730"/>
      <c r="N404" s="730"/>
      <c r="O404" s="730"/>
      <c r="P404" s="730"/>
      <c r="Q404" s="730"/>
      <c r="R404" s="453"/>
      <c r="S404" s="453"/>
      <c r="T404" s="453"/>
      <c r="U404" s="453"/>
      <c r="V404" s="453"/>
      <c r="W404" s="453"/>
      <c r="X404" s="453"/>
      <c r="AA404" s="610"/>
      <c r="AB404" s="610"/>
      <c r="AC404" s="610"/>
      <c r="AD404" s="610"/>
      <c r="AE404" s="610"/>
      <c r="AF404" s="610"/>
      <c r="AG404" s="610"/>
      <c r="AH404" s="610"/>
    </row>
    <row r="405" spans="1:34" ht="18.75" x14ac:dyDescent="0.25">
      <c r="A405" s="640">
        <v>1</v>
      </c>
      <c r="B405" s="687"/>
      <c r="C405" s="685" t="s">
        <v>86</v>
      </c>
      <c r="D405" s="686"/>
      <c r="E405" s="713">
        <f>IF(ISTEXT(D405),D405,(D405/D378)*E378)</f>
        <v>0</v>
      </c>
      <c r="F405" s="728"/>
      <c r="G405" s="729"/>
      <c r="H405" s="730"/>
      <c r="I405" s="730"/>
      <c r="J405" s="730"/>
      <c r="K405" s="730"/>
      <c r="L405" s="730"/>
      <c r="M405" s="730"/>
      <c r="N405" s="730"/>
      <c r="O405" s="730"/>
      <c r="P405" s="730"/>
      <c r="Q405" s="730"/>
      <c r="R405" s="453"/>
      <c r="S405" s="453"/>
      <c r="T405" s="453"/>
      <c r="U405" s="453"/>
      <c r="V405" s="453"/>
      <c r="W405" s="453"/>
      <c r="X405" s="453"/>
      <c r="AA405" s="1536">
        <v>6</v>
      </c>
      <c r="AB405" s="1536"/>
      <c r="AC405" s="1536"/>
      <c r="AD405" s="610"/>
      <c r="AE405" s="1538">
        <v>14</v>
      </c>
      <c r="AF405" s="1538"/>
      <c r="AG405" s="1538"/>
      <c r="AH405" s="610"/>
    </row>
    <row r="406" spans="1:34" ht="18.75" x14ac:dyDescent="0.25">
      <c r="A406" s="640">
        <v>1</v>
      </c>
      <c r="B406" s="687"/>
      <c r="C406" s="685" t="s">
        <v>84</v>
      </c>
      <c r="D406" s="686"/>
      <c r="E406" s="713">
        <f>IF(ISTEXT(D406),D406,(D406/D378)*E378)</f>
        <v>0</v>
      </c>
      <c r="F406" s="728"/>
      <c r="G406" s="729"/>
      <c r="H406" s="730"/>
      <c r="I406" s="730"/>
      <c r="J406" s="730"/>
      <c r="K406" s="730"/>
      <c r="L406" s="730"/>
      <c r="M406" s="730"/>
      <c r="N406" s="730"/>
      <c r="O406" s="730"/>
      <c r="P406" s="730"/>
      <c r="Q406" s="730"/>
      <c r="R406" s="453"/>
      <c r="S406" s="453"/>
      <c r="T406" s="453"/>
      <c r="U406" s="453"/>
      <c r="V406" s="453"/>
      <c r="W406" s="453"/>
      <c r="X406" s="453"/>
      <c r="AA406" s="610"/>
      <c r="AB406" s="610"/>
      <c r="AC406" s="610"/>
      <c r="AD406" s="610"/>
      <c r="AE406" s="610"/>
      <c r="AF406" s="610"/>
      <c r="AG406" s="610"/>
      <c r="AH406" s="610"/>
    </row>
    <row r="407" spans="1:34" ht="18.75" x14ac:dyDescent="0.25">
      <c r="A407" s="640">
        <v>1</v>
      </c>
      <c r="B407" s="687"/>
      <c r="C407" s="685" t="s">
        <v>73</v>
      </c>
      <c r="D407" s="686"/>
      <c r="E407" s="713">
        <f>IF(ISTEXT(D407),D407,(D407/D378)*E378)</f>
        <v>0</v>
      </c>
      <c r="F407" s="728"/>
      <c r="G407" s="729"/>
      <c r="H407" s="730"/>
      <c r="I407" s="719"/>
      <c r="J407" s="719"/>
      <c r="K407" s="719"/>
      <c r="L407" s="719"/>
      <c r="M407" s="719"/>
      <c r="N407" s="719"/>
      <c r="O407" s="719"/>
      <c r="P407" s="719"/>
      <c r="Q407" s="719"/>
      <c r="R407" s="453"/>
      <c r="S407" s="453"/>
      <c r="T407" s="453"/>
      <c r="U407" s="453"/>
      <c r="V407" s="453"/>
      <c r="W407" s="453"/>
      <c r="X407" s="453"/>
      <c r="AA407" s="1541">
        <v>7</v>
      </c>
      <c r="AB407" s="1541"/>
      <c r="AC407" s="1541"/>
      <c r="AD407" s="610"/>
      <c r="AE407" s="1319">
        <v>15</v>
      </c>
      <c r="AF407" s="1319"/>
      <c r="AG407" s="1319"/>
      <c r="AH407" s="610"/>
    </row>
    <row r="408" spans="1:34" ht="19.5" thickBot="1" x14ac:dyDescent="0.3">
      <c r="A408" s="724"/>
      <c r="B408" s="725"/>
      <c r="C408" s="726"/>
      <c r="D408" s="727"/>
      <c r="E408" s="713"/>
      <c r="F408" s="728"/>
      <c r="G408" s="729"/>
      <c r="H408" s="730"/>
      <c r="I408" s="719"/>
      <c r="J408" s="719"/>
      <c r="K408" s="719"/>
      <c r="L408" s="719"/>
      <c r="M408" s="719"/>
      <c r="N408" s="719"/>
      <c r="O408" s="719"/>
      <c r="P408" s="719"/>
      <c r="Q408" s="719"/>
      <c r="R408" s="453"/>
      <c r="S408" s="453"/>
      <c r="T408" s="453"/>
      <c r="U408" s="453"/>
      <c r="V408" s="453"/>
      <c r="W408" s="453"/>
      <c r="X408" s="453"/>
      <c r="AA408" s="610"/>
      <c r="AB408" s="610"/>
      <c r="AC408" s="610"/>
      <c r="AD408" s="610"/>
      <c r="AE408" s="610"/>
      <c r="AF408" s="610"/>
      <c r="AG408" s="610"/>
      <c r="AH408" s="610"/>
    </row>
    <row r="409" spans="1:34" ht="18" x14ac:dyDescent="0.25">
      <c r="A409" s="736"/>
      <c r="B409" s="737"/>
      <c r="C409" s="738"/>
      <c r="D409" s="738"/>
      <c r="E409" s="738"/>
      <c r="F409" s="739"/>
      <c r="G409" s="740"/>
      <c r="H409" s="547"/>
      <c r="I409" s="547"/>
      <c r="J409" s="547"/>
      <c r="K409" s="547"/>
      <c r="L409" s="547"/>
      <c r="M409" s="547"/>
      <c r="N409" s="547"/>
      <c r="O409" s="547"/>
      <c r="P409" s="547"/>
      <c r="Q409" s="547"/>
      <c r="R409" s="547"/>
      <c r="S409" s="547"/>
      <c r="T409" s="547"/>
      <c r="U409" s="547"/>
      <c r="V409" s="547"/>
      <c r="W409" s="547"/>
      <c r="X409" s="547"/>
      <c r="AA409" s="1542">
        <v>8</v>
      </c>
      <c r="AB409" s="1542"/>
      <c r="AC409" s="1542"/>
      <c r="AD409" s="610"/>
      <c r="AE409" s="610"/>
      <c r="AF409" s="610"/>
      <c r="AG409" s="610"/>
      <c r="AH409" s="610"/>
    </row>
    <row r="410" spans="1:34" ht="19.5" thickBot="1" x14ac:dyDescent="0.3">
      <c r="A410" s="736"/>
      <c r="B410" s="548"/>
      <c r="C410" s="548"/>
      <c r="D410" s="548"/>
      <c r="E410" s="548"/>
      <c r="F410" s="741"/>
      <c r="G410" s="741"/>
      <c r="H410" s="741"/>
      <c r="I410" s="741"/>
      <c r="J410" s="741"/>
      <c r="K410" s="741"/>
      <c r="L410" s="741"/>
      <c r="M410" s="741"/>
      <c r="N410" s="742"/>
      <c r="O410" s="742"/>
      <c r="P410" s="742"/>
      <c r="Q410" s="742"/>
      <c r="R410" s="742"/>
      <c r="S410" s="742"/>
      <c r="T410" s="742"/>
      <c r="U410" s="742"/>
      <c r="V410" s="742"/>
      <c r="W410" s="742"/>
      <c r="X410" s="742"/>
      <c r="AA410" s="610"/>
      <c r="AB410" s="610"/>
      <c r="AC410" s="610"/>
      <c r="AD410" s="610"/>
      <c r="AE410" s="610"/>
      <c r="AF410" s="610"/>
      <c r="AG410" s="610"/>
      <c r="AH410" s="610"/>
    </row>
    <row r="411" spans="1:34" ht="18.75" x14ac:dyDescent="0.25">
      <c r="A411" s="693">
        <f>ROW()</f>
        <v>411</v>
      </c>
      <c r="B411" s="743" t="s">
        <v>380</v>
      </c>
      <c r="C411" s="744" t="s">
        <v>162</v>
      </c>
      <c r="D411" s="744" t="s">
        <v>162</v>
      </c>
      <c r="E411" s="696" t="s">
        <v>178</v>
      </c>
      <c r="F411" s="697" t="s">
        <v>373</v>
      </c>
      <c r="G411" s="697"/>
      <c r="H411" s="697"/>
      <c r="I411" s="697"/>
      <c r="J411" s="697"/>
      <c r="K411" s="698"/>
      <c r="L411" s="699"/>
      <c r="M411" s="699"/>
      <c r="N411" s="700"/>
      <c r="O411" s="701" t="s">
        <v>374</v>
      </c>
      <c r="P411" s="702"/>
      <c r="Q411" s="702"/>
      <c r="R411" s="702"/>
      <c r="S411" s="702"/>
      <c r="T411" s="702"/>
      <c r="U411" s="702"/>
      <c r="V411" s="702"/>
      <c r="W411" s="702"/>
      <c r="X411" s="702"/>
    </row>
    <row r="412" spans="1:34" ht="20.25" customHeight="1" x14ac:dyDescent="0.25">
      <c r="A412" s="745"/>
      <c r="B412" s="1509" t="s">
        <v>375</v>
      </c>
      <c r="C412" s="1416" t="s">
        <v>342</v>
      </c>
      <c r="D412" s="1417">
        <v>1</v>
      </c>
      <c r="E412" s="1402">
        <v>10</v>
      </c>
      <c r="F412" s="704" t="s">
        <v>163</v>
      </c>
      <c r="G412" s="813" t="s">
        <v>440</v>
      </c>
      <c r="H412" s="706"/>
      <c r="I412" s="706"/>
      <c r="J412" s="706"/>
      <c r="K412" s="706"/>
      <c r="L412" s="707"/>
      <c r="M412" s="708"/>
      <c r="N412" s="708"/>
      <c r="O412" s="708"/>
      <c r="P412" s="708"/>
      <c r="Q412" s="708"/>
      <c r="R412" s="708"/>
      <c r="S412" s="708"/>
      <c r="T412" s="708"/>
      <c r="U412" s="708"/>
      <c r="V412" s="708"/>
      <c r="W412" s="708"/>
      <c r="X412" s="708"/>
    </row>
    <row r="413" spans="1:34" ht="18.75" customHeight="1" x14ac:dyDescent="0.25">
      <c r="A413" s="745"/>
      <c r="B413" s="1509"/>
      <c r="C413" s="1416"/>
      <c r="D413" s="1417"/>
      <c r="E413" s="1402"/>
      <c r="F413" s="709"/>
      <c r="G413" s="709"/>
      <c r="H413" s="709"/>
      <c r="I413" s="709"/>
      <c r="J413" s="709"/>
      <c r="K413" s="709"/>
      <c r="L413" s="708"/>
      <c r="M413" s="708"/>
      <c r="N413" s="708"/>
      <c r="O413" s="708"/>
      <c r="P413" s="708"/>
      <c r="Q413" s="708"/>
      <c r="R413" s="453"/>
      <c r="S413" s="453"/>
      <c r="T413" s="453"/>
      <c r="U413" s="453"/>
      <c r="V413" s="453"/>
      <c r="W413" s="453"/>
      <c r="X413" s="453"/>
    </row>
    <row r="414" spans="1:34" ht="18.75" x14ac:dyDescent="0.25">
      <c r="A414" s="745"/>
      <c r="B414" s="746" t="s">
        <v>376</v>
      </c>
      <c r="C414" s="747"/>
      <c r="D414" s="748"/>
      <c r="E414" s="749"/>
      <c r="F414" s="714" t="s">
        <v>377</v>
      </c>
      <c r="G414" s="715"/>
      <c r="H414" s="715"/>
      <c r="I414" s="716"/>
      <c r="J414" s="717"/>
      <c r="K414" s="718" t="s">
        <v>378</v>
      </c>
      <c r="L414" s="719"/>
      <c r="M414" s="719"/>
      <c r="N414" s="719"/>
      <c r="O414" s="720" t="s">
        <v>379</v>
      </c>
      <c r="P414" s="708"/>
      <c r="Q414" s="708"/>
      <c r="R414" s="453"/>
      <c r="S414" s="453"/>
      <c r="T414" s="453"/>
      <c r="U414" s="453"/>
      <c r="V414" s="453"/>
      <c r="W414" s="453"/>
      <c r="X414" s="453"/>
    </row>
    <row r="415" spans="1:34" ht="18.75" customHeight="1" x14ac:dyDescent="0.25">
      <c r="A415" s="745"/>
      <c r="B415" s="1495" t="s">
        <v>366</v>
      </c>
      <c r="C415" s="1497" t="s">
        <v>171</v>
      </c>
      <c r="D415" s="1499" t="s">
        <v>367</v>
      </c>
      <c r="E415" s="749"/>
      <c r="F415" s="721"/>
      <c r="G415" s="722"/>
      <c r="H415" s="722"/>
      <c r="I415" s="723"/>
      <c r="J415" s="723"/>
      <c r="K415" s="722"/>
      <c r="L415" s="708"/>
      <c r="M415" s="708"/>
      <c r="N415" s="708"/>
      <c r="O415" s="708"/>
      <c r="P415" s="708"/>
      <c r="Q415" s="708"/>
      <c r="R415" s="453"/>
      <c r="S415" s="453"/>
      <c r="T415" s="453"/>
      <c r="U415" s="453"/>
      <c r="V415" s="453"/>
      <c r="W415" s="453"/>
      <c r="X415" s="453"/>
    </row>
    <row r="416" spans="1:34" ht="18.75" x14ac:dyDescent="0.25">
      <c r="A416" s="745"/>
      <c r="B416" s="1496"/>
      <c r="C416" s="1498"/>
      <c r="D416" s="1500"/>
      <c r="E416" s="749"/>
      <c r="F416" s="721"/>
      <c r="G416" s="722"/>
      <c r="H416" s="722"/>
      <c r="I416" s="723"/>
      <c r="J416" s="723"/>
      <c r="K416" s="722"/>
      <c r="L416" s="708"/>
      <c r="M416" s="708"/>
      <c r="N416" s="708"/>
      <c r="O416" s="708"/>
      <c r="P416" s="708"/>
      <c r="Q416" s="708"/>
      <c r="R416" s="453"/>
      <c r="S416" s="453"/>
      <c r="T416" s="453"/>
      <c r="U416" s="453"/>
      <c r="V416" s="453"/>
      <c r="W416" s="453"/>
      <c r="X416" s="453"/>
    </row>
    <row r="417" spans="1:24" ht="18.75" x14ac:dyDescent="0.25">
      <c r="A417" s="724"/>
      <c r="B417" s="725"/>
      <c r="C417" s="726"/>
      <c r="D417" s="727"/>
      <c r="E417" s="749"/>
      <c r="F417" s="728"/>
      <c r="G417" s="729"/>
      <c r="H417" s="730"/>
      <c r="I417" s="719"/>
      <c r="J417" s="719"/>
      <c r="K417" s="719"/>
      <c r="L417" s="719"/>
      <c r="M417" s="719"/>
      <c r="N417" s="719"/>
      <c r="O417" s="719"/>
      <c r="P417" s="719"/>
      <c r="Q417" s="719"/>
      <c r="R417" s="453"/>
      <c r="S417" s="453"/>
      <c r="T417" s="453"/>
      <c r="U417" s="453"/>
      <c r="V417" s="453"/>
      <c r="W417" s="453"/>
      <c r="X417" s="453"/>
    </row>
    <row r="418" spans="1:24" ht="18.75" x14ac:dyDescent="0.25">
      <c r="A418" s="640">
        <v>2</v>
      </c>
      <c r="B418" s="678" t="s">
        <v>25</v>
      </c>
      <c r="C418" s="679" t="s">
        <v>9</v>
      </c>
      <c r="D418" s="680">
        <v>0.25</v>
      </c>
      <c r="E418" s="749">
        <f>IF(ISTEXT(D418),D418,(D418/D412)*E412)</f>
        <v>2.5</v>
      </c>
      <c r="F418" s="731" t="s">
        <v>327</v>
      </c>
      <c r="G418" s="729" t="s">
        <v>186</v>
      </c>
      <c r="H418" s="730"/>
      <c r="I418" s="722"/>
      <c r="J418" s="722"/>
      <c r="K418" s="722"/>
      <c r="L418" s="708"/>
      <c r="M418" s="708"/>
      <c r="N418" s="708"/>
      <c r="O418" s="708"/>
      <c r="P418" s="708"/>
      <c r="Q418" s="708"/>
      <c r="R418" s="453"/>
      <c r="S418" s="453"/>
      <c r="T418" s="453"/>
      <c r="U418" s="453"/>
      <c r="V418" s="453"/>
      <c r="W418" s="453"/>
      <c r="X418" s="453"/>
    </row>
    <row r="419" spans="1:24" ht="18.75" x14ac:dyDescent="0.25">
      <c r="A419" s="640">
        <v>2</v>
      </c>
      <c r="B419" s="678"/>
      <c r="C419" s="679"/>
      <c r="D419" s="680"/>
      <c r="E419" s="749">
        <f>IF(ISTEXT(D419),D419,(D419/D412)*E412)</f>
        <v>0</v>
      </c>
      <c r="F419" s="728">
        <v>1.1000000000000001</v>
      </c>
      <c r="G419" s="729"/>
      <c r="H419" s="730"/>
      <c r="I419" s="730"/>
      <c r="J419" s="730"/>
      <c r="K419" s="730"/>
      <c r="L419" s="730"/>
      <c r="M419" s="730"/>
      <c r="N419" s="730"/>
      <c r="O419" s="730"/>
      <c r="P419" s="730"/>
      <c r="Q419" s="730"/>
      <c r="R419" s="453"/>
      <c r="S419" s="453"/>
      <c r="T419" s="453"/>
      <c r="U419" s="453"/>
      <c r="V419" s="453"/>
      <c r="W419" s="453"/>
      <c r="X419" s="453"/>
    </row>
    <row r="420" spans="1:24" ht="18.75" x14ac:dyDescent="0.25">
      <c r="A420" s="640">
        <v>2</v>
      </c>
      <c r="B420" s="678"/>
      <c r="C420" s="679"/>
      <c r="D420" s="680"/>
      <c r="E420" s="749">
        <f>IF(ISTEXT(D420),D420,(D420/D412)*E412)</f>
        <v>0</v>
      </c>
      <c r="F420" s="728">
        <v>1.2</v>
      </c>
      <c r="G420" s="729"/>
      <c r="H420" s="730"/>
      <c r="I420" s="730"/>
      <c r="J420" s="730"/>
      <c r="K420" s="730"/>
      <c r="L420" s="730"/>
      <c r="M420" s="730"/>
      <c r="N420" s="730"/>
      <c r="O420" s="730"/>
      <c r="P420" s="730"/>
      <c r="Q420" s="730"/>
      <c r="R420" s="453"/>
      <c r="S420" s="453"/>
      <c r="T420" s="453"/>
      <c r="U420" s="453"/>
      <c r="V420" s="453"/>
      <c r="W420" s="453"/>
      <c r="X420" s="453"/>
    </row>
    <row r="421" spans="1:24" ht="18.75" x14ac:dyDescent="0.25">
      <c r="A421" s="640">
        <v>2</v>
      </c>
      <c r="B421" s="678"/>
      <c r="C421" s="679"/>
      <c r="D421" s="680"/>
      <c r="E421" s="749">
        <f>IF(ISTEXT(D421),D421,(D421/D412)*E412)</f>
        <v>0</v>
      </c>
      <c r="F421" s="731" t="s">
        <v>328</v>
      </c>
      <c r="G421" s="729" t="s">
        <v>187</v>
      </c>
      <c r="H421" s="730"/>
      <c r="I421" s="730"/>
      <c r="J421" s="730"/>
      <c r="K421" s="730"/>
      <c r="L421" s="730"/>
      <c r="M421" s="730"/>
      <c r="N421" s="730"/>
      <c r="O421" s="730"/>
      <c r="P421" s="730"/>
      <c r="Q421" s="730"/>
      <c r="R421" s="453"/>
      <c r="S421" s="453"/>
      <c r="T421" s="453"/>
      <c r="U421" s="453"/>
      <c r="V421" s="453"/>
      <c r="W421" s="453"/>
      <c r="X421" s="453"/>
    </row>
    <row r="422" spans="1:24" ht="18.75" x14ac:dyDescent="0.25">
      <c r="A422" s="640">
        <v>2</v>
      </c>
      <c r="B422" s="678"/>
      <c r="C422" s="679"/>
      <c r="D422" s="680"/>
      <c r="E422" s="749">
        <f>IF(ISTEXT(D422),D422,(D422/D412)*E412)</f>
        <v>0</v>
      </c>
      <c r="F422" s="728">
        <v>2.1</v>
      </c>
      <c r="G422" s="729"/>
      <c r="H422" s="730"/>
      <c r="I422" s="730"/>
      <c r="J422" s="730"/>
      <c r="K422" s="730"/>
      <c r="L422" s="730"/>
      <c r="M422" s="730"/>
      <c r="N422" s="730"/>
      <c r="O422" s="730"/>
      <c r="P422" s="730"/>
      <c r="Q422" s="730"/>
      <c r="R422" s="453"/>
      <c r="S422" s="453"/>
      <c r="T422" s="453"/>
      <c r="U422" s="453"/>
      <c r="V422" s="453"/>
      <c r="W422" s="453"/>
      <c r="X422" s="453"/>
    </row>
    <row r="423" spans="1:24" ht="18.75" x14ac:dyDescent="0.25">
      <c r="A423" s="640">
        <v>2</v>
      </c>
      <c r="B423" s="678"/>
      <c r="C423" s="679"/>
      <c r="D423" s="680"/>
      <c r="E423" s="749">
        <f>IF(ISTEXT(D423),D423,(D423/D412)*E412)</f>
        <v>0</v>
      </c>
      <c r="F423" s="728">
        <v>2.2000000000000002</v>
      </c>
      <c r="G423" s="729"/>
      <c r="H423" s="730"/>
      <c r="I423" s="730"/>
      <c r="J423" s="730"/>
      <c r="K423" s="730"/>
      <c r="L423" s="730"/>
      <c r="M423" s="730"/>
      <c r="N423" s="730"/>
      <c r="O423" s="730"/>
      <c r="P423" s="730"/>
      <c r="Q423" s="730"/>
      <c r="R423" s="453"/>
      <c r="S423" s="453"/>
      <c r="T423" s="453"/>
      <c r="U423" s="453"/>
      <c r="V423" s="453"/>
      <c r="W423" s="453"/>
      <c r="X423" s="453"/>
    </row>
    <row r="424" spans="1:24" ht="18.75" x14ac:dyDescent="0.25">
      <c r="A424" s="640">
        <v>2</v>
      </c>
      <c r="B424" s="678"/>
      <c r="C424" s="679"/>
      <c r="D424" s="680"/>
      <c r="E424" s="749">
        <f>IF(ISTEXT(D424),D424,(D424/D412)*E412)</f>
        <v>0</v>
      </c>
      <c r="F424" s="728" t="s">
        <v>972</v>
      </c>
      <c r="G424" s="729"/>
      <c r="H424" s="730"/>
      <c r="I424" s="730"/>
      <c r="J424" s="730"/>
      <c r="K424" s="730"/>
      <c r="L424" s="730"/>
      <c r="M424" s="730"/>
      <c r="N424" s="730"/>
      <c r="O424" s="730"/>
      <c r="P424" s="730"/>
      <c r="Q424" s="730"/>
      <c r="R424" s="453"/>
      <c r="S424" s="453"/>
      <c r="T424" s="453"/>
      <c r="U424" s="453"/>
      <c r="V424" s="453"/>
      <c r="W424" s="453"/>
      <c r="X424" s="453"/>
    </row>
    <row r="425" spans="1:24" ht="18.75" x14ac:dyDescent="0.25">
      <c r="A425" s="640">
        <v>2</v>
      </c>
      <c r="B425" s="678"/>
      <c r="C425" s="679"/>
      <c r="D425" s="680"/>
      <c r="E425" s="749">
        <f>IF(ISTEXT(D425),D425,(D425/D412)*E412)</f>
        <v>0</v>
      </c>
      <c r="F425" s="728"/>
      <c r="G425" s="729"/>
      <c r="H425" s="730"/>
      <c r="I425" s="730"/>
      <c r="J425" s="730"/>
      <c r="K425" s="730"/>
      <c r="L425" s="730"/>
      <c r="M425" s="730"/>
      <c r="N425" s="730"/>
      <c r="O425" s="730"/>
      <c r="P425" s="730"/>
      <c r="Q425" s="730"/>
      <c r="R425" s="453"/>
      <c r="S425" s="453"/>
      <c r="T425" s="453"/>
      <c r="U425" s="453"/>
      <c r="V425" s="453"/>
      <c r="W425" s="453"/>
      <c r="X425" s="453"/>
    </row>
    <row r="426" spans="1:24" ht="18.75" x14ac:dyDescent="0.25">
      <c r="A426" s="640">
        <v>2</v>
      </c>
      <c r="B426" s="678"/>
      <c r="C426" s="679"/>
      <c r="D426" s="680"/>
      <c r="E426" s="749">
        <f>IF(ISTEXT(D426),D426,(D426/D412)*E412)</f>
        <v>0</v>
      </c>
      <c r="F426" s="731"/>
      <c r="G426" s="729"/>
      <c r="H426" s="730"/>
      <c r="I426" s="730"/>
      <c r="J426" s="730"/>
      <c r="K426" s="730"/>
      <c r="L426" s="730"/>
      <c r="M426" s="730"/>
      <c r="N426" s="730"/>
      <c r="O426" s="730"/>
      <c r="P426" s="730"/>
      <c r="Q426" s="730"/>
      <c r="R426" s="453"/>
      <c r="S426" s="453"/>
      <c r="T426" s="453"/>
      <c r="U426" s="453"/>
      <c r="V426" s="453"/>
      <c r="W426" s="453"/>
      <c r="X426" s="453"/>
    </row>
    <row r="427" spans="1:24" ht="18.75" x14ac:dyDescent="0.25">
      <c r="A427" s="640">
        <v>2</v>
      </c>
      <c r="B427" s="678"/>
      <c r="C427" s="679"/>
      <c r="D427" s="680"/>
      <c r="E427" s="749">
        <f>IF(ISTEXT(D427),D427,(D427/D412)*E412)</f>
        <v>0</v>
      </c>
      <c r="F427" s="731"/>
      <c r="G427" s="729"/>
      <c r="H427" s="730"/>
      <c r="I427" s="730"/>
      <c r="J427" s="730"/>
      <c r="K427" s="730"/>
      <c r="L427" s="730"/>
      <c r="M427" s="730"/>
      <c r="N427" s="730"/>
      <c r="O427" s="730"/>
      <c r="P427" s="730"/>
      <c r="Q427" s="730"/>
      <c r="R427" s="453"/>
      <c r="S427" s="453"/>
      <c r="T427" s="453"/>
      <c r="U427" s="453"/>
      <c r="V427" s="453"/>
      <c r="W427" s="453"/>
      <c r="X427" s="453"/>
    </row>
    <row r="428" spans="1:24" ht="18.75" x14ac:dyDescent="0.25">
      <c r="A428" s="640">
        <v>2</v>
      </c>
      <c r="B428" s="678"/>
      <c r="C428" s="679"/>
      <c r="D428" s="680"/>
      <c r="E428" s="749">
        <f>IF(ISTEXT(D428),D428,(D428/D412)*E412)</f>
        <v>0</v>
      </c>
      <c r="F428" s="731"/>
      <c r="G428" s="729"/>
      <c r="H428" s="730"/>
      <c r="I428" s="730"/>
      <c r="J428" s="730"/>
      <c r="K428" s="730"/>
      <c r="L428" s="730"/>
      <c r="M428" s="730"/>
      <c r="N428" s="730"/>
      <c r="O428" s="730"/>
      <c r="P428" s="730"/>
      <c r="Q428" s="730"/>
      <c r="R428" s="453"/>
      <c r="S428" s="453"/>
      <c r="T428" s="453"/>
      <c r="U428" s="453"/>
      <c r="V428" s="453"/>
      <c r="W428" s="453"/>
      <c r="X428" s="453"/>
    </row>
    <row r="429" spans="1:24" ht="18.75" x14ac:dyDescent="0.25">
      <c r="A429" s="640">
        <v>2</v>
      </c>
      <c r="B429" s="678"/>
      <c r="C429" s="679"/>
      <c r="D429" s="680"/>
      <c r="E429" s="749">
        <f>IF(ISTEXT(D429),D429,(D429/D412)*E412)</f>
        <v>0</v>
      </c>
      <c r="F429" s="728"/>
      <c r="G429" s="729"/>
      <c r="H429" s="730"/>
      <c r="I429" s="730"/>
      <c r="J429" s="730"/>
      <c r="K429" s="730"/>
      <c r="L429" s="730"/>
      <c r="M429" s="730"/>
      <c r="N429" s="730"/>
      <c r="O429" s="730"/>
      <c r="P429" s="730"/>
      <c r="Q429" s="730"/>
      <c r="R429" s="453"/>
      <c r="S429" s="453"/>
      <c r="T429" s="453"/>
      <c r="U429" s="453"/>
      <c r="V429" s="453"/>
      <c r="W429" s="453"/>
      <c r="X429" s="453"/>
    </row>
    <row r="430" spans="1:24" ht="18.75" x14ac:dyDescent="0.25">
      <c r="A430" s="640">
        <v>2</v>
      </c>
      <c r="B430" s="678"/>
      <c r="C430" s="679"/>
      <c r="D430" s="680"/>
      <c r="E430" s="749">
        <f>IF(ISTEXT(D430),D430,(D430/D412)*E412)</f>
        <v>0</v>
      </c>
      <c r="F430" s="728"/>
      <c r="G430" s="729"/>
      <c r="H430" s="730"/>
      <c r="I430" s="730"/>
      <c r="J430" s="730"/>
      <c r="K430" s="730"/>
      <c r="L430" s="730"/>
      <c r="M430" s="730"/>
      <c r="N430" s="730"/>
      <c r="O430" s="730"/>
      <c r="P430" s="730"/>
      <c r="Q430" s="730"/>
      <c r="R430" s="453"/>
      <c r="S430" s="453"/>
      <c r="T430" s="453"/>
      <c r="U430" s="453"/>
      <c r="V430" s="453"/>
      <c r="W430" s="453"/>
      <c r="X430" s="453"/>
    </row>
    <row r="431" spans="1:24" ht="18.75" x14ac:dyDescent="0.25">
      <c r="A431" s="640">
        <v>2</v>
      </c>
      <c r="B431" s="678"/>
      <c r="C431" s="679"/>
      <c r="D431" s="680"/>
      <c r="E431" s="749">
        <f>IF(ISTEXT(D431),D431,(D431/D412)*E412)</f>
        <v>0</v>
      </c>
      <c r="F431" s="731"/>
      <c r="G431" s="729"/>
      <c r="H431" s="730"/>
      <c r="I431" s="730"/>
      <c r="J431" s="730"/>
      <c r="K431" s="730"/>
      <c r="L431" s="730"/>
      <c r="M431" s="730"/>
      <c r="N431" s="730"/>
      <c r="O431" s="730"/>
      <c r="P431" s="730"/>
      <c r="Q431" s="730"/>
      <c r="R431" s="453"/>
      <c r="S431" s="453"/>
      <c r="T431" s="453"/>
      <c r="U431" s="453"/>
      <c r="V431" s="453"/>
      <c r="W431" s="453"/>
      <c r="X431" s="453"/>
    </row>
    <row r="432" spans="1:24" ht="18.75" x14ac:dyDescent="0.25">
      <c r="A432" s="640">
        <v>2</v>
      </c>
      <c r="B432" s="678"/>
      <c r="C432" s="679"/>
      <c r="D432" s="680"/>
      <c r="E432" s="749">
        <f>IF(ISTEXT(D432),D432,(D432/D412)*E412)</f>
        <v>0</v>
      </c>
      <c r="F432" s="728"/>
      <c r="G432" s="729"/>
      <c r="H432" s="730"/>
      <c r="I432" s="730"/>
      <c r="J432" s="730"/>
      <c r="K432" s="730"/>
      <c r="L432" s="730"/>
      <c r="M432" s="730"/>
      <c r="N432" s="730"/>
      <c r="O432" s="730"/>
      <c r="P432" s="730"/>
      <c r="Q432" s="730"/>
      <c r="R432" s="453"/>
      <c r="S432" s="453"/>
      <c r="T432" s="453"/>
      <c r="U432" s="453"/>
      <c r="V432" s="453"/>
      <c r="W432" s="453"/>
      <c r="X432" s="453"/>
    </row>
    <row r="433" spans="1:24" ht="18.75" x14ac:dyDescent="0.25">
      <c r="A433" s="640">
        <v>2</v>
      </c>
      <c r="B433" s="678"/>
      <c r="C433" s="679"/>
      <c r="D433" s="680"/>
      <c r="E433" s="749">
        <f>IF(ISTEXT(D433),D433,(D433/D412)*E412)</f>
        <v>0</v>
      </c>
      <c r="F433" s="728"/>
      <c r="G433" s="729"/>
      <c r="H433" s="730"/>
      <c r="I433" s="730"/>
      <c r="J433" s="730"/>
      <c r="K433" s="730"/>
      <c r="L433" s="730"/>
      <c r="M433" s="730"/>
      <c r="N433" s="730"/>
      <c r="O433" s="730"/>
      <c r="P433" s="730"/>
      <c r="Q433" s="730"/>
      <c r="R433" s="453"/>
      <c r="S433" s="453"/>
      <c r="T433" s="453"/>
      <c r="U433" s="453"/>
      <c r="V433" s="453"/>
      <c r="W433" s="453"/>
      <c r="X433" s="453"/>
    </row>
    <row r="434" spans="1:24" ht="18.75" x14ac:dyDescent="0.25">
      <c r="A434" s="640">
        <v>2</v>
      </c>
      <c r="B434" s="678"/>
      <c r="C434" s="679"/>
      <c r="D434" s="680"/>
      <c r="E434" s="749">
        <f>IF(ISTEXT(D434),D434,(D434/D412)*E412)</f>
        <v>0</v>
      </c>
      <c r="F434" s="728"/>
      <c r="G434" s="729"/>
      <c r="H434" s="730"/>
      <c r="I434" s="730"/>
      <c r="J434" s="730"/>
      <c r="K434" s="730"/>
      <c r="L434" s="730"/>
      <c r="M434" s="730"/>
      <c r="N434" s="730"/>
      <c r="O434" s="730"/>
      <c r="P434" s="730"/>
      <c r="Q434" s="730"/>
      <c r="R434" s="453"/>
      <c r="S434" s="453"/>
      <c r="T434" s="453"/>
      <c r="U434" s="453"/>
      <c r="V434" s="453"/>
      <c r="W434" s="453"/>
      <c r="X434" s="453"/>
    </row>
    <row r="435" spans="1:24" ht="18.75" x14ac:dyDescent="0.25">
      <c r="A435" s="640">
        <v>2</v>
      </c>
      <c r="B435" s="678"/>
      <c r="C435" s="679"/>
      <c r="D435" s="680"/>
      <c r="E435" s="749">
        <f>IF(ISTEXT(D435),D435,(D435/D412)*E412)</f>
        <v>0</v>
      </c>
      <c r="F435" s="728"/>
      <c r="G435" s="729"/>
      <c r="H435" s="730"/>
      <c r="I435" s="730"/>
      <c r="J435" s="730"/>
      <c r="K435" s="730"/>
      <c r="L435" s="730"/>
      <c r="M435" s="730"/>
      <c r="N435" s="730"/>
      <c r="O435" s="730"/>
      <c r="P435" s="730"/>
      <c r="Q435" s="730"/>
      <c r="R435" s="453"/>
      <c r="S435" s="453"/>
      <c r="T435" s="453"/>
      <c r="U435" s="453"/>
      <c r="V435" s="453"/>
      <c r="W435" s="453"/>
      <c r="X435" s="453"/>
    </row>
    <row r="436" spans="1:24" ht="18.75" x14ac:dyDescent="0.25">
      <c r="A436" s="640">
        <v>2</v>
      </c>
      <c r="B436" s="678"/>
      <c r="C436" s="679"/>
      <c r="D436" s="680"/>
      <c r="E436" s="749">
        <f>IF(ISTEXT(D436),D436,(D436/D412)*E412)</f>
        <v>0</v>
      </c>
      <c r="F436" s="728"/>
      <c r="G436" s="729"/>
      <c r="H436" s="730"/>
      <c r="I436" s="730"/>
      <c r="J436" s="730"/>
      <c r="K436" s="730"/>
      <c r="L436" s="730"/>
      <c r="M436" s="730"/>
      <c r="N436" s="730"/>
      <c r="O436" s="730"/>
      <c r="P436" s="730"/>
      <c r="Q436" s="730"/>
      <c r="R436" s="453"/>
      <c r="S436" s="453"/>
      <c r="T436" s="453"/>
      <c r="U436" s="453"/>
      <c r="V436" s="453"/>
      <c r="W436" s="453"/>
      <c r="X436" s="453"/>
    </row>
    <row r="437" spans="1:24" ht="18.75" x14ac:dyDescent="0.25">
      <c r="A437" s="640">
        <v>2</v>
      </c>
      <c r="B437" s="678"/>
      <c r="C437" s="679" t="s">
        <v>294</v>
      </c>
      <c r="D437" s="680"/>
      <c r="E437" s="749">
        <f>IF(ISTEXT(D437),D437,(D437/D412)*E412)</f>
        <v>0</v>
      </c>
      <c r="F437" s="728"/>
      <c r="G437" s="729"/>
      <c r="H437" s="730"/>
      <c r="I437" s="730"/>
      <c r="J437" s="730"/>
      <c r="K437" s="730"/>
      <c r="L437" s="730"/>
      <c r="M437" s="730"/>
      <c r="N437" s="730"/>
      <c r="O437" s="730"/>
      <c r="P437" s="730"/>
      <c r="Q437" s="730"/>
      <c r="R437" s="453"/>
      <c r="S437" s="453"/>
      <c r="T437" s="453"/>
      <c r="U437" s="453"/>
      <c r="V437" s="453"/>
      <c r="W437" s="453"/>
      <c r="X437" s="453"/>
    </row>
    <row r="438" spans="1:24" ht="18.75" x14ac:dyDescent="0.25">
      <c r="A438" s="640">
        <v>2</v>
      </c>
      <c r="B438" s="678"/>
      <c r="C438" s="679" t="s">
        <v>9</v>
      </c>
      <c r="D438" s="680"/>
      <c r="E438" s="749">
        <f>IF(ISTEXT(D438),D438,(D438/D412)*E412)</f>
        <v>0</v>
      </c>
      <c r="F438" s="731"/>
      <c r="G438" s="729"/>
      <c r="H438" s="730"/>
      <c r="I438" s="730"/>
      <c r="J438" s="730"/>
      <c r="K438" s="730"/>
      <c r="L438" s="730"/>
      <c r="M438" s="730"/>
      <c r="N438" s="730"/>
      <c r="O438" s="730"/>
      <c r="P438" s="730"/>
      <c r="Q438" s="730"/>
      <c r="R438" s="453"/>
      <c r="S438" s="453"/>
      <c r="T438" s="453"/>
      <c r="U438" s="453"/>
      <c r="V438" s="453"/>
      <c r="W438" s="453"/>
      <c r="X438" s="453"/>
    </row>
    <row r="439" spans="1:24" ht="18.75" x14ac:dyDescent="0.25">
      <c r="A439" s="640">
        <v>2</v>
      </c>
      <c r="B439" s="678"/>
      <c r="C439" s="679" t="s">
        <v>86</v>
      </c>
      <c r="D439" s="680"/>
      <c r="E439" s="749">
        <f>IF(ISTEXT(D439),D439,(D439/D412)*E412)</f>
        <v>0</v>
      </c>
      <c r="F439" s="728"/>
      <c r="G439" s="729"/>
      <c r="H439" s="730"/>
      <c r="I439" s="730"/>
      <c r="J439" s="730"/>
      <c r="K439" s="730"/>
      <c r="L439" s="730"/>
      <c r="M439" s="730"/>
      <c r="N439" s="730"/>
      <c r="O439" s="730"/>
      <c r="P439" s="730"/>
      <c r="Q439" s="730"/>
      <c r="R439" s="453"/>
      <c r="S439" s="453"/>
      <c r="T439" s="453"/>
      <c r="U439" s="453"/>
      <c r="V439" s="453"/>
      <c r="W439" s="453"/>
      <c r="X439" s="453"/>
    </row>
    <row r="440" spans="1:24" ht="18.75" x14ac:dyDescent="0.25">
      <c r="A440" s="640">
        <v>2</v>
      </c>
      <c r="B440" s="678"/>
      <c r="C440" s="679" t="s">
        <v>84</v>
      </c>
      <c r="D440" s="680"/>
      <c r="E440" s="749">
        <f>IF(ISTEXT(D440),D440,(D440/D412)*E412)</f>
        <v>0</v>
      </c>
      <c r="F440" s="728"/>
      <c r="G440" s="729"/>
      <c r="H440" s="730"/>
      <c r="I440" s="730"/>
      <c r="J440" s="730"/>
      <c r="K440" s="730"/>
      <c r="L440" s="730"/>
      <c r="M440" s="730"/>
      <c r="N440" s="730"/>
      <c r="O440" s="730"/>
      <c r="P440" s="730"/>
      <c r="Q440" s="730"/>
      <c r="R440" s="453"/>
      <c r="S440" s="453"/>
      <c r="T440" s="453"/>
      <c r="U440" s="453"/>
      <c r="V440" s="453"/>
      <c r="W440" s="453"/>
      <c r="X440" s="453"/>
    </row>
    <row r="441" spans="1:24" ht="18.75" x14ac:dyDescent="0.25">
      <c r="A441" s="640">
        <v>2</v>
      </c>
      <c r="B441" s="678"/>
      <c r="C441" s="679" t="s">
        <v>73</v>
      </c>
      <c r="D441" s="680"/>
      <c r="E441" s="749">
        <f>IF(ISTEXT(D441),D441,(D441/D412)*E412)</f>
        <v>0</v>
      </c>
      <c r="F441" s="728"/>
      <c r="G441" s="729"/>
      <c r="H441" s="730"/>
      <c r="I441" s="719"/>
      <c r="J441" s="719"/>
      <c r="K441" s="719"/>
      <c r="L441" s="719"/>
      <c r="M441" s="719"/>
      <c r="N441" s="719"/>
      <c r="O441" s="719"/>
      <c r="P441" s="719"/>
      <c r="Q441" s="719"/>
      <c r="R441" s="453"/>
      <c r="S441" s="453"/>
      <c r="T441" s="453"/>
      <c r="U441" s="453"/>
      <c r="V441" s="453"/>
      <c r="W441" s="453"/>
      <c r="X441" s="453"/>
    </row>
    <row r="442" spans="1:24" ht="19.5" thickBot="1" x14ac:dyDescent="0.3">
      <c r="A442" s="724"/>
      <c r="B442" s="725"/>
      <c r="C442" s="726"/>
      <c r="D442" s="727"/>
      <c r="E442" s="749"/>
      <c r="F442" s="728"/>
      <c r="G442" s="729"/>
      <c r="H442" s="751"/>
      <c r="I442" s="750"/>
      <c r="J442" s="750"/>
      <c r="K442" s="750"/>
      <c r="L442" s="750"/>
      <c r="M442" s="453"/>
      <c r="N442" s="453"/>
      <c r="O442" s="453"/>
      <c r="P442" s="453"/>
      <c r="Q442" s="453"/>
      <c r="R442" s="453"/>
      <c r="S442" s="453"/>
      <c r="T442" s="453"/>
      <c r="U442" s="453"/>
      <c r="V442" s="453"/>
      <c r="W442" s="453"/>
      <c r="X442" s="453"/>
    </row>
    <row r="443" spans="1:24" ht="18" x14ac:dyDescent="0.25">
      <c r="A443" s="736"/>
      <c r="B443" s="737"/>
      <c r="C443" s="738"/>
      <c r="D443" s="739"/>
      <c r="E443" s="739"/>
      <c r="F443" s="739"/>
      <c r="G443" s="740"/>
      <c r="H443" s="547"/>
      <c r="I443" s="547"/>
      <c r="J443" s="547"/>
      <c r="K443" s="547"/>
      <c r="L443" s="547"/>
      <c r="M443" s="547"/>
      <c r="N443" s="547"/>
      <c r="O443" s="547"/>
      <c r="P443" s="547"/>
      <c r="Q443" s="547"/>
      <c r="R443" s="547"/>
      <c r="S443" s="547"/>
      <c r="T443" s="547"/>
      <c r="U443" s="547"/>
      <c r="V443" s="547"/>
      <c r="W443" s="547"/>
      <c r="X443" s="547"/>
    </row>
    <row r="444" spans="1:24" ht="19.5" thickBot="1" x14ac:dyDescent="0.3">
      <c r="A444" s="736"/>
      <c r="B444" s="548"/>
      <c r="C444" s="548"/>
      <c r="D444" s="548"/>
      <c r="E444" s="548"/>
      <c r="F444" s="741"/>
      <c r="G444" s="741"/>
      <c r="H444" s="741"/>
      <c r="I444" s="741"/>
      <c r="J444" s="741"/>
      <c r="K444" s="741"/>
      <c r="L444" s="741"/>
      <c r="M444" s="741"/>
      <c r="N444" s="742"/>
      <c r="O444" s="742"/>
      <c r="P444" s="742"/>
      <c r="Q444" s="742"/>
      <c r="R444" s="742"/>
      <c r="S444" s="742"/>
      <c r="T444" s="742"/>
      <c r="U444" s="742"/>
      <c r="V444" s="742"/>
      <c r="W444" s="742"/>
      <c r="X444" s="742"/>
    </row>
    <row r="445" spans="1:24" ht="18.75" x14ac:dyDescent="0.25">
      <c r="A445" s="693">
        <f>ROW()</f>
        <v>445</v>
      </c>
      <c r="B445" s="752" t="s">
        <v>381</v>
      </c>
      <c r="C445" s="753" t="s">
        <v>162</v>
      </c>
      <c r="D445" s="753" t="s">
        <v>162</v>
      </c>
      <c r="E445" s="696" t="s">
        <v>178</v>
      </c>
      <c r="F445" s="697" t="s">
        <v>373</v>
      </c>
      <c r="G445" s="697"/>
      <c r="H445" s="697"/>
      <c r="I445" s="697"/>
      <c r="J445" s="697"/>
      <c r="K445" s="698"/>
      <c r="L445" s="699"/>
      <c r="M445" s="699"/>
      <c r="N445" s="700"/>
      <c r="O445" s="701" t="s">
        <v>374</v>
      </c>
      <c r="P445" s="700"/>
      <c r="Q445" s="700"/>
      <c r="R445" s="700"/>
      <c r="S445" s="700"/>
      <c r="T445" s="700"/>
      <c r="U445" s="700"/>
      <c r="V445" s="700"/>
      <c r="W445" s="700"/>
      <c r="X445" s="700"/>
    </row>
    <row r="446" spans="1:24" ht="20.25" customHeight="1" x14ac:dyDescent="0.25">
      <c r="A446" s="754"/>
      <c r="B446" s="1501" t="s">
        <v>375</v>
      </c>
      <c r="C446" s="1416" t="s">
        <v>342</v>
      </c>
      <c r="D446" s="1417">
        <v>1</v>
      </c>
      <c r="E446" s="1402">
        <v>10</v>
      </c>
      <c r="F446" s="704" t="s">
        <v>163</v>
      </c>
      <c r="G446" s="813" t="s">
        <v>440</v>
      </c>
      <c r="H446" s="706"/>
      <c r="I446" s="706"/>
      <c r="J446" s="706"/>
      <c r="K446" s="706"/>
      <c r="L446" s="707"/>
      <c r="M446" s="708"/>
      <c r="N446" s="708"/>
      <c r="O446" s="708"/>
      <c r="P446" s="708"/>
      <c r="Q446" s="708"/>
      <c r="R446" s="708"/>
      <c r="S446" s="708"/>
      <c r="T446" s="708"/>
      <c r="U446" s="708"/>
      <c r="V446" s="708"/>
      <c r="W446" s="708"/>
      <c r="X446" s="708"/>
    </row>
    <row r="447" spans="1:24" ht="18.75" customHeight="1" x14ac:dyDescent="0.25">
      <c r="A447" s="754"/>
      <c r="B447" s="1501"/>
      <c r="C447" s="1416"/>
      <c r="D447" s="1417"/>
      <c r="E447" s="1402"/>
      <c r="F447" s="709"/>
      <c r="G447" s="709"/>
      <c r="H447" s="709"/>
      <c r="I447" s="709"/>
      <c r="J447" s="709"/>
      <c r="K447" s="709"/>
      <c r="L447" s="708"/>
      <c r="M447" s="708"/>
      <c r="N447" s="708"/>
      <c r="O447" s="708"/>
      <c r="P447" s="708"/>
      <c r="Q447" s="708"/>
      <c r="R447" s="72"/>
      <c r="S447" s="72"/>
      <c r="T447" s="72"/>
      <c r="U447" s="72"/>
      <c r="V447" s="72"/>
      <c r="W447" s="72"/>
      <c r="X447" s="72"/>
    </row>
    <row r="448" spans="1:24" ht="18.75" x14ac:dyDescent="0.25">
      <c r="A448" s="754"/>
      <c r="B448" s="755" t="s">
        <v>376</v>
      </c>
      <c r="C448" s="756"/>
      <c r="D448" s="757"/>
      <c r="E448" s="749"/>
      <c r="F448" s="714" t="s">
        <v>377</v>
      </c>
      <c r="G448" s="715"/>
      <c r="H448" s="715"/>
      <c r="I448" s="716"/>
      <c r="J448" s="717"/>
      <c r="K448" s="718" t="s">
        <v>378</v>
      </c>
      <c r="L448" s="719"/>
      <c r="M448" s="719"/>
      <c r="N448" s="719"/>
      <c r="O448" s="720" t="s">
        <v>379</v>
      </c>
      <c r="P448" s="708"/>
      <c r="Q448" s="708"/>
      <c r="R448" s="453"/>
      <c r="S448" s="453"/>
      <c r="T448" s="453"/>
      <c r="U448" s="453"/>
      <c r="V448" s="453"/>
      <c r="W448" s="453"/>
      <c r="X448" s="453"/>
    </row>
    <row r="449" spans="1:24" ht="18.75" x14ac:dyDescent="0.25">
      <c r="A449" s="754"/>
      <c r="B449" s="1488" t="s">
        <v>366</v>
      </c>
      <c r="C449" s="1490" t="s">
        <v>171</v>
      </c>
      <c r="D449" s="1492" t="s">
        <v>367</v>
      </c>
      <c r="E449" s="749"/>
      <c r="F449" s="721"/>
      <c r="G449" s="722"/>
      <c r="H449" s="722"/>
      <c r="I449" s="723"/>
      <c r="J449" s="723"/>
      <c r="K449" s="722"/>
      <c r="L449" s="708"/>
      <c r="M449" s="708"/>
      <c r="N449" s="708"/>
      <c r="O449" s="708"/>
      <c r="P449" s="708"/>
      <c r="Q449" s="708"/>
      <c r="R449" s="453"/>
      <c r="S449" s="453"/>
      <c r="T449" s="453"/>
      <c r="U449" s="453"/>
      <c r="V449" s="453"/>
      <c r="W449" s="453"/>
      <c r="X449" s="453"/>
    </row>
    <row r="450" spans="1:24" ht="18.75" x14ac:dyDescent="0.25">
      <c r="A450" s="754"/>
      <c r="B450" s="1489"/>
      <c r="C450" s="1491"/>
      <c r="D450" s="1493"/>
      <c r="E450" s="749"/>
      <c r="F450" s="721"/>
      <c r="G450" s="722"/>
      <c r="H450" s="722"/>
      <c r="I450" s="723"/>
      <c r="J450" s="723"/>
      <c r="K450" s="722"/>
      <c r="L450" s="708"/>
      <c r="M450" s="708"/>
      <c r="N450" s="708"/>
      <c r="O450" s="708"/>
      <c r="P450" s="708"/>
      <c r="Q450" s="708"/>
      <c r="R450" s="453"/>
      <c r="S450" s="453"/>
      <c r="T450" s="453"/>
      <c r="U450" s="453"/>
      <c r="V450" s="453"/>
      <c r="W450" s="453"/>
      <c r="X450" s="453"/>
    </row>
    <row r="451" spans="1:24" ht="18.75" x14ac:dyDescent="0.25">
      <c r="A451" s="724"/>
      <c r="B451" s="725"/>
      <c r="C451" s="726"/>
      <c r="D451" s="727"/>
      <c r="E451" s="749">
        <f>IF(ISTEXT(D451),D451,(D451/D446)*E446)</f>
        <v>0</v>
      </c>
      <c r="F451" s="728"/>
      <c r="G451" s="729"/>
      <c r="H451" s="730"/>
      <c r="I451" s="719"/>
      <c r="J451" s="719"/>
      <c r="K451" s="719"/>
      <c r="L451" s="719"/>
      <c r="M451" s="719"/>
      <c r="N451" s="719"/>
      <c r="O451" s="719"/>
      <c r="P451" s="719"/>
      <c r="Q451" s="719"/>
      <c r="R451" s="453"/>
      <c r="S451" s="453"/>
      <c r="T451" s="453"/>
      <c r="U451" s="453"/>
      <c r="V451" s="453"/>
      <c r="W451" s="453"/>
      <c r="X451" s="453"/>
    </row>
    <row r="452" spans="1:24" ht="18.75" x14ac:dyDescent="0.25">
      <c r="A452" s="640">
        <v>3</v>
      </c>
      <c r="B452" s="758" t="s">
        <v>25</v>
      </c>
      <c r="C452" s="756" t="s">
        <v>9</v>
      </c>
      <c r="D452" s="759">
        <v>0.25</v>
      </c>
      <c r="E452" s="749">
        <f>IF(ISTEXT(D452),D452,(D452/D446)*E446)</f>
        <v>2.5</v>
      </c>
      <c r="F452" s="731" t="s">
        <v>327</v>
      </c>
      <c r="G452" s="729" t="s">
        <v>186</v>
      </c>
      <c r="H452" s="730"/>
      <c r="I452" s="722"/>
      <c r="J452" s="722"/>
      <c r="K452" s="722"/>
      <c r="L452" s="708"/>
      <c r="M452" s="708"/>
      <c r="N452" s="708"/>
      <c r="O452" s="708"/>
      <c r="P452" s="708"/>
      <c r="Q452" s="708"/>
      <c r="R452" s="453"/>
      <c r="S452" s="453"/>
      <c r="T452" s="453"/>
      <c r="U452" s="453"/>
      <c r="V452" s="453"/>
      <c r="W452" s="453"/>
      <c r="X452" s="453"/>
    </row>
    <row r="453" spans="1:24" ht="18.75" x14ac:dyDescent="0.25">
      <c r="A453" s="640">
        <v>3</v>
      </c>
      <c r="B453" s="758"/>
      <c r="C453" s="756"/>
      <c r="D453" s="759"/>
      <c r="E453" s="749">
        <f>IF(ISTEXT(D453),D453,(D453/D446)*E446)</f>
        <v>0</v>
      </c>
      <c r="F453" s="728">
        <v>1.1000000000000001</v>
      </c>
      <c r="G453" s="729"/>
      <c r="H453" s="730"/>
      <c r="I453" s="730"/>
      <c r="J453" s="730"/>
      <c r="K453" s="730"/>
      <c r="L453" s="730"/>
      <c r="M453" s="730"/>
      <c r="N453" s="730"/>
      <c r="O453" s="730"/>
      <c r="P453" s="730"/>
      <c r="Q453" s="730"/>
      <c r="R453" s="453"/>
      <c r="S453" s="453"/>
      <c r="T453" s="453"/>
      <c r="U453" s="453"/>
      <c r="V453" s="453"/>
      <c r="W453" s="453"/>
      <c r="X453" s="453"/>
    </row>
    <row r="454" spans="1:24" ht="18.75" x14ac:dyDescent="0.25">
      <c r="A454" s="640">
        <v>3</v>
      </c>
      <c r="B454" s="758"/>
      <c r="C454" s="756"/>
      <c r="D454" s="759"/>
      <c r="E454" s="749">
        <f>IF(ISTEXT(D454),D454,(D454/D446)*E446)</f>
        <v>0</v>
      </c>
      <c r="F454" s="728">
        <v>1.2</v>
      </c>
      <c r="G454" s="729"/>
      <c r="H454" s="730"/>
      <c r="I454" s="730"/>
      <c r="J454" s="730"/>
      <c r="K454" s="730"/>
      <c r="L454" s="730"/>
      <c r="M454" s="730"/>
      <c r="N454" s="730"/>
      <c r="O454" s="730"/>
      <c r="P454" s="730"/>
      <c r="Q454" s="730"/>
      <c r="R454" s="453"/>
      <c r="S454" s="453"/>
      <c r="T454" s="453"/>
      <c r="U454" s="453"/>
      <c r="V454" s="453"/>
      <c r="W454" s="453"/>
      <c r="X454" s="453"/>
    </row>
    <row r="455" spans="1:24" ht="18.75" x14ac:dyDescent="0.25">
      <c r="A455" s="640">
        <v>3</v>
      </c>
      <c r="B455" s="758"/>
      <c r="C455" s="756"/>
      <c r="D455" s="759"/>
      <c r="E455" s="749">
        <f>IF(ISTEXT(D455),D455,(D455/D446)*E446)</f>
        <v>0</v>
      </c>
      <c r="F455" s="731" t="s">
        <v>328</v>
      </c>
      <c r="G455" s="729" t="s">
        <v>187</v>
      </c>
      <c r="H455" s="730"/>
      <c r="I455" s="730"/>
      <c r="J455" s="730"/>
      <c r="K455" s="730"/>
      <c r="L455" s="730"/>
      <c r="M455" s="730"/>
      <c r="N455" s="730"/>
      <c r="O455" s="730"/>
      <c r="P455" s="730"/>
      <c r="Q455" s="730"/>
      <c r="R455" s="453"/>
      <c r="S455" s="453"/>
      <c r="T455" s="453"/>
      <c r="U455" s="453"/>
      <c r="V455" s="453"/>
      <c r="W455" s="453"/>
      <c r="X455" s="453"/>
    </row>
    <row r="456" spans="1:24" ht="18.75" x14ac:dyDescent="0.25">
      <c r="A456" s="640">
        <v>3</v>
      </c>
      <c r="B456" s="758"/>
      <c r="C456" s="756"/>
      <c r="D456" s="759"/>
      <c r="E456" s="749">
        <f>IF(ISTEXT(D456),D456,(D456/D446)*E446)</f>
        <v>0</v>
      </c>
      <c r="F456" s="728">
        <v>2.1</v>
      </c>
      <c r="G456" s="729"/>
      <c r="H456" s="730"/>
      <c r="I456" s="730"/>
      <c r="J456" s="730"/>
      <c r="K456" s="730"/>
      <c r="L456" s="730"/>
      <c r="M456" s="730"/>
      <c r="N456" s="730"/>
      <c r="O456" s="730"/>
      <c r="P456" s="730"/>
      <c r="Q456" s="730"/>
      <c r="R456" s="453"/>
      <c r="S456" s="453"/>
      <c r="T456" s="453"/>
      <c r="U456" s="453"/>
      <c r="V456" s="453"/>
      <c r="W456" s="453"/>
      <c r="X456" s="453"/>
    </row>
    <row r="457" spans="1:24" ht="18.75" x14ac:dyDescent="0.25">
      <c r="A457" s="640">
        <v>3</v>
      </c>
      <c r="B457" s="758"/>
      <c r="C457" s="756"/>
      <c r="D457" s="759"/>
      <c r="E457" s="749">
        <f>IF(ISTEXT(D457),D457,(D457/D446)*E446)</f>
        <v>0</v>
      </c>
      <c r="F457" s="728">
        <v>2.2000000000000002</v>
      </c>
      <c r="G457" s="729"/>
      <c r="H457" s="730"/>
      <c r="I457" s="730"/>
      <c r="J457" s="730"/>
      <c r="K457" s="730"/>
      <c r="L457" s="730"/>
      <c r="M457" s="730"/>
      <c r="N457" s="730"/>
      <c r="O457" s="730"/>
      <c r="P457" s="730"/>
      <c r="Q457" s="730"/>
      <c r="R457" s="453"/>
      <c r="S457" s="453"/>
      <c r="T457" s="453"/>
      <c r="U457" s="453"/>
      <c r="V457" s="453"/>
      <c r="W457" s="453"/>
      <c r="X457" s="453"/>
    </row>
    <row r="458" spans="1:24" ht="18.75" x14ac:dyDescent="0.25">
      <c r="A458" s="640">
        <v>3</v>
      </c>
      <c r="B458" s="758"/>
      <c r="C458" s="756"/>
      <c r="D458" s="759"/>
      <c r="E458" s="749">
        <f>IF(ISTEXT(D458),D458,(D458/D446)*E446)</f>
        <v>0</v>
      </c>
      <c r="F458" s="728" t="s">
        <v>972</v>
      </c>
      <c r="G458" s="729"/>
      <c r="H458" s="730"/>
      <c r="I458" s="730"/>
      <c r="J458" s="730"/>
      <c r="K458" s="730"/>
      <c r="L458" s="730"/>
      <c r="M458" s="730"/>
      <c r="N458" s="730"/>
      <c r="O458" s="730"/>
      <c r="P458" s="730"/>
      <c r="Q458" s="730"/>
      <c r="R458" s="453"/>
      <c r="S458" s="453"/>
      <c r="T458" s="453"/>
      <c r="U458" s="453"/>
      <c r="V458" s="453"/>
      <c r="W458" s="453"/>
      <c r="X458" s="453"/>
    </row>
    <row r="459" spans="1:24" ht="18.75" x14ac:dyDescent="0.25">
      <c r="A459" s="640">
        <v>3</v>
      </c>
      <c r="B459" s="758"/>
      <c r="C459" s="756"/>
      <c r="D459" s="759"/>
      <c r="E459" s="749">
        <f>IF(ISTEXT(D459),D459,(D459/D446)*E446)</f>
        <v>0</v>
      </c>
      <c r="F459" s="728"/>
      <c r="G459" s="729"/>
      <c r="H459" s="730"/>
      <c r="I459" s="730"/>
      <c r="J459" s="730"/>
      <c r="K459" s="730"/>
      <c r="L459" s="730"/>
      <c r="M459" s="730"/>
      <c r="N459" s="730"/>
      <c r="O459" s="730"/>
      <c r="P459" s="730"/>
      <c r="Q459" s="730"/>
      <c r="R459" s="453"/>
      <c r="S459" s="453"/>
      <c r="T459" s="453"/>
      <c r="U459" s="453"/>
      <c r="V459" s="453"/>
      <c r="W459" s="453"/>
      <c r="X459" s="453"/>
    </row>
    <row r="460" spans="1:24" ht="18.75" x14ac:dyDescent="0.25">
      <c r="A460" s="640">
        <v>3</v>
      </c>
      <c r="B460" s="758"/>
      <c r="C460" s="756"/>
      <c r="D460" s="759"/>
      <c r="E460" s="749">
        <f>IF(ISTEXT(D460),D460,(D460/D446)*E446)</f>
        <v>0</v>
      </c>
      <c r="F460" s="731"/>
      <c r="G460" s="729"/>
      <c r="H460" s="730"/>
      <c r="I460" s="730"/>
      <c r="J460" s="730"/>
      <c r="K460" s="730"/>
      <c r="L460" s="730"/>
      <c r="M460" s="730"/>
      <c r="N460" s="730"/>
      <c r="O460" s="730"/>
      <c r="P460" s="730"/>
      <c r="Q460" s="730"/>
      <c r="R460" s="453"/>
      <c r="S460" s="453"/>
      <c r="T460" s="453"/>
      <c r="U460" s="453"/>
      <c r="V460" s="453"/>
      <c r="W460" s="453"/>
      <c r="X460" s="453"/>
    </row>
    <row r="461" spans="1:24" ht="18.75" x14ac:dyDescent="0.25">
      <c r="A461" s="640">
        <v>3</v>
      </c>
      <c r="B461" s="758"/>
      <c r="C461" s="756"/>
      <c r="D461" s="759"/>
      <c r="E461" s="749">
        <f>IF(ISTEXT(D461),D461,(D461/D446)*E446)</f>
        <v>0</v>
      </c>
      <c r="F461" s="731"/>
      <c r="G461" s="729"/>
      <c r="H461" s="730"/>
      <c r="I461" s="730"/>
      <c r="J461" s="730"/>
      <c r="K461" s="730"/>
      <c r="L461" s="730"/>
      <c r="M461" s="730"/>
      <c r="N461" s="730"/>
      <c r="O461" s="730"/>
      <c r="P461" s="730"/>
      <c r="Q461" s="730"/>
      <c r="R461" s="453"/>
      <c r="S461" s="453"/>
      <c r="T461" s="453"/>
      <c r="U461" s="453"/>
      <c r="V461" s="453"/>
      <c r="W461" s="453"/>
      <c r="X461" s="453"/>
    </row>
    <row r="462" spans="1:24" ht="18.75" x14ac:dyDescent="0.25">
      <c r="A462" s="640">
        <v>3</v>
      </c>
      <c r="B462" s="758"/>
      <c r="C462" s="756"/>
      <c r="D462" s="759"/>
      <c r="E462" s="749">
        <f>IF(ISTEXT(D462),D462,(D462/D446)*E446)</f>
        <v>0</v>
      </c>
      <c r="F462" s="731"/>
      <c r="G462" s="729"/>
      <c r="H462" s="730"/>
      <c r="I462" s="730"/>
      <c r="J462" s="730"/>
      <c r="K462" s="730"/>
      <c r="L462" s="730"/>
      <c r="M462" s="730"/>
      <c r="N462" s="730"/>
      <c r="O462" s="730"/>
      <c r="P462" s="730"/>
      <c r="Q462" s="730"/>
      <c r="R462" s="453"/>
      <c r="S462" s="453"/>
      <c r="T462" s="453"/>
      <c r="U462" s="453"/>
      <c r="V462" s="453"/>
      <c r="W462" s="453"/>
      <c r="X462" s="453"/>
    </row>
    <row r="463" spans="1:24" ht="18.75" x14ac:dyDescent="0.25">
      <c r="A463" s="640">
        <v>3</v>
      </c>
      <c r="B463" s="758"/>
      <c r="C463" s="756"/>
      <c r="D463" s="759"/>
      <c r="E463" s="749">
        <f>IF(ISTEXT(D463),D463,(D463/D446)*E446)</f>
        <v>0</v>
      </c>
      <c r="F463" s="728"/>
      <c r="G463" s="729"/>
      <c r="H463" s="730"/>
      <c r="I463" s="730"/>
      <c r="J463" s="730"/>
      <c r="K463" s="730"/>
      <c r="L463" s="730"/>
      <c r="M463" s="730"/>
      <c r="N463" s="730"/>
      <c r="O463" s="730"/>
      <c r="P463" s="730"/>
      <c r="Q463" s="730"/>
      <c r="R463" s="453"/>
      <c r="S463" s="453"/>
      <c r="T463" s="453"/>
      <c r="U463" s="453"/>
      <c r="V463" s="453"/>
      <c r="W463" s="453"/>
      <c r="X463" s="453"/>
    </row>
    <row r="464" spans="1:24" ht="18.75" x14ac:dyDescent="0.25">
      <c r="A464" s="640">
        <v>3</v>
      </c>
      <c r="B464" s="758"/>
      <c r="C464" s="756"/>
      <c r="D464" s="759"/>
      <c r="E464" s="749">
        <f>IF(ISTEXT(D464),D464,(D464/D446)*E446)</f>
        <v>0</v>
      </c>
      <c r="F464" s="728"/>
      <c r="G464" s="729"/>
      <c r="H464" s="730"/>
      <c r="I464" s="730"/>
      <c r="J464" s="730"/>
      <c r="K464" s="730"/>
      <c r="L464" s="730"/>
      <c r="M464" s="730"/>
      <c r="N464" s="730"/>
      <c r="O464" s="730"/>
      <c r="P464" s="730"/>
      <c r="Q464" s="730"/>
      <c r="R464" s="453"/>
      <c r="S464" s="453"/>
      <c r="T464" s="453"/>
      <c r="U464" s="453"/>
      <c r="V464" s="453"/>
      <c r="W464" s="453"/>
      <c r="X464" s="453"/>
    </row>
    <row r="465" spans="1:24" ht="18.75" x14ac:dyDescent="0.25">
      <c r="A465" s="640">
        <v>3</v>
      </c>
      <c r="B465" s="758"/>
      <c r="C465" s="756"/>
      <c r="D465" s="759"/>
      <c r="E465" s="749">
        <f>IF(ISTEXT(D465),D465,(D465/D446)*E446)</f>
        <v>0</v>
      </c>
      <c r="F465" s="731"/>
      <c r="G465" s="729"/>
      <c r="H465" s="730"/>
      <c r="I465" s="730"/>
      <c r="J465" s="730"/>
      <c r="K465" s="730"/>
      <c r="L465" s="730"/>
      <c r="M465" s="730"/>
      <c r="N465" s="730"/>
      <c r="O465" s="730"/>
      <c r="P465" s="730"/>
      <c r="Q465" s="730"/>
      <c r="R465" s="453"/>
      <c r="S465" s="453"/>
      <c r="T465" s="453"/>
      <c r="U465" s="453"/>
      <c r="V465" s="453"/>
      <c r="W465" s="453"/>
      <c r="X465" s="453"/>
    </row>
    <row r="466" spans="1:24" ht="18.75" x14ac:dyDescent="0.25">
      <c r="A466" s="640">
        <v>3</v>
      </c>
      <c r="B466" s="758"/>
      <c r="C466" s="756"/>
      <c r="D466" s="759"/>
      <c r="E466" s="749">
        <f>IF(ISTEXT(D466),D466,(D466/D446)*E446)</f>
        <v>0</v>
      </c>
      <c r="F466" s="728"/>
      <c r="G466" s="729"/>
      <c r="H466" s="730"/>
      <c r="I466" s="730"/>
      <c r="J466" s="730"/>
      <c r="K466" s="730"/>
      <c r="L466" s="730"/>
      <c r="M466" s="730"/>
      <c r="N466" s="730"/>
      <c r="O466" s="730"/>
      <c r="P466" s="730"/>
      <c r="Q466" s="730"/>
      <c r="R466" s="453"/>
      <c r="S466" s="453"/>
      <c r="T466" s="453"/>
      <c r="U466" s="453"/>
      <c r="V466" s="453"/>
      <c r="W466" s="453"/>
      <c r="X466" s="453"/>
    </row>
    <row r="467" spans="1:24" ht="18.75" x14ac:dyDescent="0.25">
      <c r="A467" s="640">
        <v>3</v>
      </c>
      <c r="B467" s="758"/>
      <c r="C467" s="756"/>
      <c r="D467" s="759"/>
      <c r="E467" s="749">
        <f>IF(ISTEXT(D467),D467,(D467/D446)*E446)</f>
        <v>0</v>
      </c>
      <c r="F467" s="728"/>
      <c r="G467" s="729"/>
      <c r="H467" s="730"/>
      <c r="I467" s="730"/>
      <c r="J467" s="730"/>
      <c r="K467" s="730"/>
      <c r="L467" s="730"/>
      <c r="M467" s="730"/>
      <c r="N467" s="730"/>
      <c r="O467" s="730"/>
      <c r="P467" s="730"/>
      <c r="Q467" s="730"/>
      <c r="R467" s="453"/>
      <c r="S467" s="453"/>
      <c r="T467" s="453"/>
      <c r="U467" s="453"/>
      <c r="V467" s="453"/>
      <c r="W467" s="453"/>
      <c r="X467" s="453"/>
    </row>
    <row r="468" spans="1:24" ht="18.75" x14ac:dyDescent="0.25">
      <c r="A468" s="640">
        <v>3</v>
      </c>
      <c r="B468" s="758"/>
      <c r="C468" s="756"/>
      <c r="D468" s="759"/>
      <c r="E468" s="749">
        <f>IF(ISTEXT(D468),D468,(D468/D446)*E446)</f>
        <v>0</v>
      </c>
      <c r="F468" s="728"/>
      <c r="G468" s="729"/>
      <c r="H468" s="730"/>
      <c r="I468" s="730"/>
      <c r="J468" s="730"/>
      <c r="K468" s="730"/>
      <c r="L468" s="730"/>
      <c r="M468" s="730"/>
      <c r="N468" s="730"/>
      <c r="O468" s="730"/>
      <c r="P468" s="730"/>
      <c r="Q468" s="730"/>
      <c r="R468" s="453"/>
      <c r="S468" s="453"/>
      <c r="T468" s="453"/>
      <c r="U468" s="453"/>
      <c r="V468" s="453"/>
      <c r="W468" s="453"/>
      <c r="X468" s="453"/>
    </row>
    <row r="469" spans="1:24" ht="18.75" x14ac:dyDescent="0.25">
      <c r="A469" s="640">
        <v>3</v>
      </c>
      <c r="B469" s="758"/>
      <c r="C469" s="756"/>
      <c r="D469" s="759"/>
      <c r="E469" s="749">
        <f>IF(ISTEXT(D469),D469,(D469/D446)*E446)</f>
        <v>0</v>
      </c>
      <c r="F469" s="728"/>
      <c r="G469" s="729"/>
      <c r="H469" s="730"/>
      <c r="I469" s="730"/>
      <c r="J469" s="730"/>
      <c r="K469" s="730"/>
      <c r="L469" s="730"/>
      <c r="M469" s="730"/>
      <c r="N469" s="730"/>
      <c r="O469" s="730"/>
      <c r="P469" s="730"/>
      <c r="Q469" s="730"/>
      <c r="R469" s="453"/>
      <c r="S469" s="453"/>
      <c r="T469" s="453"/>
      <c r="U469" s="453"/>
      <c r="V469" s="453"/>
      <c r="W469" s="453"/>
      <c r="X469" s="453"/>
    </row>
    <row r="470" spans="1:24" ht="18.75" x14ac:dyDescent="0.25">
      <c r="A470" s="640">
        <v>3</v>
      </c>
      <c r="B470" s="758"/>
      <c r="C470" s="756"/>
      <c r="D470" s="759"/>
      <c r="E470" s="749">
        <f>IF(ISTEXT(D470),D470,(D470/D446)*E446)</f>
        <v>0</v>
      </c>
      <c r="F470" s="728"/>
      <c r="G470" s="729"/>
      <c r="H470" s="730"/>
      <c r="I470" s="730"/>
      <c r="J470" s="730"/>
      <c r="K470" s="730"/>
      <c r="L470" s="730"/>
      <c r="M470" s="730"/>
      <c r="N470" s="730"/>
      <c r="O470" s="730"/>
      <c r="P470" s="730"/>
      <c r="Q470" s="730"/>
      <c r="R470" s="453"/>
      <c r="S470" s="453"/>
      <c r="T470" s="453"/>
      <c r="U470" s="453"/>
      <c r="V470" s="453"/>
      <c r="W470" s="453"/>
      <c r="X470" s="453"/>
    </row>
    <row r="471" spans="1:24" ht="18.75" x14ac:dyDescent="0.25">
      <c r="A471" s="640">
        <v>3</v>
      </c>
      <c r="B471" s="758"/>
      <c r="C471" s="756" t="s">
        <v>294</v>
      </c>
      <c r="D471" s="759"/>
      <c r="E471" s="749">
        <f>IF(ISTEXT(D471),D471,(D471/D446)*E446)</f>
        <v>0</v>
      </c>
      <c r="F471" s="728"/>
      <c r="G471" s="729"/>
      <c r="H471" s="730"/>
      <c r="I471" s="730"/>
      <c r="J471" s="730"/>
      <c r="K471" s="730"/>
      <c r="L471" s="730"/>
      <c r="M471" s="730"/>
      <c r="N471" s="730"/>
      <c r="O471" s="730"/>
      <c r="P471" s="730"/>
      <c r="Q471" s="730"/>
      <c r="R471" s="453"/>
      <c r="S471" s="453"/>
      <c r="T471" s="453"/>
      <c r="U471" s="453"/>
      <c r="V471" s="453"/>
      <c r="W471" s="453"/>
      <c r="X471" s="453"/>
    </row>
    <row r="472" spans="1:24" ht="18.75" x14ac:dyDescent="0.25">
      <c r="A472" s="640">
        <v>3</v>
      </c>
      <c r="B472" s="758"/>
      <c r="C472" s="756" t="s">
        <v>9</v>
      </c>
      <c r="D472" s="759"/>
      <c r="E472" s="749">
        <f>IF(ISTEXT(D472),D472,(D472/D446)*E446)</f>
        <v>0</v>
      </c>
      <c r="F472" s="731"/>
      <c r="G472" s="729"/>
      <c r="H472" s="730"/>
      <c r="I472" s="730"/>
      <c r="J472" s="730"/>
      <c r="K472" s="730"/>
      <c r="L472" s="730"/>
      <c r="M472" s="730"/>
      <c r="N472" s="730"/>
      <c r="O472" s="730"/>
      <c r="P472" s="730"/>
      <c r="Q472" s="730"/>
      <c r="R472" s="453"/>
      <c r="S472" s="453"/>
      <c r="T472" s="453"/>
      <c r="U472" s="453"/>
      <c r="V472" s="453"/>
      <c r="W472" s="453"/>
      <c r="X472" s="453"/>
    </row>
    <row r="473" spans="1:24" ht="18.75" x14ac:dyDescent="0.25">
      <c r="A473" s="640">
        <v>3</v>
      </c>
      <c r="B473" s="758"/>
      <c r="C473" s="756" t="s">
        <v>86</v>
      </c>
      <c r="D473" s="759"/>
      <c r="E473" s="749">
        <f>IF(ISTEXT(D473),D473,(D473/D446)*E446)</f>
        <v>0</v>
      </c>
      <c r="F473" s="728"/>
      <c r="G473" s="729"/>
      <c r="H473" s="730"/>
      <c r="I473" s="730"/>
      <c r="J473" s="730"/>
      <c r="K473" s="730"/>
      <c r="L473" s="730"/>
      <c r="M473" s="730"/>
      <c r="N473" s="730"/>
      <c r="O473" s="730"/>
      <c r="P473" s="730"/>
      <c r="Q473" s="730"/>
      <c r="R473" s="453"/>
      <c r="S473" s="453"/>
      <c r="T473" s="453"/>
      <c r="U473" s="453"/>
      <c r="V473" s="453"/>
      <c r="W473" s="453"/>
      <c r="X473" s="453"/>
    </row>
    <row r="474" spans="1:24" ht="18.75" x14ac:dyDescent="0.25">
      <c r="A474" s="640">
        <v>3</v>
      </c>
      <c r="B474" s="758"/>
      <c r="C474" s="756" t="s">
        <v>84</v>
      </c>
      <c r="D474" s="759"/>
      <c r="E474" s="749">
        <f>IF(ISTEXT(D474),D474,(D474/D446)*E446)</f>
        <v>0</v>
      </c>
      <c r="F474" s="728"/>
      <c r="G474" s="729"/>
      <c r="H474" s="730"/>
      <c r="I474" s="730"/>
      <c r="J474" s="730"/>
      <c r="K474" s="730"/>
      <c r="L474" s="730"/>
      <c r="M474" s="730"/>
      <c r="N474" s="730"/>
      <c r="O474" s="730"/>
      <c r="P474" s="730"/>
      <c r="Q474" s="730"/>
      <c r="R474" s="453"/>
      <c r="S474" s="453"/>
      <c r="T474" s="453"/>
      <c r="U474" s="453"/>
      <c r="V474" s="453"/>
      <c r="W474" s="453"/>
      <c r="X474" s="453"/>
    </row>
    <row r="475" spans="1:24" ht="18.75" x14ac:dyDescent="0.25">
      <c r="A475" s="640">
        <v>3</v>
      </c>
      <c r="B475" s="758"/>
      <c r="C475" s="756" t="s">
        <v>73</v>
      </c>
      <c r="D475" s="759"/>
      <c r="E475" s="749">
        <f>IF(ISTEXT(D475),D475,(D475/D446)*E446)</f>
        <v>0</v>
      </c>
      <c r="F475" s="728"/>
      <c r="G475" s="729"/>
      <c r="H475" s="730"/>
      <c r="I475" s="719"/>
      <c r="J475" s="719"/>
      <c r="K475" s="719"/>
      <c r="L475" s="719"/>
      <c r="M475" s="719"/>
      <c r="N475" s="719"/>
      <c r="O475" s="719"/>
      <c r="P475" s="719"/>
      <c r="Q475" s="719"/>
      <c r="R475" s="453"/>
      <c r="S475" s="453"/>
      <c r="T475" s="453"/>
      <c r="U475" s="453"/>
      <c r="V475" s="453"/>
      <c r="W475" s="453"/>
      <c r="X475" s="453"/>
    </row>
    <row r="476" spans="1:24" ht="19.5" thickBot="1" x14ac:dyDescent="0.3">
      <c r="A476" s="724"/>
      <c r="B476" s="725"/>
      <c r="C476" s="726"/>
      <c r="D476" s="727"/>
      <c r="E476" s="760">
        <f>IF(ISTEXT(D476),D476,(D476/D446)*E446)</f>
        <v>0</v>
      </c>
      <c r="F476" s="731"/>
      <c r="G476" s="729"/>
      <c r="H476" s="708"/>
      <c r="I476" s="719"/>
      <c r="J476" s="719"/>
      <c r="K476" s="719"/>
      <c r="L476" s="719"/>
      <c r="M476" s="719"/>
      <c r="N476" s="719"/>
      <c r="O476" s="719"/>
      <c r="P476" s="719"/>
      <c r="Q476" s="719"/>
      <c r="R476" s="730"/>
      <c r="S476" s="72"/>
      <c r="T476" s="72"/>
      <c r="U476" s="72"/>
      <c r="V476" s="72"/>
      <c r="W476" s="72"/>
      <c r="X476" s="72"/>
    </row>
    <row r="477" spans="1:24" ht="18" x14ac:dyDescent="0.25">
      <c r="A477" s="736"/>
      <c r="B477" s="737"/>
      <c r="C477" s="738"/>
      <c r="D477" s="739"/>
      <c r="E477" s="739"/>
      <c r="F477" s="739"/>
      <c r="G477" s="740"/>
      <c r="H477" s="547"/>
      <c r="I477" s="547"/>
      <c r="J477" s="547"/>
      <c r="K477" s="547"/>
      <c r="L477" s="547"/>
      <c r="M477" s="547"/>
      <c r="N477" s="547"/>
      <c r="O477" s="547"/>
      <c r="P477" s="547"/>
      <c r="Q477" s="547"/>
      <c r="R477" s="547"/>
      <c r="S477" s="547"/>
      <c r="T477" s="547"/>
      <c r="U477" s="547"/>
      <c r="V477" s="547"/>
      <c r="W477" s="547"/>
      <c r="X477" s="547"/>
    </row>
    <row r="478" spans="1:24" ht="19.5" thickBot="1" x14ac:dyDescent="0.3">
      <c r="A478" s="736"/>
      <c r="B478" s="548"/>
      <c r="C478" s="548"/>
      <c r="D478" s="548"/>
      <c r="E478" s="548"/>
      <c r="F478" s="741"/>
      <c r="G478" s="741"/>
      <c r="H478" s="741"/>
      <c r="I478" s="741"/>
      <c r="J478" s="741"/>
      <c r="K478" s="741"/>
      <c r="L478" s="741"/>
      <c r="M478" s="741"/>
      <c r="N478" s="742"/>
      <c r="O478" s="742"/>
      <c r="P478" s="742"/>
      <c r="Q478" s="742"/>
      <c r="R478" s="742"/>
      <c r="S478" s="742"/>
      <c r="T478" s="742"/>
      <c r="U478" s="742"/>
      <c r="V478" s="742"/>
      <c r="W478" s="742"/>
      <c r="X478" s="742"/>
    </row>
    <row r="479" spans="1:24" ht="18.75" x14ac:dyDescent="0.25">
      <c r="A479" s="693">
        <f>ROW()</f>
        <v>479</v>
      </c>
      <c r="B479" s="761" t="s">
        <v>381</v>
      </c>
      <c r="C479" s="762" t="s">
        <v>162</v>
      </c>
      <c r="D479" s="762" t="s">
        <v>162</v>
      </c>
      <c r="E479" s="696" t="s">
        <v>178</v>
      </c>
      <c r="F479" s="697" t="s">
        <v>373</v>
      </c>
      <c r="G479" s="697"/>
      <c r="H479" s="697"/>
      <c r="I479" s="697"/>
      <c r="J479" s="697"/>
      <c r="K479" s="698"/>
      <c r="L479" s="699"/>
      <c r="M479" s="699"/>
      <c r="N479" s="700"/>
      <c r="O479" s="701" t="s">
        <v>374</v>
      </c>
      <c r="P479" s="700"/>
      <c r="Q479" s="700"/>
      <c r="R479" s="700"/>
      <c r="S479" s="700"/>
      <c r="T479" s="700"/>
      <c r="U479" s="700"/>
      <c r="V479" s="700"/>
      <c r="W479" s="700"/>
      <c r="X479" s="700"/>
    </row>
    <row r="480" spans="1:24" ht="20.25" customHeight="1" x14ac:dyDescent="0.25">
      <c r="A480" s="763"/>
      <c r="B480" s="1494" t="s">
        <v>375</v>
      </c>
      <c r="C480" s="1416" t="s">
        <v>342</v>
      </c>
      <c r="D480" s="1417">
        <v>1</v>
      </c>
      <c r="E480" s="1402">
        <v>10</v>
      </c>
      <c r="F480" s="704" t="s">
        <v>163</v>
      </c>
      <c r="G480" s="813" t="s">
        <v>440</v>
      </c>
      <c r="H480" s="706"/>
      <c r="I480" s="706"/>
      <c r="J480" s="706"/>
      <c r="K480" s="706"/>
      <c r="L480" s="707"/>
      <c r="M480" s="708"/>
      <c r="N480" s="708"/>
      <c r="O480" s="708"/>
      <c r="P480" s="708"/>
      <c r="Q480" s="708"/>
      <c r="R480" s="708"/>
      <c r="S480" s="708"/>
      <c r="T480" s="708"/>
      <c r="U480" s="708"/>
      <c r="V480" s="708"/>
      <c r="W480" s="708"/>
      <c r="X480" s="708"/>
    </row>
    <row r="481" spans="1:24" ht="18.75" customHeight="1" x14ac:dyDescent="0.25">
      <c r="A481" s="763"/>
      <c r="B481" s="1494"/>
      <c r="C481" s="1416"/>
      <c r="D481" s="1417"/>
      <c r="E481" s="1402"/>
      <c r="F481" s="709"/>
      <c r="G481" s="709"/>
      <c r="H481" s="709"/>
      <c r="I481" s="709"/>
      <c r="J481" s="709"/>
      <c r="K481" s="709"/>
      <c r="L481" s="708"/>
      <c r="M481" s="708"/>
      <c r="N481" s="708"/>
      <c r="O481" s="708"/>
      <c r="P481" s="708"/>
      <c r="Q481" s="708"/>
      <c r="R481" s="72"/>
      <c r="S481" s="72"/>
      <c r="T481" s="72"/>
      <c r="U481" s="72"/>
      <c r="V481" s="72"/>
      <c r="W481" s="72"/>
      <c r="X481" s="72"/>
    </row>
    <row r="482" spans="1:24" ht="18.75" x14ac:dyDescent="0.25">
      <c r="A482" s="763"/>
      <c r="B482" s="764" t="s">
        <v>376</v>
      </c>
      <c r="C482" s="765"/>
      <c r="D482" s="766"/>
      <c r="E482" s="749"/>
      <c r="F482" s="714" t="s">
        <v>377</v>
      </c>
      <c r="G482" s="715"/>
      <c r="H482" s="715"/>
      <c r="I482" s="716"/>
      <c r="J482" s="717"/>
      <c r="K482" s="718" t="s">
        <v>378</v>
      </c>
      <c r="L482" s="719"/>
      <c r="M482" s="719"/>
      <c r="N482" s="719"/>
      <c r="O482" s="720" t="s">
        <v>379</v>
      </c>
      <c r="P482" s="708"/>
      <c r="Q482" s="708"/>
      <c r="R482" s="453"/>
      <c r="S482" s="453"/>
      <c r="T482" s="453"/>
      <c r="U482" s="453"/>
      <c r="V482" s="453"/>
      <c r="W482" s="453"/>
      <c r="X482" s="453"/>
    </row>
    <row r="483" spans="1:24" ht="18.75" customHeight="1" x14ac:dyDescent="0.25">
      <c r="A483" s="767"/>
      <c r="B483" s="1481" t="s">
        <v>366</v>
      </c>
      <c r="C483" s="1483" t="s">
        <v>171</v>
      </c>
      <c r="D483" s="1485" t="s">
        <v>367</v>
      </c>
      <c r="E483" s="749"/>
      <c r="F483" s="721"/>
      <c r="G483" s="722"/>
      <c r="H483" s="722"/>
      <c r="I483" s="723"/>
      <c r="J483" s="723"/>
      <c r="K483" s="722"/>
      <c r="L483" s="708"/>
      <c r="M483" s="708"/>
      <c r="N483" s="708"/>
      <c r="O483" s="708"/>
      <c r="P483" s="708"/>
      <c r="Q483" s="708"/>
      <c r="R483" s="453"/>
      <c r="S483" s="453"/>
      <c r="T483" s="453"/>
      <c r="U483" s="453"/>
      <c r="V483" s="453"/>
      <c r="W483" s="453"/>
      <c r="X483" s="453"/>
    </row>
    <row r="484" spans="1:24" ht="18.75" x14ac:dyDescent="0.25">
      <c r="A484" s="767"/>
      <c r="B484" s="1482"/>
      <c r="C484" s="1484"/>
      <c r="D484" s="1486"/>
      <c r="E484" s="749"/>
      <c r="F484" s="721"/>
      <c r="G484" s="722"/>
      <c r="H484" s="722"/>
      <c r="I484" s="723"/>
      <c r="J484" s="723"/>
      <c r="K484" s="722"/>
      <c r="L484" s="708"/>
      <c r="M484" s="708"/>
      <c r="N484" s="708"/>
      <c r="O484" s="708"/>
      <c r="P484" s="708"/>
      <c r="Q484" s="708"/>
      <c r="R484" s="453"/>
      <c r="S484" s="453"/>
      <c r="T484" s="453"/>
      <c r="U484" s="453"/>
      <c r="V484" s="453"/>
      <c r="W484" s="453"/>
      <c r="X484" s="453"/>
    </row>
    <row r="485" spans="1:24" ht="18.75" x14ac:dyDescent="0.25">
      <c r="A485" s="724"/>
      <c r="B485" s="725"/>
      <c r="C485" s="726"/>
      <c r="D485" s="727"/>
      <c r="E485" s="749"/>
      <c r="F485" s="728"/>
      <c r="G485" s="729"/>
      <c r="H485" s="730"/>
      <c r="I485" s="719"/>
      <c r="J485" s="719"/>
      <c r="K485" s="719"/>
      <c r="L485" s="719"/>
      <c r="M485" s="719"/>
      <c r="N485" s="719"/>
      <c r="O485" s="719"/>
      <c r="P485" s="719"/>
      <c r="Q485" s="719"/>
      <c r="R485" s="453"/>
      <c r="S485" s="453"/>
      <c r="T485" s="453"/>
      <c r="U485" s="453"/>
      <c r="V485" s="453"/>
      <c r="W485" s="453"/>
      <c r="X485" s="453"/>
    </row>
    <row r="486" spans="1:24" ht="18.75" x14ac:dyDescent="0.25">
      <c r="A486" s="640">
        <v>4</v>
      </c>
      <c r="B486" s="681" t="s">
        <v>25</v>
      </c>
      <c r="C486" s="682" t="s">
        <v>9</v>
      </c>
      <c r="D486" s="683">
        <v>0.25</v>
      </c>
      <c r="E486" s="749">
        <f>IF(ISTEXT(D486),D486,(D486/D480)*E480)</f>
        <v>2.5</v>
      </c>
      <c r="F486" s="731" t="s">
        <v>327</v>
      </c>
      <c r="G486" s="729" t="s">
        <v>186</v>
      </c>
      <c r="H486" s="730"/>
      <c r="I486" s="722"/>
      <c r="J486" s="722"/>
      <c r="K486" s="722"/>
      <c r="L486" s="708"/>
      <c r="M486" s="708"/>
      <c r="N486" s="708"/>
      <c r="O486" s="708"/>
      <c r="P486" s="708"/>
      <c r="Q486" s="708"/>
      <c r="R486" s="453"/>
      <c r="S486" s="453"/>
      <c r="T486" s="453"/>
      <c r="U486" s="453"/>
      <c r="V486" s="453"/>
      <c r="W486" s="453"/>
      <c r="X486" s="453"/>
    </row>
    <row r="487" spans="1:24" ht="18.75" x14ac:dyDescent="0.25">
      <c r="A487" s="640">
        <v>4</v>
      </c>
      <c r="B487" s="681"/>
      <c r="C487" s="682"/>
      <c r="D487" s="683"/>
      <c r="E487" s="749">
        <f>IF(ISTEXT(D487),D487,(D487/D480)*E480)</f>
        <v>0</v>
      </c>
      <c r="F487" s="728">
        <v>1.1000000000000001</v>
      </c>
      <c r="G487" s="729"/>
      <c r="H487" s="730"/>
      <c r="I487" s="730"/>
      <c r="J487" s="730"/>
      <c r="K487" s="730"/>
      <c r="L487" s="730"/>
      <c r="M487" s="730"/>
      <c r="N487" s="730"/>
      <c r="O487" s="730"/>
      <c r="P487" s="730"/>
      <c r="Q487" s="730"/>
      <c r="R487" s="453"/>
      <c r="S487" s="453"/>
      <c r="T487" s="453"/>
      <c r="U487" s="453"/>
      <c r="V487" s="453"/>
      <c r="W487" s="453"/>
      <c r="X487" s="453"/>
    </row>
    <row r="488" spans="1:24" ht="18.75" x14ac:dyDescent="0.25">
      <c r="A488" s="640">
        <v>4</v>
      </c>
      <c r="B488" s="681"/>
      <c r="C488" s="682"/>
      <c r="D488" s="683"/>
      <c r="E488" s="749">
        <f>IF(ISTEXT(D488),D488,(D488/D480)*E480)</f>
        <v>0</v>
      </c>
      <c r="F488" s="728">
        <v>1.2</v>
      </c>
      <c r="G488" s="729"/>
      <c r="H488" s="730"/>
      <c r="I488" s="730"/>
      <c r="J488" s="730"/>
      <c r="K488" s="730"/>
      <c r="L488" s="730"/>
      <c r="M488" s="730"/>
      <c r="N488" s="730"/>
      <c r="O488" s="730"/>
      <c r="P488" s="730"/>
      <c r="Q488" s="730"/>
      <c r="R488" s="453"/>
      <c r="S488" s="453"/>
      <c r="T488" s="453"/>
      <c r="U488" s="453"/>
      <c r="V488" s="453"/>
      <c r="W488" s="453"/>
      <c r="X488" s="453"/>
    </row>
    <row r="489" spans="1:24" ht="18.75" x14ac:dyDescent="0.25">
      <c r="A489" s="640">
        <v>4</v>
      </c>
      <c r="B489" s="681"/>
      <c r="C489" s="682"/>
      <c r="D489" s="683"/>
      <c r="E489" s="749">
        <f>IF(ISTEXT(D489),D489,(D489/D480)*E480)</f>
        <v>0</v>
      </c>
      <c r="F489" s="731" t="s">
        <v>328</v>
      </c>
      <c r="G489" s="729" t="s">
        <v>187</v>
      </c>
      <c r="H489" s="730"/>
      <c r="I489" s="730"/>
      <c r="J489" s="730"/>
      <c r="K489" s="730"/>
      <c r="L489" s="730"/>
      <c r="M489" s="730"/>
      <c r="N489" s="730"/>
      <c r="O489" s="730"/>
      <c r="P489" s="730"/>
      <c r="Q489" s="730"/>
      <c r="R489" s="453"/>
      <c r="S489" s="453"/>
      <c r="T489" s="453"/>
      <c r="U489" s="453"/>
      <c r="V489" s="453"/>
      <c r="W489" s="453"/>
      <c r="X489" s="453"/>
    </row>
    <row r="490" spans="1:24" ht="18.75" x14ac:dyDescent="0.25">
      <c r="A490" s="640">
        <v>4</v>
      </c>
      <c r="B490" s="681"/>
      <c r="C490" s="682"/>
      <c r="D490" s="683"/>
      <c r="E490" s="749">
        <f>IF(ISTEXT(D490),D490,(D490/D480)*E480)</f>
        <v>0</v>
      </c>
      <c r="F490" s="728">
        <v>2.1</v>
      </c>
      <c r="G490" s="729"/>
      <c r="H490" s="730"/>
      <c r="I490" s="730"/>
      <c r="J490" s="730"/>
      <c r="K490" s="730"/>
      <c r="L490" s="730"/>
      <c r="M490" s="730"/>
      <c r="N490" s="730"/>
      <c r="O490" s="730"/>
      <c r="P490" s="730"/>
      <c r="Q490" s="730"/>
      <c r="R490" s="453"/>
      <c r="S490" s="453"/>
      <c r="T490" s="453"/>
      <c r="U490" s="453"/>
      <c r="V490" s="453"/>
      <c r="W490" s="453"/>
      <c r="X490" s="453"/>
    </row>
    <row r="491" spans="1:24" ht="18.75" x14ac:dyDescent="0.25">
      <c r="A491" s="640">
        <v>4</v>
      </c>
      <c r="B491" s="681"/>
      <c r="C491" s="682"/>
      <c r="D491" s="683"/>
      <c r="E491" s="749">
        <f>IF(ISTEXT(D491),D491,(D491/D480)*E480)</f>
        <v>0</v>
      </c>
      <c r="F491" s="728">
        <v>2.2000000000000002</v>
      </c>
      <c r="G491" s="729"/>
      <c r="H491" s="730"/>
      <c r="I491" s="730"/>
      <c r="J491" s="730"/>
      <c r="K491" s="730"/>
      <c r="L491" s="730"/>
      <c r="M491" s="730"/>
      <c r="N491" s="730"/>
      <c r="O491" s="730"/>
      <c r="P491" s="730"/>
      <c r="Q491" s="730"/>
      <c r="R491" s="453"/>
      <c r="S491" s="453"/>
      <c r="T491" s="453"/>
      <c r="U491" s="453"/>
      <c r="V491" s="453"/>
      <c r="W491" s="453"/>
      <c r="X491" s="453"/>
    </row>
    <row r="492" spans="1:24" ht="18.75" x14ac:dyDescent="0.25">
      <c r="A492" s="640">
        <v>4</v>
      </c>
      <c r="B492" s="681"/>
      <c r="C492" s="682"/>
      <c r="D492" s="683"/>
      <c r="E492" s="749">
        <f>IF(ISTEXT(D492),D492,(D492/D480)*E480)</f>
        <v>0</v>
      </c>
      <c r="F492" s="728" t="s">
        <v>972</v>
      </c>
      <c r="G492" s="729"/>
      <c r="H492" s="730"/>
      <c r="I492" s="730"/>
      <c r="J492" s="730"/>
      <c r="K492" s="730"/>
      <c r="L492" s="730"/>
      <c r="M492" s="730"/>
      <c r="N492" s="730"/>
      <c r="O492" s="730"/>
      <c r="P492" s="730"/>
      <c r="Q492" s="730"/>
      <c r="R492" s="453"/>
      <c r="S492" s="453"/>
      <c r="T492" s="453"/>
      <c r="U492" s="453"/>
      <c r="V492" s="453"/>
      <c r="W492" s="453"/>
      <c r="X492" s="453"/>
    </row>
    <row r="493" spans="1:24" ht="18.75" x14ac:dyDescent="0.25">
      <c r="A493" s="640">
        <v>4</v>
      </c>
      <c r="B493" s="681"/>
      <c r="C493" s="682"/>
      <c r="D493" s="683"/>
      <c r="E493" s="749">
        <f>IF(ISTEXT(D493),D493,(D493/D480)*E480)</f>
        <v>0</v>
      </c>
      <c r="F493" s="728"/>
      <c r="G493" s="729"/>
      <c r="H493" s="730"/>
      <c r="I493" s="730"/>
      <c r="J493" s="730"/>
      <c r="K493" s="730"/>
      <c r="L493" s="730"/>
      <c r="M493" s="730"/>
      <c r="N493" s="730"/>
      <c r="O493" s="730"/>
      <c r="P493" s="730"/>
      <c r="Q493" s="730"/>
      <c r="R493" s="453"/>
      <c r="S493" s="453"/>
      <c r="T493" s="453"/>
      <c r="U493" s="453"/>
      <c r="V493" s="453"/>
      <c r="W493" s="453"/>
      <c r="X493" s="453"/>
    </row>
    <row r="494" spans="1:24" ht="18.75" x14ac:dyDescent="0.25">
      <c r="A494" s="640">
        <v>4</v>
      </c>
      <c r="B494" s="681"/>
      <c r="C494" s="682"/>
      <c r="D494" s="683"/>
      <c r="E494" s="749">
        <f>IF(ISTEXT(D494),D494,(D494/D480)*E480)</f>
        <v>0</v>
      </c>
      <c r="F494" s="731"/>
      <c r="G494" s="729"/>
      <c r="H494" s="730"/>
      <c r="I494" s="730"/>
      <c r="J494" s="730"/>
      <c r="K494" s="730"/>
      <c r="L494" s="730"/>
      <c r="M494" s="730"/>
      <c r="N494" s="730"/>
      <c r="O494" s="730"/>
      <c r="P494" s="730"/>
      <c r="Q494" s="730"/>
      <c r="R494" s="453"/>
      <c r="S494" s="453"/>
      <c r="T494" s="453"/>
      <c r="U494" s="453"/>
      <c r="V494" s="453"/>
      <c r="W494" s="453"/>
      <c r="X494" s="453"/>
    </row>
    <row r="495" spans="1:24" ht="18.75" x14ac:dyDescent="0.25">
      <c r="A495" s="640">
        <v>4</v>
      </c>
      <c r="B495" s="681"/>
      <c r="C495" s="682"/>
      <c r="D495" s="683"/>
      <c r="E495" s="749">
        <f>IF(ISTEXT(D495),D495,(D495/D480)*E480)</f>
        <v>0</v>
      </c>
      <c r="F495" s="731"/>
      <c r="G495" s="729"/>
      <c r="H495" s="730"/>
      <c r="I495" s="730"/>
      <c r="J495" s="730"/>
      <c r="K495" s="730"/>
      <c r="L495" s="730"/>
      <c r="M495" s="730"/>
      <c r="N495" s="730"/>
      <c r="O495" s="730"/>
      <c r="P495" s="730"/>
      <c r="Q495" s="730"/>
      <c r="R495" s="453"/>
      <c r="S495" s="453"/>
      <c r="T495" s="453"/>
      <c r="U495" s="453"/>
      <c r="V495" s="453"/>
      <c r="W495" s="453"/>
      <c r="X495" s="453"/>
    </row>
    <row r="496" spans="1:24" ht="18.75" x14ac:dyDescent="0.25">
      <c r="A496" s="640">
        <v>4</v>
      </c>
      <c r="B496" s="681"/>
      <c r="C496" s="682"/>
      <c r="D496" s="683"/>
      <c r="E496" s="749">
        <f>IF(ISTEXT(D496),D496,(D496/D480)*E480)</f>
        <v>0</v>
      </c>
      <c r="F496" s="731"/>
      <c r="G496" s="729"/>
      <c r="H496" s="730"/>
      <c r="I496" s="730"/>
      <c r="J496" s="730"/>
      <c r="K496" s="730"/>
      <c r="L496" s="730"/>
      <c r="M496" s="730"/>
      <c r="N496" s="730"/>
      <c r="O496" s="730"/>
      <c r="P496" s="730"/>
      <c r="Q496" s="730"/>
      <c r="R496" s="453"/>
      <c r="S496" s="453"/>
      <c r="T496" s="453"/>
      <c r="U496" s="453"/>
      <c r="V496" s="453"/>
      <c r="W496" s="453"/>
      <c r="X496" s="453"/>
    </row>
    <row r="497" spans="1:24" ht="18.75" x14ac:dyDescent="0.25">
      <c r="A497" s="640">
        <v>4</v>
      </c>
      <c r="B497" s="681"/>
      <c r="C497" s="682"/>
      <c r="D497" s="683"/>
      <c r="E497" s="749">
        <f>IF(ISTEXT(D497),D497,(D497/D480)*E480)</f>
        <v>0</v>
      </c>
      <c r="F497" s="728"/>
      <c r="G497" s="729"/>
      <c r="H497" s="730"/>
      <c r="I497" s="730"/>
      <c r="J497" s="730"/>
      <c r="K497" s="730"/>
      <c r="L497" s="730"/>
      <c r="M497" s="730"/>
      <c r="N497" s="730"/>
      <c r="O497" s="730"/>
      <c r="P497" s="730"/>
      <c r="Q497" s="730"/>
      <c r="R497" s="453"/>
      <c r="S497" s="453"/>
      <c r="T497" s="453"/>
      <c r="U497" s="453"/>
      <c r="V497" s="453"/>
      <c r="W497" s="453"/>
      <c r="X497" s="453"/>
    </row>
    <row r="498" spans="1:24" ht="18.75" x14ac:dyDescent="0.25">
      <c r="A498" s="640">
        <v>4</v>
      </c>
      <c r="B498" s="681"/>
      <c r="C498" s="682"/>
      <c r="D498" s="683"/>
      <c r="E498" s="749">
        <f>IF(ISTEXT(D498),D498,(D498/D480)*E480)</f>
        <v>0</v>
      </c>
      <c r="F498" s="728"/>
      <c r="G498" s="729"/>
      <c r="H498" s="730"/>
      <c r="I498" s="730"/>
      <c r="J498" s="730"/>
      <c r="K498" s="730"/>
      <c r="L498" s="730"/>
      <c r="M498" s="730"/>
      <c r="N498" s="730"/>
      <c r="O498" s="730"/>
      <c r="P498" s="730"/>
      <c r="Q498" s="730"/>
      <c r="R498" s="453"/>
      <c r="S498" s="453"/>
      <c r="T498" s="453"/>
      <c r="U498" s="453"/>
      <c r="V498" s="453"/>
      <c r="W498" s="453"/>
      <c r="X498" s="453"/>
    </row>
    <row r="499" spans="1:24" ht="18.75" x14ac:dyDescent="0.25">
      <c r="A499" s="640">
        <v>4</v>
      </c>
      <c r="B499" s="681"/>
      <c r="C499" s="682"/>
      <c r="D499" s="683"/>
      <c r="E499" s="749">
        <f>IF(ISTEXT(D499),D499,(D499/D480)*E480)</f>
        <v>0</v>
      </c>
      <c r="F499" s="731"/>
      <c r="G499" s="729"/>
      <c r="H499" s="730"/>
      <c r="I499" s="730"/>
      <c r="J499" s="730"/>
      <c r="K499" s="730"/>
      <c r="L499" s="730"/>
      <c r="M499" s="730"/>
      <c r="N499" s="730"/>
      <c r="O499" s="730"/>
      <c r="P499" s="730"/>
      <c r="Q499" s="730"/>
      <c r="R499" s="453"/>
      <c r="S499" s="453"/>
      <c r="T499" s="453"/>
      <c r="U499" s="453"/>
      <c r="V499" s="453"/>
      <c r="W499" s="453"/>
      <c r="X499" s="453"/>
    </row>
    <row r="500" spans="1:24" ht="18.75" x14ac:dyDescent="0.25">
      <c r="A500" s="640">
        <v>4</v>
      </c>
      <c r="B500" s="681"/>
      <c r="C500" s="682"/>
      <c r="D500" s="683"/>
      <c r="E500" s="749">
        <f>IF(ISTEXT(D500),D500,(D500/D480)*E480)</f>
        <v>0</v>
      </c>
      <c r="F500" s="728"/>
      <c r="G500" s="729"/>
      <c r="H500" s="730"/>
      <c r="I500" s="730"/>
      <c r="J500" s="730"/>
      <c r="K500" s="730"/>
      <c r="L500" s="730"/>
      <c r="M500" s="730"/>
      <c r="N500" s="730"/>
      <c r="O500" s="730"/>
      <c r="P500" s="730"/>
      <c r="Q500" s="730"/>
      <c r="R500" s="453"/>
      <c r="S500" s="453"/>
      <c r="T500" s="453"/>
      <c r="U500" s="453"/>
      <c r="V500" s="453"/>
      <c r="W500" s="453"/>
      <c r="X500" s="453"/>
    </row>
    <row r="501" spans="1:24" ht="18.75" x14ac:dyDescent="0.25">
      <c r="A501" s="640">
        <v>4</v>
      </c>
      <c r="B501" s="681"/>
      <c r="C501" s="682"/>
      <c r="D501" s="683"/>
      <c r="E501" s="749">
        <f>IF(ISTEXT(D501),D501,(D501/D480)*E480)</f>
        <v>0</v>
      </c>
      <c r="F501" s="728"/>
      <c r="G501" s="729"/>
      <c r="H501" s="730"/>
      <c r="I501" s="730"/>
      <c r="J501" s="730"/>
      <c r="K501" s="730"/>
      <c r="L501" s="730"/>
      <c r="M501" s="730"/>
      <c r="N501" s="730"/>
      <c r="O501" s="730"/>
      <c r="P501" s="730"/>
      <c r="Q501" s="730"/>
      <c r="R501" s="453"/>
      <c r="S501" s="453"/>
      <c r="T501" s="453"/>
      <c r="U501" s="453"/>
      <c r="V501" s="453"/>
      <c r="W501" s="453"/>
      <c r="X501" s="453"/>
    </row>
    <row r="502" spans="1:24" ht="18.75" x14ac:dyDescent="0.25">
      <c r="A502" s="640">
        <v>4</v>
      </c>
      <c r="B502" s="681"/>
      <c r="C502" s="682"/>
      <c r="D502" s="683"/>
      <c r="E502" s="749">
        <f>IF(ISTEXT(D502),D502,(D502/D480)*E480)</f>
        <v>0</v>
      </c>
      <c r="F502" s="728"/>
      <c r="G502" s="729"/>
      <c r="H502" s="730"/>
      <c r="I502" s="730"/>
      <c r="J502" s="730"/>
      <c r="K502" s="730"/>
      <c r="L502" s="730"/>
      <c r="M502" s="730"/>
      <c r="N502" s="730"/>
      <c r="O502" s="730"/>
      <c r="P502" s="730"/>
      <c r="Q502" s="730"/>
      <c r="R502" s="453"/>
      <c r="S502" s="453"/>
      <c r="T502" s="453"/>
      <c r="U502" s="453"/>
      <c r="V502" s="453"/>
      <c r="W502" s="453"/>
      <c r="X502" s="453"/>
    </row>
    <row r="503" spans="1:24" ht="18.75" x14ac:dyDescent="0.25">
      <c r="A503" s="640">
        <v>4</v>
      </c>
      <c r="B503" s="681"/>
      <c r="C503" s="682"/>
      <c r="D503" s="683"/>
      <c r="E503" s="749">
        <f>IF(ISTEXT(D503),D503,(D503/D480)*E480)</f>
        <v>0</v>
      </c>
      <c r="F503" s="728"/>
      <c r="G503" s="729"/>
      <c r="H503" s="730"/>
      <c r="I503" s="730"/>
      <c r="J503" s="730"/>
      <c r="K503" s="730"/>
      <c r="L503" s="730"/>
      <c r="M503" s="730"/>
      <c r="N503" s="730"/>
      <c r="O503" s="730"/>
      <c r="P503" s="730"/>
      <c r="Q503" s="730"/>
      <c r="R503" s="453"/>
      <c r="S503" s="453"/>
      <c r="T503" s="453"/>
      <c r="U503" s="453"/>
      <c r="V503" s="453"/>
      <c r="W503" s="453"/>
      <c r="X503" s="453"/>
    </row>
    <row r="504" spans="1:24" ht="18.75" x14ac:dyDescent="0.25">
      <c r="A504" s="640">
        <v>4</v>
      </c>
      <c r="B504" s="681"/>
      <c r="C504" s="682"/>
      <c r="D504" s="683"/>
      <c r="E504" s="749">
        <f>IF(ISTEXT(D504),D504,(D504/D480)*E480)</f>
        <v>0</v>
      </c>
      <c r="F504" s="728"/>
      <c r="G504" s="729"/>
      <c r="H504" s="730"/>
      <c r="I504" s="730"/>
      <c r="J504" s="730"/>
      <c r="K504" s="730"/>
      <c r="L504" s="730"/>
      <c r="M504" s="730"/>
      <c r="N504" s="730"/>
      <c r="O504" s="730"/>
      <c r="P504" s="730"/>
      <c r="Q504" s="730"/>
      <c r="R504" s="453"/>
      <c r="S504" s="453"/>
      <c r="T504" s="453"/>
      <c r="U504" s="453"/>
      <c r="V504" s="453"/>
      <c r="W504" s="453"/>
      <c r="X504" s="453"/>
    </row>
    <row r="505" spans="1:24" ht="18.75" x14ac:dyDescent="0.25">
      <c r="A505" s="640">
        <v>4</v>
      </c>
      <c r="B505" s="681"/>
      <c r="C505" s="682" t="s">
        <v>294</v>
      </c>
      <c r="D505" s="683"/>
      <c r="E505" s="749">
        <f>IF(ISTEXT(D505),D505,(D505/D480)*E480)</f>
        <v>0</v>
      </c>
      <c r="F505" s="728"/>
      <c r="G505" s="729"/>
      <c r="H505" s="730"/>
      <c r="I505" s="730"/>
      <c r="J505" s="730"/>
      <c r="K505" s="730"/>
      <c r="L505" s="730"/>
      <c r="M505" s="730"/>
      <c r="N505" s="730"/>
      <c r="O505" s="730"/>
      <c r="P505" s="730"/>
      <c r="Q505" s="730"/>
      <c r="R505" s="453"/>
      <c r="S505" s="453"/>
      <c r="T505" s="453"/>
      <c r="U505" s="453"/>
      <c r="V505" s="453"/>
      <c r="W505" s="453"/>
      <c r="X505" s="453"/>
    </row>
    <row r="506" spans="1:24" ht="18.75" x14ac:dyDescent="0.25">
      <c r="A506" s="640">
        <v>4</v>
      </c>
      <c r="B506" s="681"/>
      <c r="C506" s="682" t="s">
        <v>9</v>
      </c>
      <c r="D506" s="683"/>
      <c r="E506" s="749">
        <f>IF(ISTEXT(D506),D506,(D506/D480)*E480)</f>
        <v>0</v>
      </c>
      <c r="F506" s="731"/>
      <c r="G506" s="729"/>
      <c r="H506" s="730"/>
      <c r="I506" s="730"/>
      <c r="J506" s="730"/>
      <c r="K506" s="730"/>
      <c r="L506" s="730"/>
      <c r="M506" s="730"/>
      <c r="N506" s="730"/>
      <c r="O506" s="730"/>
      <c r="P506" s="730"/>
      <c r="Q506" s="730"/>
      <c r="R506" s="453"/>
      <c r="S506" s="453"/>
      <c r="T506" s="453"/>
      <c r="U506" s="453"/>
      <c r="V506" s="453"/>
      <c r="W506" s="453"/>
      <c r="X506" s="453"/>
    </row>
    <row r="507" spans="1:24" ht="18.75" x14ac:dyDescent="0.25">
      <c r="A507" s="640">
        <v>4</v>
      </c>
      <c r="B507" s="681"/>
      <c r="C507" s="682" t="s">
        <v>86</v>
      </c>
      <c r="D507" s="683"/>
      <c r="E507" s="749">
        <f>IF(ISTEXT(D507),D507,(D507/D480)*E480)</f>
        <v>0</v>
      </c>
      <c r="F507" s="728"/>
      <c r="G507" s="729"/>
      <c r="H507" s="730"/>
      <c r="I507" s="730"/>
      <c r="J507" s="730"/>
      <c r="K507" s="730"/>
      <c r="L507" s="730"/>
      <c r="M507" s="730"/>
      <c r="N507" s="730"/>
      <c r="O507" s="730"/>
      <c r="P507" s="730"/>
      <c r="Q507" s="730"/>
      <c r="R507" s="453"/>
      <c r="S507" s="453"/>
      <c r="T507" s="453"/>
      <c r="U507" s="453"/>
      <c r="V507" s="453"/>
      <c r="W507" s="453"/>
      <c r="X507" s="453"/>
    </row>
    <row r="508" spans="1:24" ht="18.75" x14ac:dyDescent="0.25">
      <c r="A508" s="640">
        <v>4</v>
      </c>
      <c r="B508" s="681"/>
      <c r="C508" s="682" t="s">
        <v>84</v>
      </c>
      <c r="D508" s="683"/>
      <c r="E508" s="749">
        <f>IF(ISTEXT(D508),D508,(D508/D480)*E480)</f>
        <v>0</v>
      </c>
      <c r="F508" s="728"/>
      <c r="G508" s="729"/>
      <c r="H508" s="730"/>
      <c r="I508" s="730"/>
      <c r="J508" s="730"/>
      <c r="K508" s="730"/>
      <c r="L508" s="730"/>
      <c r="M508" s="730"/>
      <c r="N508" s="730"/>
      <c r="O508" s="730"/>
      <c r="P508" s="730"/>
      <c r="Q508" s="730"/>
      <c r="R508" s="453"/>
      <c r="S508" s="453"/>
      <c r="T508" s="453"/>
      <c r="U508" s="453"/>
      <c r="V508" s="453"/>
      <c r="W508" s="453"/>
      <c r="X508" s="453"/>
    </row>
    <row r="509" spans="1:24" ht="18.75" x14ac:dyDescent="0.25">
      <c r="A509" s="640">
        <v>4</v>
      </c>
      <c r="B509" s="681"/>
      <c r="C509" s="682" t="s">
        <v>371</v>
      </c>
      <c r="D509" s="683"/>
      <c r="E509" s="749">
        <f>IF(ISTEXT(D509),D509,(D509/D480)*E480)</f>
        <v>0</v>
      </c>
      <c r="F509" s="728"/>
      <c r="G509" s="729"/>
      <c r="H509" s="730"/>
      <c r="I509" s="719"/>
      <c r="J509" s="719"/>
      <c r="K509" s="719"/>
      <c r="L509" s="719"/>
      <c r="M509" s="719"/>
      <c r="N509" s="719"/>
      <c r="O509" s="719"/>
      <c r="P509" s="719"/>
      <c r="Q509" s="719"/>
      <c r="R509" s="453"/>
      <c r="S509" s="453"/>
      <c r="T509" s="453"/>
      <c r="U509" s="453"/>
      <c r="V509" s="453"/>
      <c r="W509" s="453"/>
      <c r="X509" s="453"/>
    </row>
    <row r="510" spans="1:24" ht="19.5" thickBot="1" x14ac:dyDescent="0.3">
      <c r="A510" s="724"/>
      <c r="B510" s="725"/>
      <c r="C510" s="726"/>
      <c r="D510" s="727"/>
      <c r="E510" s="713"/>
      <c r="F510" s="731"/>
      <c r="G510" s="729"/>
      <c r="H510" s="708"/>
      <c r="I510" s="719"/>
      <c r="J510" s="719"/>
      <c r="K510" s="719"/>
      <c r="L510" s="719"/>
      <c r="M510" s="719"/>
      <c r="N510" s="719"/>
      <c r="O510" s="719"/>
      <c r="P510" s="719"/>
      <c r="Q510" s="719"/>
      <c r="R510" s="72"/>
      <c r="S510" s="72"/>
      <c r="T510" s="72"/>
      <c r="U510" s="72"/>
      <c r="V510" s="72"/>
      <c r="W510" s="72"/>
      <c r="X510" s="72"/>
    </row>
    <row r="511" spans="1:24" ht="18" x14ac:dyDescent="0.25">
      <c r="A511" s="736"/>
      <c r="B511" s="737"/>
      <c r="C511" s="738"/>
      <c r="D511" s="738"/>
      <c r="E511" s="738"/>
      <c r="F511" s="739"/>
      <c r="G511" s="740"/>
      <c r="H511" s="547"/>
      <c r="I511" s="547"/>
      <c r="J511" s="547"/>
      <c r="K511" s="547"/>
      <c r="L511" s="547"/>
      <c r="M511" s="547"/>
      <c r="N511" s="547"/>
      <c r="O511" s="547"/>
      <c r="P511" s="547"/>
      <c r="Q511" s="547"/>
      <c r="R511" s="547"/>
      <c r="S511" s="547"/>
      <c r="T511" s="547"/>
      <c r="U511" s="547"/>
      <c r="V511" s="547"/>
      <c r="W511" s="547"/>
      <c r="X511" s="547"/>
    </row>
    <row r="512" spans="1:24" ht="19.5" thickBot="1" x14ac:dyDescent="0.3">
      <c r="A512" s="736"/>
      <c r="B512" s="548"/>
      <c r="C512" s="548"/>
      <c r="D512" s="548"/>
      <c r="E512" s="548"/>
      <c r="F512" s="741"/>
      <c r="G512" s="741"/>
      <c r="H512" s="741"/>
      <c r="I512" s="741"/>
      <c r="J512" s="741"/>
      <c r="K512" s="741"/>
      <c r="L512" s="741"/>
      <c r="M512" s="741"/>
      <c r="N512" s="742"/>
      <c r="O512" s="742"/>
      <c r="P512" s="742"/>
      <c r="Q512" s="742"/>
      <c r="R512" s="742"/>
      <c r="S512" s="742"/>
      <c r="T512" s="742"/>
      <c r="U512" s="742"/>
      <c r="V512" s="742"/>
      <c r="W512" s="742"/>
      <c r="X512" s="742"/>
    </row>
    <row r="513" spans="1:24" ht="18.75" x14ac:dyDescent="0.25">
      <c r="A513" s="693">
        <f>ROW()</f>
        <v>513</v>
      </c>
      <c r="B513" s="768" t="s">
        <v>386</v>
      </c>
      <c r="C513" s="769" t="s">
        <v>162</v>
      </c>
      <c r="D513" s="769" t="s">
        <v>162</v>
      </c>
      <c r="E513" s="696" t="s">
        <v>178</v>
      </c>
      <c r="F513" s="697" t="s">
        <v>373</v>
      </c>
      <c r="G513" s="697"/>
      <c r="H513" s="697"/>
      <c r="I513" s="697"/>
      <c r="J513" s="697"/>
      <c r="K513" s="698"/>
      <c r="L513" s="699"/>
      <c r="M513" s="699"/>
      <c r="N513" s="700"/>
      <c r="O513" s="701" t="s">
        <v>374</v>
      </c>
      <c r="P513" s="700"/>
      <c r="Q513" s="700"/>
      <c r="R513" s="700"/>
      <c r="S513" s="700"/>
      <c r="T513" s="700"/>
      <c r="U513" s="700"/>
      <c r="V513" s="700"/>
      <c r="W513" s="700"/>
      <c r="X513" s="700"/>
    </row>
    <row r="514" spans="1:24" ht="20.25" customHeight="1" x14ac:dyDescent="0.25">
      <c r="A514" s="770"/>
      <c r="B514" s="1487" t="s">
        <v>375</v>
      </c>
      <c r="C514" s="1416" t="s">
        <v>342</v>
      </c>
      <c r="D514" s="1417">
        <v>1</v>
      </c>
      <c r="E514" s="1402">
        <v>10</v>
      </c>
      <c r="F514" s="704" t="s">
        <v>163</v>
      </c>
      <c r="G514" s="813" t="s">
        <v>440</v>
      </c>
      <c r="H514" s="706"/>
      <c r="I514" s="706"/>
      <c r="J514" s="706"/>
      <c r="K514" s="706"/>
      <c r="L514" s="707"/>
      <c r="M514" s="708"/>
      <c r="N514" s="708"/>
      <c r="O514" s="708"/>
      <c r="P514" s="708"/>
      <c r="Q514" s="708"/>
      <c r="R514" s="708"/>
      <c r="S514" s="708"/>
      <c r="T514" s="708"/>
      <c r="U514" s="708"/>
      <c r="V514" s="708"/>
      <c r="W514" s="708"/>
      <c r="X514" s="708"/>
    </row>
    <row r="515" spans="1:24" ht="18.75" customHeight="1" x14ac:dyDescent="0.25">
      <c r="A515" s="770"/>
      <c r="B515" s="1487"/>
      <c r="C515" s="1416"/>
      <c r="D515" s="1417"/>
      <c r="E515" s="1402"/>
      <c r="F515" s="709"/>
      <c r="G515" s="709"/>
      <c r="H515" s="709"/>
      <c r="I515" s="709"/>
      <c r="J515" s="709"/>
      <c r="K515" s="709"/>
      <c r="L515" s="708"/>
      <c r="M515" s="708"/>
      <c r="N515" s="708"/>
      <c r="O515" s="708"/>
      <c r="P515" s="708"/>
      <c r="Q515" s="708"/>
      <c r="R515" s="72"/>
      <c r="S515" s="72"/>
      <c r="T515" s="72"/>
      <c r="U515" s="72"/>
      <c r="V515" s="72"/>
      <c r="W515" s="72"/>
      <c r="X515" s="72"/>
    </row>
    <row r="516" spans="1:24" ht="18.75" x14ac:dyDescent="0.25">
      <c r="A516" s="770"/>
      <c r="B516" s="771" t="s">
        <v>376</v>
      </c>
      <c r="C516" s="772"/>
      <c r="D516" s="773"/>
      <c r="E516" s="749"/>
      <c r="F516" s="714" t="s">
        <v>377</v>
      </c>
      <c r="G516" s="715"/>
      <c r="H516" s="715"/>
      <c r="I516" s="716"/>
      <c r="J516" s="717"/>
      <c r="K516" s="718" t="s">
        <v>378</v>
      </c>
      <c r="L516" s="719"/>
      <c r="M516" s="719"/>
      <c r="N516" s="719"/>
      <c r="O516" s="720" t="s">
        <v>379</v>
      </c>
      <c r="P516" s="708"/>
      <c r="Q516" s="708"/>
      <c r="R516" s="453"/>
      <c r="S516" s="453"/>
      <c r="T516" s="453"/>
      <c r="U516" s="453"/>
      <c r="V516" s="453"/>
      <c r="W516" s="453"/>
      <c r="X516" s="453"/>
    </row>
    <row r="517" spans="1:24" ht="18.75" customHeight="1" x14ac:dyDescent="0.25">
      <c r="A517" s="774"/>
      <c r="B517" s="1474" t="s">
        <v>366</v>
      </c>
      <c r="C517" s="1476" t="s">
        <v>171</v>
      </c>
      <c r="D517" s="1478" t="s">
        <v>367</v>
      </c>
      <c r="E517" s="749"/>
      <c r="F517" s="721"/>
      <c r="G517" s="722"/>
      <c r="H517" s="722"/>
      <c r="I517" s="723"/>
      <c r="J517" s="723"/>
      <c r="K517" s="722"/>
      <c r="L517" s="708"/>
      <c r="M517" s="708"/>
      <c r="N517" s="708"/>
      <c r="O517" s="708"/>
      <c r="P517" s="708"/>
      <c r="Q517" s="708"/>
      <c r="R517" s="453"/>
      <c r="S517" s="453"/>
      <c r="T517" s="453"/>
      <c r="U517" s="453"/>
      <c r="V517" s="453"/>
      <c r="W517" s="453"/>
      <c r="X517" s="453"/>
    </row>
    <row r="518" spans="1:24" ht="18.75" x14ac:dyDescent="0.25">
      <c r="A518" s="774"/>
      <c r="B518" s="1475"/>
      <c r="C518" s="1477"/>
      <c r="D518" s="1479"/>
      <c r="E518" s="749"/>
      <c r="F518" s="721"/>
      <c r="G518" s="722"/>
      <c r="H518" s="722"/>
      <c r="I518" s="723"/>
      <c r="J518" s="723"/>
      <c r="K518" s="722"/>
      <c r="L518" s="708"/>
      <c r="M518" s="708"/>
      <c r="N518" s="708"/>
      <c r="O518" s="708"/>
      <c r="P518" s="708"/>
      <c r="Q518" s="708"/>
      <c r="R518" s="453"/>
      <c r="S518" s="453"/>
      <c r="T518" s="453"/>
      <c r="U518" s="453"/>
      <c r="V518" s="453"/>
      <c r="W518" s="453"/>
      <c r="X518" s="453"/>
    </row>
    <row r="519" spans="1:24" ht="18.75" x14ac:dyDescent="0.25">
      <c r="A519" s="724"/>
      <c r="B519" s="725"/>
      <c r="C519" s="726"/>
      <c r="D519" s="727"/>
      <c r="E519" s="749"/>
      <c r="F519" s="728"/>
      <c r="G519" s="729"/>
      <c r="H519" s="730"/>
      <c r="I519" s="719"/>
      <c r="J519" s="719"/>
      <c r="K519" s="719"/>
      <c r="L519" s="719"/>
      <c r="M519" s="719"/>
      <c r="N519" s="719"/>
      <c r="O519" s="719"/>
      <c r="P519" s="719"/>
      <c r="Q519" s="719"/>
      <c r="R519" s="453"/>
      <c r="S519" s="453"/>
      <c r="T519" s="453"/>
      <c r="U519" s="453"/>
      <c r="V519" s="453"/>
      <c r="W519" s="453"/>
      <c r="X519" s="453"/>
    </row>
    <row r="520" spans="1:24" ht="18.75" x14ac:dyDescent="0.25">
      <c r="A520" s="640">
        <v>5</v>
      </c>
      <c r="B520" s="775" t="s">
        <v>25</v>
      </c>
      <c r="C520" s="776" t="s">
        <v>9</v>
      </c>
      <c r="D520" s="777">
        <v>0.25</v>
      </c>
      <c r="E520" s="749">
        <f>IF(ISTEXT(D520),D520,(D520/D514)*E514)</f>
        <v>2.5</v>
      </c>
      <c r="F520" s="731" t="s">
        <v>327</v>
      </c>
      <c r="G520" s="729" t="s">
        <v>186</v>
      </c>
      <c r="H520" s="730"/>
      <c r="I520" s="722"/>
      <c r="J520" s="722"/>
      <c r="K520" s="722"/>
      <c r="L520" s="708"/>
      <c r="M520" s="708"/>
      <c r="N520" s="708"/>
      <c r="O520" s="708"/>
      <c r="P520" s="708"/>
      <c r="Q520" s="708"/>
      <c r="R520" s="453"/>
      <c r="S520" s="453"/>
      <c r="T520" s="453"/>
      <c r="U520" s="453"/>
      <c r="V520" s="453"/>
      <c r="W520" s="453"/>
      <c r="X520" s="453"/>
    </row>
    <row r="521" spans="1:24" ht="18.75" x14ac:dyDescent="0.25">
      <c r="A521" s="640">
        <v>5</v>
      </c>
      <c r="B521" s="775"/>
      <c r="C521" s="776"/>
      <c r="D521" s="777"/>
      <c r="E521" s="749">
        <f>IF(ISTEXT(D521),D521,(D521/D514)*E514)</f>
        <v>0</v>
      </c>
      <c r="F521" s="728">
        <v>1.1000000000000001</v>
      </c>
      <c r="G521" s="729"/>
      <c r="H521" s="730"/>
      <c r="I521" s="730"/>
      <c r="J521" s="730"/>
      <c r="K521" s="730"/>
      <c r="L521" s="730"/>
      <c r="M521" s="730"/>
      <c r="N521" s="730"/>
      <c r="O521" s="730"/>
      <c r="P521" s="730"/>
      <c r="Q521" s="730"/>
      <c r="R521" s="453"/>
      <c r="S521" s="453"/>
      <c r="T521" s="453"/>
      <c r="U521" s="453"/>
      <c r="V521" s="453"/>
      <c r="W521" s="453"/>
      <c r="X521" s="453"/>
    </row>
    <row r="522" spans="1:24" ht="18.75" x14ac:dyDescent="0.25">
      <c r="A522" s="640">
        <v>5</v>
      </c>
      <c r="B522" s="775"/>
      <c r="C522" s="776"/>
      <c r="D522" s="777"/>
      <c r="E522" s="749">
        <f>IF(ISTEXT(D522),D522,(D522/D514)*E514)</f>
        <v>0</v>
      </c>
      <c r="F522" s="728">
        <v>1.2</v>
      </c>
      <c r="G522" s="729"/>
      <c r="H522" s="730"/>
      <c r="I522" s="730"/>
      <c r="J522" s="730"/>
      <c r="K522" s="730"/>
      <c r="L522" s="730"/>
      <c r="M522" s="730"/>
      <c r="N522" s="730"/>
      <c r="O522" s="730"/>
      <c r="P522" s="730"/>
      <c r="Q522" s="730"/>
      <c r="R522" s="453"/>
      <c r="S522" s="453"/>
      <c r="T522" s="453"/>
      <c r="U522" s="453"/>
      <c r="V522" s="453"/>
      <c r="W522" s="453"/>
      <c r="X522" s="453"/>
    </row>
    <row r="523" spans="1:24" ht="18.75" x14ac:dyDescent="0.25">
      <c r="A523" s="640">
        <v>5</v>
      </c>
      <c r="B523" s="775"/>
      <c r="C523" s="776"/>
      <c r="D523" s="777"/>
      <c r="E523" s="749">
        <f>IF(ISTEXT(D523),D523,(D523/D514)*E514)</f>
        <v>0</v>
      </c>
      <c r="F523" s="731" t="s">
        <v>328</v>
      </c>
      <c r="G523" s="729" t="s">
        <v>187</v>
      </c>
      <c r="H523" s="730"/>
      <c r="I523" s="730"/>
      <c r="J523" s="730"/>
      <c r="K523" s="730"/>
      <c r="L523" s="730"/>
      <c r="M523" s="730"/>
      <c r="N523" s="730"/>
      <c r="O523" s="730"/>
      <c r="P523" s="730"/>
      <c r="Q523" s="730"/>
      <c r="R523" s="453"/>
      <c r="S523" s="453"/>
      <c r="T523" s="453"/>
      <c r="U523" s="453"/>
      <c r="V523" s="453"/>
      <c r="W523" s="453"/>
      <c r="X523" s="453"/>
    </row>
    <row r="524" spans="1:24" ht="18.75" x14ac:dyDescent="0.25">
      <c r="A524" s="640">
        <v>5</v>
      </c>
      <c r="B524" s="775"/>
      <c r="C524" s="776"/>
      <c r="D524" s="777"/>
      <c r="E524" s="749">
        <f>IF(ISTEXT(D524),D524,(D524/D514)*E514)</f>
        <v>0</v>
      </c>
      <c r="F524" s="728">
        <v>2.1</v>
      </c>
      <c r="G524" s="729"/>
      <c r="H524" s="730"/>
      <c r="I524" s="730"/>
      <c r="J524" s="730"/>
      <c r="K524" s="730"/>
      <c r="L524" s="730"/>
      <c r="M524" s="730"/>
      <c r="N524" s="730"/>
      <c r="O524" s="730"/>
      <c r="P524" s="730"/>
      <c r="Q524" s="730"/>
      <c r="R524" s="453"/>
      <c r="S524" s="453"/>
      <c r="T524" s="453"/>
      <c r="U524" s="453"/>
      <c r="V524" s="453"/>
      <c r="W524" s="453"/>
      <c r="X524" s="453"/>
    </row>
    <row r="525" spans="1:24" ht="18.75" x14ac:dyDescent="0.25">
      <c r="A525" s="640">
        <v>5</v>
      </c>
      <c r="B525" s="775"/>
      <c r="C525" s="776"/>
      <c r="D525" s="777"/>
      <c r="E525" s="749">
        <f>IF(ISTEXT(D525),D525,(D525/D514)*E514)</f>
        <v>0</v>
      </c>
      <c r="F525" s="728">
        <v>2.2000000000000002</v>
      </c>
      <c r="G525" s="729"/>
      <c r="H525" s="730"/>
      <c r="I525" s="730"/>
      <c r="J525" s="730"/>
      <c r="K525" s="730"/>
      <c r="L525" s="730"/>
      <c r="M525" s="730"/>
      <c r="N525" s="730"/>
      <c r="O525" s="730"/>
      <c r="P525" s="730"/>
      <c r="Q525" s="730"/>
      <c r="R525" s="453"/>
      <c r="S525" s="453"/>
      <c r="T525" s="453"/>
      <c r="U525" s="453"/>
      <c r="V525" s="453"/>
      <c r="W525" s="453"/>
      <c r="X525" s="453"/>
    </row>
    <row r="526" spans="1:24" ht="18.75" x14ac:dyDescent="0.25">
      <c r="A526" s="640">
        <v>5</v>
      </c>
      <c r="B526" s="775"/>
      <c r="C526" s="776"/>
      <c r="D526" s="777"/>
      <c r="E526" s="749">
        <f>IF(ISTEXT(D526),D526,(D526/D514)*E514)</f>
        <v>0</v>
      </c>
      <c r="F526" s="728" t="s">
        <v>972</v>
      </c>
      <c r="G526" s="729"/>
      <c r="H526" s="730"/>
      <c r="I526" s="730"/>
      <c r="J526" s="730"/>
      <c r="K526" s="730"/>
      <c r="L526" s="730"/>
      <c r="M526" s="730"/>
      <c r="N526" s="730"/>
      <c r="O526" s="730"/>
      <c r="P526" s="730"/>
      <c r="Q526" s="730"/>
      <c r="R526" s="453"/>
      <c r="S526" s="453"/>
      <c r="T526" s="453"/>
      <c r="U526" s="453"/>
      <c r="V526" s="453"/>
      <c r="W526" s="453"/>
      <c r="X526" s="453"/>
    </row>
    <row r="527" spans="1:24" ht="18.75" x14ac:dyDescent="0.25">
      <c r="A527" s="640">
        <v>5</v>
      </c>
      <c r="B527" s="775"/>
      <c r="C527" s="776"/>
      <c r="D527" s="777"/>
      <c r="E527" s="749">
        <f>IF(ISTEXT(D527),D527,(D527/D514)*E514)</f>
        <v>0</v>
      </c>
      <c r="F527" s="728"/>
      <c r="G527" s="729"/>
      <c r="H527" s="730"/>
      <c r="I527" s="730"/>
      <c r="J527" s="730"/>
      <c r="K527" s="730"/>
      <c r="L527" s="730"/>
      <c r="M527" s="730"/>
      <c r="N527" s="730"/>
      <c r="O527" s="730"/>
      <c r="P527" s="730"/>
      <c r="Q527" s="730"/>
      <c r="R527" s="453"/>
      <c r="S527" s="453"/>
      <c r="T527" s="453"/>
      <c r="U527" s="453"/>
      <c r="V527" s="453"/>
      <c r="W527" s="453"/>
      <c r="X527" s="453"/>
    </row>
    <row r="528" spans="1:24" ht="18.75" x14ac:dyDescent="0.25">
      <c r="A528" s="640">
        <v>5</v>
      </c>
      <c r="B528" s="775"/>
      <c r="C528" s="776"/>
      <c r="D528" s="777"/>
      <c r="E528" s="749">
        <f>IF(ISTEXT(D528),D528,(D528/D514)*E514)</f>
        <v>0</v>
      </c>
      <c r="F528" s="731"/>
      <c r="G528" s="729"/>
      <c r="H528" s="730"/>
      <c r="I528" s="730"/>
      <c r="J528" s="730"/>
      <c r="K528" s="730"/>
      <c r="L528" s="730"/>
      <c r="M528" s="730"/>
      <c r="N528" s="730"/>
      <c r="O528" s="730"/>
      <c r="P528" s="730"/>
      <c r="Q528" s="730"/>
      <c r="R528" s="453"/>
      <c r="S528" s="453"/>
      <c r="T528" s="453"/>
      <c r="U528" s="453"/>
      <c r="V528" s="453"/>
      <c r="W528" s="453"/>
      <c r="X528" s="453"/>
    </row>
    <row r="529" spans="1:24" ht="18.75" x14ac:dyDescent="0.25">
      <c r="A529" s="640">
        <v>5</v>
      </c>
      <c r="B529" s="775"/>
      <c r="C529" s="776"/>
      <c r="D529" s="777"/>
      <c r="E529" s="749">
        <f>IF(ISTEXT(D529),D529,(D529/D514)*E514)</f>
        <v>0</v>
      </c>
      <c r="F529" s="731"/>
      <c r="G529" s="729"/>
      <c r="H529" s="730"/>
      <c r="I529" s="730"/>
      <c r="J529" s="730"/>
      <c r="K529" s="730"/>
      <c r="L529" s="730"/>
      <c r="M529" s="730"/>
      <c r="N529" s="730"/>
      <c r="O529" s="730"/>
      <c r="P529" s="730"/>
      <c r="Q529" s="730"/>
      <c r="R529" s="453"/>
      <c r="S529" s="453"/>
      <c r="T529" s="453"/>
      <c r="U529" s="453"/>
      <c r="V529" s="453"/>
      <c r="W529" s="453"/>
      <c r="X529" s="453"/>
    </row>
    <row r="530" spans="1:24" ht="18.75" x14ac:dyDescent="0.25">
      <c r="A530" s="640">
        <v>5</v>
      </c>
      <c r="B530" s="775"/>
      <c r="C530" s="776"/>
      <c r="D530" s="777"/>
      <c r="E530" s="749">
        <f>IF(ISTEXT(D530),D530,(D530/D514)*E514)</f>
        <v>0</v>
      </c>
      <c r="F530" s="731"/>
      <c r="G530" s="729"/>
      <c r="H530" s="730"/>
      <c r="I530" s="730"/>
      <c r="J530" s="730"/>
      <c r="K530" s="730"/>
      <c r="L530" s="730"/>
      <c r="M530" s="730"/>
      <c r="N530" s="730"/>
      <c r="O530" s="730"/>
      <c r="P530" s="730"/>
      <c r="Q530" s="730"/>
      <c r="R530" s="453"/>
      <c r="S530" s="453"/>
      <c r="T530" s="453"/>
      <c r="U530" s="453"/>
      <c r="V530" s="453"/>
      <c r="W530" s="453"/>
      <c r="X530" s="453"/>
    </row>
    <row r="531" spans="1:24" ht="18.75" x14ac:dyDescent="0.25">
      <c r="A531" s="640">
        <v>5</v>
      </c>
      <c r="B531" s="775"/>
      <c r="C531" s="776"/>
      <c r="D531" s="777"/>
      <c r="E531" s="749">
        <f>IF(ISTEXT(D531),D531,(D531/D514)*E514)</f>
        <v>0</v>
      </c>
      <c r="F531" s="728"/>
      <c r="G531" s="729"/>
      <c r="H531" s="730"/>
      <c r="I531" s="730"/>
      <c r="J531" s="730"/>
      <c r="K531" s="730"/>
      <c r="L531" s="730"/>
      <c r="M531" s="730"/>
      <c r="N531" s="730"/>
      <c r="O531" s="730"/>
      <c r="P531" s="730"/>
      <c r="Q531" s="730"/>
      <c r="R531" s="453"/>
      <c r="S531" s="453"/>
      <c r="T531" s="453"/>
      <c r="U531" s="453"/>
      <c r="V531" s="453"/>
      <c r="W531" s="453"/>
      <c r="X531" s="453"/>
    </row>
    <row r="532" spans="1:24" ht="18.75" x14ac:dyDescent="0.25">
      <c r="A532" s="640">
        <v>5</v>
      </c>
      <c r="B532" s="775"/>
      <c r="C532" s="776"/>
      <c r="D532" s="777"/>
      <c r="E532" s="749">
        <f>IF(ISTEXT(D532),D532,(D532/D514)*E514)</f>
        <v>0</v>
      </c>
      <c r="F532" s="728"/>
      <c r="G532" s="729"/>
      <c r="H532" s="730"/>
      <c r="I532" s="730"/>
      <c r="J532" s="730"/>
      <c r="K532" s="730"/>
      <c r="L532" s="730"/>
      <c r="M532" s="730"/>
      <c r="N532" s="730"/>
      <c r="O532" s="730"/>
      <c r="P532" s="730"/>
      <c r="Q532" s="730"/>
      <c r="R532" s="453"/>
      <c r="S532" s="453"/>
      <c r="T532" s="453"/>
      <c r="U532" s="453"/>
      <c r="V532" s="453"/>
      <c r="W532" s="453"/>
      <c r="X532" s="453"/>
    </row>
    <row r="533" spans="1:24" ht="18.75" x14ac:dyDescent="0.25">
      <c r="A533" s="640">
        <v>5</v>
      </c>
      <c r="B533" s="775"/>
      <c r="C533" s="776"/>
      <c r="D533" s="777"/>
      <c r="E533" s="749">
        <f>IF(ISTEXT(D533),D533,(D533/D514)*E514)</f>
        <v>0</v>
      </c>
      <c r="F533" s="731"/>
      <c r="G533" s="729"/>
      <c r="H533" s="730"/>
      <c r="I533" s="730"/>
      <c r="J533" s="730"/>
      <c r="K533" s="730"/>
      <c r="L533" s="730"/>
      <c r="M533" s="730"/>
      <c r="N533" s="730"/>
      <c r="O533" s="730"/>
      <c r="P533" s="730"/>
      <c r="Q533" s="730"/>
      <c r="R533" s="453"/>
      <c r="S533" s="453"/>
      <c r="T533" s="453"/>
      <c r="U533" s="453"/>
      <c r="V533" s="453"/>
      <c r="W533" s="453"/>
      <c r="X533" s="453"/>
    </row>
    <row r="534" spans="1:24" ht="18.75" x14ac:dyDescent="0.25">
      <c r="A534" s="640">
        <v>5</v>
      </c>
      <c r="B534" s="775"/>
      <c r="C534" s="776"/>
      <c r="D534" s="777"/>
      <c r="E534" s="749">
        <f>IF(ISTEXT(D534),D534,(D534/D514)*E514)</f>
        <v>0</v>
      </c>
      <c r="F534" s="728"/>
      <c r="G534" s="729"/>
      <c r="H534" s="730"/>
      <c r="I534" s="730"/>
      <c r="J534" s="730"/>
      <c r="K534" s="730"/>
      <c r="L534" s="730"/>
      <c r="M534" s="730"/>
      <c r="N534" s="730"/>
      <c r="O534" s="730"/>
      <c r="P534" s="730"/>
      <c r="Q534" s="730"/>
      <c r="R534" s="453"/>
      <c r="S534" s="453"/>
      <c r="T534" s="453"/>
      <c r="U534" s="453"/>
      <c r="V534" s="453"/>
      <c r="W534" s="453"/>
      <c r="X534" s="453"/>
    </row>
    <row r="535" spans="1:24" ht="18.75" x14ac:dyDescent="0.25">
      <c r="A535" s="640">
        <v>5</v>
      </c>
      <c r="B535" s="775"/>
      <c r="C535" s="776"/>
      <c r="D535" s="777"/>
      <c r="E535" s="749">
        <f>IF(ISTEXT(D535),D535,(D535/D514)*E514)</f>
        <v>0</v>
      </c>
      <c r="F535" s="728"/>
      <c r="G535" s="729"/>
      <c r="H535" s="730"/>
      <c r="I535" s="730"/>
      <c r="J535" s="730"/>
      <c r="K535" s="730"/>
      <c r="L535" s="730"/>
      <c r="M535" s="730"/>
      <c r="N535" s="730"/>
      <c r="O535" s="730"/>
      <c r="P535" s="730"/>
      <c r="Q535" s="730"/>
      <c r="R535" s="453"/>
      <c r="S535" s="453"/>
      <c r="T535" s="453"/>
      <c r="U535" s="453"/>
      <c r="V535" s="453"/>
      <c r="W535" s="453"/>
      <c r="X535" s="453"/>
    </row>
    <row r="536" spans="1:24" ht="18.75" x14ac:dyDescent="0.25">
      <c r="A536" s="640">
        <v>5</v>
      </c>
      <c r="B536" s="775"/>
      <c r="C536" s="776"/>
      <c r="D536" s="777"/>
      <c r="E536" s="749">
        <f>IF(ISTEXT(D536),D536,(D536/D514)*E514)</f>
        <v>0</v>
      </c>
      <c r="F536" s="728"/>
      <c r="G536" s="729"/>
      <c r="H536" s="730"/>
      <c r="I536" s="730"/>
      <c r="J536" s="730"/>
      <c r="K536" s="730"/>
      <c r="L536" s="730"/>
      <c r="M536" s="730"/>
      <c r="N536" s="730"/>
      <c r="O536" s="730"/>
      <c r="P536" s="730"/>
      <c r="Q536" s="730"/>
      <c r="R536" s="453"/>
      <c r="S536" s="453"/>
      <c r="T536" s="453"/>
      <c r="U536" s="453"/>
      <c r="V536" s="453"/>
      <c r="W536" s="453"/>
      <c r="X536" s="453"/>
    </row>
    <row r="537" spans="1:24" ht="18.75" x14ac:dyDescent="0.25">
      <c r="A537" s="640">
        <v>5</v>
      </c>
      <c r="B537" s="775"/>
      <c r="C537" s="776"/>
      <c r="D537" s="777"/>
      <c r="E537" s="749">
        <f>IF(ISTEXT(D537),D537,(D537/D514)*E514)</f>
        <v>0</v>
      </c>
      <c r="F537" s="728"/>
      <c r="G537" s="729"/>
      <c r="H537" s="730"/>
      <c r="I537" s="730"/>
      <c r="J537" s="730"/>
      <c r="K537" s="730"/>
      <c r="L537" s="730"/>
      <c r="M537" s="730"/>
      <c r="N537" s="730"/>
      <c r="O537" s="730"/>
      <c r="P537" s="730"/>
      <c r="Q537" s="730"/>
      <c r="R537" s="453"/>
      <c r="S537" s="453"/>
      <c r="T537" s="453"/>
      <c r="U537" s="453"/>
      <c r="V537" s="453"/>
      <c r="W537" s="453"/>
      <c r="X537" s="453"/>
    </row>
    <row r="538" spans="1:24" ht="18.75" x14ac:dyDescent="0.25">
      <c r="A538" s="640">
        <v>5</v>
      </c>
      <c r="B538" s="775"/>
      <c r="C538" s="776"/>
      <c r="D538" s="777"/>
      <c r="E538" s="749">
        <f>IF(ISTEXT(D538),D538,(D538/D514)*E514)</f>
        <v>0</v>
      </c>
      <c r="F538" s="728"/>
      <c r="G538" s="729"/>
      <c r="H538" s="730"/>
      <c r="I538" s="730"/>
      <c r="J538" s="730"/>
      <c r="K538" s="730"/>
      <c r="L538" s="730"/>
      <c r="M538" s="730"/>
      <c r="N538" s="730"/>
      <c r="O538" s="730"/>
      <c r="P538" s="730"/>
      <c r="Q538" s="730"/>
      <c r="R538" s="453"/>
      <c r="S538" s="453"/>
      <c r="T538" s="453"/>
      <c r="U538" s="453"/>
      <c r="V538" s="453"/>
      <c r="W538" s="453"/>
      <c r="X538" s="453"/>
    </row>
    <row r="539" spans="1:24" ht="18.75" x14ac:dyDescent="0.25">
      <c r="A539" s="640">
        <v>5</v>
      </c>
      <c r="B539" s="775"/>
      <c r="C539" s="776" t="s">
        <v>294</v>
      </c>
      <c r="D539" s="777"/>
      <c r="E539" s="749">
        <f>IF(ISTEXT(D539),D539,(D539/D514)*E514)</f>
        <v>0</v>
      </c>
      <c r="F539" s="728"/>
      <c r="G539" s="729"/>
      <c r="H539" s="730"/>
      <c r="I539" s="730"/>
      <c r="J539" s="730"/>
      <c r="K539" s="730"/>
      <c r="L539" s="730"/>
      <c r="M539" s="730"/>
      <c r="N539" s="730"/>
      <c r="O539" s="730"/>
      <c r="P539" s="730"/>
      <c r="Q539" s="730"/>
      <c r="R539" s="453"/>
      <c r="S539" s="453"/>
      <c r="T539" s="453"/>
      <c r="U539" s="453"/>
      <c r="V539" s="453"/>
      <c r="W539" s="453"/>
      <c r="X539" s="453"/>
    </row>
    <row r="540" spans="1:24" ht="18.75" x14ac:dyDescent="0.25">
      <c r="A540" s="640">
        <v>5</v>
      </c>
      <c r="B540" s="775"/>
      <c r="C540" s="776" t="s">
        <v>9</v>
      </c>
      <c r="D540" s="777"/>
      <c r="E540" s="749">
        <f>IF(ISTEXT(D540),D540,(D540/D514)*E514)</f>
        <v>0</v>
      </c>
      <c r="F540" s="731"/>
      <c r="G540" s="729"/>
      <c r="H540" s="730"/>
      <c r="I540" s="730"/>
      <c r="J540" s="730"/>
      <c r="K540" s="730"/>
      <c r="L540" s="730"/>
      <c r="M540" s="730"/>
      <c r="N540" s="730"/>
      <c r="O540" s="730"/>
      <c r="P540" s="730"/>
      <c r="Q540" s="730"/>
      <c r="R540" s="453"/>
      <c r="S540" s="453"/>
      <c r="T540" s="453"/>
      <c r="U540" s="453"/>
      <c r="V540" s="453"/>
      <c r="W540" s="453"/>
      <c r="X540" s="453"/>
    </row>
    <row r="541" spans="1:24" ht="18.75" x14ac:dyDescent="0.25">
      <c r="A541" s="640">
        <v>5</v>
      </c>
      <c r="B541" s="775"/>
      <c r="C541" s="776" t="s">
        <v>86</v>
      </c>
      <c r="D541" s="777"/>
      <c r="E541" s="749">
        <f>IF(ISTEXT(D541),D541,(D541/D514)*E514)</f>
        <v>0</v>
      </c>
      <c r="F541" s="728"/>
      <c r="G541" s="729"/>
      <c r="H541" s="730"/>
      <c r="I541" s="730"/>
      <c r="J541" s="730"/>
      <c r="K541" s="730"/>
      <c r="L541" s="730"/>
      <c r="M541" s="730"/>
      <c r="N541" s="730"/>
      <c r="O541" s="730"/>
      <c r="P541" s="730"/>
      <c r="Q541" s="730"/>
      <c r="R541" s="453"/>
      <c r="S541" s="453"/>
      <c r="T541" s="453"/>
      <c r="U541" s="453"/>
      <c r="V541" s="453"/>
      <c r="W541" s="453"/>
      <c r="X541" s="453"/>
    </row>
    <row r="542" spans="1:24" ht="18.75" x14ac:dyDescent="0.25">
      <c r="A542" s="640">
        <v>5</v>
      </c>
      <c r="B542" s="775"/>
      <c r="C542" s="776" t="s">
        <v>84</v>
      </c>
      <c r="D542" s="777"/>
      <c r="E542" s="749">
        <f>IF(ISTEXT(D542),D542,(D542/D514)*E514)</f>
        <v>0</v>
      </c>
      <c r="F542" s="728"/>
      <c r="G542" s="729"/>
      <c r="H542" s="730"/>
      <c r="I542" s="730"/>
      <c r="J542" s="730"/>
      <c r="K542" s="730"/>
      <c r="L542" s="730"/>
      <c r="M542" s="730"/>
      <c r="N542" s="730"/>
      <c r="O542" s="730"/>
      <c r="P542" s="730"/>
      <c r="Q542" s="730"/>
      <c r="R542" s="453"/>
      <c r="S542" s="453"/>
      <c r="T542" s="453"/>
      <c r="U542" s="453"/>
      <c r="V542" s="453"/>
      <c r="W542" s="453"/>
      <c r="X542" s="453"/>
    </row>
    <row r="543" spans="1:24" ht="18.75" x14ac:dyDescent="0.25">
      <c r="A543" s="640">
        <v>5</v>
      </c>
      <c r="B543" s="775"/>
      <c r="C543" s="776" t="s">
        <v>371</v>
      </c>
      <c r="D543" s="777"/>
      <c r="E543" s="749">
        <f>IF(ISTEXT(D543),D543,(D543/D514)*E514)</f>
        <v>0</v>
      </c>
      <c r="F543" s="728"/>
      <c r="G543" s="729"/>
      <c r="H543" s="730"/>
      <c r="I543" s="719"/>
      <c r="J543" s="719"/>
      <c r="K543" s="719"/>
      <c r="L543" s="719"/>
      <c r="M543" s="719"/>
      <c r="N543" s="719"/>
      <c r="O543" s="719"/>
      <c r="P543" s="719"/>
      <c r="Q543" s="719"/>
      <c r="R543" s="453"/>
      <c r="S543" s="453"/>
      <c r="T543" s="453"/>
      <c r="U543" s="453"/>
      <c r="V543" s="453"/>
      <c r="W543" s="453"/>
      <c r="X543" s="453"/>
    </row>
    <row r="544" spans="1:24" ht="19.5" thickBot="1" x14ac:dyDescent="0.3">
      <c r="A544" s="724"/>
      <c r="B544" s="725"/>
      <c r="C544" s="726"/>
      <c r="D544" s="727"/>
      <c r="E544" s="713"/>
      <c r="F544" s="514"/>
      <c r="G544" s="514"/>
      <c r="H544" s="514"/>
      <c r="I544" s="514"/>
      <c r="J544" s="514"/>
      <c r="K544" s="514"/>
      <c r="L544" s="514"/>
      <c r="M544" s="514"/>
      <c r="N544" s="514"/>
      <c r="O544" s="514"/>
      <c r="P544" s="514"/>
      <c r="Q544" s="514"/>
      <c r="R544" s="514"/>
      <c r="S544" s="514"/>
      <c r="T544" s="514"/>
      <c r="U544" s="514"/>
      <c r="V544" s="514"/>
      <c r="W544" s="514"/>
      <c r="X544" s="514"/>
    </row>
    <row r="545" spans="1:24" ht="18" x14ac:dyDescent="0.25">
      <c r="A545" s="736"/>
      <c r="B545" s="737"/>
      <c r="C545" s="738"/>
      <c r="D545" s="738"/>
      <c r="E545" s="738"/>
      <c r="F545" s="739"/>
      <c r="G545" s="740"/>
      <c r="H545" s="547"/>
      <c r="I545" s="547"/>
      <c r="J545" s="547"/>
      <c r="K545" s="547"/>
      <c r="L545" s="547"/>
      <c r="M545" s="547"/>
      <c r="N545" s="547"/>
      <c r="O545" s="547"/>
      <c r="P545" s="547"/>
      <c r="Q545" s="547"/>
      <c r="R545" s="547"/>
      <c r="S545" s="547"/>
      <c r="T545" s="547"/>
      <c r="U545" s="547"/>
      <c r="V545" s="547"/>
      <c r="W545" s="547"/>
      <c r="X545" s="547"/>
    </row>
    <row r="546" spans="1:24" ht="19.5" thickBot="1" x14ac:dyDescent="0.3">
      <c r="A546" s="736"/>
      <c r="B546" s="548"/>
      <c r="C546" s="548"/>
      <c r="D546" s="548"/>
      <c r="E546" s="548"/>
      <c r="F546" s="741"/>
      <c r="G546" s="741"/>
      <c r="H546" s="741"/>
      <c r="I546" s="741"/>
      <c r="J546" s="741"/>
      <c r="K546" s="741"/>
      <c r="L546" s="741"/>
      <c r="M546" s="741"/>
      <c r="N546" s="742"/>
      <c r="O546" s="742"/>
      <c r="P546" s="742"/>
      <c r="Q546" s="742"/>
      <c r="R546" s="742"/>
      <c r="S546" s="742"/>
      <c r="T546" s="742"/>
      <c r="U546" s="742"/>
      <c r="V546" s="742"/>
      <c r="W546" s="742"/>
      <c r="X546" s="742"/>
    </row>
    <row r="547" spans="1:24" ht="18.75" x14ac:dyDescent="0.25">
      <c r="A547" s="693">
        <f>ROW()</f>
        <v>547</v>
      </c>
      <c r="B547" s="778" t="s">
        <v>396</v>
      </c>
      <c r="C547" s="779" t="s">
        <v>162</v>
      </c>
      <c r="D547" s="779" t="s">
        <v>162</v>
      </c>
      <c r="E547" s="696" t="s">
        <v>178</v>
      </c>
      <c r="F547" s="697" t="s">
        <v>373</v>
      </c>
      <c r="G547" s="697"/>
      <c r="H547" s="697"/>
      <c r="I547" s="697"/>
      <c r="J547" s="697"/>
      <c r="K547" s="698"/>
      <c r="L547" s="699"/>
      <c r="M547" s="699"/>
      <c r="N547" s="700"/>
      <c r="O547" s="701" t="s">
        <v>374</v>
      </c>
      <c r="P547" s="700"/>
      <c r="Q547" s="700"/>
      <c r="R547" s="700"/>
      <c r="S547" s="700"/>
      <c r="T547" s="700"/>
      <c r="U547" s="700"/>
      <c r="V547" s="700"/>
      <c r="W547" s="700"/>
      <c r="X547" s="700"/>
    </row>
    <row r="548" spans="1:24" ht="20.25" customHeight="1" x14ac:dyDescent="0.25">
      <c r="A548" s="780"/>
      <c r="B548" s="1480" t="s">
        <v>375</v>
      </c>
      <c r="C548" s="1416" t="s">
        <v>342</v>
      </c>
      <c r="D548" s="1417">
        <v>1</v>
      </c>
      <c r="E548" s="1402">
        <v>10</v>
      </c>
      <c r="F548" s="704" t="s">
        <v>163</v>
      </c>
      <c r="G548" s="813" t="s">
        <v>440</v>
      </c>
      <c r="H548" s="706"/>
      <c r="I548" s="706"/>
      <c r="J548" s="706"/>
      <c r="K548" s="706"/>
      <c r="L548" s="707"/>
      <c r="M548" s="708"/>
      <c r="N548" s="708"/>
      <c r="O548" s="708"/>
      <c r="P548" s="708"/>
      <c r="Q548" s="708"/>
      <c r="R548" s="708"/>
      <c r="S548" s="708"/>
      <c r="T548" s="708"/>
      <c r="U548" s="708"/>
      <c r="V548" s="708"/>
      <c r="W548" s="708"/>
      <c r="X548" s="708"/>
    </row>
    <row r="549" spans="1:24" ht="18.75" customHeight="1" x14ac:dyDescent="0.25">
      <c r="A549" s="780"/>
      <c r="B549" s="1480"/>
      <c r="C549" s="1416"/>
      <c r="D549" s="1417"/>
      <c r="E549" s="1402"/>
      <c r="F549" s="709"/>
      <c r="G549" s="709"/>
      <c r="H549" s="709"/>
      <c r="I549" s="709"/>
      <c r="J549" s="709"/>
      <c r="K549" s="709"/>
      <c r="L549" s="708"/>
      <c r="M549" s="708"/>
      <c r="N549" s="708"/>
      <c r="O549" s="708"/>
      <c r="P549" s="708"/>
      <c r="Q549" s="708"/>
      <c r="R549" s="72"/>
      <c r="S549" s="72"/>
      <c r="T549" s="72"/>
      <c r="U549" s="72"/>
      <c r="V549" s="72"/>
      <c r="W549" s="72"/>
      <c r="X549" s="72"/>
    </row>
    <row r="550" spans="1:24" ht="18.75" x14ac:dyDescent="0.25">
      <c r="A550" s="780"/>
      <c r="B550" s="781" t="s">
        <v>376</v>
      </c>
      <c r="C550" s="782"/>
      <c r="D550" s="783"/>
      <c r="E550" s="749"/>
      <c r="F550" s="714" t="s">
        <v>377</v>
      </c>
      <c r="G550" s="715"/>
      <c r="H550" s="715"/>
      <c r="I550" s="716"/>
      <c r="J550" s="717"/>
      <c r="K550" s="718" t="s">
        <v>378</v>
      </c>
      <c r="L550" s="719"/>
      <c r="M550" s="719"/>
      <c r="N550" s="719"/>
      <c r="O550" s="720" t="s">
        <v>379</v>
      </c>
      <c r="P550" s="708"/>
      <c r="Q550" s="708"/>
      <c r="R550" s="453"/>
      <c r="S550" s="453"/>
      <c r="T550" s="453"/>
      <c r="U550" s="453"/>
      <c r="V550" s="453"/>
      <c r="W550" s="453"/>
      <c r="X550" s="453"/>
    </row>
    <row r="551" spans="1:24" ht="18.75" x14ac:dyDescent="0.25">
      <c r="A551" s="784"/>
      <c r="B551" s="1467" t="s">
        <v>366</v>
      </c>
      <c r="C551" s="1469" t="s">
        <v>171</v>
      </c>
      <c r="D551" s="1471" t="s">
        <v>367</v>
      </c>
      <c r="E551" s="749"/>
      <c r="F551" s="721"/>
      <c r="G551" s="722"/>
      <c r="H551" s="722"/>
      <c r="I551" s="723"/>
      <c r="J551" s="723"/>
      <c r="K551" s="722"/>
      <c r="L551" s="708"/>
      <c r="M551" s="708"/>
      <c r="N551" s="708"/>
      <c r="O551" s="708"/>
      <c r="P551" s="708"/>
      <c r="Q551" s="708"/>
      <c r="R551" s="453"/>
      <c r="S551" s="453"/>
      <c r="T551" s="453"/>
      <c r="U551" s="453"/>
      <c r="V551" s="453"/>
      <c r="W551" s="453"/>
      <c r="X551" s="453"/>
    </row>
    <row r="552" spans="1:24" ht="18.75" x14ac:dyDescent="0.25">
      <c r="A552" s="784"/>
      <c r="B552" s="1468"/>
      <c r="C552" s="1470"/>
      <c r="D552" s="1472"/>
      <c r="E552" s="749"/>
      <c r="F552" s="721"/>
      <c r="G552" s="722"/>
      <c r="H552" s="722"/>
      <c r="I552" s="723"/>
      <c r="J552" s="723"/>
      <c r="K552" s="722"/>
      <c r="L552" s="708"/>
      <c r="M552" s="708"/>
      <c r="N552" s="708"/>
      <c r="O552" s="708"/>
      <c r="P552" s="708"/>
      <c r="Q552" s="708"/>
      <c r="R552" s="453"/>
      <c r="S552" s="453"/>
      <c r="T552" s="453"/>
      <c r="U552" s="453"/>
      <c r="V552" s="453"/>
      <c r="W552" s="453"/>
      <c r="X552" s="453"/>
    </row>
    <row r="553" spans="1:24" ht="18.75" x14ac:dyDescent="0.25">
      <c r="A553" s="724"/>
      <c r="B553" s="725"/>
      <c r="C553" s="726"/>
      <c r="D553" s="727"/>
      <c r="E553" s="749"/>
      <c r="F553" s="728"/>
      <c r="G553" s="729"/>
      <c r="H553" s="730"/>
      <c r="I553" s="719"/>
      <c r="J553" s="719"/>
      <c r="K553" s="719"/>
      <c r="L553" s="719"/>
      <c r="M553" s="719"/>
      <c r="N553" s="719"/>
      <c r="O553" s="719"/>
      <c r="P553" s="719"/>
      <c r="Q553" s="719"/>
      <c r="R553" s="453"/>
      <c r="S553" s="453"/>
      <c r="T553" s="453"/>
      <c r="U553" s="453"/>
      <c r="V553" s="453"/>
      <c r="W553" s="453"/>
      <c r="X553" s="453"/>
    </row>
    <row r="554" spans="1:24" ht="18.75" x14ac:dyDescent="0.25">
      <c r="A554" s="640">
        <v>6</v>
      </c>
      <c r="B554" s="785" t="s">
        <v>25</v>
      </c>
      <c r="C554" s="786" t="s">
        <v>9</v>
      </c>
      <c r="D554" s="787">
        <v>0.25</v>
      </c>
      <c r="E554" s="749">
        <f>IF(ISTEXT(D554),D554,(D554/D548)*E548)</f>
        <v>2.5</v>
      </c>
      <c r="F554" s="731" t="s">
        <v>327</v>
      </c>
      <c r="G554" s="729" t="s">
        <v>186</v>
      </c>
      <c r="H554" s="730"/>
      <c r="I554" s="722"/>
      <c r="J554" s="722"/>
      <c r="K554" s="722"/>
      <c r="L554" s="708"/>
      <c r="M554" s="708"/>
      <c r="N554" s="708"/>
      <c r="O554" s="708"/>
      <c r="P554" s="708"/>
      <c r="Q554" s="708"/>
      <c r="R554" s="453"/>
      <c r="S554" s="453"/>
      <c r="T554" s="453"/>
      <c r="U554" s="453"/>
      <c r="V554" s="453"/>
      <c r="W554" s="453"/>
      <c r="X554" s="453"/>
    </row>
    <row r="555" spans="1:24" ht="18.75" x14ac:dyDescent="0.25">
      <c r="A555" s="640">
        <v>6</v>
      </c>
      <c r="B555" s="785"/>
      <c r="C555" s="786"/>
      <c r="D555" s="787"/>
      <c r="E555" s="749">
        <f>IF(ISTEXT(D555),D555,(D555/D548)*E548)</f>
        <v>0</v>
      </c>
      <c r="F555" s="728">
        <v>1.1000000000000001</v>
      </c>
      <c r="G555" s="729"/>
      <c r="H555" s="730"/>
      <c r="I555" s="730"/>
      <c r="J555" s="730"/>
      <c r="K555" s="730"/>
      <c r="L555" s="730"/>
      <c r="M555" s="730"/>
      <c r="N555" s="730"/>
      <c r="O555" s="730"/>
      <c r="P555" s="730"/>
      <c r="Q555" s="730"/>
      <c r="R555" s="453"/>
      <c r="S555" s="453"/>
      <c r="T555" s="453"/>
      <c r="U555" s="453"/>
      <c r="V555" s="453"/>
      <c r="W555" s="453"/>
      <c r="X555" s="453"/>
    </row>
    <row r="556" spans="1:24" ht="18.75" x14ac:dyDescent="0.25">
      <c r="A556" s="640">
        <v>6</v>
      </c>
      <c r="B556" s="785"/>
      <c r="C556" s="786"/>
      <c r="D556" s="787"/>
      <c r="E556" s="749">
        <f>IF(ISTEXT(D556),D556,(D556/D548)*E548)</f>
        <v>0</v>
      </c>
      <c r="F556" s="728">
        <v>1.2</v>
      </c>
      <c r="G556" s="729"/>
      <c r="H556" s="730"/>
      <c r="I556" s="730"/>
      <c r="J556" s="730"/>
      <c r="K556" s="730"/>
      <c r="L556" s="730"/>
      <c r="M556" s="730"/>
      <c r="N556" s="730"/>
      <c r="O556" s="730"/>
      <c r="P556" s="730"/>
      <c r="Q556" s="730"/>
      <c r="R556" s="453"/>
      <c r="S556" s="453"/>
      <c r="T556" s="453"/>
      <c r="U556" s="453"/>
      <c r="V556" s="453"/>
      <c r="W556" s="453"/>
      <c r="X556" s="453"/>
    </row>
    <row r="557" spans="1:24" ht="18.75" x14ac:dyDescent="0.25">
      <c r="A557" s="640">
        <v>6</v>
      </c>
      <c r="B557" s="785"/>
      <c r="C557" s="786"/>
      <c r="D557" s="787"/>
      <c r="E557" s="749">
        <f>IF(ISTEXT(D557),D557,(D557/D548)*E548)</f>
        <v>0</v>
      </c>
      <c r="F557" s="731" t="s">
        <v>328</v>
      </c>
      <c r="G557" s="729" t="s">
        <v>187</v>
      </c>
      <c r="H557" s="730"/>
      <c r="I557" s="730"/>
      <c r="J557" s="730"/>
      <c r="K557" s="730"/>
      <c r="L557" s="730"/>
      <c r="M557" s="730"/>
      <c r="N557" s="730"/>
      <c r="O557" s="730"/>
      <c r="P557" s="730"/>
      <c r="Q557" s="730"/>
      <c r="R557" s="453"/>
      <c r="S557" s="453"/>
      <c r="T557" s="453"/>
      <c r="U557" s="453"/>
      <c r="V557" s="453"/>
      <c r="W557" s="453"/>
      <c r="X557" s="453"/>
    </row>
    <row r="558" spans="1:24" ht="18.75" x14ac:dyDescent="0.25">
      <c r="A558" s="640">
        <v>6</v>
      </c>
      <c r="B558" s="785"/>
      <c r="C558" s="786"/>
      <c r="D558" s="787"/>
      <c r="E558" s="749">
        <f>IF(ISTEXT(D558),D558,(D558/D548)*E548)</f>
        <v>0</v>
      </c>
      <c r="F558" s="728">
        <v>2.1</v>
      </c>
      <c r="G558" s="729"/>
      <c r="H558" s="730"/>
      <c r="I558" s="730"/>
      <c r="J558" s="730"/>
      <c r="K558" s="730"/>
      <c r="L558" s="730"/>
      <c r="M558" s="730"/>
      <c r="N558" s="730"/>
      <c r="O558" s="730"/>
      <c r="P558" s="730"/>
      <c r="Q558" s="730"/>
      <c r="R558" s="453"/>
      <c r="S558" s="453"/>
      <c r="T558" s="453"/>
      <c r="U558" s="453"/>
      <c r="V558" s="453"/>
      <c r="W558" s="453"/>
      <c r="X558" s="453"/>
    </row>
    <row r="559" spans="1:24" ht="18.75" x14ac:dyDescent="0.25">
      <c r="A559" s="640">
        <v>6</v>
      </c>
      <c r="B559" s="785"/>
      <c r="C559" s="786"/>
      <c r="D559" s="787"/>
      <c r="E559" s="749">
        <f>IF(ISTEXT(D559),D559,(D559/D548)*E548)</f>
        <v>0</v>
      </c>
      <c r="F559" s="728">
        <v>2.2000000000000002</v>
      </c>
      <c r="G559" s="729"/>
      <c r="H559" s="730"/>
      <c r="I559" s="730"/>
      <c r="J559" s="730"/>
      <c r="K559" s="730"/>
      <c r="L559" s="730"/>
      <c r="M559" s="730"/>
      <c r="N559" s="730"/>
      <c r="O559" s="730"/>
      <c r="P559" s="730"/>
      <c r="Q559" s="730"/>
      <c r="R559" s="453"/>
      <c r="S559" s="453"/>
      <c r="T559" s="453"/>
      <c r="U559" s="453"/>
      <c r="V559" s="453"/>
      <c r="W559" s="453"/>
      <c r="X559" s="453"/>
    </row>
    <row r="560" spans="1:24" ht="18.75" x14ac:dyDescent="0.25">
      <c r="A560" s="640">
        <v>6</v>
      </c>
      <c r="B560" s="785"/>
      <c r="C560" s="786"/>
      <c r="D560" s="787"/>
      <c r="E560" s="749">
        <f>IF(ISTEXT(D560),D560,(D560/D548)*E548)</f>
        <v>0</v>
      </c>
      <c r="F560" s="728" t="s">
        <v>972</v>
      </c>
      <c r="G560" s="729"/>
      <c r="H560" s="730"/>
      <c r="I560" s="730"/>
      <c r="J560" s="730"/>
      <c r="K560" s="730"/>
      <c r="L560" s="730"/>
      <c r="M560" s="730"/>
      <c r="N560" s="730"/>
      <c r="O560" s="730"/>
      <c r="P560" s="730"/>
      <c r="Q560" s="730"/>
      <c r="R560" s="453"/>
      <c r="S560" s="453"/>
      <c r="T560" s="453"/>
      <c r="U560" s="453"/>
      <c r="V560" s="453"/>
      <c r="W560" s="453"/>
      <c r="X560" s="453"/>
    </row>
    <row r="561" spans="1:24" ht="18.75" x14ac:dyDescent="0.25">
      <c r="A561" s="640">
        <v>6</v>
      </c>
      <c r="B561" s="785"/>
      <c r="C561" s="786"/>
      <c r="D561" s="787"/>
      <c r="E561" s="749">
        <f>IF(ISTEXT(D561),D561,(D561/D548)*E548)</f>
        <v>0</v>
      </c>
      <c r="F561" s="728"/>
      <c r="G561" s="729"/>
      <c r="H561" s="730"/>
      <c r="I561" s="730"/>
      <c r="J561" s="730"/>
      <c r="K561" s="730"/>
      <c r="L561" s="730"/>
      <c r="M561" s="730"/>
      <c r="N561" s="730"/>
      <c r="O561" s="730"/>
      <c r="P561" s="730"/>
      <c r="Q561" s="730"/>
      <c r="R561" s="453"/>
      <c r="S561" s="453"/>
      <c r="T561" s="453"/>
      <c r="U561" s="453"/>
      <c r="V561" s="453"/>
      <c r="W561" s="453"/>
      <c r="X561" s="453"/>
    </row>
    <row r="562" spans="1:24" ht="18.75" x14ac:dyDescent="0.25">
      <c r="A562" s="640">
        <v>6</v>
      </c>
      <c r="B562" s="785"/>
      <c r="C562" s="786"/>
      <c r="D562" s="787"/>
      <c r="E562" s="749">
        <f>IF(ISTEXT(D562),D562,(D562/D548)*E548)</f>
        <v>0</v>
      </c>
      <c r="F562" s="731"/>
      <c r="G562" s="729"/>
      <c r="H562" s="730"/>
      <c r="I562" s="730"/>
      <c r="J562" s="730"/>
      <c r="K562" s="730"/>
      <c r="L562" s="730"/>
      <c r="M562" s="730"/>
      <c r="N562" s="730"/>
      <c r="O562" s="730"/>
      <c r="P562" s="730"/>
      <c r="Q562" s="730"/>
      <c r="R562" s="453"/>
      <c r="S562" s="453"/>
      <c r="T562" s="453"/>
      <c r="U562" s="453"/>
      <c r="V562" s="453"/>
      <c r="W562" s="453"/>
      <c r="X562" s="453"/>
    </row>
    <row r="563" spans="1:24" ht="18.75" x14ac:dyDescent="0.25">
      <c r="A563" s="640">
        <v>6</v>
      </c>
      <c r="B563" s="785"/>
      <c r="C563" s="786"/>
      <c r="D563" s="787"/>
      <c r="E563" s="749">
        <f>IF(ISTEXT(D563),D563,(D563/D548)*E548)</f>
        <v>0</v>
      </c>
      <c r="F563" s="731"/>
      <c r="G563" s="729"/>
      <c r="H563" s="730"/>
      <c r="I563" s="730"/>
      <c r="J563" s="730"/>
      <c r="K563" s="730"/>
      <c r="L563" s="730"/>
      <c r="M563" s="730"/>
      <c r="N563" s="730"/>
      <c r="O563" s="730"/>
      <c r="P563" s="730"/>
      <c r="Q563" s="730"/>
      <c r="R563" s="453"/>
      <c r="S563" s="453"/>
      <c r="T563" s="453"/>
      <c r="U563" s="453"/>
      <c r="V563" s="453"/>
      <c r="W563" s="453"/>
      <c r="X563" s="453"/>
    </row>
    <row r="564" spans="1:24" ht="18.75" x14ac:dyDescent="0.25">
      <c r="A564" s="640">
        <v>6</v>
      </c>
      <c r="B564" s="785"/>
      <c r="C564" s="786"/>
      <c r="D564" s="787"/>
      <c r="E564" s="749">
        <f>IF(ISTEXT(D564),D564,(D564/D548)*E548)</f>
        <v>0</v>
      </c>
      <c r="F564" s="731"/>
      <c r="G564" s="729"/>
      <c r="H564" s="730"/>
      <c r="I564" s="730"/>
      <c r="J564" s="730"/>
      <c r="K564" s="730"/>
      <c r="L564" s="730"/>
      <c r="M564" s="730"/>
      <c r="N564" s="730"/>
      <c r="O564" s="730"/>
      <c r="P564" s="730"/>
      <c r="Q564" s="730"/>
      <c r="R564" s="453"/>
      <c r="S564" s="453"/>
      <c r="T564" s="453"/>
      <c r="U564" s="453"/>
      <c r="V564" s="453"/>
      <c r="W564" s="453"/>
      <c r="X564" s="453"/>
    </row>
    <row r="565" spans="1:24" ht="18.75" x14ac:dyDescent="0.25">
      <c r="A565" s="640">
        <v>6</v>
      </c>
      <c r="B565" s="785"/>
      <c r="C565" s="786"/>
      <c r="D565" s="787"/>
      <c r="E565" s="749">
        <f>IF(ISTEXT(D565),D565,(D565/D548)*E548)</f>
        <v>0</v>
      </c>
      <c r="F565" s="728"/>
      <c r="G565" s="729"/>
      <c r="H565" s="730"/>
      <c r="I565" s="730"/>
      <c r="J565" s="730"/>
      <c r="K565" s="730"/>
      <c r="L565" s="730"/>
      <c r="M565" s="730"/>
      <c r="N565" s="730"/>
      <c r="O565" s="730"/>
      <c r="P565" s="730"/>
      <c r="Q565" s="730"/>
      <c r="R565" s="453"/>
      <c r="S565" s="453"/>
      <c r="T565" s="453"/>
      <c r="U565" s="453"/>
      <c r="V565" s="453"/>
      <c r="W565" s="453"/>
      <c r="X565" s="453"/>
    </row>
    <row r="566" spans="1:24" ht="18.75" x14ac:dyDescent="0.25">
      <c r="A566" s="640">
        <v>6</v>
      </c>
      <c r="B566" s="785"/>
      <c r="C566" s="786"/>
      <c r="D566" s="787"/>
      <c r="E566" s="749">
        <f>IF(ISTEXT(D566),D566,(D566/D548)*E548)</f>
        <v>0</v>
      </c>
      <c r="F566" s="728"/>
      <c r="G566" s="729"/>
      <c r="H566" s="730"/>
      <c r="I566" s="730"/>
      <c r="J566" s="730"/>
      <c r="K566" s="730"/>
      <c r="L566" s="730"/>
      <c r="M566" s="730"/>
      <c r="N566" s="730"/>
      <c r="O566" s="730"/>
      <c r="P566" s="730"/>
      <c r="Q566" s="730"/>
      <c r="R566" s="453"/>
      <c r="S566" s="453"/>
      <c r="T566" s="453"/>
      <c r="U566" s="453"/>
      <c r="V566" s="453"/>
      <c r="W566" s="453"/>
      <c r="X566" s="453"/>
    </row>
    <row r="567" spans="1:24" ht="18.75" x14ac:dyDescent="0.25">
      <c r="A567" s="640">
        <v>6</v>
      </c>
      <c r="B567" s="785"/>
      <c r="C567" s="786"/>
      <c r="D567" s="787"/>
      <c r="E567" s="749">
        <f>IF(ISTEXT(D567),D567,(D567/D548)*E548)</f>
        <v>0</v>
      </c>
      <c r="F567" s="731"/>
      <c r="G567" s="729"/>
      <c r="H567" s="730"/>
      <c r="I567" s="730"/>
      <c r="J567" s="730"/>
      <c r="K567" s="730"/>
      <c r="L567" s="730"/>
      <c r="M567" s="730"/>
      <c r="N567" s="730"/>
      <c r="O567" s="730"/>
      <c r="P567" s="730"/>
      <c r="Q567" s="730"/>
      <c r="R567" s="453"/>
      <c r="S567" s="453"/>
      <c r="T567" s="453"/>
      <c r="U567" s="453"/>
      <c r="V567" s="453"/>
      <c r="W567" s="453"/>
      <c r="X567" s="453"/>
    </row>
    <row r="568" spans="1:24" ht="18.75" x14ac:dyDescent="0.25">
      <c r="A568" s="640">
        <v>6</v>
      </c>
      <c r="B568" s="785"/>
      <c r="C568" s="786"/>
      <c r="D568" s="787"/>
      <c r="E568" s="749">
        <f>IF(ISTEXT(D568),D568,(D568/D548)*E548)</f>
        <v>0</v>
      </c>
      <c r="F568" s="728"/>
      <c r="G568" s="729"/>
      <c r="H568" s="730"/>
      <c r="I568" s="730"/>
      <c r="J568" s="730"/>
      <c r="K568" s="730"/>
      <c r="L568" s="730"/>
      <c r="M568" s="730"/>
      <c r="N568" s="730"/>
      <c r="O568" s="730"/>
      <c r="P568" s="730"/>
      <c r="Q568" s="730"/>
      <c r="R568" s="453"/>
      <c r="S568" s="453"/>
      <c r="T568" s="453"/>
      <c r="U568" s="453"/>
      <c r="V568" s="453"/>
      <c r="W568" s="453"/>
      <c r="X568" s="453"/>
    </row>
    <row r="569" spans="1:24" ht="18.75" x14ac:dyDescent="0.25">
      <c r="A569" s="640">
        <v>6</v>
      </c>
      <c r="B569" s="785"/>
      <c r="C569" s="786"/>
      <c r="D569" s="787"/>
      <c r="E569" s="749">
        <f>IF(ISTEXT(D569),D569,(D569/D548)*E548)</f>
        <v>0</v>
      </c>
      <c r="F569" s="728"/>
      <c r="G569" s="729"/>
      <c r="H569" s="730"/>
      <c r="I569" s="730"/>
      <c r="J569" s="730"/>
      <c r="K569" s="730"/>
      <c r="L569" s="730"/>
      <c r="M569" s="730"/>
      <c r="N569" s="730"/>
      <c r="O569" s="730"/>
      <c r="P569" s="730"/>
      <c r="Q569" s="730"/>
      <c r="R569" s="453"/>
      <c r="S569" s="453"/>
      <c r="T569" s="453"/>
      <c r="U569" s="453"/>
      <c r="V569" s="453"/>
      <c r="W569" s="453"/>
      <c r="X569" s="453"/>
    </row>
    <row r="570" spans="1:24" ht="18.75" x14ac:dyDescent="0.25">
      <c r="A570" s="640">
        <v>6</v>
      </c>
      <c r="B570" s="785"/>
      <c r="C570" s="786"/>
      <c r="D570" s="787"/>
      <c r="E570" s="749">
        <f>IF(ISTEXT(D570),D570,(D570/D548)*E548)</f>
        <v>0</v>
      </c>
      <c r="F570" s="728"/>
      <c r="G570" s="729"/>
      <c r="H570" s="730"/>
      <c r="I570" s="730"/>
      <c r="J570" s="730"/>
      <c r="K570" s="730"/>
      <c r="L570" s="730"/>
      <c r="M570" s="730"/>
      <c r="N570" s="730"/>
      <c r="O570" s="730"/>
      <c r="P570" s="730"/>
      <c r="Q570" s="730"/>
      <c r="R570" s="453"/>
      <c r="S570" s="453"/>
      <c r="T570" s="453"/>
      <c r="U570" s="453"/>
      <c r="V570" s="453"/>
      <c r="W570" s="453"/>
      <c r="X570" s="453"/>
    </row>
    <row r="571" spans="1:24" ht="18.75" x14ac:dyDescent="0.25">
      <c r="A571" s="640">
        <v>6</v>
      </c>
      <c r="B571" s="785"/>
      <c r="C571" s="786"/>
      <c r="D571" s="787"/>
      <c r="E571" s="749">
        <f>IF(ISTEXT(D571),D571,(D571/D548)*E548)</f>
        <v>0</v>
      </c>
      <c r="F571" s="728"/>
      <c r="G571" s="729"/>
      <c r="H571" s="730"/>
      <c r="I571" s="730"/>
      <c r="J571" s="730"/>
      <c r="K571" s="730"/>
      <c r="L571" s="730"/>
      <c r="M571" s="730"/>
      <c r="N571" s="730"/>
      <c r="O571" s="730"/>
      <c r="P571" s="730"/>
      <c r="Q571" s="730"/>
      <c r="R571" s="453"/>
      <c r="S571" s="453"/>
      <c r="T571" s="453"/>
      <c r="U571" s="453"/>
      <c r="V571" s="453"/>
      <c r="W571" s="453"/>
      <c r="X571" s="453"/>
    </row>
    <row r="572" spans="1:24" ht="18.75" x14ac:dyDescent="0.25">
      <c r="A572" s="640">
        <v>6</v>
      </c>
      <c r="B572" s="785"/>
      <c r="C572" s="786"/>
      <c r="D572" s="787"/>
      <c r="E572" s="749">
        <f>IF(ISTEXT(D572),D572,(D572/D548)*E548)</f>
        <v>0</v>
      </c>
      <c r="F572" s="728"/>
      <c r="G572" s="729"/>
      <c r="H572" s="730"/>
      <c r="I572" s="730"/>
      <c r="J572" s="730"/>
      <c r="K572" s="730"/>
      <c r="L572" s="730"/>
      <c r="M572" s="730"/>
      <c r="N572" s="730"/>
      <c r="O572" s="730"/>
      <c r="P572" s="730"/>
      <c r="Q572" s="730"/>
      <c r="R572" s="453"/>
      <c r="S572" s="453"/>
      <c r="T572" s="453"/>
      <c r="U572" s="453"/>
      <c r="V572" s="453"/>
      <c r="W572" s="453"/>
      <c r="X572" s="453"/>
    </row>
    <row r="573" spans="1:24" ht="18.75" x14ac:dyDescent="0.25">
      <c r="A573" s="640">
        <v>6</v>
      </c>
      <c r="B573" s="785"/>
      <c r="C573" s="786" t="s">
        <v>294</v>
      </c>
      <c r="D573" s="787"/>
      <c r="E573" s="749">
        <f>IF(ISTEXT(D573),D573,(D573/D548)*E548)</f>
        <v>0</v>
      </c>
      <c r="F573" s="728"/>
      <c r="G573" s="729"/>
      <c r="H573" s="730"/>
      <c r="I573" s="730"/>
      <c r="J573" s="730"/>
      <c r="K573" s="730"/>
      <c r="L573" s="730"/>
      <c r="M573" s="730"/>
      <c r="N573" s="730"/>
      <c r="O573" s="730"/>
      <c r="P573" s="730"/>
      <c r="Q573" s="730"/>
      <c r="R573" s="453"/>
      <c r="S573" s="453"/>
      <c r="T573" s="453"/>
      <c r="U573" s="453"/>
      <c r="V573" s="453"/>
      <c r="W573" s="453"/>
      <c r="X573" s="453"/>
    </row>
    <row r="574" spans="1:24" ht="18.75" x14ac:dyDescent="0.25">
      <c r="A574" s="640">
        <v>6</v>
      </c>
      <c r="B574" s="785"/>
      <c r="C574" s="786" t="s">
        <v>9</v>
      </c>
      <c r="D574" s="787"/>
      <c r="E574" s="749">
        <f>IF(ISTEXT(D574),D574,(D574/D548)*E548)</f>
        <v>0</v>
      </c>
      <c r="F574" s="731"/>
      <c r="G574" s="729"/>
      <c r="H574" s="730"/>
      <c r="I574" s="730"/>
      <c r="J574" s="730"/>
      <c r="K574" s="730"/>
      <c r="L574" s="730"/>
      <c r="M574" s="730"/>
      <c r="N574" s="730"/>
      <c r="O574" s="730"/>
      <c r="P574" s="730"/>
      <c r="Q574" s="730"/>
      <c r="R574" s="453"/>
      <c r="S574" s="453"/>
      <c r="T574" s="453"/>
      <c r="U574" s="453"/>
      <c r="V574" s="453"/>
      <c r="W574" s="453"/>
      <c r="X574" s="453"/>
    </row>
    <row r="575" spans="1:24" ht="18.75" x14ac:dyDescent="0.25">
      <c r="A575" s="640">
        <v>6</v>
      </c>
      <c r="B575" s="785"/>
      <c r="C575" s="786" t="s">
        <v>86</v>
      </c>
      <c r="D575" s="787"/>
      <c r="E575" s="749">
        <f>IF(ISTEXT(D575),D575,(D575/D548)*E548)</f>
        <v>0</v>
      </c>
      <c r="F575" s="728"/>
      <c r="G575" s="729"/>
      <c r="H575" s="730"/>
      <c r="I575" s="730"/>
      <c r="J575" s="730"/>
      <c r="K575" s="730"/>
      <c r="L575" s="730"/>
      <c r="M575" s="730"/>
      <c r="N575" s="730"/>
      <c r="O575" s="730"/>
      <c r="P575" s="730"/>
      <c r="Q575" s="730"/>
      <c r="R575" s="453"/>
      <c r="S575" s="453"/>
      <c r="T575" s="453"/>
      <c r="U575" s="453"/>
      <c r="V575" s="453"/>
      <c r="W575" s="453"/>
      <c r="X575" s="453"/>
    </row>
    <row r="576" spans="1:24" ht="18.75" x14ac:dyDescent="0.25">
      <c r="A576" s="640">
        <v>6</v>
      </c>
      <c r="B576" s="785"/>
      <c r="C576" s="786" t="s">
        <v>84</v>
      </c>
      <c r="D576" s="787"/>
      <c r="E576" s="749">
        <f>IF(ISTEXT(D576),D576,(D576/D548)*E548)</f>
        <v>0</v>
      </c>
      <c r="F576" s="728"/>
      <c r="G576" s="729"/>
      <c r="H576" s="730"/>
      <c r="I576" s="730"/>
      <c r="J576" s="730"/>
      <c r="K576" s="730"/>
      <c r="L576" s="730"/>
      <c r="M576" s="730"/>
      <c r="N576" s="730"/>
      <c r="O576" s="730"/>
      <c r="P576" s="730"/>
      <c r="Q576" s="730"/>
      <c r="R576" s="453"/>
      <c r="S576" s="453"/>
      <c r="T576" s="453"/>
      <c r="U576" s="453"/>
      <c r="V576" s="453"/>
      <c r="W576" s="453"/>
      <c r="X576" s="453"/>
    </row>
    <row r="577" spans="1:24" ht="18.75" x14ac:dyDescent="0.25">
      <c r="A577" s="640">
        <v>6</v>
      </c>
      <c r="B577" s="785"/>
      <c r="C577" s="786" t="s">
        <v>371</v>
      </c>
      <c r="D577" s="787"/>
      <c r="E577" s="749">
        <f>IF(ISTEXT(D577),D577,(D577/D548)*E548)</f>
        <v>0</v>
      </c>
      <c r="F577" s="728"/>
      <c r="G577" s="729"/>
      <c r="H577" s="730"/>
      <c r="I577" s="719"/>
      <c r="J577" s="719"/>
      <c r="K577" s="719"/>
      <c r="L577" s="719"/>
      <c r="M577" s="719"/>
      <c r="N577" s="719"/>
      <c r="O577" s="719"/>
      <c r="P577" s="719"/>
      <c r="Q577" s="719"/>
      <c r="R577" s="453"/>
      <c r="S577" s="453"/>
      <c r="T577" s="453"/>
      <c r="U577" s="453"/>
      <c r="V577" s="453"/>
      <c r="W577" s="453"/>
      <c r="X577" s="453"/>
    </row>
    <row r="578" spans="1:24" ht="19.5" thickBot="1" x14ac:dyDescent="0.3">
      <c r="A578" s="724"/>
      <c r="B578" s="725"/>
      <c r="C578" s="726"/>
      <c r="D578" s="727"/>
      <c r="E578" s="713"/>
      <c r="F578" s="514"/>
      <c r="G578" s="788"/>
      <c r="H578" s="514"/>
      <c r="I578" s="514"/>
      <c r="J578" s="514"/>
      <c r="K578" s="514"/>
      <c r="L578" s="514"/>
      <c r="M578" s="514"/>
      <c r="N578" s="514"/>
      <c r="O578" s="514"/>
      <c r="P578" s="514"/>
      <c r="Q578" s="514"/>
      <c r="R578" s="514"/>
      <c r="S578" s="514"/>
      <c r="T578" s="514"/>
      <c r="U578" s="514"/>
      <c r="V578" s="514"/>
      <c r="W578" s="514"/>
      <c r="X578" s="514"/>
    </row>
    <row r="579" spans="1:24" ht="18" x14ac:dyDescent="0.25">
      <c r="A579" s="736"/>
      <c r="B579" s="737"/>
      <c r="C579" s="738"/>
      <c r="D579" s="738"/>
      <c r="E579" s="738"/>
      <c r="F579" s="739"/>
      <c r="G579" s="740"/>
      <c r="H579" s="547"/>
      <c r="I579" s="547"/>
      <c r="J579" s="547"/>
      <c r="K579" s="547"/>
      <c r="L579" s="547"/>
      <c r="M579" s="547"/>
      <c r="N579" s="547"/>
      <c r="O579" s="547"/>
      <c r="P579" s="547"/>
      <c r="Q579" s="547"/>
      <c r="R579" s="547"/>
      <c r="S579" s="547"/>
      <c r="T579" s="547"/>
      <c r="U579" s="547"/>
      <c r="V579" s="547"/>
      <c r="W579" s="547"/>
      <c r="X579" s="547"/>
    </row>
    <row r="580" spans="1:24" ht="19.5" thickBot="1" x14ac:dyDescent="0.3">
      <c r="A580" s="736"/>
      <c r="B580" s="548"/>
      <c r="C580" s="548"/>
      <c r="D580" s="548"/>
      <c r="E580" s="548"/>
      <c r="F580" s="741"/>
      <c r="G580" s="741"/>
      <c r="H580" s="741"/>
      <c r="I580" s="741"/>
      <c r="J580" s="741"/>
      <c r="K580" s="741"/>
      <c r="L580" s="741"/>
      <c r="M580" s="741"/>
      <c r="N580" s="742"/>
      <c r="O580" s="742"/>
      <c r="P580" s="742"/>
      <c r="Q580" s="742"/>
      <c r="R580" s="742"/>
      <c r="S580" s="742"/>
      <c r="T580" s="742"/>
      <c r="U580" s="742"/>
      <c r="V580" s="742"/>
      <c r="W580" s="742"/>
      <c r="X580" s="742"/>
    </row>
    <row r="581" spans="1:24" ht="18.75" x14ac:dyDescent="0.25">
      <c r="A581" s="693">
        <f>ROW()</f>
        <v>581</v>
      </c>
      <c r="B581" s="789" t="s">
        <v>409</v>
      </c>
      <c r="C581" s="790" t="s">
        <v>162</v>
      </c>
      <c r="D581" s="790" t="s">
        <v>162</v>
      </c>
      <c r="E581" s="696" t="s">
        <v>410</v>
      </c>
      <c r="F581" s="697" t="s">
        <v>373</v>
      </c>
      <c r="G581" s="697"/>
      <c r="H581" s="697"/>
      <c r="I581" s="697"/>
      <c r="J581" s="697"/>
      <c r="K581" s="698"/>
      <c r="L581" s="699"/>
      <c r="M581" s="699"/>
      <c r="N581" s="700"/>
      <c r="O581" s="701" t="s">
        <v>374</v>
      </c>
      <c r="P581" s="700"/>
      <c r="Q581" s="700"/>
      <c r="R581" s="700"/>
      <c r="S581" s="700"/>
      <c r="T581" s="700"/>
      <c r="U581" s="700"/>
      <c r="V581" s="700"/>
      <c r="W581" s="700"/>
      <c r="X581" s="700"/>
    </row>
    <row r="582" spans="1:24" ht="20.25" customHeight="1" x14ac:dyDescent="0.25">
      <c r="A582" s="791"/>
      <c r="B582" s="1473" t="s">
        <v>375</v>
      </c>
      <c r="C582" s="1416" t="s">
        <v>342</v>
      </c>
      <c r="D582" s="1417">
        <v>1</v>
      </c>
      <c r="E582" s="1402">
        <v>10</v>
      </c>
      <c r="F582" s="704" t="s">
        <v>163</v>
      </c>
      <c r="G582" s="813" t="s">
        <v>440</v>
      </c>
      <c r="H582" s="706"/>
      <c r="I582" s="706"/>
      <c r="J582" s="706"/>
      <c r="K582" s="706"/>
      <c r="L582" s="707"/>
      <c r="M582" s="708"/>
      <c r="N582" s="708"/>
      <c r="O582" s="708"/>
      <c r="P582" s="708"/>
      <c r="Q582" s="708"/>
      <c r="R582" s="708"/>
      <c r="S582" s="708"/>
      <c r="T582" s="708"/>
      <c r="U582" s="708"/>
      <c r="V582" s="708"/>
      <c r="W582" s="708"/>
      <c r="X582" s="708"/>
    </row>
    <row r="583" spans="1:24" ht="18.75" customHeight="1" x14ac:dyDescent="0.25">
      <c r="A583" s="791"/>
      <c r="B583" s="1473"/>
      <c r="C583" s="1416"/>
      <c r="D583" s="1417"/>
      <c r="E583" s="1402"/>
      <c r="F583" s="709"/>
      <c r="G583" s="709"/>
      <c r="H583" s="709"/>
      <c r="I583" s="709"/>
      <c r="J583" s="709"/>
      <c r="K583" s="709"/>
      <c r="L583" s="708"/>
      <c r="M583" s="708"/>
      <c r="N583" s="708"/>
      <c r="O583" s="708"/>
      <c r="P583" s="708"/>
      <c r="Q583" s="708"/>
      <c r="R583" s="72"/>
      <c r="S583" s="72"/>
      <c r="T583" s="72"/>
      <c r="U583" s="72"/>
      <c r="V583" s="72"/>
      <c r="W583" s="72"/>
      <c r="X583" s="72"/>
    </row>
    <row r="584" spans="1:24" ht="18.75" x14ac:dyDescent="0.25">
      <c r="A584" s="791"/>
      <c r="B584" s="792" t="s">
        <v>376</v>
      </c>
      <c r="C584" s="793"/>
      <c r="D584" s="794"/>
      <c r="E584" s="749"/>
      <c r="F584" s="714" t="s">
        <v>377</v>
      </c>
      <c r="G584" s="715"/>
      <c r="H584" s="715"/>
      <c r="I584" s="716"/>
      <c r="J584" s="717"/>
      <c r="K584" s="718" t="s">
        <v>378</v>
      </c>
      <c r="L584" s="719"/>
      <c r="M584" s="719"/>
      <c r="N584" s="719"/>
      <c r="O584" s="720" t="s">
        <v>379</v>
      </c>
      <c r="P584" s="708"/>
      <c r="Q584" s="708"/>
      <c r="R584" s="453"/>
      <c r="S584" s="453"/>
      <c r="T584" s="453"/>
      <c r="U584" s="453"/>
      <c r="V584" s="453"/>
      <c r="W584" s="453"/>
      <c r="X584" s="453"/>
    </row>
    <row r="585" spans="1:24" ht="18.75" x14ac:dyDescent="0.25">
      <c r="A585" s="795"/>
      <c r="B585" s="1460" t="s">
        <v>366</v>
      </c>
      <c r="C585" s="1462" t="s">
        <v>171</v>
      </c>
      <c r="D585" s="1464" t="s">
        <v>367</v>
      </c>
      <c r="E585" s="749"/>
      <c r="F585" s="721"/>
      <c r="G585" s="722"/>
      <c r="H585" s="722"/>
      <c r="I585" s="723"/>
      <c r="J585" s="723"/>
      <c r="K585" s="722"/>
      <c r="L585" s="708"/>
      <c r="M585" s="708"/>
      <c r="N585" s="708"/>
      <c r="O585" s="708"/>
      <c r="P585" s="708"/>
      <c r="Q585" s="708"/>
      <c r="R585" s="453"/>
      <c r="S585" s="453"/>
      <c r="T585" s="453"/>
      <c r="U585" s="453"/>
      <c r="V585" s="453"/>
      <c r="W585" s="453"/>
      <c r="X585" s="453"/>
    </row>
    <row r="586" spans="1:24" ht="18.75" x14ac:dyDescent="0.25">
      <c r="A586" s="795"/>
      <c r="B586" s="1461"/>
      <c r="C586" s="1463"/>
      <c r="D586" s="1465"/>
      <c r="E586" s="749"/>
      <c r="F586" s="721"/>
      <c r="G586" s="722"/>
      <c r="H586" s="722"/>
      <c r="I586" s="723"/>
      <c r="J586" s="723"/>
      <c r="K586" s="722"/>
      <c r="L586" s="708"/>
      <c r="M586" s="708"/>
      <c r="N586" s="708"/>
      <c r="O586" s="708"/>
      <c r="P586" s="708"/>
      <c r="Q586" s="708"/>
      <c r="R586" s="453"/>
      <c r="S586" s="453"/>
      <c r="T586" s="453"/>
      <c r="U586" s="453"/>
      <c r="V586" s="453"/>
      <c r="W586" s="453"/>
      <c r="X586" s="453"/>
    </row>
    <row r="587" spans="1:24" ht="18.75" x14ac:dyDescent="0.25">
      <c r="A587" s="724"/>
      <c r="B587" s="725"/>
      <c r="C587" s="726"/>
      <c r="D587" s="727"/>
      <c r="E587" s="749"/>
      <c r="F587" s="728"/>
      <c r="G587" s="729"/>
      <c r="H587" s="730"/>
      <c r="I587" s="719"/>
      <c r="J587" s="719"/>
      <c r="K587" s="719"/>
      <c r="L587" s="719"/>
      <c r="M587" s="719"/>
      <c r="N587" s="719"/>
      <c r="O587" s="719"/>
      <c r="P587" s="719"/>
      <c r="Q587" s="719"/>
      <c r="R587" s="453"/>
      <c r="S587" s="453"/>
      <c r="T587" s="453"/>
      <c r="U587" s="453"/>
      <c r="V587" s="453"/>
      <c r="W587" s="453"/>
      <c r="X587" s="453"/>
    </row>
    <row r="588" spans="1:24" ht="18.75" x14ac:dyDescent="0.25">
      <c r="A588" s="640">
        <v>7</v>
      </c>
      <c r="B588" s="796" t="s">
        <v>25</v>
      </c>
      <c r="C588" s="797" t="s">
        <v>9</v>
      </c>
      <c r="D588" s="798">
        <v>0.25</v>
      </c>
      <c r="E588" s="749">
        <f>IF(ISTEXT(D588),D588,(D588/D582)*E582)</f>
        <v>2.5</v>
      </c>
      <c r="F588" s="731" t="s">
        <v>327</v>
      </c>
      <c r="G588" s="729" t="s">
        <v>186</v>
      </c>
      <c r="H588" s="730"/>
      <c r="I588" s="722"/>
      <c r="J588" s="722"/>
      <c r="K588" s="722"/>
      <c r="L588" s="708"/>
      <c r="M588" s="708"/>
      <c r="N588" s="708"/>
      <c r="O588" s="708"/>
      <c r="P588" s="708"/>
      <c r="Q588" s="708"/>
      <c r="R588" s="453"/>
      <c r="S588" s="453"/>
      <c r="T588" s="453"/>
      <c r="U588" s="453"/>
      <c r="V588" s="453"/>
      <c r="W588" s="453"/>
      <c r="X588" s="453"/>
    </row>
    <row r="589" spans="1:24" ht="18.75" x14ac:dyDescent="0.25">
      <c r="A589" s="640">
        <v>7</v>
      </c>
      <c r="B589" s="796"/>
      <c r="C589" s="797"/>
      <c r="D589" s="798"/>
      <c r="E589" s="749">
        <f>IF(ISTEXT(D589),D589,(D589/D582)*E582)</f>
        <v>0</v>
      </c>
      <c r="F589" s="728">
        <v>1.1000000000000001</v>
      </c>
      <c r="G589" s="729"/>
      <c r="H589" s="730"/>
      <c r="I589" s="730"/>
      <c r="J589" s="730"/>
      <c r="K589" s="730"/>
      <c r="L589" s="730"/>
      <c r="M589" s="730"/>
      <c r="N589" s="730"/>
      <c r="O589" s="730"/>
      <c r="P589" s="730"/>
      <c r="Q589" s="730"/>
      <c r="R589" s="453"/>
      <c r="S589" s="453"/>
      <c r="T589" s="453"/>
      <c r="U589" s="453"/>
      <c r="V589" s="453"/>
      <c r="W589" s="453"/>
      <c r="X589" s="453"/>
    </row>
    <row r="590" spans="1:24" ht="18.75" x14ac:dyDescent="0.25">
      <c r="A590" s="640">
        <v>7</v>
      </c>
      <c r="B590" s="796"/>
      <c r="C590" s="797"/>
      <c r="D590" s="798"/>
      <c r="E590" s="749">
        <f>IF(ISTEXT(D590),D590,(D590/D582)*E582)</f>
        <v>0</v>
      </c>
      <c r="F590" s="728">
        <v>1.2</v>
      </c>
      <c r="G590" s="729"/>
      <c r="H590" s="730"/>
      <c r="I590" s="730"/>
      <c r="J590" s="730"/>
      <c r="K590" s="730"/>
      <c r="L590" s="730"/>
      <c r="M590" s="730"/>
      <c r="N590" s="730"/>
      <c r="O590" s="730"/>
      <c r="P590" s="730"/>
      <c r="Q590" s="730"/>
      <c r="R590" s="453"/>
      <c r="S590" s="453"/>
      <c r="T590" s="453"/>
      <c r="U590" s="453"/>
      <c r="V590" s="453"/>
      <c r="W590" s="453"/>
      <c r="X590" s="453"/>
    </row>
    <row r="591" spans="1:24" ht="18.75" x14ac:dyDescent="0.25">
      <c r="A591" s="640">
        <v>7</v>
      </c>
      <c r="B591" s="796"/>
      <c r="C591" s="797"/>
      <c r="D591" s="798"/>
      <c r="E591" s="749">
        <f>IF(ISTEXT(D591),D591,(D591/D582)*E582)</f>
        <v>0</v>
      </c>
      <c r="F591" s="731" t="s">
        <v>328</v>
      </c>
      <c r="G591" s="729" t="s">
        <v>187</v>
      </c>
      <c r="H591" s="730"/>
      <c r="I591" s="730"/>
      <c r="J591" s="730"/>
      <c r="K591" s="730"/>
      <c r="L591" s="730"/>
      <c r="M591" s="730"/>
      <c r="N591" s="730"/>
      <c r="O591" s="730"/>
      <c r="P591" s="730"/>
      <c r="Q591" s="730"/>
      <c r="R591" s="453"/>
      <c r="S591" s="453"/>
      <c r="T591" s="453"/>
      <c r="U591" s="453"/>
      <c r="V591" s="453"/>
      <c r="W591" s="453"/>
      <c r="X591" s="453"/>
    </row>
    <row r="592" spans="1:24" ht="18.75" x14ac:dyDescent="0.25">
      <c r="A592" s="640">
        <v>7</v>
      </c>
      <c r="B592" s="796"/>
      <c r="C592" s="797"/>
      <c r="D592" s="798"/>
      <c r="E592" s="749">
        <f>IF(ISTEXT(D592),D592,(D592/D582)*E582)</f>
        <v>0</v>
      </c>
      <c r="F592" s="728">
        <v>2.1</v>
      </c>
      <c r="G592" s="729"/>
      <c r="H592" s="730"/>
      <c r="I592" s="730"/>
      <c r="J592" s="730"/>
      <c r="K592" s="730"/>
      <c r="L592" s="730"/>
      <c r="M592" s="730"/>
      <c r="N592" s="730"/>
      <c r="O592" s="730"/>
      <c r="P592" s="730"/>
      <c r="Q592" s="730"/>
      <c r="R592" s="453"/>
      <c r="S592" s="453"/>
      <c r="T592" s="453"/>
      <c r="U592" s="453"/>
      <c r="V592" s="453"/>
      <c r="W592" s="453"/>
      <c r="X592" s="453"/>
    </row>
    <row r="593" spans="1:24" ht="18.75" x14ac:dyDescent="0.25">
      <c r="A593" s="640">
        <v>7</v>
      </c>
      <c r="B593" s="796"/>
      <c r="C593" s="797"/>
      <c r="D593" s="798"/>
      <c r="E593" s="749">
        <f>IF(ISTEXT(D593),D593,(D593/D582)*E582)</f>
        <v>0</v>
      </c>
      <c r="F593" s="728">
        <v>2.2000000000000002</v>
      </c>
      <c r="G593" s="729"/>
      <c r="H593" s="730"/>
      <c r="I593" s="730"/>
      <c r="J593" s="730"/>
      <c r="K593" s="730"/>
      <c r="L593" s="730"/>
      <c r="M593" s="730"/>
      <c r="N593" s="730"/>
      <c r="O593" s="730"/>
      <c r="P593" s="730"/>
      <c r="Q593" s="730"/>
      <c r="R593" s="453"/>
      <c r="S593" s="453"/>
      <c r="T593" s="453"/>
      <c r="U593" s="453"/>
      <c r="V593" s="453"/>
      <c r="W593" s="453"/>
      <c r="X593" s="453"/>
    </row>
    <row r="594" spans="1:24" ht="18.75" x14ac:dyDescent="0.25">
      <c r="A594" s="640">
        <v>7</v>
      </c>
      <c r="B594" s="796"/>
      <c r="C594" s="797"/>
      <c r="D594" s="798"/>
      <c r="E594" s="749">
        <f>IF(ISTEXT(D594),D594,(D594/D582)*E582)</f>
        <v>0</v>
      </c>
      <c r="F594" s="728" t="s">
        <v>972</v>
      </c>
      <c r="G594" s="729"/>
      <c r="H594" s="730"/>
      <c r="I594" s="730"/>
      <c r="J594" s="730"/>
      <c r="K594" s="730"/>
      <c r="L594" s="730"/>
      <c r="M594" s="730"/>
      <c r="N594" s="730"/>
      <c r="O594" s="730"/>
      <c r="P594" s="730"/>
      <c r="Q594" s="730"/>
      <c r="R594" s="453"/>
      <c r="S594" s="453"/>
      <c r="T594" s="453"/>
      <c r="U594" s="453"/>
      <c r="V594" s="453"/>
      <c r="W594" s="453"/>
      <c r="X594" s="453"/>
    </row>
    <row r="595" spans="1:24" ht="18.75" x14ac:dyDescent="0.25">
      <c r="A595" s="640">
        <v>7</v>
      </c>
      <c r="B595" s="796"/>
      <c r="C595" s="797"/>
      <c r="D595" s="798"/>
      <c r="E595" s="749">
        <f>IF(ISTEXT(D595),D595,(D595/D582)*E582)</f>
        <v>0</v>
      </c>
      <c r="F595" s="728"/>
      <c r="G595" s="729"/>
      <c r="H595" s="730"/>
      <c r="I595" s="730"/>
      <c r="J595" s="730"/>
      <c r="K595" s="730"/>
      <c r="L595" s="730"/>
      <c r="M595" s="730"/>
      <c r="N595" s="730"/>
      <c r="O595" s="730"/>
      <c r="P595" s="730"/>
      <c r="Q595" s="730"/>
      <c r="R595" s="453"/>
      <c r="S595" s="453"/>
      <c r="T595" s="453"/>
      <c r="U595" s="453"/>
      <c r="V595" s="453"/>
      <c r="W595" s="453"/>
      <c r="X595" s="453"/>
    </row>
    <row r="596" spans="1:24" ht="18.75" x14ac:dyDescent="0.25">
      <c r="A596" s="640">
        <v>7</v>
      </c>
      <c r="B596" s="796"/>
      <c r="C596" s="797"/>
      <c r="D596" s="798"/>
      <c r="E596" s="749">
        <f>IF(ISTEXT(D596),D596,(D596/D582)*E582)</f>
        <v>0</v>
      </c>
      <c r="F596" s="731"/>
      <c r="G596" s="729"/>
      <c r="H596" s="730"/>
      <c r="I596" s="730"/>
      <c r="J596" s="730"/>
      <c r="K596" s="730"/>
      <c r="L596" s="730"/>
      <c r="M596" s="730"/>
      <c r="N596" s="730"/>
      <c r="O596" s="730"/>
      <c r="P596" s="730"/>
      <c r="Q596" s="730"/>
      <c r="R596" s="453"/>
      <c r="S596" s="453"/>
      <c r="T596" s="453"/>
      <c r="U596" s="453"/>
      <c r="V596" s="453"/>
      <c r="W596" s="453"/>
      <c r="X596" s="453"/>
    </row>
    <row r="597" spans="1:24" ht="18.75" x14ac:dyDescent="0.25">
      <c r="A597" s="640">
        <v>7</v>
      </c>
      <c r="B597" s="796"/>
      <c r="C597" s="797"/>
      <c r="D597" s="798"/>
      <c r="E597" s="749">
        <f>IF(ISTEXT(D597),D597,(D597/D582)*E582)</f>
        <v>0</v>
      </c>
      <c r="F597" s="731"/>
      <c r="G597" s="729"/>
      <c r="H597" s="730"/>
      <c r="I597" s="730"/>
      <c r="J597" s="730"/>
      <c r="K597" s="730"/>
      <c r="L597" s="730"/>
      <c r="M597" s="730"/>
      <c r="N597" s="730"/>
      <c r="O597" s="730"/>
      <c r="P597" s="730"/>
      <c r="Q597" s="730"/>
      <c r="R597" s="453"/>
      <c r="S597" s="453"/>
      <c r="T597" s="453"/>
      <c r="U597" s="453"/>
      <c r="V597" s="453"/>
      <c r="W597" s="453"/>
      <c r="X597" s="453"/>
    </row>
    <row r="598" spans="1:24" ht="18.75" x14ac:dyDescent="0.25">
      <c r="A598" s="640">
        <v>7</v>
      </c>
      <c r="B598" s="796"/>
      <c r="C598" s="797"/>
      <c r="D598" s="798"/>
      <c r="E598" s="749">
        <f>IF(ISTEXT(D598),D598,(D598/D582)*E582)</f>
        <v>0</v>
      </c>
      <c r="F598" s="731"/>
      <c r="G598" s="729"/>
      <c r="H598" s="730"/>
      <c r="I598" s="730"/>
      <c r="J598" s="730"/>
      <c r="K598" s="730"/>
      <c r="L598" s="730"/>
      <c r="M598" s="730"/>
      <c r="N598" s="730"/>
      <c r="O598" s="730"/>
      <c r="P598" s="730"/>
      <c r="Q598" s="730"/>
      <c r="R598" s="453"/>
      <c r="S598" s="453"/>
      <c r="T598" s="453"/>
      <c r="U598" s="453"/>
      <c r="V598" s="453"/>
      <c r="W598" s="453"/>
      <c r="X598" s="453"/>
    </row>
    <row r="599" spans="1:24" ht="18.75" x14ac:dyDescent="0.25">
      <c r="A599" s="640">
        <v>7</v>
      </c>
      <c r="B599" s="796"/>
      <c r="C599" s="797"/>
      <c r="D599" s="798"/>
      <c r="E599" s="749">
        <f>IF(ISTEXT(D599),D599,(D599/D582)*E582)</f>
        <v>0</v>
      </c>
      <c r="F599" s="728"/>
      <c r="G599" s="729"/>
      <c r="H599" s="730"/>
      <c r="I599" s="730"/>
      <c r="J599" s="730"/>
      <c r="K599" s="730"/>
      <c r="L599" s="730"/>
      <c r="M599" s="730"/>
      <c r="N599" s="730"/>
      <c r="O599" s="730"/>
      <c r="P599" s="730"/>
      <c r="Q599" s="730"/>
      <c r="R599" s="453"/>
      <c r="S599" s="453"/>
      <c r="T599" s="453"/>
      <c r="U599" s="453"/>
      <c r="V599" s="453"/>
      <c r="W599" s="453"/>
      <c r="X599" s="453"/>
    </row>
    <row r="600" spans="1:24" ht="18.75" x14ac:dyDescent="0.25">
      <c r="A600" s="640">
        <v>7</v>
      </c>
      <c r="B600" s="796"/>
      <c r="C600" s="797"/>
      <c r="D600" s="798"/>
      <c r="E600" s="749">
        <f>IF(ISTEXT(D600),D600,(D600/D582)*E582)</f>
        <v>0</v>
      </c>
      <c r="F600" s="728"/>
      <c r="G600" s="729"/>
      <c r="H600" s="730"/>
      <c r="I600" s="730"/>
      <c r="J600" s="730"/>
      <c r="K600" s="730"/>
      <c r="L600" s="730"/>
      <c r="M600" s="730"/>
      <c r="N600" s="730"/>
      <c r="O600" s="730"/>
      <c r="P600" s="730"/>
      <c r="Q600" s="730"/>
      <c r="R600" s="453"/>
      <c r="S600" s="453"/>
      <c r="T600" s="453"/>
      <c r="U600" s="453"/>
      <c r="V600" s="453"/>
      <c r="W600" s="453"/>
      <c r="X600" s="453"/>
    </row>
    <row r="601" spans="1:24" ht="18.75" x14ac:dyDescent="0.25">
      <c r="A601" s="640">
        <v>7</v>
      </c>
      <c r="B601" s="796"/>
      <c r="C601" s="797"/>
      <c r="D601" s="798"/>
      <c r="E601" s="749">
        <f>IF(ISTEXT(D601),D601,(D601/D582)*E582)</f>
        <v>0</v>
      </c>
      <c r="F601" s="731"/>
      <c r="G601" s="729"/>
      <c r="H601" s="730"/>
      <c r="I601" s="730"/>
      <c r="J601" s="730"/>
      <c r="K601" s="730"/>
      <c r="L601" s="730"/>
      <c r="M601" s="730"/>
      <c r="N601" s="730"/>
      <c r="O601" s="730"/>
      <c r="P601" s="730"/>
      <c r="Q601" s="730"/>
      <c r="R601" s="453"/>
      <c r="S601" s="453"/>
      <c r="T601" s="453"/>
      <c r="U601" s="453"/>
      <c r="V601" s="453"/>
      <c r="W601" s="453"/>
      <c r="X601" s="453"/>
    </row>
    <row r="602" spans="1:24" ht="18.75" x14ac:dyDescent="0.25">
      <c r="A602" s="640">
        <v>7</v>
      </c>
      <c r="B602" s="796"/>
      <c r="C602" s="797"/>
      <c r="D602" s="798"/>
      <c r="E602" s="749">
        <f>IF(ISTEXT(D602),D602,(D602/D582)*E582)</f>
        <v>0</v>
      </c>
      <c r="F602" s="728"/>
      <c r="G602" s="729"/>
      <c r="H602" s="730"/>
      <c r="I602" s="730"/>
      <c r="J602" s="730"/>
      <c r="K602" s="730"/>
      <c r="L602" s="730"/>
      <c r="M602" s="730"/>
      <c r="N602" s="730"/>
      <c r="O602" s="730"/>
      <c r="P602" s="730"/>
      <c r="Q602" s="730"/>
      <c r="R602" s="453"/>
      <c r="S602" s="453"/>
      <c r="T602" s="453"/>
      <c r="U602" s="453"/>
      <c r="V602" s="453"/>
      <c r="W602" s="453"/>
      <c r="X602" s="453"/>
    </row>
    <row r="603" spans="1:24" ht="18.75" x14ac:dyDescent="0.25">
      <c r="A603" s="640">
        <v>7</v>
      </c>
      <c r="B603" s="796"/>
      <c r="C603" s="797"/>
      <c r="D603" s="798"/>
      <c r="E603" s="749">
        <f>IF(ISTEXT(D603),D603,(D603/D582)*E582)</f>
        <v>0</v>
      </c>
      <c r="F603" s="728"/>
      <c r="G603" s="729"/>
      <c r="H603" s="730"/>
      <c r="I603" s="730"/>
      <c r="J603" s="730"/>
      <c r="K603" s="730"/>
      <c r="L603" s="730"/>
      <c r="M603" s="730"/>
      <c r="N603" s="730"/>
      <c r="O603" s="730"/>
      <c r="P603" s="730"/>
      <c r="Q603" s="730"/>
      <c r="R603" s="453"/>
      <c r="S603" s="453"/>
      <c r="T603" s="453"/>
      <c r="U603" s="453"/>
      <c r="V603" s="453"/>
      <c r="W603" s="453"/>
      <c r="X603" s="453"/>
    </row>
    <row r="604" spans="1:24" ht="18.75" x14ac:dyDescent="0.25">
      <c r="A604" s="640">
        <v>7</v>
      </c>
      <c r="B604" s="796"/>
      <c r="C604" s="797"/>
      <c r="D604" s="798"/>
      <c r="E604" s="749">
        <f>IF(ISTEXT(D604),D604,(D604/D582)*E582)</f>
        <v>0</v>
      </c>
      <c r="F604" s="728"/>
      <c r="G604" s="729"/>
      <c r="H604" s="730"/>
      <c r="I604" s="730"/>
      <c r="J604" s="730"/>
      <c r="K604" s="730"/>
      <c r="L604" s="730"/>
      <c r="M604" s="730"/>
      <c r="N604" s="730"/>
      <c r="O604" s="730"/>
      <c r="P604" s="730"/>
      <c r="Q604" s="730"/>
      <c r="R604" s="453"/>
      <c r="S604" s="453"/>
      <c r="T604" s="453"/>
      <c r="U604" s="453"/>
      <c r="V604" s="453"/>
      <c r="W604" s="453"/>
      <c r="X604" s="453"/>
    </row>
    <row r="605" spans="1:24" ht="18.75" x14ac:dyDescent="0.25">
      <c r="A605" s="640">
        <v>7</v>
      </c>
      <c r="B605" s="796"/>
      <c r="C605" s="797"/>
      <c r="D605" s="798"/>
      <c r="E605" s="749">
        <f>IF(ISTEXT(D605),D605,(D605/D582)*E582)</f>
        <v>0</v>
      </c>
      <c r="F605" s="728"/>
      <c r="G605" s="729"/>
      <c r="H605" s="730"/>
      <c r="I605" s="730"/>
      <c r="J605" s="730"/>
      <c r="K605" s="730"/>
      <c r="L605" s="730"/>
      <c r="M605" s="730"/>
      <c r="N605" s="730"/>
      <c r="O605" s="730"/>
      <c r="P605" s="730"/>
      <c r="Q605" s="730"/>
      <c r="R605" s="453"/>
      <c r="S605" s="453"/>
      <c r="T605" s="453"/>
      <c r="U605" s="453"/>
      <c r="V605" s="453"/>
      <c r="W605" s="453"/>
      <c r="X605" s="453"/>
    </row>
    <row r="606" spans="1:24" ht="18.75" x14ac:dyDescent="0.25">
      <c r="A606" s="640">
        <v>7</v>
      </c>
      <c r="B606" s="796"/>
      <c r="C606" s="797"/>
      <c r="D606" s="798"/>
      <c r="E606" s="749">
        <f>IF(ISTEXT(D606),D606,(D606/D582)*E582)</f>
        <v>0</v>
      </c>
      <c r="F606" s="728"/>
      <c r="G606" s="729"/>
      <c r="H606" s="730"/>
      <c r="I606" s="730"/>
      <c r="J606" s="730"/>
      <c r="K606" s="730"/>
      <c r="L606" s="730"/>
      <c r="M606" s="730"/>
      <c r="N606" s="730"/>
      <c r="O606" s="730"/>
      <c r="P606" s="730"/>
      <c r="Q606" s="730"/>
      <c r="R606" s="453"/>
      <c r="S606" s="453"/>
      <c r="T606" s="453"/>
      <c r="U606" s="453"/>
      <c r="V606" s="453"/>
      <c r="W606" s="453"/>
      <c r="X606" s="453"/>
    </row>
    <row r="607" spans="1:24" ht="18.75" x14ac:dyDescent="0.25">
      <c r="A607" s="640">
        <v>7</v>
      </c>
      <c r="B607" s="796"/>
      <c r="C607" s="797" t="s">
        <v>294</v>
      </c>
      <c r="D607" s="798"/>
      <c r="E607" s="749">
        <f>IF(ISTEXT(D607),D607,(D607/D582)*E582)</f>
        <v>0</v>
      </c>
      <c r="F607" s="728"/>
      <c r="G607" s="729"/>
      <c r="H607" s="730"/>
      <c r="I607" s="730"/>
      <c r="J607" s="730"/>
      <c r="K607" s="730"/>
      <c r="L607" s="730"/>
      <c r="M607" s="730"/>
      <c r="N607" s="730"/>
      <c r="O607" s="730"/>
      <c r="P607" s="730"/>
      <c r="Q607" s="730"/>
      <c r="R607" s="453"/>
      <c r="S607" s="453"/>
      <c r="T607" s="453"/>
      <c r="U607" s="453"/>
      <c r="V607" s="453"/>
      <c r="W607" s="453"/>
      <c r="X607" s="453"/>
    </row>
    <row r="608" spans="1:24" ht="18.75" x14ac:dyDescent="0.25">
      <c r="A608" s="640">
        <v>7</v>
      </c>
      <c r="B608" s="796"/>
      <c r="C608" s="797" t="s">
        <v>9</v>
      </c>
      <c r="D608" s="798"/>
      <c r="E608" s="749">
        <f>IF(ISTEXT(D608),D608,(D608/D582)*E582)</f>
        <v>0</v>
      </c>
      <c r="F608" s="731"/>
      <c r="G608" s="729"/>
      <c r="H608" s="730"/>
      <c r="I608" s="730"/>
      <c r="J608" s="730"/>
      <c r="K608" s="730"/>
      <c r="L608" s="730"/>
      <c r="M608" s="730"/>
      <c r="N608" s="730"/>
      <c r="O608" s="730"/>
      <c r="P608" s="730"/>
      <c r="Q608" s="730"/>
      <c r="R608" s="453"/>
      <c r="S608" s="453"/>
      <c r="T608" s="453"/>
      <c r="U608" s="453"/>
      <c r="V608" s="453"/>
      <c r="W608" s="453"/>
      <c r="X608" s="453"/>
    </row>
    <row r="609" spans="1:24" ht="18.75" x14ac:dyDescent="0.25">
      <c r="A609" s="640">
        <v>7</v>
      </c>
      <c r="B609" s="796"/>
      <c r="C609" s="797" t="s">
        <v>86</v>
      </c>
      <c r="D609" s="798"/>
      <c r="E609" s="749">
        <f>IF(ISTEXT(D609),D609,(D609/D582)*E582)</f>
        <v>0</v>
      </c>
      <c r="F609" s="728"/>
      <c r="G609" s="729"/>
      <c r="H609" s="730"/>
      <c r="I609" s="730"/>
      <c r="J609" s="730"/>
      <c r="K609" s="730"/>
      <c r="L609" s="730"/>
      <c r="M609" s="730"/>
      <c r="N609" s="730"/>
      <c r="O609" s="730"/>
      <c r="P609" s="730"/>
      <c r="Q609" s="730"/>
      <c r="R609" s="453"/>
      <c r="S609" s="453"/>
      <c r="T609" s="453"/>
      <c r="U609" s="453"/>
      <c r="V609" s="453"/>
      <c r="W609" s="453"/>
      <c r="X609" s="453"/>
    </row>
    <row r="610" spans="1:24" ht="18.75" x14ac:dyDescent="0.25">
      <c r="A610" s="640">
        <v>7</v>
      </c>
      <c r="B610" s="796"/>
      <c r="C610" s="797" t="s">
        <v>84</v>
      </c>
      <c r="D610" s="798"/>
      <c r="E610" s="749">
        <f>IF(ISTEXT(D610),D610,(D610/D582)*E582)</f>
        <v>0</v>
      </c>
      <c r="F610" s="728"/>
      <c r="G610" s="729"/>
      <c r="H610" s="730"/>
      <c r="I610" s="730"/>
      <c r="J610" s="730"/>
      <c r="K610" s="730"/>
      <c r="L610" s="730"/>
      <c r="M610" s="730"/>
      <c r="N610" s="730"/>
      <c r="O610" s="730"/>
      <c r="P610" s="730"/>
      <c r="Q610" s="730"/>
      <c r="R610" s="453"/>
      <c r="S610" s="453"/>
      <c r="T610" s="453"/>
      <c r="U610" s="453"/>
      <c r="V610" s="453"/>
      <c r="W610" s="453"/>
      <c r="X610" s="453"/>
    </row>
    <row r="611" spans="1:24" ht="18.75" x14ac:dyDescent="0.25">
      <c r="A611" s="640">
        <v>7</v>
      </c>
      <c r="B611" s="796"/>
      <c r="C611" s="797" t="s">
        <v>371</v>
      </c>
      <c r="D611" s="798"/>
      <c r="E611" s="749">
        <f>IF(ISTEXT(D611),D611,(D611/D582)*E582)</f>
        <v>0</v>
      </c>
      <c r="F611" s="728"/>
      <c r="G611" s="729"/>
      <c r="H611" s="730"/>
      <c r="I611" s="719"/>
      <c r="J611" s="719"/>
      <c r="K611" s="719"/>
      <c r="L611" s="719"/>
      <c r="M611" s="719"/>
      <c r="N611" s="719"/>
      <c r="O611" s="719"/>
      <c r="P611" s="719"/>
      <c r="Q611" s="719"/>
      <c r="R611" s="453"/>
      <c r="S611" s="453"/>
      <c r="T611" s="453"/>
      <c r="U611" s="453"/>
      <c r="V611" s="453"/>
      <c r="W611" s="453"/>
      <c r="X611" s="453"/>
    </row>
    <row r="612" spans="1:24" ht="19.5" thickBot="1" x14ac:dyDescent="0.3">
      <c r="A612" s="724"/>
      <c r="B612" s="725"/>
      <c r="C612" s="726"/>
      <c r="D612" s="727"/>
      <c r="E612" s="713"/>
      <c r="F612" s="731"/>
      <c r="G612" s="729"/>
      <c r="H612" s="708"/>
      <c r="I612" s="719"/>
      <c r="J612" s="719"/>
      <c r="K612" s="719"/>
      <c r="L612" s="719"/>
      <c r="M612" s="719"/>
      <c r="N612" s="719"/>
      <c r="O612" s="719"/>
      <c r="P612" s="719"/>
      <c r="Q612" s="719"/>
      <c r="R612" s="72"/>
      <c r="S612" s="72"/>
      <c r="T612" s="72"/>
      <c r="U612" s="72"/>
      <c r="V612" s="72"/>
      <c r="W612" s="72"/>
      <c r="X612" s="72"/>
    </row>
    <row r="613" spans="1:24" ht="18" x14ac:dyDescent="0.25">
      <c r="A613" s="736"/>
      <c r="B613" s="737"/>
      <c r="C613" s="738"/>
      <c r="D613" s="738"/>
      <c r="E613" s="738"/>
      <c r="F613" s="739"/>
      <c r="G613" s="740"/>
      <c r="H613" s="547"/>
      <c r="I613" s="547"/>
      <c r="J613" s="547"/>
      <c r="K613" s="547"/>
      <c r="L613" s="547"/>
      <c r="M613" s="547"/>
      <c r="N613" s="547"/>
      <c r="O613" s="547"/>
      <c r="P613" s="547"/>
      <c r="Q613" s="547"/>
      <c r="R613" s="547"/>
      <c r="S613" s="547"/>
      <c r="T613" s="547"/>
      <c r="U613" s="547"/>
      <c r="V613" s="547"/>
      <c r="W613" s="547"/>
      <c r="X613" s="547"/>
    </row>
    <row r="614" spans="1:24" ht="19.5" thickBot="1" x14ac:dyDescent="0.3">
      <c r="A614" s="736"/>
      <c r="B614" s="548"/>
      <c r="C614" s="548"/>
      <c r="D614" s="548"/>
      <c r="E614" s="548"/>
      <c r="F614" s="741"/>
      <c r="G614" s="741"/>
      <c r="H614" s="741"/>
      <c r="I614" s="741"/>
      <c r="J614" s="741"/>
      <c r="K614" s="741"/>
      <c r="L614" s="741"/>
      <c r="M614" s="741"/>
      <c r="N614" s="742"/>
      <c r="O614" s="742"/>
      <c r="P614" s="742"/>
      <c r="Q614" s="742"/>
      <c r="R614" s="742"/>
      <c r="S614" s="742"/>
      <c r="T614" s="742"/>
      <c r="U614" s="742"/>
      <c r="V614" s="742"/>
      <c r="W614" s="742"/>
      <c r="X614" s="742"/>
    </row>
    <row r="615" spans="1:24" ht="18.75" x14ac:dyDescent="0.25">
      <c r="A615" s="693">
        <f>ROW()</f>
        <v>615</v>
      </c>
      <c r="B615" s="799" t="s">
        <v>423</v>
      </c>
      <c r="C615" s="800" t="s">
        <v>162</v>
      </c>
      <c r="D615" s="800" t="s">
        <v>162</v>
      </c>
      <c r="E615" s="696" t="s">
        <v>178</v>
      </c>
      <c r="F615" s="697" t="s">
        <v>373</v>
      </c>
      <c r="G615" s="697"/>
      <c r="H615" s="697"/>
      <c r="I615" s="697"/>
      <c r="J615" s="697"/>
      <c r="K615" s="698"/>
      <c r="L615" s="699"/>
      <c r="M615" s="699"/>
      <c r="N615" s="700"/>
      <c r="O615" s="701" t="s">
        <v>374</v>
      </c>
      <c r="P615" s="700"/>
      <c r="Q615" s="700"/>
      <c r="R615" s="700"/>
      <c r="S615" s="700"/>
      <c r="T615" s="700"/>
      <c r="U615" s="700"/>
      <c r="V615" s="700"/>
      <c r="W615" s="700"/>
      <c r="X615" s="700"/>
    </row>
    <row r="616" spans="1:24" ht="20.25" customHeight="1" x14ac:dyDescent="0.25">
      <c r="A616" s="801"/>
      <c r="B616" s="1466" t="s">
        <v>375</v>
      </c>
      <c r="C616" s="1416" t="s">
        <v>342</v>
      </c>
      <c r="D616" s="1417">
        <v>1</v>
      </c>
      <c r="E616" s="1402">
        <v>10</v>
      </c>
      <c r="F616" s="704" t="s">
        <v>163</v>
      </c>
      <c r="G616" s="813" t="s">
        <v>440</v>
      </c>
      <c r="H616" s="706"/>
      <c r="I616" s="706"/>
      <c r="J616" s="706"/>
      <c r="K616" s="706"/>
      <c r="L616" s="707"/>
      <c r="M616" s="708"/>
      <c r="N616" s="708"/>
      <c r="O616" s="708"/>
      <c r="P616" s="708"/>
      <c r="Q616" s="708"/>
      <c r="R616" s="708"/>
      <c r="S616" s="708"/>
      <c r="T616" s="708"/>
      <c r="U616" s="708"/>
      <c r="V616" s="708"/>
      <c r="W616" s="708"/>
      <c r="X616" s="708"/>
    </row>
    <row r="617" spans="1:24" ht="18.75" customHeight="1" x14ac:dyDescent="0.25">
      <c r="A617" s="801"/>
      <c r="B617" s="1466"/>
      <c r="C617" s="1416"/>
      <c r="D617" s="1417"/>
      <c r="E617" s="1402"/>
      <c r="F617" s="709"/>
      <c r="G617" s="709"/>
      <c r="H617" s="709"/>
      <c r="I617" s="709"/>
      <c r="J617" s="709"/>
      <c r="K617" s="709"/>
      <c r="L617" s="708"/>
      <c r="M617" s="708"/>
      <c r="N617" s="708"/>
      <c r="O617" s="708"/>
      <c r="P617" s="708"/>
      <c r="Q617" s="708"/>
      <c r="R617" s="72"/>
      <c r="S617" s="72"/>
      <c r="T617" s="72"/>
      <c r="U617" s="72"/>
      <c r="V617" s="72"/>
      <c r="W617" s="72"/>
      <c r="X617" s="72"/>
    </row>
    <row r="618" spans="1:24" ht="18.75" x14ac:dyDescent="0.25">
      <c r="A618" s="801"/>
      <c r="B618" s="802" t="s">
        <v>376</v>
      </c>
      <c r="C618" s="803"/>
      <c r="D618" s="804"/>
      <c r="E618" s="749"/>
      <c r="F618" s="714" t="s">
        <v>377</v>
      </c>
      <c r="G618" s="715"/>
      <c r="H618" s="715"/>
      <c r="I618" s="716"/>
      <c r="J618" s="717"/>
      <c r="K618" s="718" t="s">
        <v>378</v>
      </c>
      <c r="L618" s="719"/>
      <c r="M618" s="719"/>
      <c r="N618" s="719"/>
      <c r="O618" s="720" t="s">
        <v>379</v>
      </c>
      <c r="P618" s="708"/>
      <c r="Q618" s="708"/>
      <c r="R618" s="453"/>
      <c r="S618" s="453"/>
      <c r="T618" s="453"/>
      <c r="U618" s="453"/>
      <c r="V618" s="453"/>
      <c r="W618" s="453"/>
      <c r="X618" s="453"/>
    </row>
    <row r="619" spans="1:24" ht="18.75" customHeight="1" x14ac:dyDescent="0.25">
      <c r="A619" s="805"/>
      <c r="B619" s="1453" t="s">
        <v>366</v>
      </c>
      <c r="C619" s="1455" t="s">
        <v>171</v>
      </c>
      <c r="D619" s="1457" t="s">
        <v>367</v>
      </c>
      <c r="E619" s="749"/>
      <c r="F619" s="721"/>
      <c r="G619" s="722"/>
      <c r="H619" s="722"/>
      <c r="I619" s="723"/>
      <c r="J619" s="723"/>
      <c r="K619" s="722"/>
      <c r="L619" s="708"/>
      <c r="M619" s="708"/>
      <c r="N619" s="708"/>
      <c r="O619" s="708"/>
      <c r="P619" s="708"/>
      <c r="Q619" s="708"/>
      <c r="R619" s="453"/>
      <c r="S619" s="453"/>
      <c r="T619" s="453"/>
      <c r="U619" s="453"/>
      <c r="V619" s="453"/>
      <c r="W619" s="453"/>
      <c r="X619" s="453"/>
    </row>
    <row r="620" spans="1:24" ht="18.75" x14ac:dyDescent="0.25">
      <c r="A620" s="805"/>
      <c r="B620" s="1454"/>
      <c r="C620" s="1456"/>
      <c r="D620" s="1458"/>
      <c r="E620" s="749"/>
      <c r="F620" s="721"/>
      <c r="G620" s="722"/>
      <c r="H620" s="722"/>
      <c r="I620" s="723"/>
      <c r="J620" s="723"/>
      <c r="K620" s="722"/>
      <c r="L620" s="708"/>
      <c r="M620" s="708"/>
      <c r="N620" s="708"/>
      <c r="O620" s="708"/>
      <c r="P620" s="708"/>
      <c r="Q620" s="708"/>
      <c r="R620" s="453"/>
      <c r="S620" s="453"/>
      <c r="T620" s="453"/>
      <c r="U620" s="453"/>
      <c r="V620" s="453"/>
      <c r="W620" s="453"/>
      <c r="X620" s="453"/>
    </row>
    <row r="621" spans="1:24" ht="18.75" x14ac:dyDescent="0.25">
      <c r="A621" s="724"/>
      <c r="B621" s="725"/>
      <c r="C621" s="726"/>
      <c r="D621" s="727"/>
      <c r="E621" s="749">
        <f>IF(ISTEXT(D621),D621,(D621/D616)*E616)</f>
        <v>0</v>
      </c>
      <c r="F621" s="728"/>
      <c r="G621" s="729"/>
      <c r="H621" s="730"/>
      <c r="I621" s="719"/>
      <c r="J621" s="719"/>
      <c r="K621" s="719"/>
      <c r="L621" s="719"/>
      <c r="M621" s="719"/>
      <c r="N621" s="719"/>
      <c r="O621" s="719"/>
      <c r="P621" s="719"/>
      <c r="Q621" s="719"/>
      <c r="R621" s="453"/>
      <c r="S621" s="453"/>
      <c r="T621" s="453"/>
      <c r="U621" s="453"/>
      <c r="V621" s="453"/>
      <c r="W621" s="453"/>
      <c r="X621" s="453"/>
    </row>
    <row r="622" spans="1:24" ht="18.75" x14ac:dyDescent="0.25">
      <c r="A622" s="640">
        <v>8</v>
      </c>
      <c r="B622" s="806" t="s">
        <v>25</v>
      </c>
      <c r="C622" s="807" t="s">
        <v>9</v>
      </c>
      <c r="D622" s="808">
        <v>0.25</v>
      </c>
      <c r="E622" s="749">
        <f>IF(ISTEXT(D622),D622,(D622/D616)*E616)</f>
        <v>2.5</v>
      </c>
      <c r="F622" s="731" t="s">
        <v>327</v>
      </c>
      <c r="G622" s="729" t="s">
        <v>186</v>
      </c>
      <c r="H622" s="730"/>
      <c r="I622" s="722"/>
      <c r="J622" s="722"/>
      <c r="K622" s="722"/>
      <c r="L622" s="708"/>
      <c r="M622" s="708"/>
      <c r="N622" s="708"/>
      <c r="O622" s="708"/>
      <c r="P622" s="708"/>
      <c r="Q622" s="708"/>
      <c r="R622" s="453"/>
      <c r="S622" s="453"/>
      <c r="T622" s="453"/>
      <c r="U622" s="453"/>
      <c r="V622" s="453"/>
      <c r="W622" s="453"/>
      <c r="X622" s="453"/>
    </row>
    <row r="623" spans="1:24" ht="18.75" x14ac:dyDescent="0.25">
      <c r="A623" s="640">
        <v>8</v>
      </c>
      <c r="B623" s="806"/>
      <c r="C623" s="807"/>
      <c r="D623" s="808"/>
      <c r="E623" s="749">
        <f>IF(ISTEXT(D623),D623,(D623/D616)*E616)</f>
        <v>0</v>
      </c>
      <c r="F623" s="728">
        <v>1.1000000000000001</v>
      </c>
      <c r="G623" s="729"/>
      <c r="H623" s="730"/>
      <c r="I623" s="730"/>
      <c r="J623" s="730"/>
      <c r="K623" s="730"/>
      <c r="L623" s="730"/>
      <c r="M623" s="730"/>
      <c r="N623" s="730"/>
      <c r="O623" s="730"/>
      <c r="P623" s="730"/>
      <c r="Q623" s="730"/>
      <c r="R623" s="453"/>
      <c r="S623" s="453"/>
      <c r="T623" s="453"/>
      <c r="U623" s="453"/>
      <c r="V623" s="453"/>
      <c r="W623" s="453"/>
      <c r="X623" s="453"/>
    </row>
    <row r="624" spans="1:24" ht="18.75" x14ac:dyDescent="0.25">
      <c r="A624" s="640">
        <v>8</v>
      </c>
      <c r="B624" s="806"/>
      <c r="C624" s="807"/>
      <c r="D624" s="808"/>
      <c r="E624" s="749">
        <f>IF(ISTEXT(D624),D624,(D624/D616)*E616)</f>
        <v>0</v>
      </c>
      <c r="F624" s="728">
        <v>1.2</v>
      </c>
      <c r="G624" s="729"/>
      <c r="H624" s="730"/>
      <c r="I624" s="730"/>
      <c r="J624" s="730"/>
      <c r="K624" s="730"/>
      <c r="L624" s="730"/>
      <c r="M624" s="730"/>
      <c r="N624" s="730"/>
      <c r="O624" s="730"/>
      <c r="P624" s="730"/>
      <c r="Q624" s="730"/>
      <c r="R624" s="453"/>
      <c r="S624" s="453"/>
      <c r="T624" s="453"/>
      <c r="U624" s="453"/>
      <c r="V624" s="453"/>
      <c r="W624" s="453"/>
      <c r="X624" s="453"/>
    </row>
    <row r="625" spans="1:24" ht="18.75" x14ac:dyDescent="0.25">
      <c r="A625" s="640">
        <v>8</v>
      </c>
      <c r="B625" s="806"/>
      <c r="C625" s="807"/>
      <c r="D625" s="808"/>
      <c r="E625" s="749">
        <f>IF(ISTEXT(D625),D625,(D625/D616)*E616)</f>
        <v>0</v>
      </c>
      <c r="F625" s="731" t="s">
        <v>328</v>
      </c>
      <c r="G625" s="729" t="s">
        <v>187</v>
      </c>
      <c r="H625" s="730"/>
      <c r="I625" s="730"/>
      <c r="J625" s="730"/>
      <c r="K625" s="730"/>
      <c r="L625" s="730"/>
      <c r="M625" s="730"/>
      <c r="N625" s="730"/>
      <c r="O625" s="730"/>
      <c r="P625" s="730"/>
      <c r="Q625" s="730"/>
      <c r="R625" s="453"/>
      <c r="S625" s="453"/>
      <c r="T625" s="453"/>
      <c r="U625" s="453"/>
      <c r="V625" s="453"/>
      <c r="W625" s="453"/>
      <c r="X625" s="453"/>
    </row>
    <row r="626" spans="1:24" ht="18.75" x14ac:dyDescent="0.25">
      <c r="A626" s="640">
        <v>8</v>
      </c>
      <c r="B626" s="806"/>
      <c r="C626" s="807"/>
      <c r="D626" s="808"/>
      <c r="E626" s="749">
        <f>IF(ISTEXT(D626),D626,(D626/D616)*E616)</f>
        <v>0</v>
      </c>
      <c r="F626" s="728">
        <v>2.1</v>
      </c>
      <c r="G626" s="729"/>
      <c r="H626" s="730"/>
      <c r="I626" s="730"/>
      <c r="J626" s="730"/>
      <c r="K626" s="730"/>
      <c r="L626" s="730"/>
      <c r="M626" s="730"/>
      <c r="N626" s="730"/>
      <c r="O626" s="730"/>
      <c r="P626" s="730"/>
      <c r="Q626" s="730"/>
      <c r="R626" s="453"/>
      <c r="S626" s="453"/>
      <c r="T626" s="453"/>
      <c r="U626" s="453"/>
      <c r="V626" s="453"/>
      <c r="W626" s="453"/>
      <c r="X626" s="453"/>
    </row>
    <row r="627" spans="1:24" ht="18.75" x14ac:dyDescent="0.25">
      <c r="A627" s="640">
        <v>8</v>
      </c>
      <c r="B627" s="806"/>
      <c r="C627" s="807"/>
      <c r="D627" s="808"/>
      <c r="E627" s="749">
        <f>IF(ISTEXT(D627),D627,(D627/D616)*E616)</f>
        <v>0</v>
      </c>
      <c r="F627" s="728">
        <v>2.2000000000000002</v>
      </c>
      <c r="G627" s="729"/>
      <c r="H627" s="730"/>
      <c r="I627" s="730"/>
      <c r="J627" s="730"/>
      <c r="K627" s="730"/>
      <c r="L627" s="730"/>
      <c r="M627" s="730"/>
      <c r="N627" s="730"/>
      <c r="O627" s="730"/>
      <c r="P627" s="730"/>
      <c r="Q627" s="730"/>
      <c r="R627" s="453"/>
      <c r="S627" s="453"/>
      <c r="T627" s="453"/>
      <c r="U627" s="453"/>
      <c r="V627" s="453"/>
      <c r="W627" s="453"/>
      <c r="X627" s="453"/>
    </row>
    <row r="628" spans="1:24" ht="18.75" x14ac:dyDescent="0.25">
      <c r="A628" s="640">
        <v>8</v>
      </c>
      <c r="B628" s="806"/>
      <c r="C628" s="807"/>
      <c r="D628" s="808"/>
      <c r="E628" s="749">
        <f>IF(ISTEXT(D628),D628,(D628/D616)*E616)</f>
        <v>0</v>
      </c>
      <c r="F628" s="728" t="s">
        <v>972</v>
      </c>
      <c r="G628" s="729"/>
      <c r="H628" s="730"/>
      <c r="I628" s="730"/>
      <c r="J628" s="730"/>
      <c r="K628" s="730"/>
      <c r="L628" s="730"/>
      <c r="M628" s="730"/>
      <c r="N628" s="730"/>
      <c r="O628" s="730"/>
      <c r="P628" s="730"/>
      <c r="Q628" s="730"/>
      <c r="R628" s="453"/>
      <c r="S628" s="453"/>
      <c r="T628" s="453"/>
      <c r="U628" s="453"/>
      <c r="V628" s="453"/>
      <c r="W628" s="453"/>
      <c r="X628" s="453"/>
    </row>
    <row r="629" spans="1:24" ht="18.75" x14ac:dyDescent="0.25">
      <c r="A629" s="640">
        <v>8</v>
      </c>
      <c r="B629" s="806"/>
      <c r="C629" s="807"/>
      <c r="D629" s="808"/>
      <c r="E629" s="749">
        <f>IF(ISTEXT(D629),D629,(D629/D616)*E616)</f>
        <v>0</v>
      </c>
      <c r="F629" s="728"/>
      <c r="G629" s="729"/>
      <c r="H629" s="730"/>
      <c r="I629" s="730"/>
      <c r="J629" s="730"/>
      <c r="K629" s="730"/>
      <c r="L629" s="730"/>
      <c r="M629" s="730"/>
      <c r="N629" s="730"/>
      <c r="O629" s="730"/>
      <c r="P629" s="730"/>
      <c r="Q629" s="730"/>
      <c r="R629" s="453"/>
      <c r="S629" s="453"/>
      <c r="T629" s="453"/>
      <c r="U629" s="453"/>
      <c r="V629" s="453"/>
      <c r="W629" s="453"/>
      <c r="X629" s="453"/>
    </row>
    <row r="630" spans="1:24" ht="18.75" x14ac:dyDescent="0.25">
      <c r="A630" s="640">
        <v>8</v>
      </c>
      <c r="B630" s="806"/>
      <c r="C630" s="807"/>
      <c r="D630" s="808"/>
      <c r="E630" s="749">
        <f>IF(ISTEXT(D630),D630,(D630/D616)*E616)</f>
        <v>0</v>
      </c>
      <c r="F630" s="731"/>
      <c r="G630" s="729"/>
      <c r="H630" s="730"/>
      <c r="I630" s="730"/>
      <c r="J630" s="730"/>
      <c r="K630" s="730"/>
      <c r="L630" s="730"/>
      <c r="M630" s="730"/>
      <c r="N630" s="730"/>
      <c r="O630" s="730"/>
      <c r="P630" s="730"/>
      <c r="Q630" s="730"/>
      <c r="R630" s="453"/>
      <c r="S630" s="453"/>
      <c r="T630" s="453"/>
      <c r="U630" s="453"/>
      <c r="V630" s="453"/>
      <c r="W630" s="453"/>
      <c r="X630" s="453"/>
    </row>
    <row r="631" spans="1:24" ht="18.75" x14ac:dyDescent="0.25">
      <c r="A631" s="640">
        <v>8</v>
      </c>
      <c r="B631" s="806"/>
      <c r="C631" s="807"/>
      <c r="D631" s="808"/>
      <c r="E631" s="749">
        <f>IF(ISTEXT(D631),D631,(D631/D616)*E616)</f>
        <v>0</v>
      </c>
      <c r="F631" s="731"/>
      <c r="G631" s="729"/>
      <c r="H631" s="730"/>
      <c r="I631" s="730"/>
      <c r="J631" s="730"/>
      <c r="K631" s="730"/>
      <c r="L631" s="730"/>
      <c r="M631" s="730"/>
      <c r="N631" s="730"/>
      <c r="O631" s="730"/>
      <c r="P631" s="730"/>
      <c r="Q631" s="730"/>
      <c r="R631" s="453"/>
      <c r="S631" s="453"/>
      <c r="T631" s="453"/>
      <c r="U631" s="453"/>
      <c r="V631" s="453"/>
      <c r="W631" s="453"/>
      <c r="X631" s="453"/>
    </row>
    <row r="632" spans="1:24" ht="18.75" x14ac:dyDescent="0.25">
      <c r="A632" s="640">
        <v>8</v>
      </c>
      <c r="B632" s="806"/>
      <c r="C632" s="807"/>
      <c r="D632" s="808"/>
      <c r="E632" s="749">
        <f>IF(ISTEXT(D632),D632,(D632/D616)*E616)</f>
        <v>0</v>
      </c>
      <c r="F632" s="731"/>
      <c r="G632" s="729"/>
      <c r="H632" s="730"/>
      <c r="I632" s="730"/>
      <c r="J632" s="730"/>
      <c r="K632" s="730"/>
      <c r="L632" s="730"/>
      <c r="M632" s="730"/>
      <c r="N632" s="730"/>
      <c r="O632" s="730"/>
      <c r="P632" s="730"/>
      <c r="Q632" s="730"/>
      <c r="R632" s="453"/>
      <c r="S632" s="453"/>
      <c r="T632" s="453"/>
      <c r="U632" s="453"/>
      <c r="V632" s="453"/>
      <c r="W632" s="453"/>
      <c r="X632" s="453"/>
    </row>
    <row r="633" spans="1:24" ht="18.75" x14ac:dyDescent="0.25">
      <c r="A633" s="640">
        <v>8</v>
      </c>
      <c r="B633" s="806"/>
      <c r="C633" s="807"/>
      <c r="D633" s="808"/>
      <c r="E633" s="749">
        <f>IF(ISTEXT(D633),D633,(D633/D616)*E616)</f>
        <v>0</v>
      </c>
      <c r="F633" s="728"/>
      <c r="G633" s="729"/>
      <c r="H633" s="730"/>
      <c r="I633" s="730"/>
      <c r="J633" s="730"/>
      <c r="K633" s="730"/>
      <c r="L633" s="730"/>
      <c r="M633" s="730"/>
      <c r="N633" s="730"/>
      <c r="O633" s="730"/>
      <c r="P633" s="730"/>
      <c r="Q633" s="730"/>
      <c r="R633" s="453"/>
      <c r="S633" s="453"/>
      <c r="T633" s="453"/>
      <c r="U633" s="453"/>
      <c r="V633" s="453"/>
      <c r="W633" s="453"/>
      <c r="X633" s="453"/>
    </row>
    <row r="634" spans="1:24" ht="18.75" x14ac:dyDescent="0.25">
      <c r="A634" s="640">
        <v>8</v>
      </c>
      <c r="B634" s="806"/>
      <c r="C634" s="807"/>
      <c r="D634" s="808"/>
      <c r="E634" s="749">
        <f>IF(ISTEXT(D634),D634,(D634/D616)*E616)</f>
        <v>0</v>
      </c>
      <c r="F634" s="728"/>
      <c r="G634" s="729"/>
      <c r="H634" s="730"/>
      <c r="I634" s="730"/>
      <c r="J634" s="730"/>
      <c r="K634" s="730"/>
      <c r="L634" s="730"/>
      <c r="M634" s="730"/>
      <c r="N634" s="730"/>
      <c r="O634" s="730"/>
      <c r="P634" s="730"/>
      <c r="Q634" s="730"/>
      <c r="R634" s="453"/>
      <c r="S634" s="453"/>
      <c r="T634" s="453"/>
      <c r="U634" s="453"/>
      <c r="V634" s="453"/>
      <c r="W634" s="453"/>
      <c r="X634" s="453"/>
    </row>
    <row r="635" spans="1:24" ht="18.75" x14ac:dyDescent="0.25">
      <c r="A635" s="640">
        <v>8</v>
      </c>
      <c r="B635" s="806"/>
      <c r="C635" s="807"/>
      <c r="D635" s="808"/>
      <c r="E635" s="749">
        <f>IF(ISTEXT(D635),D635,(D635/D616)*E616)</f>
        <v>0</v>
      </c>
      <c r="F635" s="731"/>
      <c r="G635" s="729"/>
      <c r="H635" s="730"/>
      <c r="I635" s="730"/>
      <c r="J635" s="730"/>
      <c r="K635" s="730"/>
      <c r="L635" s="730"/>
      <c r="M635" s="730"/>
      <c r="N635" s="730"/>
      <c r="O635" s="730"/>
      <c r="P635" s="730"/>
      <c r="Q635" s="730"/>
      <c r="R635" s="453"/>
      <c r="S635" s="453"/>
      <c r="T635" s="453"/>
      <c r="U635" s="453"/>
      <c r="V635" s="453"/>
      <c r="W635" s="453"/>
      <c r="X635" s="453"/>
    </row>
    <row r="636" spans="1:24" ht="18.75" x14ac:dyDescent="0.25">
      <c r="A636" s="640">
        <v>8</v>
      </c>
      <c r="B636" s="806"/>
      <c r="C636" s="807"/>
      <c r="D636" s="808"/>
      <c r="E636" s="749">
        <f>IF(ISTEXT(D636),D636,(D636/D616)*E616)</f>
        <v>0</v>
      </c>
      <c r="F636" s="728"/>
      <c r="G636" s="729"/>
      <c r="H636" s="730"/>
      <c r="I636" s="730"/>
      <c r="J636" s="730"/>
      <c r="K636" s="730"/>
      <c r="L636" s="730"/>
      <c r="M636" s="730"/>
      <c r="N636" s="730"/>
      <c r="O636" s="730"/>
      <c r="P636" s="730"/>
      <c r="Q636" s="730"/>
      <c r="R636" s="453"/>
      <c r="S636" s="453"/>
      <c r="T636" s="453"/>
      <c r="U636" s="453"/>
      <c r="V636" s="453"/>
      <c r="W636" s="453"/>
      <c r="X636" s="453"/>
    </row>
    <row r="637" spans="1:24" ht="18.75" x14ac:dyDescent="0.25">
      <c r="A637" s="640">
        <v>8</v>
      </c>
      <c r="B637" s="806"/>
      <c r="C637" s="807"/>
      <c r="D637" s="808"/>
      <c r="E637" s="749">
        <f>IF(ISTEXT(D637),D637,(D637/D616)*E616)</f>
        <v>0</v>
      </c>
      <c r="F637" s="728"/>
      <c r="G637" s="729"/>
      <c r="H637" s="730"/>
      <c r="I637" s="730"/>
      <c r="J637" s="730"/>
      <c r="K637" s="730"/>
      <c r="L637" s="730"/>
      <c r="M637" s="730"/>
      <c r="N637" s="730"/>
      <c r="O637" s="730"/>
      <c r="P637" s="730"/>
      <c r="Q637" s="730"/>
      <c r="R637" s="453"/>
      <c r="S637" s="453"/>
      <c r="T637" s="453"/>
      <c r="U637" s="453"/>
      <c r="V637" s="453"/>
      <c r="W637" s="453"/>
      <c r="X637" s="453"/>
    </row>
    <row r="638" spans="1:24" ht="18.75" x14ac:dyDescent="0.25">
      <c r="A638" s="640">
        <v>8</v>
      </c>
      <c r="B638" s="806"/>
      <c r="C638" s="807"/>
      <c r="D638" s="808"/>
      <c r="E638" s="749">
        <f>IF(ISTEXT(D638),D638,(D638/D616)*E616)</f>
        <v>0</v>
      </c>
      <c r="F638" s="728"/>
      <c r="G638" s="729"/>
      <c r="H638" s="730"/>
      <c r="I638" s="730"/>
      <c r="J638" s="730"/>
      <c r="K638" s="730"/>
      <c r="L638" s="730"/>
      <c r="M638" s="730"/>
      <c r="N638" s="730"/>
      <c r="O638" s="730"/>
      <c r="P638" s="730"/>
      <c r="Q638" s="730"/>
      <c r="R638" s="453"/>
      <c r="S638" s="453"/>
      <c r="T638" s="453"/>
      <c r="U638" s="453"/>
      <c r="V638" s="453"/>
      <c r="W638" s="453"/>
      <c r="X638" s="453"/>
    </row>
    <row r="639" spans="1:24" ht="18.75" x14ac:dyDescent="0.25">
      <c r="A639" s="640">
        <v>8</v>
      </c>
      <c r="B639" s="806"/>
      <c r="C639" s="807"/>
      <c r="D639" s="808"/>
      <c r="E639" s="749">
        <f>IF(ISTEXT(D639),D639,(D639/D616)*E616)</f>
        <v>0</v>
      </c>
      <c r="F639" s="728"/>
      <c r="G639" s="729"/>
      <c r="H639" s="730"/>
      <c r="I639" s="730"/>
      <c r="J639" s="730"/>
      <c r="K639" s="730"/>
      <c r="L639" s="730"/>
      <c r="M639" s="730"/>
      <c r="N639" s="730"/>
      <c r="O639" s="730"/>
      <c r="P639" s="730"/>
      <c r="Q639" s="730"/>
      <c r="R639" s="453"/>
      <c r="S639" s="453"/>
      <c r="T639" s="453"/>
      <c r="U639" s="453"/>
      <c r="V639" s="453"/>
      <c r="W639" s="453"/>
      <c r="X639" s="453"/>
    </row>
    <row r="640" spans="1:24" ht="18.75" x14ac:dyDescent="0.25">
      <c r="A640" s="640">
        <v>8</v>
      </c>
      <c r="B640" s="806"/>
      <c r="C640" s="807"/>
      <c r="D640" s="808"/>
      <c r="E640" s="749">
        <f>IF(ISTEXT(D640),D640,(D640/D616)*E616)</f>
        <v>0</v>
      </c>
      <c r="F640" s="728"/>
      <c r="G640" s="729"/>
      <c r="H640" s="730"/>
      <c r="I640" s="730"/>
      <c r="J640" s="730"/>
      <c r="K640" s="730"/>
      <c r="L640" s="730"/>
      <c r="M640" s="730"/>
      <c r="N640" s="730"/>
      <c r="O640" s="730"/>
      <c r="P640" s="730"/>
      <c r="Q640" s="730"/>
      <c r="R640" s="453"/>
      <c r="S640" s="453"/>
      <c r="T640" s="453"/>
      <c r="U640" s="453"/>
      <c r="V640" s="453"/>
      <c r="W640" s="453"/>
      <c r="X640" s="453"/>
    </row>
    <row r="641" spans="1:24" ht="18.75" x14ac:dyDescent="0.25">
      <c r="A641" s="640">
        <v>8</v>
      </c>
      <c r="B641" s="806"/>
      <c r="C641" s="807" t="s">
        <v>294</v>
      </c>
      <c r="D641" s="808"/>
      <c r="E641" s="749">
        <f>IF(ISTEXT(D641),D641,(D641/D616)*E616)</f>
        <v>0</v>
      </c>
      <c r="F641" s="728"/>
      <c r="G641" s="729"/>
      <c r="H641" s="730"/>
      <c r="I641" s="730"/>
      <c r="J641" s="730"/>
      <c r="K641" s="730"/>
      <c r="L641" s="730"/>
      <c r="M641" s="730"/>
      <c r="N641" s="730"/>
      <c r="O641" s="730"/>
      <c r="P641" s="730"/>
      <c r="Q641" s="730"/>
      <c r="R641" s="453"/>
      <c r="S641" s="453"/>
      <c r="T641" s="453"/>
      <c r="U641" s="453"/>
      <c r="V641" s="453"/>
      <c r="W641" s="453"/>
      <c r="X641" s="453"/>
    </row>
    <row r="642" spans="1:24" ht="18.75" x14ac:dyDescent="0.25">
      <c r="A642" s="640">
        <v>8</v>
      </c>
      <c r="B642" s="806"/>
      <c r="C642" s="807" t="s">
        <v>9</v>
      </c>
      <c r="D642" s="808"/>
      <c r="E642" s="749">
        <f>IF(ISTEXT(D642),D642,(D642/D616)*E616)</f>
        <v>0</v>
      </c>
      <c r="F642" s="731"/>
      <c r="G642" s="729"/>
      <c r="H642" s="730"/>
      <c r="I642" s="730"/>
      <c r="J642" s="730"/>
      <c r="K642" s="730"/>
      <c r="L642" s="730"/>
      <c r="M642" s="730"/>
      <c r="N642" s="730"/>
      <c r="O642" s="730"/>
      <c r="P642" s="730"/>
      <c r="Q642" s="730"/>
      <c r="R642" s="453"/>
      <c r="S642" s="453"/>
      <c r="T642" s="453"/>
      <c r="U642" s="453"/>
      <c r="V642" s="453"/>
      <c r="W642" s="453"/>
      <c r="X642" s="453"/>
    </row>
    <row r="643" spans="1:24" ht="18.75" x14ac:dyDescent="0.25">
      <c r="A643" s="640">
        <v>8</v>
      </c>
      <c r="B643" s="806"/>
      <c r="C643" s="807" t="s">
        <v>86</v>
      </c>
      <c r="D643" s="808"/>
      <c r="E643" s="749">
        <f>IF(ISTEXT(D643),D643,(D643/D616)*E616)</f>
        <v>0</v>
      </c>
      <c r="F643" s="728"/>
      <c r="G643" s="729"/>
      <c r="H643" s="730"/>
      <c r="I643" s="730"/>
      <c r="J643" s="730"/>
      <c r="K643" s="730"/>
      <c r="L643" s="730"/>
      <c r="M643" s="730"/>
      <c r="N643" s="730"/>
      <c r="O643" s="730"/>
      <c r="P643" s="730"/>
      <c r="Q643" s="730"/>
      <c r="R643" s="453"/>
      <c r="S643" s="453"/>
      <c r="T643" s="453"/>
      <c r="U643" s="453"/>
      <c r="V643" s="453"/>
      <c r="W643" s="453"/>
      <c r="X643" s="453"/>
    </row>
    <row r="644" spans="1:24" ht="18.75" x14ac:dyDescent="0.25">
      <c r="A644" s="640">
        <v>8</v>
      </c>
      <c r="B644" s="806"/>
      <c r="C644" s="807" t="s">
        <v>84</v>
      </c>
      <c r="D644" s="808"/>
      <c r="E644" s="749">
        <f>IF(ISTEXT(D644),D644,(D644/D616)*E616)</f>
        <v>0</v>
      </c>
      <c r="F644" s="728"/>
      <c r="G644" s="729"/>
      <c r="H644" s="730"/>
      <c r="I644" s="730"/>
      <c r="J644" s="730"/>
      <c r="K644" s="730"/>
      <c r="L644" s="730"/>
      <c r="M644" s="730"/>
      <c r="N644" s="730"/>
      <c r="O644" s="730"/>
      <c r="P644" s="730"/>
      <c r="Q644" s="730"/>
      <c r="R644" s="453"/>
      <c r="S644" s="453"/>
      <c r="T644" s="453"/>
      <c r="U644" s="453"/>
      <c r="V644" s="453"/>
      <c r="W644" s="453"/>
      <c r="X644" s="453"/>
    </row>
    <row r="645" spans="1:24" ht="18.75" x14ac:dyDescent="0.25">
      <c r="A645" s="640">
        <v>8</v>
      </c>
      <c r="B645" s="806"/>
      <c r="C645" s="807" t="s">
        <v>371</v>
      </c>
      <c r="D645" s="808"/>
      <c r="E645" s="749">
        <f>IF(ISTEXT(D645),D645,(D645/D616)*E616)</f>
        <v>0</v>
      </c>
      <c r="F645" s="728"/>
      <c r="G645" s="729"/>
      <c r="H645" s="730"/>
      <c r="I645" s="719"/>
      <c r="J645" s="719"/>
      <c r="K645" s="719"/>
      <c r="L645" s="719"/>
      <c r="M645" s="719"/>
      <c r="N645" s="719"/>
      <c r="O645" s="719"/>
      <c r="P645" s="719"/>
      <c r="Q645" s="719"/>
      <c r="R645" s="453"/>
      <c r="S645" s="453"/>
      <c r="T645" s="453"/>
      <c r="U645" s="453"/>
      <c r="V645" s="453"/>
      <c r="W645" s="453"/>
      <c r="X645" s="453"/>
    </row>
    <row r="646" spans="1:24" ht="18.75" thickBot="1" x14ac:dyDescent="0.3">
      <c r="A646" s="724"/>
      <c r="B646" s="725"/>
      <c r="C646" s="726"/>
      <c r="D646" s="727"/>
      <c r="E646" s="888"/>
      <c r="F646" s="514"/>
      <c r="G646" s="788"/>
      <c r="H646" s="514"/>
      <c r="I646" s="514"/>
      <c r="J646" s="514"/>
      <c r="K646" s="514"/>
      <c r="L646" s="514"/>
      <c r="M646" s="514"/>
      <c r="N646" s="514"/>
      <c r="O646" s="514"/>
      <c r="P646" s="514"/>
      <c r="Q646" s="514"/>
      <c r="R646" s="514"/>
      <c r="S646" s="514"/>
      <c r="T646" s="514"/>
      <c r="U646" s="514"/>
      <c r="V646" s="514"/>
      <c r="W646" s="514"/>
      <c r="X646" s="514"/>
    </row>
    <row r="647" spans="1:24" x14ac:dyDescent="0.25">
      <c r="A647" s="736"/>
      <c r="B647" s="738"/>
      <c r="C647" s="738"/>
      <c r="D647" s="738"/>
      <c r="E647" s="738"/>
    </row>
    <row r="648" spans="1:24" ht="15.75" thickBot="1" x14ac:dyDescent="0.3">
      <c r="A648" s="736"/>
    </row>
    <row r="649" spans="1:24" ht="18.75" x14ac:dyDescent="0.25">
      <c r="A649" s="693">
        <f>ROW()</f>
        <v>649</v>
      </c>
      <c r="B649" s="809" t="s">
        <v>439</v>
      </c>
      <c r="C649" s="810" t="s">
        <v>162</v>
      </c>
      <c r="D649" s="810" t="s">
        <v>162</v>
      </c>
      <c r="E649" s="811" t="s">
        <v>178</v>
      </c>
      <c r="F649" s="697" t="s">
        <v>373</v>
      </c>
      <c r="G649" s="697"/>
      <c r="H649" s="697"/>
      <c r="I649" s="697"/>
      <c r="J649" s="697"/>
      <c r="K649" s="698"/>
      <c r="L649" s="699"/>
      <c r="M649" s="699"/>
      <c r="N649" s="700"/>
      <c r="O649" s="701" t="s">
        <v>374</v>
      </c>
      <c r="P649" s="700"/>
      <c r="Q649" s="700"/>
      <c r="R649" s="700"/>
      <c r="S649" s="700"/>
      <c r="T649" s="700"/>
      <c r="U649" s="700"/>
      <c r="V649" s="700"/>
      <c r="W649" s="700"/>
      <c r="X649" s="700"/>
    </row>
    <row r="650" spans="1:24" ht="20.25" customHeight="1" x14ac:dyDescent="0.25">
      <c r="A650" s="812"/>
      <c r="B650" s="1459" t="s">
        <v>375</v>
      </c>
      <c r="C650" s="1416" t="s">
        <v>342</v>
      </c>
      <c r="D650" s="1417">
        <v>1</v>
      </c>
      <c r="E650" s="1402">
        <v>10</v>
      </c>
      <c r="F650" s="704" t="s">
        <v>163</v>
      </c>
      <c r="G650" s="813" t="s">
        <v>440</v>
      </c>
      <c r="H650" s="706"/>
      <c r="I650" s="706"/>
      <c r="J650" s="706"/>
      <c r="K650" s="706"/>
      <c r="L650" s="707"/>
      <c r="M650" s="708"/>
      <c r="N650" s="708"/>
      <c r="O650" s="708"/>
      <c r="P650" s="708"/>
      <c r="Q650" s="708"/>
      <c r="R650" s="708"/>
      <c r="S650" s="708"/>
      <c r="T650" s="708"/>
      <c r="U650" s="708"/>
      <c r="V650" s="708"/>
      <c r="W650" s="708"/>
      <c r="X650" s="708"/>
    </row>
    <row r="651" spans="1:24" ht="18.75" customHeight="1" x14ac:dyDescent="0.25">
      <c r="A651" s="812"/>
      <c r="B651" s="1459"/>
      <c r="C651" s="1416"/>
      <c r="D651" s="1417"/>
      <c r="E651" s="1402"/>
      <c r="F651" s="709"/>
      <c r="G651" s="709"/>
      <c r="H651" s="709"/>
      <c r="I651" s="709"/>
      <c r="J651" s="709"/>
      <c r="K651" s="709"/>
      <c r="L651" s="708"/>
      <c r="M651" s="708"/>
      <c r="N651" s="708"/>
      <c r="O651" s="708"/>
      <c r="P651" s="708"/>
      <c r="Q651" s="708"/>
      <c r="R651" s="72"/>
      <c r="S651" s="72"/>
      <c r="T651" s="72"/>
      <c r="U651" s="72"/>
      <c r="V651" s="72"/>
      <c r="W651" s="72"/>
      <c r="X651" s="72"/>
    </row>
    <row r="652" spans="1:24" ht="18.75" x14ac:dyDescent="0.25">
      <c r="A652" s="812"/>
      <c r="B652" s="814" t="s">
        <v>376</v>
      </c>
      <c r="C652" s="815"/>
      <c r="D652" s="816"/>
      <c r="E652" s="749"/>
      <c r="F652" s="714" t="s">
        <v>377</v>
      </c>
      <c r="G652" s="715"/>
      <c r="H652" s="715"/>
      <c r="I652" s="716"/>
      <c r="J652" s="717"/>
      <c r="K652" s="718" t="s">
        <v>378</v>
      </c>
      <c r="L652" s="719"/>
      <c r="M652" s="719"/>
      <c r="N652" s="719"/>
      <c r="O652" s="720" t="s">
        <v>379</v>
      </c>
      <c r="P652" s="708"/>
      <c r="Q652" s="708"/>
      <c r="R652" s="453"/>
      <c r="S652" s="453"/>
      <c r="T652" s="453"/>
      <c r="U652" s="453"/>
      <c r="V652" s="453"/>
      <c r="W652" s="453"/>
      <c r="X652" s="453"/>
    </row>
    <row r="653" spans="1:24" ht="18.75" customHeight="1" x14ac:dyDescent="0.25">
      <c r="A653" s="817"/>
      <c r="B653" s="1446" t="s">
        <v>366</v>
      </c>
      <c r="C653" s="1448" t="s">
        <v>171</v>
      </c>
      <c r="D653" s="1450" t="s">
        <v>367</v>
      </c>
      <c r="E653" s="749"/>
      <c r="F653" s="721"/>
      <c r="G653" s="722"/>
      <c r="H653" s="722"/>
      <c r="I653" s="723"/>
      <c r="J653" s="723"/>
      <c r="K653" s="722"/>
      <c r="L653" s="708"/>
      <c r="M653" s="708"/>
      <c r="N653" s="708"/>
      <c r="O653" s="708"/>
      <c r="P653" s="708"/>
      <c r="Q653" s="708"/>
      <c r="R653" s="453"/>
      <c r="S653" s="453"/>
      <c r="T653" s="453"/>
      <c r="U653" s="453"/>
      <c r="V653" s="453"/>
      <c r="W653" s="453"/>
      <c r="X653" s="453"/>
    </row>
    <row r="654" spans="1:24" ht="18.75" x14ac:dyDescent="0.25">
      <c r="A654" s="817"/>
      <c r="B654" s="1447"/>
      <c r="C654" s="1449"/>
      <c r="D654" s="1451"/>
      <c r="E654" s="749"/>
      <c r="F654" s="721"/>
      <c r="G654" s="722"/>
      <c r="H654" s="722"/>
      <c r="I654" s="723"/>
      <c r="J654" s="723"/>
      <c r="K654" s="722"/>
      <c r="L654" s="708"/>
      <c r="M654" s="708"/>
      <c r="N654" s="708"/>
      <c r="O654" s="708"/>
      <c r="P654" s="708"/>
      <c r="Q654" s="708"/>
      <c r="R654" s="453"/>
      <c r="S654" s="453"/>
      <c r="T654" s="453"/>
      <c r="U654" s="453"/>
      <c r="V654" s="453"/>
      <c r="W654" s="453"/>
      <c r="X654" s="453"/>
    </row>
    <row r="655" spans="1:24" ht="18.75" x14ac:dyDescent="0.25">
      <c r="A655" s="724"/>
      <c r="B655" s="725"/>
      <c r="C655" s="726"/>
      <c r="D655" s="727"/>
      <c r="E655" s="749"/>
      <c r="F655" s="728"/>
      <c r="G655" s="729"/>
      <c r="H655" s="730"/>
      <c r="I655" s="719"/>
      <c r="J655" s="719"/>
      <c r="K655" s="719"/>
      <c r="L655" s="719"/>
      <c r="M655" s="719"/>
      <c r="N655" s="719"/>
      <c r="O655" s="719"/>
      <c r="P655" s="719"/>
      <c r="Q655" s="719"/>
      <c r="R655" s="453"/>
      <c r="S655" s="453"/>
      <c r="T655" s="453"/>
      <c r="U655" s="453"/>
      <c r="V655" s="453"/>
      <c r="W655" s="453"/>
      <c r="X655" s="453"/>
    </row>
    <row r="656" spans="1:24" ht="18.75" x14ac:dyDescent="0.25">
      <c r="A656" s="640">
        <v>9</v>
      </c>
      <c r="B656" s="818" t="s">
        <v>25</v>
      </c>
      <c r="C656" s="819" t="s">
        <v>9</v>
      </c>
      <c r="D656" s="820">
        <v>0.25</v>
      </c>
      <c r="E656" s="749">
        <f>IF(ISTEXT(D656),D656,(D656/D650)*E650)</f>
        <v>2.5</v>
      </c>
      <c r="F656" s="731" t="s">
        <v>327</v>
      </c>
      <c r="G656" s="729" t="s">
        <v>186</v>
      </c>
      <c r="H656" s="730"/>
      <c r="I656" s="722"/>
      <c r="J656" s="722"/>
      <c r="K656" s="722"/>
      <c r="L656" s="708"/>
      <c r="M656" s="708"/>
      <c r="N656" s="708"/>
      <c r="O656" s="708"/>
      <c r="P656" s="708"/>
      <c r="Q656" s="708"/>
      <c r="R656" s="453"/>
      <c r="S656" s="453"/>
      <c r="T656" s="453"/>
      <c r="U656" s="453"/>
      <c r="V656" s="453"/>
      <c r="W656" s="453"/>
      <c r="X656" s="453"/>
    </row>
    <row r="657" spans="1:24" ht="18.75" x14ac:dyDescent="0.25">
      <c r="A657" s="640">
        <v>9</v>
      </c>
      <c r="B657" s="818"/>
      <c r="C657" s="819"/>
      <c r="D657" s="820"/>
      <c r="E657" s="749">
        <f>IF(ISTEXT(D657),D657,(D657/D650)*E650)</f>
        <v>0</v>
      </c>
      <c r="F657" s="728">
        <v>1.1000000000000001</v>
      </c>
      <c r="G657" s="729"/>
      <c r="H657" s="730"/>
      <c r="I657" s="730"/>
      <c r="J657" s="730"/>
      <c r="K657" s="730"/>
      <c r="L657" s="730"/>
      <c r="M657" s="730"/>
      <c r="N657" s="730"/>
      <c r="O657" s="730"/>
      <c r="P657" s="730"/>
      <c r="Q657" s="730"/>
      <c r="R657" s="453"/>
      <c r="S657" s="453"/>
      <c r="T657" s="453"/>
      <c r="U657" s="453"/>
      <c r="V657" s="453"/>
      <c r="W657" s="453"/>
      <c r="X657" s="453"/>
    </row>
    <row r="658" spans="1:24" ht="18.75" x14ac:dyDescent="0.25">
      <c r="A658" s="640">
        <v>9</v>
      </c>
      <c r="B658" s="818"/>
      <c r="C658" s="819"/>
      <c r="D658" s="820"/>
      <c r="E658" s="749">
        <f>IF(ISTEXT(D658),D658,(D658/D650)*E650)</f>
        <v>0</v>
      </c>
      <c r="F658" s="728">
        <v>1.2</v>
      </c>
      <c r="G658" s="729"/>
      <c r="H658" s="730"/>
      <c r="I658" s="730"/>
      <c r="J658" s="730"/>
      <c r="K658" s="730"/>
      <c r="L658" s="730"/>
      <c r="M658" s="730"/>
      <c r="N658" s="730"/>
      <c r="O658" s="730"/>
      <c r="P658" s="730"/>
      <c r="Q658" s="730"/>
      <c r="R658" s="453"/>
      <c r="S658" s="453"/>
      <c r="T658" s="453"/>
      <c r="U658" s="453"/>
      <c r="V658" s="453"/>
      <c r="W658" s="453"/>
      <c r="X658" s="453"/>
    </row>
    <row r="659" spans="1:24" ht="18.75" x14ac:dyDescent="0.25">
      <c r="A659" s="640">
        <v>9</v>
      </c>
      <c r="B659" s="818"/>
      <c r="C659" s="819"/>
      <c r="D659" s="820"/>
      <c r="E659" s="749">
        <f>IF(ISTEXT(D659),D659,(D659/D650)*E650)</f>
        <v>0</v>
      </c>
      <c r="F659" s="731" t="s">
        <v>328</v>
      </c>
      <c r="G659" s="729" t="s">
        <v>187</v>
      </c>
      <c r="H659" s="730"/>
      <c r="I659" s="730"/>
      <c r="J659" s="730"/>
      <c r="K659" s="730"/>
      <c r="L659" s="730"/>
      <c r="M659" s="730"/>
      <c r="N659" s="730"/>
      <c r="O659" s="730"/>
      <c r="P659" s="730"/>
      <c r="Q659" s="730"/>
      <c r="R659" s="453"/>
      <c r="S659" s="453"/>
      <c r="T659" s="453"/>
      <c r="U659" s="453"/>
      <c r="V659" s="453"/>
      <c r="W659" s="453"/>
      <c r="X659" s="453"/>
    </row>
    <row r="660" spans="1:24" ht="18.75" x14ac:dyDescent="0.25">
      <c r="A660" s="640">
        <v>9</v>
      </c>
      <c r="B660" s="818"/>
      <c r="C660" s="819"/>
      <c r="D660" s="820"/>
      <c r="E660" s="749">
        <f>IF(ISTEXT(D660),D660,(D660/D650)*E650)</f>
        <v>0</v>
      </c>
      <c r="F660" s="728">
        <v>2.1</v>
      </c>
      <c r="G660" s="729"/>
      <c r="H660" s="730"/>
      <c r="I660" s="730"/>
      <c r="J660" s="730"/>
      <c r="K660" s="730"/>
      <c r="L660" s="730"/>
      <c r="M660" s="730"/>
      <c r="N660" s="730"/>
      <c r="O660" s="730"/>
      <c r="P660" s="730"/>
      <c r="Q660" s="730"/>
      <c r="R660" s="453"/>
      <c r="S660" s="453"/>
      <c r="T660" s="453"/>
      <c r="U660" s="453"/>
      <c r="V660" s="453"/>
      <c r="W660" s="453"/>
      <c r="X660" s="453"/>
    </row>
    <row r="661" spans="1:24" ht="18.75" x14ac:dyDescent="0.25">
      <c r="A661" s="640">
        <v>9</v>
      </c>
      <c r="B661" s="818"/>
      <c r="C661" s="819"/>
      <c r="D661" s="820"/>
      <c r="E661" s="749">
        <f>IF(ISTEXT(D661),D661,(D661/D650)*E650)</f>
        <v>0</v>
      </c>
      <c r="F661" s="728">
        <v>2.2000000000000002</v>
      </c>
      <c r="G661" s="729"/>
      <c r="H661" s="730"/>
      <c r="I661" s="730"/>
      <c r="J661" s="730"/>
      <c r="K661" s="730"/>
      <c r="L661" s="730"/>
      <c r="M661" s="730"/>
      <c r="N661" s="730"/>
      <c r="O661" s="730"/>
      <c r="P661" s="730"/>
      <c r="Q661" s="730"/>
      <c r="R661" s="453"/>
      <c r="S661" s="453"/>
      <c r="T661" s="453"/>
      <c r="U661" s="453"/>
      <c r="V661" s="453"/>
      <c r="W661" s="453"/>
      <c r="X661" s="453"/>
    </row>
    <row r="662" spans="1:24" ht="18.75" x14ac:dyDescent="0.25">
      <c r="A662" s="640">
        <v>9</v>
      </c>
      <c r="B662" s="818"/>
      <c r="C662" s="819"/>
      <c r="D662" s="820"/>
      <c r="E662" s="749">
        <f>IF(ISTEXT(D662),D662,(D662/D650)*E650)</f>
        <v>0</v>
      </c>
      <c r="F662" s="728" t="s">
        <v>972</v>
      </c>
      <c r="G662" s="729"/>
      <c r="H662" s="730"/>
      <c r="I662" s="730"/>
      <c r="J662" s="730"/>
      <c r="K662" s="730"/>
      <c r="L662" s="730"/>
      <c r="M662" s="730"/>
      <c r="N662" s="730"/>
      <c r="O662" s="730"/>
      <c r="P662" s="730"/>
      <c r="Q662" s="730"/>
      <c r="R662" s="453"/>
      <c r="S662" s="453"/>
      <c r="T662" s="453"/>
      <c r="U662" s="453"/>
      <c r="V662" s="453"/>
      <c r="W662" s="453"/>
      <c r="X662" s="453"/>
    </row>
    <row r="663" spans="1:24" ht="18.75" x14ac:dyDescent="0.25">
      <c r="A663" s="640">
        <v>9</v>
      </c>
      <c r="B663" s="818"/>
      <c r="C663" s="819"/>
      <c r="D663" s="820"/>
      <c r="E663" s="749">
        <f>IF(ISTEXT(D663),D663,(D663/D650)*E650)</f>
        <v>0</v>
      </c>
      <c r="F663" s="728"/>
      <c r="G663" s="729"/>
      <c r="H663" s="730"/>
      <c r="I663" s="730"/>
      <c r="J663" s="730"/>
      <c r="K663" s="730"/>
      <c r="L663" s="730"/>
      <c r="M663" s="730"/>
      <c r="N663" s="730"/>
      <c r="O663" s="730"/>
      <c r="P663" s="730"/>
      <c r="Q663" s="730"/>
      <c r="R663" s="453"/>
      <c r="S663" s="453"/>
      <c r="T663" s="453"/>
      <c r="U663" s="453"/>
      <c r="V663" s="453"/>
      <c r="W663" s="453"/>
      <c r="X663" s="453"/>
    </row>
    <row r="664" spans="1:24" ht="18.75" x14ac:dyDescent="0.25">
      <c r="A664" s="640">
        <v>9</v>
      </c>
      <c r="B664" s="818"/>
      <c r="C664" s="819"/>
      <c r="D664" s="820"/>
      <c r="E664" s="749">
        <f>IF(ISTEXT(D664),D664,(D664/D650)*E650)</f>
        <v>0</v>
      </c>
      <c r="F664" s="731"/>
      <c r="G664" s="729"/>
      <c r="H664" s="730"/>
      <c r="I664" s="730"/>
      <c r="J664" s="730"/>
      <c r="K664" s="730"/>
      <c r="L664" s="730"/>
      <c r="M664" s="730"/>
      <c r="N664" s="730"/>
      <c r="O664" s="730"/>
      <c r="P664" s="730"/>
      <c r="Q664" s="730"/>
      <c r="R664" s="453"/>
      <c r="S664" s="453"/>
      <c r="T664" s="453"/>
      <c r="U664" s="453"/>
      <c r="V664" s="453"/>
      <c r="W664" s="453"/>
      <c r="X664" s="453"/>
    </row>
    <row r="665" spans="1:24" ht="18.75" x14ac:dyDescent="0.25">
      <c r="A665" s="640">
        <v>9</v>
      </c>
      <c r="B665" s="818"/>
      <c r="C665" s="819"/>
      <c r="D665" s="820"/>
      <c r="E665" s="749">
        <f>IF(ISTEXT(D665),D665,(D665/D650)*E650)</f>
        <v>0</v>
      </c>
      <c r="F665" s="731"/>
      <c r="G665" s="729"/>
      <c r="H665" s="730"/>
      <c r="I665" s="730"/>
      <c r="J665" s="730"/>
      <c r="K665" s="730"/>
      <c r="L665" s="730"/>
      <c r="M665" s="730"/>
      <c r="N665" s="730"/>
      <c r="O665" s="730"/>
      <c r="P665" s="730"/>
      <c r="Q665" s="730"/>
      <c r="R665" s="453"/>
      <c r="S665" s="453"/>
      <c r="T665" s="453"/>
      <c r="U665" s="453"/>
      <c r="V665" s="453"/>
      <c r="W665" s="453"/>
      <c r="X665" s="453"/>
    </row>
    <row r="666" spans="1:24" ht="18.75" x14ac:dyDescent="0.25">
      <c r="A666" s="640">
        <v>9</v>
      </c>
      <c r="B666" s="818"/>
      <c r="C666" s="819"/>
      <c r="D666" s="820"/>
      <c r="E666" s="749">
        <f>IF(ISTEXT(D666),D666,(D666/D650)*E650)</f>
        <v>0</v>
      </c>
      <c r="F666" s="731"/>
      <c r="G666" s="729"/>
      <c r="H666" s="730"/>
      <c r="I666" s="730"/>
      <c r="J666" s="730"/>
      <c r="K666" s="730"/>
      <c r="L666" s="730"/>
      <c r="M666" s="730"/>
      <c r="N666" s="730"/>
      <c r="O666" s="730"/>
      <c r="P666" s="730"/>
      <c r="Q666" s="730"/>
      <c r="R666" s="453"/>
      <c r="S666" s="453"/>
      <c r="T666" s="453"/>
      <c r="U666" s="453"/>
      <c r="V666" s="453"/>
      <c r="W666" s="453"/>
      <c r="X666" s="453"/>
    </row>
    <row r="667" spans="1:24" ht="18.75" x14ac:dyDescent="0.25">
      <c r="A667" s="640">
        <v>9</v>
      </c>
      <c r="B667" s="818"/>
      <c r="C667" s="819"/>
      <c r="D667" s="820"/>
      <c r="E667" s="749">
        <f>IF(ISTEXT(D667),D667,(D667/D650)*E650)</f>
        <v>0</v>
      </c>
      <c r="F667" s="728"/>
      <c r="G667" s="729"/>
      <c r="H667" s="730"/>
      <c r="I667" s="730"/>
      <c r="J667" s="730"/>
      <c r="K667" s="730"/>
      <c r="L667" s="730"/>
      <c r="M667" s="730"/>
      <c r="N667" s="730"/>
      <c r="O667" s="730"/>
      <c r="P667" s="730"/>
      <c r="Q667" s="730"/>
      <c r="R667" s="453"/>
      <c r="S667" s="453"/>
      <c r="T667" s="453"/>
      <c r="U667" s="453"/>
      <c r="V667" s="453"/>
      <c r="W667" s="453"/>
      <c r="X667" s="453"/>
    </row>
    <row r="668" spans="1:24" ht="18.75" x14ac:dyDescent="0.25">
      <c r="A668" s="640">
        <v>9</v>
      </c>
      <c r="B668" s="818"/>
      <c r="C668" s="819"/>
      <c r="D668" s="820"/>
      <c r="E668" s="749">
        <f>IF(ISTEXT(D668),D668,(D668/D650)*E650)</f>
        <v>0</v>
      </c>
      <c r="F668" s="728"/>
      <c r="G668" s="729"/>
      <c r="H668" s="730"/>
      <c r="I668" s="730"/>
      <c r="J668" s="730"/>
      <c r="K668" s="730"/>
      <c r="L668" s="730"/>
      <c r="M668" s="730"/>
      <c r="N668" s="730"/>
      <c r="O668" s="730"/>
      <c r="P668" s="730"/>
      <c r="Q668" s="730"/>
      <c r="R668" s="453"/>
      <c r="S668" s="453"/>
      <c r="T668" s="453"/>
      <c r="U668" s="453"/>
      <c r="V668" s="453"/>
      <c r="W668" s="453"/>
      <c r="X668" s="453"/>
    </row>
    <row r="669" spans="1:24" ht="18.75" x14ac:dyDescent="0.25">
      <c r="A669" s="640">
        <v>9</v>
      </c>
      <c r="B669" s="818"/>
      <c r="C669" s="819"/>
      <c r="D669" s="820"/>
      <c r="E669" s="749">
        <f>IF(ISTEXT(D669),D669,(D669/D650)*E650)</f>
        <v>0</v>
      </c>
      <c r="F669" s="731"/>
      <c r="G669" s="729"/>
      <c r="H669" s="730"/>
      <c r="I669" s="730"/>
      <c r="J669" s="730"/>
      <c r="K669" s="730"/>
      <c r="L669" s="730"/>
      <c r="M669" s="730"/>
      <c r="N669" s="730"/>
      <c r="O669" s="730"/>
      <c r="P669" s="730"/>
      <c r="Q669" s="730"/>
      <c r="R669" s="453"/>
      <c r="S669" s="453"/>
      <c r="T669" s="453"/>
      <c r="U669" s="453"/>
      <c r="V669" s="453"/>
      <c r="W669" s="453"/>
      <c r="X669" s="453"/>
    </row>
    <row r="670" spans="1:24" ht="18.75" x14ac:dyDescent="0.25">
      <c r="A670" s="640">
        <v>9</v>
      </c>
      <c r="B670" s="818"/>
      <c r="C670" s="819"/>
      <c r="D670" s="820"/>
      <c r="E670" s="749">
        <f>IF(ISTEXT(D670),D670,(D670/D650)*E650)</f>
        <v>0</v>
      </c>
      <c r="F670" s="728"/>
      <c r="G670" s="729"/>
      <c r="H670" s="730"/>
      <c r="I670" s="730"/>
      <c r="J670" s="730"/>
      <c r="K670" s="730"/>
      <c r="L670" s="730"/>
      <c r="M670" s="730"/>
      <c r="N670" s="730"/>
      <c r="O670" s="730"/>
      <c r="P670" s="730"/>
      <c r="Q670" s="730"/>
      <c r="R670" s="453"/>
      <c r="S670" s="453"/>
      <c r="T670" s="453"/>
      <c r="U670" s="453"/>
      <c r="V670" s="453"/>
      <c r="W670" s="453"/>
      <c r="X670" s="453"/>
    </row>
    <row r="671" spans="1:24" ht="18.75" x14ac:dyDescent="0.25">
      <c r="A671" s="640">
        <v>9</v>
      </c>
      <c r="B671" s="818"/>
      <c r="C671" s="819"/>
      <c r="D671" s="820"/>
      <c r="E671" s="749">
        <f>IF(ISTEXT(D671),D671,(D671/D650)*E650)</f>
        <v>0</v>
      </c>
      <c r="F671" s="728"/>
      <c r="G671" s="729"/>
      <c r="H671" s="730"/>
      <c r="I671" s="730"/>
      <c r="J671" s="730"/>
      <c r="K671" s="730"/>
      <c r="L671" s="730"/>
      <c r="M671" s="730"/>
      <c r="N671" s="730"/>
      <c r="O671" s="730"/>
      <c r="P671" s="730"/>
      <c r="Q671" s="730"/>
      <c r="R671" s="453"/>
      <c r="S671" s="453"/>
      <c r="T671" s="453"/>
      <c r="U671" s="453"/>
      <c r="V671" s="453"/>
      <c r="W671" s="453"/>
      <c r="X671" s="453"/>
    </row>
    <row r="672" spans="1:24" ht="18.75" x14ac:dyDescent="0.25">
      <c r="A672" s="640">
        <v>9</v>
      </c>
      <c r="B672" s="818"/>
      <c r="C672" s="819"/>
      <c r="D672" s="820"/>
      <c r="E672" s="749">
        <f>IF(ISTEXT(D672),D672,(D672/D650)*E650)</f>
        <v>0</v>
      </c>
      <c r="F672" s="728"/>
      <c r="G672" s="729"/>
      <c r="H672" s="730"/>
      <c r="I672" s="730"/>
      <c r="J672" s="730"/>
      <c r="K672" s="730"/>
      <c r="L672" s="730"/>
      <c r="M672" s="730"/>
      <c r="N672" s="730"/>
      <c r="O672" s="730"/>
      <c r="P672" s="730"/>
      <c r="Q672" s="730"/>
      <c r="R672" s="453"/>
      <c r="S672" s="453"/>
      <c r="T672" s="453"/>
      <c r="U672" s="453"/>
      <c r="V672" s="453"/>
      <c r="W672" s="453"/>
      <c r="X672" s="453"/>
    </row>
    <row r="673" spans="1:24" ht="18.75" x14ac:dyDescent="0.25">
      <c r="A673" s="640">
        <v>9</v>
      </c>
      <c r="B673" s="818"/>
      <c r="C673" s="819"/>
      <c r="D673" s="820"/>
      <c r="E673" s="749">
        <f>IF(ISTEXT(D673),D673,(D673/D650)*E650)</f>
        <v>0</v>
      </c>
      <c r="F673" s="728"/>
      <c r="G673" s="729"/>
      <c r="H673" s="730"/>
      <c r="I673" s="730"/>
      <c r="J673" s="730"/>
      <c r="K673" s="730"/>
      <c r="L673" s="730"/>
      <c r="M673" s="730"/>
      <c r="N673" s="730"/>
      <c r="O673" s="730"/>
      <c r="P673" s="730"/>
      <c r="Q673" s="730"/>
      <c r="R673" s="453"/>
      <c r="S673" s="453"/>
      <c r="T673" s="453"/>
      <c r="U673" s="453"/>
      <c r="V673" s="453"/>
      <c r="W673" s="453"/>
      <c r="X673" s="453"/>
    </row>
    <row r="674" spans="1:24" ht="18.75" x14ac:dyDescent="0.25">
      <c r="A674" s="640">
        <v>9</v>
      </c>
      <c r="B674" s="818"/>
      <c r="C674" s="819"/>
      <c r="D674" s="820"/>
      <c r="E674" s="749">
        <f>IF(ISTEXT(D674),D674,(D674/D650)*E650)</f>
        <v>0</v>
      </c>
      <c r="F674" s="728"/>
      <c r="G674" s="729"/>
      <c r="H674" s="730"/>
      <c r="I674" s="730"/>
      <c r="J674" s="730"/>
      <c r="K674" s="730"/>
      <c r="L674" s="730"/>
      <c r="M674" s="730"/>
      <c r="N674" s="730"/>
      <c r="O674" s="730"/>
      <c r="P674" s="730"/>
      <c r="Q674" s="730"/>
      <c r="R674" s="453"/>
      <c r="S674" s="453"/>
      <c r="T674" s="453"/>
      <c r="U674" s="453"/>
      <c r="V674" s="453"/>
      <c r="W674" s="453"/>
      <c r="X674" s="453"/>
    </row>
    <row r="675" spans="1:24" ht="18.75" x14ac:dyDescent="0.25">
      <c r="A675" s="640">
        <v>9</v>
      </c>
      <c r="B675" s="818"/>
      <c r="C675" s="819" t="s">
        <v>294</v>
      </c>
      <c r="D675" s="820"/>
      <c r="E675" s="749">
        <f>IF(ISTEXT(D675),D675,(D675/D650)*E650)</f>
        <v>0</v>
      </c>
      <c r="F675" s="728"/>
      <c r="G675" s="729"/>
      <c r="H675" s="730"/>
      <c r="I675" s="730"/>
      <c r="J675" s="730"/>
      <c r="K675" s="730"/>
      <c r="L675" s="730"/>
      <c r="M675" s="730"/>
      <c r="N675" s="730"/>
      <c r="O675" s="730"/>
      <c r="P675" s="730"/>
      <c r="Q675" s="730"/>
      <c r="R675" s="453"/>
      <c r="S675" s="453"/>
      <c r="T675" s="453"/>
      <c r="U675" s="453"/>
      <c r="V675" s="453"/>
      <c r="W675" s="453"/>
      <c r="X675" s="453"/>
    </row>
    <row r="676" spans="1:24" ht="18.75" x14ac:dyDescent="0.25">
      <c r="A676" s="640">
        <v>9</v>
      </c>
      <c r="B676" s="818"/>
      <c r="C676" s="819" t="s">
        <v>9</v>
      </c>
      <c r="D676" s="820"/>
      <c r="E676" s="749">
        <f>IF(ISTEXT(D676),D676,(D676/D650)*E650)</f>
        <v>0</v>
      </c>
      <c r="F676" s="731"/>
      <c r="G676" s="729"/>
      <c r="H676" s="730"/>
      <c r="I676" s="730"/>
      <c r="J676" s="730"/>
      <c r="K676" s="730"/>
      <c r="L676" s="730"/>
      <c r="M676" s="730"/>
      <c r="N676" s="730"/>
      <c r="O676" s="730"/>
      <c r="P676" s="730"/>
      <c r="Q676" s="730"/>
      <c r="R676" s="453"/>
      <c r="S676" s="453"/>
      <c r="T676" s="453"/>
      <c r="U676" s="453"/>
      <c r="V676" s="453"/>
      <c r="W676" s="453"/>
      <c r="X676" s="453"/>
    </row>
    <row r="677" spans="1:24" ht="18.75" x14ac:dyDescent="0.25">
      <c r="A677" s="640">
        <v>9</v>
      </c>
      <c r="B677" s="818"/>
      <c r="C677" s="819" t="s">
        <v>86</v>
      </c>
      <c r="D677" s="820"/>
      <c r="E677" s="749">
        <f>IF(ISTEXT(D677),D677,(D677/D650)*E650)</f>
        <v>0</v>
      </c>
      <c r="F677" s="728"/>
      <c r="G677" s="729"/>
      <c r="H677" s="730"/>
      <c r="I677" s="730"/>
      <c r="J677" s="730"/>
      <c r="K677" s="730"/>
      <c r="L677" s="730"/>
      <c r="M677" s="730"/>
      <c r="N677" s="730"/>
      <c r="O677" s="730"/>
      <c r="P677" s="730"/>
      <c r="Q677" s="730"/>
      <c r="R677" s="453"/>
      <c r="S677" s="453"/>
      <c r="T677" s="453"/>
      <c r="U677" s="453"/>
      <c r="V677" s="453"/>
      <c r="W677" s="453"/>
      <c r="X677" s="453"/>
    </row>
    <row r="678" spans="1:24" ht="18.75" x14ac:dyDescent="0.25">
      <c r="A678" s="640">
        <v>9</v>
      </c>
      <c r="B678" s="818"/>
      <c r="C678" s="819" t="s">
        <v>84</v>
      </c>
      <c r="D678" s="820"/>
      <c r="E678" s="749">
        <f>IF(ISTEXT(D678),D678,(D678/D650)*E650)</f>
        <v>0</v>
      </c>
      <c r="F678" s="728"/>
      <c r="G678" s="729"/>
      <c r="H678" s="730"/>
      <c r="I678" s="730"/>
      <c r="J678" s="730"/>
      <c r="K678" s="730"/>
      <c r="L678" s="730"/>
      <c r="M678" s="730"/>
      <c r="N678" s="730"/>
      <c r="O678" s="730"/>
      <c r="P678" s="730"/>
      <c r="Q678" s="730"/>
      <c r="R678" s="453"/>
      <c r="S678" s="453"/>
      <c r="T678" s="453"/>
      <c r="U678" s="453"/>
      <c r="V678" s="453"/>
      <c r="W678" s="453"/>
      <c r="X678" s="453"/>
    </row>
    <row r="679" spans="1:24" ht="18.75" x14ac:dyDescent="0.25">
      <c r="A679" s="640">
        <v>9</v>
      </c>
      <c r="B679" s="818"/>
      <c r="C679" s="819" t="s">
        <v>371</v>
      </c>
      <c r="D679" s="820"/>
      <c r="E679" s="749">
        <f>IF(ISTEXT(D679),D679,(D679/D650)*E650)</f>
        <v>0</v>
      </c>
      <c r="F679" s="728"/>
      <c r="G679" s="729"/>
      <c r="H679" s="730"/>
      <c r="I679" s="719"/>
      <c r="J679" s="719"/>
      <c r="K679" s="719"/>
      <c r="L679" s="719"/>
      <c r="M679" s="719"/>
      <c r="N679" s="719"/>
      <c r="O679" s="719"/>
      <c r="P679" s="719"/>
      <c r="Q679" s="719"/>
      <c r="R679" s="453"/>
      <c r="S679" s="453"/>
      <c r="T679" s="453"/>
      <c r="U679" s="453"/>
      <c r="V679" s="453"/>
      <c r="W679" s="453"/>
      <c r="X679" s="453"/>
    </row>
    <row r="680" spans="1:24" ht="19.5" thickBot="1" x14ac:dyDescent="0.3">
      <c r="A680" s="724"/>
      <c r="B680" s="725"/>
      <c r="C680" s="726"/>
      <c r="D680" s="727"/>
      <c r="E680" s="821">
        <f>IF(ISTEXT(D680),D680,(D680/D650)*E650)</f>
        <v>0</v>
      </c>
      <c r="F680" s="822"/>
      <c r="G680" s="788"/>
      <c r="H680" s="823"/>
      <c r="I680" s="824"/>
      <c r="J680" s="824"/>
      <c r="K680" s="824"/>
      <c r="L680" s="824"/>
      <c r="M680" s="824"/>
      <c r="N680" s="824"/>
      <c r="O680" s="824"/>
      <c r="P680" s="824"/>
      <c r="Q680" s="824"/>
      <c r="R680" s="514"/>
      <c r="S680" s="514"/>
      <c r="T680" s="514"/>
      <c r="U680" s="514"/>
      <c r="V680" s="514"/>
      <c r="W680" s="514"/>
      <c r="X680" s="514"/>
    </row>
    <row r="681" spans="1:24" x14ac:dyDescent="0.25">
      <c r="A681" s="736"/>
    </row>
    <row r="682" spans="1:24" ht="15.75" thickBot="1" x14ac:dyDescent="0.3">
      <c r="A682" s="736"/>
    </row>
    <row r="683" spans="1:24" ht="18.75" x14ac:dyDescent="0.25">
      <c r="A683" s="693">
        <f>ROW()</f>
        <v>683</v>
      </c>
      <c r="B683" s="825" t="s">
        <v>441</v>
      </c>
      <c r="C683" s="826" t="s">
        <v>162</v>
      </c>
      <c r="D683" s="826" t="s">
        <v>162</v>
      </c>
      <c r="E683" s="696" t="s">
        <v>178</v>
      </c>
      <c r="F683" s="697" t="s">
        <v>373</v>
      </c>
      <c r="G683" s="697"/>
      <c r="H683" s="697"/>
      <c r="I683" s="697"/>
      <c r="J683" s="697"/>
      <c r="K683" s="698"/>
      <c r="L683" s="699"/>
      <c r="M683" s="699"/>
      <c r="N683" s="700"/>
      <c r="O683" s="701" t="s">
        <v>374</v>
      </c>
      <c r="P683" s="700"/>
      <c r="Q683" s="700"/>
      <c r="R683" s="700"/>
      <c r="S683" s="700"/>
      <c r="T683" s="700"/>
      <c r="U683" s="700"/>
      <c r="V683" s="700"/>
      <c r="W683" s="700"/>
      <c r="X683" s="700"/>
    </row>
    <row r="684" spans="1:24" ht="21" x14ac:dyDescent="0.25">
      <c r="A684" s="827"/>
      <c r="B684" s="1452" t="s">
        <v>375</v>
      </c>
      <c r="C684" s="1416" t="s">
        <v>342</v>
      </c>
      <c r="D684" s="1417">
        <v>1</v>
      </c>
      <c r="E684" s="1402">
        <v>10</v>
      </c>
      <c r="F684" s="704" t="s">
        <v>163</v>
      </c>
      <c r="G684" s="813" t="s">
        <v>440</v>
      </c>
      <c r="H684" s="706"/>
      <c r="I684" s="706"/>
      <c r="J684" s="706"/>
      <c r="K684" s="706"/>
      <c r="L684" s="707"/>
      <c r="M684" s="708"/>
      <c r="N684" s="708"/>
      <c r="O684" s="708"/>
      <c r="P684" s="708"/>
      <c r="Q684" s="708"/>
      <c r="R684" s="708"/>
      <c r="S684" s="708"/>
      <c r="T684" s="708"/>
      <c r="U684" s="708"/>
      <c r="V684" s="708"/>
      <c r="W684" s="708"/>
      <c r="X684" s="708"/>
    </row>
    <row r="685" spans="1:24" ht="18.75" customHeight="1" x14ac:dyDescent="0.25">
      <c r="A685" s="827"/>
      <c r="B685" s="1452"/>
      <c r="C685" s="1416"/>
      <c r="D685" s="1417"/>
      <c r="E685" s="1402"/>
      <c r="F685" s="709"/>
      <c r="G685" s="709"/>
      <c r="H685" s="709"/>
      <c r="I685" s="709"/>
      <c r="J685" s="709"/>
      <c r="K685" s="709"/>
      <c r="L685" s="708"/>
      <c r="M685" s="708"/>
      <c r="N685" s="708"/>
      <c r="O685" s="708"/>
      <c r="P685" s="708"/>
      <c r="Q685" s="708"/>
      <c r="R685" s="72"/>
      <c r="S685" s="72"/>
      <c r="T685" s="72"/>
      <c r="U685" s="72"/>
      <c r="V685" s="72"/>
      <c r="W685" s="72"/>
      <c r="X685" s="72"/>
    </row>
    <row r="686" spans="1:24" ht="18.75" x14ac:dyDescent="0.25">
      <c r="A686" s="827"/>
      <c r="B686" s="828" t="s">
        <v>376</v>
      </c>
      <c r="C686" s="829"/>
      <c r="D686" s="830"/>
      <c r="E686" s="749"/>
      <c r="F686" s="714" t="s">
        <v>377</v>
      </c>
      <c r="G686" s="715"/>
      <c r="H686" s="715"/>
      <c r="I686" s="716"/>
      <c r="J686" s="717"/>
      <c r="K686" s="718" t="s">
        <v>378</v>
      </c>
      <c r="L686" s="719"/>
      <c r="M686" s="719"/>
      <c r="N686" s="719"/>
      <c r="O686" s="720" t="s">
        <v>379</v>
      </c>
      <c r="P686" s="708"/>
      <c r="Q686" s="708"/>
      <c r="R686" s="453"/>
      <c r="S686" s="453"/>
      <c r="T686" s="453"/>
      <c r="U686" s="453"/>
      <c r="V686" s="453"/>
      <c r="W686" s="453"/>
      <c r="X686" s="453"/>
    </row>
    <row r="687" spans="1:24" ht="18.75" customHeight="1" x14ac:dyDescent="0.25">
      <c r="A687" s="831"/>
      <c r="B687" s="1439" t="s">
        <v>366</v>
      </c>
      <c r="C687" s="1441" t="s">
        <v>171</v>
      </c>
      <c r="D687" s="1443" t="s">
        <v>367</v>
      </c>
      <c r="E687" s="749"/>
      <c r="F687" s="721"/>
      <c r="G687" s="722"/>
      <c r="H687" s="722"/>
      <c r="I687" s="723"/>
      <c r="J687" s="723"/>
      <c r="K687" s="722"/>
      <c r="L687" s="708"/>
      <c r="M687" s="708"/>
      <c r="N687" s="708"/>
      <c r="O687" s="708"/>
      <c r="P687" s="708"/>
      <c r="Q687" s="708"/>
      <c r="R687" s="453"/>
      <c r="S687" s="453"/>
      <c r="T687" s="453"/>
      <c r="U687" s="453"/>
      <c r="V687" s="453"/>
      <c r="W687" s="453"/>
      <c r="X687" s="453"/>
    </row>
    <row r="688" spans="1:24" ht="18.75" x14ac:dyDescent="0.25">
      <c r="A688" s="831"/>
      <c r="B688" s="1440"/>
      <c r="C688" s="1442"/>
      <c r="D688" s="1444"/>
      <c r="E688" s="749"/>
      <c r="F688" s="721"/>
      <c r="G688" s="722"/>
      <c r="H688" s="722"/>
      <c r="I688" s="723"/>
      <c r="J688" s="723"/>
      <c r="K688" s="722"/>
      <c r="L688" s="708"/>
      <c r="M688" s="708"/>
      <c r="N688" s="708"/>
      <c r="O688" s="708"/>
      <c r="P688" s="708"/>
      <c r="Q688" s="708"/>
      <c r="R688" s="453"/>
      <c r="S688" s="453"/>
      <c r="T688" s="453"/>
      <c r="U688" s="453"/>
      <c r="V688" s="453"/>
      <c r="W688" s="453"/>
      <c r="X688" s="453"/>
    </row>
    <row r="689" spans="1:24" ht="18.75" x14ac:dyDescent="0.25">
      <c r="A689" s="724"/>
      <c r="B689" s="725"/>
      <c r="C689" s="726"/>
      <c r="D689" s="727"/>
      <c r="E689" s="749"/>
      <c r="F689" s="728"/>
      <c r="G689" s="729"/>
      <c r="H689" s="730"/>
      <c r="I689" s="719"/>
      <c r="J689" s="719"/>
      <c r="K689" s="719"/>
      <c r="L689" s="719"/>
      <c r="M689" s="719"/>
      <c r="N689" s="719"/>
      <c r="O689" s="719"/>
      <c r="P689" s="719"/>
      <c r="Q689" s="719"/>
      <c r="R689" s="453"/>
      <c r="S689" s="453"/>
      <c r="T689" s="453"/>
      <c r="U689" s="453"/>
      <c r="V689" s="453"/>
      <c r="W689" s="453"/>
      <c r="X689" s="453"/>
    </row>
    <row r="690" spans="1:24" ht="18.75" x14ac:dyDescent="0.25">
      <c r="A690" s="640">
        <v>10</v>
      </c>
      <c r="B690" s="832" t="s">
        <v>25</v>
      </c>
      <c r="C690" s="833" t="s">
        <v>9</v>
      </c>
      <c r="D690" s="834">
        <v>0.25</v>
      </c>
      <c r="E690" s="749">
        <f>IF(ISTEXT(D690),D690,(D690/D684)*E684)</f>
        <v>2.5</v>
      </c>
      <c r="F690" s="731" t="s">
        <v>327</v>
      </c>
      <c r="G690" s="729" t="s">
        <v>186</v>
      </c>
      <c r="H690" s="730"/>
      <c r="I690" s="722"/>
      <c r="J690" s="722"/>
      <c r="K690" s="722"/>
      <c r="L690" s="708"/>
      <c r="M690" s="708"/>
      <c r="N690" s="708"/>
      <c r="O690" s="708"/>
      <c r="P690" s="708"/>
      <c r="Q690" s="708"/>
      <c r="R690" s="453"/>
      <c r="S690" s="453"/>
      <c r="T690" s="453"/>
      <c r="U690" s="453"/>
      <c r="V690" s="453"/>
      <c r="W690" s="453"/>
      <c r="X690" s="453"/>
    </row>
    <row r="691" spans="1:24" ht="18.75" x14ac:dyDescent="0.25">
      <c r="A691" s="640">
        <v>10</v>
      </c>
      <c r="B691" s="832"/>
      <c r="C691" s="833"/>
      <c r="D691" s="834"/>
      <c r="E691" s="749">
        <f>IF(ISTEXT(D691),D691,(D691/D684)*E684)</f>
        <v>0</v>
      </c>
      <c r="F691" s="728">
        <v>1.1000000000000001</v>
      </c>
      <c r="G691" s="729"/>
      <c r="H691" s="730"/>
      <c r="I691" s="730"/>
      <c r="J691" s="730"/>
      <c r="K691" s="730"/>
      <c r="L691" s="730"/>
      <c r="M691" s="730"/>
      <c r="N691" s="730"/>
      <c r="O691" s="730"/>
      <c r="P691" s="730"/>
      <c r="Q691" s="730"/>
      <c r="R691" s="453"/>
      <c r="S691" s="453"/>
      <c r="T691" s="453"/>
      <c r="U691" s="453"/>
      <c r="V691" s="453"/>
      <c r="W691" s="453"/>
      <c r="X691" s="453"/>
    </row>
    <row r="692" spans="1:24" ht="18.75" x14ac:dyDescent="0.25">
      <c r="A692" s="640">
        <v>10</v>
      </c>
      <c r="B692" s="832"/>
      <c r="C692" s="833"/>
      <c r="D692" s="834"/>
      <c r="E692" s="749">
        <f>IF(ISTEXT(D692),D692,(D692/D684)*E684)</f>
        <v>0</v>
      </c>
      <c r="F692" s="728">
        <v>1.2</v>
      </c>
      <c r="G692" s="729"/>
      <c r="H692" s="730"/>
      <c r="I692" s="730"/>
      <c r="J692" s="730"/>
      <c r="K692" s="730"/>
      <c r="L692" s="730"/>
      <c r="M692" s="730"/>
      <c r="N692" s="730"/>
      <c r="O692" s="730"/>
      <c r="P692" s="730"/>
      <c r="Q692" s="730"/>
      <c r="R692" s="453"/>
      <c r="S692" s="453"/>
      <c r="T692" s="453"/>
      <c r="U692" s="453"/>
      <c r="V692" s="453"/>
      <c r="W692" s="453"/>
      <c r="X692" s="453"/>
    </row>
    <row r="693" spans="1:24" ht="18.75" x14ac:dyDescent="0.25">
      <c r="A693" s="640">
        <v>10</v>
      </c>
      <c r="B693" s="832"/>
      <c r="C693" s="833"/>
      <c r="D693" s="834"/>
      <c r="E693" s="749">
        <f>IF(ISTEXT(D693),D693,(D693/D684)*E684)</f>
        <v>0</v>
      </c>
      <c r="F693" s="731" t="s">
        <v>328</v>
      </c>
      <c r="G693" s="729" t="s">
        <v>187</v>
      </c>
      <c r="H693" s="730"/>
      <c r="I693" s="730"/>
      <c r="J693" s="730"/>
      <c r="K693" s="730"/>
      <c r="L693" s="730"/>
      <c r="M693" s="730"/>
      <c r="N693" s="730"/>
      <c r="O693" s="730"/>
      <c r="P693" s="730"/>
      <c r="Q693" s="730"/>
      <c r="R693" s="453"/>
      <c r="S693" s="453"/>
      <c r="T693" s="453"/>
      <c r="U693" s="453"/>
      <c r="V693" s="453"/>
      <c r="W693" s="453"/>
      <c r="X693" s="453"/>
    </row>
    <row r="694" spans="1:24" ht="18.75" x14ac:dyDescent="0.25">
      <c r="A694" s="640">
        <v>10</v>
      </c>
      <c r="B694" s="832"/>
      <c r="C694" s="833"/>
      <c r="D694" s="834"/>
      <c r="E694" s="749">
        <f>IF(ISTEXT(D694),D694,(D694/D684)*E684)</f>
        <v>0</v>
      </c>
      <c r="F694" s="728">
        <v>2.1</v>
      </c>
      <c r="G694" s="729"/>
      <c r="H694" s="730"/>
      <c r="I694" s="730"/>
      <c r="J694" s="730"/>
      <c r="K694" s="730"/>
      <c r="L694" s="730"/>
      <c r="M694" s="730"/>
      <c r="N694" s="730"/>
      <c r="O694" s="730"/>
      <c r="P694" s="730"/>
      <c r="Q694" s="730"/>
      <c r="R694" s="453"/>
      <c r="S694" s="453"/>
      <c r="T694" s="453"/>
      <c r="U694" s="453"/>
      <c r="V694" s="453"/>
      <c r="W694" s="453"/>
      <c r="X694" s="453"/>
    </row>
    <row r="695" spans="1:24" ht="18.75" x14ac:dyDescent="0.25">
      <c r="A695" s="640">
        <v>10</v>
      </c>
      <c r="B695" s="832"/>
      <c r="C695" s="833"/>
      <c r="D695" s="834"/>
      <c r="E695" s="749">
        <f>IF(ISTEXT(D695),D695,(D695/D684)*E684)</f>
        <v>0</v>
      </c>
      <c r="F695" s="728">
        <v>2.2000000000000002</v>
      </c>
      <c r="G695" s="729"/>
      <c r="H695" s="730"/>
      <c r="I695" s="730"/>
      <c r="J695" s="730"/>
      <c r="K695" s="730"/>
      <c r="L695" s="730"/>
      <c r="M695" s="730"/>
      <c r="N695" s="730"/>
      <c r="O695" s="730"/>
      <c r="P695" s="730"/>
      <c r="Q695" s="730"/>
      <c r="R695" s="453"/>
      <c r="S695" s="453"/>
      <c r="T695" s="453"/>
      <c r="U695" s="453"/>
      <c r="V695" s="453"/>
      <c r="W695" s="453"/>
      <c r="X695" s="453"/>
    </row>
    <row r="696" spans="1:24" ht="18.75" x14ac:dyDescent="0.25">
      <c r="A696" s="640">
        <v>10</v>
      </c>
      <c r="B696" s="832"/>
      <c r="C696" s="833"/>
      <c r="D696" s="834"/>
      <c r="E696" s="749">
        <f>IF(ISTEXT(D696),D696,(D696/D684)*E684)</f>
        <v>0</v>
      </c>
      <c r="F696" s="728" t="s">
        <v>972</v>
      </c>
      <c r="G696" s="729"/>
      <c r="H696" s="730"/>
      <c r="I696" s="730"/>
      <c r="J696" s="730"/>
      <c r="K696" s="730"/>
      <c r="L696" s="730"/>
      <c r="M696" s="730"/>
      <c r="N696" s="730"/>
      <c r="O696" s="730"/>
      <c r="P696" s="730"/>
      <c r="Q696" s="730"/>
      <c r="R696" s="453"/>
      <c r="S696" s="453"/>
      <c r="T696" s="453"/>
      <c r="U696" s="453"/>
      <c r="V696" s="453"/>
      <c r="W696" s="453"/>
      <c r="X696" s="453"/>
    </row>
    <row r="697" spans="1:24" ht="18.75" x14ac:dyDescent="0.25">
      <c r="A697" s="640">
        <v>10</v>
      </c>
      <c r="B697" s="832"/>
      <c r="C697" s="833"/>
      <c r="D697" s="834"/>
      <c r="E697" s="749">
        <f>IF(ISTEXT(D697),D697,(D697/D684)*E684)</f>
        <v>0</v>
      </c>
      <c r="F697" s="728"/>
      <c r="G697" s="729"/>
      <c r="H697" s="730"/>
      <c r="I697" s="730"/>
      <c r="J697" s="730"/>
      <c r="K697" s="730"/>
      <c r="L697" s="730"/>
      <c r="M697" s="730"/>
      <c r="N697" s="730"/>
      <c r="O697" s="730"/>
      <c r="P697" s="730"/>
      <c r="Q697" s="730"/>
      <c r="R697" s="453"/>
      <c r="S697" s="453"/>
      <c r="T697" s="453"/>
      <c r="U697" s="453"/>
      <c r="V697" s="453"/>
      <c r="W697" s="453"/>
      <c r="X697" s="453"/>
    </row>
    <row r="698" spans="1:24" ht="18.75" x14ac:dyDescent="0.25">
      <c r="A698" s="640">
        <v>10</v>
      </c>
      <c r="B698" s="832"/>
      <c r="C698" s="833"/>
      <c r="D698" s="834"/>
      <c r="E698" s="749">
        <f>IF(ISTEXT(D698),D698,(D698/D684)*E684)</f>
        <v>0</v>
      </c>
      <c r="F698" s="731"/>
      <c r="G698" s="729"/>
      <c r="H698" s="730"/>
      <c r="I698" s="730"/>
      <c r="J698" s="730"/>
      <c r="K698" s="730"/>
      <c r="L698" s="730"/>
      <c r="M698" s="730"/>
      <c r="N698" s="730"/>
      <c r="O698" s="730"/>
      <c r="P698" s="730"/>
      <c r="Q698" s="730"/>
      <c r="R698" s="453"/>
      <c r="S698" s="453"/>
      <c r="T698" s="453"/>
      <c r="U698" s="453"/>
      <c r="V698" s="453"/>
      <c r="W698" s="453"/>
      <c r="X698" s="453"/>
    </row>
    <row r="699" spans="1:24" ht="18.75" x14ac:dyDescent="0.25">
      <c r="A699" s="640">
        <v>10</v>
      </c>
      <c r="B699" s="832"/>
      <c r="C699" s="833"/>
      <c r="D699" s="834"/>
      <c r="E699" s="749">
        <f>IF(ISTEXT(D699),D699,(D699/D684)*E684)</f>
        <v>0</v>
      </c>
      <c r="F699" s="731"/>
      <c r="G699" s="729"/>
      <c r="H699" s="730"/>
      <c r="I699" s="730"/>
      <c r="J699" s="730"/>
      <c r="K699" s="730"/>
      <c r="L699" s="730"/>
      <c r="M699" s="730"/>
      <c r="N699" s="730"/>
      <c r="O699" s="730"/>
      <c r="P699" s="730"/>
      <c r="Q699" s="730"/>
      <c r="R699" s="453"/>
      <c r="S699" s="453"/>
      <c r="T699" s="453"/>
      <c r="U699" s="453"/>
      <c r="V699" s="453"/>
      <c r="W699" s="453"/>
      <c r="X699" s="453"/>
    </row>
    <row r="700" spans="1:24" ht="18.75" x14ac:dyDescent="0.25">
      <c r="A700" s="640">
        <v>10</v>
      </c>
      <c r="B700" s="832"/>
      <c r="C700" s="833"/>
      <c r="D700" s="834"/>
      <c r="E700" s="749">
        <f>IF(ISTEXT(D700),D700,(D700/D684)*E684)</f>
        <v>0</v>
      </c>
      <c r="F700" s="731"/>
      <c r="G700" s="729"/>
      <c r="H700" s="730"/>
      <c r="I700" s="730"/>
      <c r="J700" s="730"/>
      <c r="K700" s="730"/>
      <c r="L700" s="730"/>
      <c r="M700" s="730"/>
      <c r="N700" s="730"/>
      <c r="O700" s="730"/>
      <c r="P700" s="730"/>
      <c r="Q700" s="730"/>
      <c r="R700" s="453"/>
      <c r="S700" s="453"/>
      <c r="T700" s="453"/>
      <c r="U700" s="453"/>
      <c r="V700" s="453"/>
      <c r="W700" s="453"/>
      <c r="X700" s="453"/>
    </row>
    <row r="701" spans="1:24" ht="18.75" x14ac:dyDescent="0.25">
      <c r="A701" s="640">
        <v>10</v>
      </c>
      <c r="B701" s="832"/>
      <c r="C701" s="833"/>
      <c r="D701" s="834"/>
      <c r="E701" s="749">
        <f>IF(ISTEXT(D701),D701,(D701/D684)*E684)</f>
        <v>0</v>
      </c>
      <c r="F701" s="728"/>
      <c r="G701" s="729"/>
      <c r="H701" s="730"/>
      <c r="I701" s="730"/>
      <c r="J701" s="730"/>
      <c r="K701" s="730"/>
      <c r="L701" s="730"/>
      <c r="M701" s="730"/>
      <c r="N701" s="730"/>
      <c r="O701" s="730"/>
      <c r="P701" s="730"/>
      <c r="Q701" s="730"/>
      <c r="R701" s="453"/>
      <c r="S701" s="453"/>
      <c r="T701" s="453"/>
      <c r="U701" s="453"/>
      <c r="V701" s="453"/>
      <c r="W701" s="453"/>
      <c r="X701" s="453"/>
    </row>
    <row r="702" spans="1:24" ht="18.75" x14ac:dyDescent="0.25">
      <c r="A702" s="640">
        <v>10</v>
      </c>
      <c r="B702" s="832"/>
      <c r="C702" s="833"/>
      <c r="D702" s="834"/>
      <c r="E702" s="749">
        <f>IF(ISTEXT(D702),D702,(D702/D684)*E684)</f>
        <v>0</v>
      </c>
      <c r="F702" s="728"/>
      <c r="G702" s="729"/>
      <c r="H702" s="730"/>
      <c r="I702" s="730"/>
      <c r="J702" s="730"/>
      <c r="K702" s="730"/>
      <c r="L702" s="730"/>
      <c r="M702" s="730"/>
      <c r="N702" s="730"/>
      <c r="O702" s="730"/>
      <c r="P702" s="730"/>
      <c r="Q702" s="730"/>
      <c r="R702" s="453"/>
      <c r="S702" s="453"/>
      <c r="T702" s="453"/>
      <c r="U702" s="453"/>
      <c r="V702" s="453"/>
      <c r="W702" s="453"/>
      <c r="X702" s="453"/>
    </row>
    <row r="703" spans="1:24" ht="18.75" x14ac:dyDescent="0.25">
      <c r="A703" s="640">
        <v>10</v>
      </c>
      <c r="B703" s="832"/>
      <c r="C703" s="833"/>
      <c r="D703" s="834"/>
      <c r="E703" s="749">
        <f>IF(ISTEXT(D703),D703,(D703/D684)*E684)</f>
        <v>0</v>
      </c>
      <c r="F703" s="731"/>
      <c r="G703" s="729"/>
      <c r="H703" s="730"/>
      <c r="I703" s="730"/>
      <c r="J703" s="730"/>
      <c r="K703" s="730"/>
      <c r="L703" s="730"/>
      <c r="M703" s="730"/>
      <c r="N703" s="730"/>
      <c r="O703" s="730"/>
      <c r="P703" s="730"/>
      <c r="Q703" s="730"/>
      <c r="R703" s="453"/>
      <c r="S703" s="453"/>
      <c r="T703" s="453"/>
      <c r="U703" s="453"/>
      <c r="V703" s="453"/>
      <c r="W703" s="453"/>
      <c r="X703" s="453"/>
    </row>
    <row r="704" spans="1:24" ht="18.75" x14ac:dyDescent="0.25">
      <c r="A704" s="640">
        <v>10</v>
      </c>
      <c r="B704" s="832"/>
      <c r="C704" s="833"/>
      <c r="D704" s="834"/>
      <c r="E704" s="749">
        <f>IF(ISTEXT(D704),D704,(D704/D684)*E684)</f>
        <v>0</v>
      </c>
      <c r="F704" s="728"/>
      <c r="G704" s="729"/>
      <c r="H704" s="730"/>
      <c r="I704" s="730"/>
      <c r="J704" s="730"/>
      <c r="K704" s="730"/>
      <c r="L704" s="730"/>
      <c r="M704" s="730"/>
      <c r="N704" s="730"/>
      <c r="O704" s="730"/>
      <c r="P704" s="730"/>
      <c r="Q704" s="730"/>
      <c r="R704" s="453"/>
      <c r="S704" s="453"/>
      <c r="T704" s="453"/>
      <c r="U704" s="453"/>
      <c r="V704" s="453"/>
      <c r="W704" s="453"/>
      <c r="X704" s="453"/>
    </row>
    <row r="705" spans="1:24" ht="18.75" x14ac:dyDescent="0.25">
      <c r="A705" s="640">
        <v>10</v>
      </c>
      <c r="B705" s="832"/>
      <c r="C705" s="833"/>
      <c r="D705" s="834"/>
      <c r="E705" s="749">
        <f>IF(ISTEXT(D705),D705,(D705/D684)*E684)</f>
        <v>0</v>
      </c>
      <c r="F705" s="728"/>
      <c r="G705" s="729"/>
      <c r="H705" s="730"/>
      <c r="I705" s="730"/>
      <c r="J705" s="730"/>
      <c r="K705" s="730"/>
      <c r="L705" s="730"/>
      <c r="M705" s="730"/>
      <c r="N705" s="730"/>
      <c r="O705" s="730"/>
      <c r="P705" s="730"/>
      <c r="Q705" s="730"/>
      <c r="R705" s="453"/>
      <c r="S705" s="453"/>
      <c r="T705" s="453"/>
      <c r="U705" s="453"/>
      <c r="V705" s="453"/>
      <c r="W705" s="453"/>
      <c r="X705" s="453"/>
    </row>
    <row r="706" spans="1:24" ht="18.75" x14ac:dyDescent="0.25">
      <c r="A706" s="640">
        <v>10</v>
      </c>
      <c r="B706" s="832"/>
      <c r="C706" s="833"/>
      <c r="D706" s="834"/>
      <c r="E706" s="749">
        <f>IF(ISTEXT(D706),D706,(D706/D684)*E684)</f>
        <v>0</v>
      </c>
      <c r="F706" s="728"/>
      <c r="G706" s="729"/>
      <c r="H706" s="730"/>
      <c r="I706" s="730"/>
      <c r="J706" s="730"/>
      <c r="K706" s="730"/>
      <c r="L706" s="730"/>
      <c r="M706" s="730"/>
      <c r="N706" s="730"/>
      <c r="O706" s="730"/>
      <c r="P706" s="730"/>
      <c r="Q706" s="730"/>
      <c r="R706" s="453"/>
      <c r="S706" s="453"/>
      <c r="T706" s="453"/>
      <c r="U706" s="453"/>
      <c r="V706" s="453"/>
      <c r="W706" s="453"/>
      <c r="X706" s="453"/>
    </row>
    <row r="707" spans="1:24" ht="18.75" x14ac:dyDescent="0.25">
      <c r="A707" s="640">
        <v>10</v>
      </c>
      <c r="B707" s="832"/>
      <c r="C707" s="833"/>
      <c r="D707" s="834"/>
      <c r="E707" s="749">
        <f>IF(ISTEXT(D707),D707,(D707/D684)*E684)</f>
        <v>0</v>
      </c>
      <c r="F707" s="728"/>
      <c r="G707" s="729"/>
      <c r="H707" s="730"/>
      <c r="I707" s="730"/>
      <c r="J707" s="730"/>
      <c r="K707" s="730"/>
      <c r="L707" s="730"/>
      <c r="M707" s="730"/>
      <c r="N707" s="730"/>
      <c r="O707" s="730"/>
      <c r="P707" s="730"/>
      <c r="Q707" s="730"/>
      <c r="R707" s="453"/>
      <c r="S707" s="453"/>
      <c r="T707" s="453"/>
      <c r="U707" s="453"/>
      <c r="V707" s="453"/>
      <c r="W707" s="453"/>
      <c r="X707" s="453"/>
    </row>
    <row r="708" spans="1:24" ht="18.75" x14ac:dyDescent="0.25">
      <c r="A708" s="640">
        <v>10</v>
      </c>
      <c r="B708" s="832"/>
      <c r="C708" s="833"/>
      <c r="D708" s="834"/>
      <c r="E708" s="749">
        <f>IF(ISTEXT(D708),D708,(D708/D684)*E684)</f>
        <v>0</v>
      </c>
      <c r="F708" s="728"/>
      <c r="G708" s="729"/>
      <c r="H708" s="730"/>
      <c r="I708" s="730"/>
      <c r="J708" s="730"/>
      <c r="K708" s="730"/>
      <c r="L708" s="730"/>
      <c r="M708" s="730"/>
      <c r="N708" s="730"/>
      <c r="O708" s="730"/>
      <c r="P708" s="730"/>
      <c r="Q708" s="730"/>
      <c r="R708" s="453"/>
      <c r="S708" s="453"/>
      <c r="T708" s="453"/>
      <c r="U708" s="453"/>
      <c r="V708" s="453"/>
      <c r="W708" s="453"/>
      <c r="X708" s="453"/>
    </row>
    <row r="709" spans="1:24" ht="18.75" x14ac:dyDescent="0.25">
      <c r="A709" s="640">
        <v>10</v>
      </c>
      <c r="B709" s="832"/>
      <c r="C709" s="833" t="s">
        <v>294</v>
      </c>
      <c r="D709" s="834"/>
      <c r="E709" s="749">
        <f>IF(ISTEXT(D709),D709,(D709/D684)*E684)</f>
        <v>0</v>
      </c>
      <c r="F709" s="728"/>
      <c r="G709" s="729"/>
      <c r="H709" s="730"/>
      <c r="I709" s="730"/>
      <c r="J709" s="730"/>
      <c r="K709" s="730"/>
      <c r="L709" s="730"/>
      <c r="M709" s="730"/>
      <c r="N709" s="730"/>
      <c r="O709" s="730"/>
      <c r="P709" s="730"/>
      <c r="Q709" s="730"/>
      <c r="R709" s="453"/>
      <c r="S709" s="453"/>
      <c r="T709" s="453"/>
      <c r="U709" s="453"/>
      <c r="V709" s="453"/>
      <c r="W709" s="453"/>
      <c r="X709" s="453"/>
    </row>
    <row r="710" spans="1:24" ht="18.75" x14ac:dyDescent="0.25">
      <c r="A710" s="640">
        <v>10</v>
      </c>
      <c r="B710" s="832"/>
      <c r="C710" s="833" t="s">
        <v>9</v>
      </c>
      <c r="D710" s="834"/>
      <c r="E710" s="749">
        <f>IF(ISTEXT(D710),D710,(D710/D684)*E684)</f>
        <v>0</v>
      </c>
      <c r="F710" s="731"/>
      <c r="G710" s="729"/>
      <c r="H710" s="730"/>
      <c r="I710" s="730"/>
      <c r="J710" s="730"/>
      <c r="K710" s="730"/>
      <c r="L710" s="730"/>
      <c r="M710" s="730"/>
      <c r="N710" s="730"/>
      <c r="O710" s="730"/>
      <c r="P710" s="730"/>
      <c r="Q710" s="730"/>
      <c r="R710" s="453"/>
      <c r="S710" s="453"/>
      <c r="T710" s="453"/>
      <c r="U710" s="453"/>
      <c r="V710" s="453"/>
      <c r="W710" s="453"/>
      <c r="X710" s="453"/>
    </row>
    <row r="711" spans="1:24" ht="18.75" x14ac:dyDescent="0.25">
      <c r="A711" s="640">
        <v>10</v>
      </c>
      <c r="B711" s="832"/>
      <c r="C711" s="833" t="s">
        <v>86</v>
      </c>
      <c r="D711" s="834"/>
      <c r="E711" s="749">
        <f>IF(ISTEXT(D711),D711,(D711/D684)*E684)</f>
        <v>0</v>
      </c>
      <c r="F711" s="728"/>
      <c r="G711" s="729"/>
      <c r="H711" s="730"/>
      <c r="I711" s="730"/>
      <c r="J711" s="730"/>
      <c r="K711" s="730"/>
      <c r="L711" s="730"/>
      <c r="M711" s="730"/>
      <c r="N711" s="730"/>
      <c r="O711" s="730"/>
      <c r="P711" s="730"/>
      <c r="Q711" s="730"/>
      <c r="R711" s="453"/>
      <c r="S711" s="453"/>
      <c r="T711" s="453"/>
      <c r="U711" s="453"/>
      <c r="V711" s="453"/>
      <c r="W711" s="453"/>
      <c r="X711" s="453"/>
    </row>
    <row r="712" spans="1:24" ht="18.75" x14ac:dyDescent="0.25">
      <c r="A712" s="640">
        <v>10</v>
      </c>
      <c r="B712" s="832"/>
      <c r="C712" s="833" t="s">
        <v>84</v>
      </c>
      <c r="D712" s="834"/>
      <c r="E712" s="749">
        <f>IF(ISTEXT(D712),D712,(D712/D684)*E684)</f>
        <v>0</v>
      </c>
      <c r="F712" s="728"/>
      <c r="G712" s="729"/>
      <c r="H712" s="730"/>
      <c r="I712" s="730"/>
      <c r="J712" s="730"/>
      <c r="K712" s="730"/>
      <c r="L712" s="730"/>
      <c r="M712" s="730"/>
      <c r="N712" s="730"/>
      <c r="O712" s="730"/>
      <c r="P712" s="730"/>
      <c r="Q712" s="730"/>
      <c r="R712" s="453"/>
      <c r="S712" s="453"/>
      <c r="T712" s="453"/>
      <c r="U712" s="453"/>
      <c r="V712" s="453"/>
      <c r="W712" s="453"/>
      <c r="X712" s="453"/>
    </row>
    <row r="713" spans="1:24" ht="18.75" x14ac:dyDescent="0.25">
      <c r="A713" s="640">
        <v>10</v>
      </c>
      <c r="B713" s="832"/>
      <c r="C713" s="833" t="s">
        <v>371</v>
      </c>
      <c r="D713" s="834"/>
      <c r="E713" s="749">
        <f>IF(ISTEXT(D713),D713,(D713/D684)*E684)</f>
        <v>0</v>
      </c>
      <c r="F713" s="728"/>
      <c r="G713" s="729"/>
      <c r="H713" s="730"/>
      <c r="I713" s="719"/>
      <c r="J713" s="719"/>
      <c r="K713" s="719"/>
      <c r="L713" s="719"/>
      <c r="M713" s="719"/>
      <c r="N713" s="719"/>
      <c r="O713" s="719"/>
      <c r="P713" s="719"/>
      <c r="Q713" s="719"/>
      <c r="R713" s="453"/>
      <c r="S713" s="453"/>
      <c r="T713" s="453"/>
      <c r="U713" s="453"/>
      <c r="V713" s="453"/>
      <c r="W713" s="453"/>
      <c r="X713" s="453"/>
    </row>
    <row r="714" spans="1:24" ht="19.5" thickBot="1" x14ac:dyDescent="0.3">
      <c r="A714" s="724"/>
      <c r="B714" s="725"/>
      <c r="C714" s="726"/>
      <c r="D714" s="727"/>
      <c r="E714" s="821"/>
      <c r="F714" s="514"/>
      <c r="G714" s="788"/>
      <c r="H714" s="514"/>
      <c r="I714" s="514"/>
      <c r="J714" s="514"/>
      <c r="K714" s="514"/>
      <c r="L714" s="514"/>
      <c r="M714" s="514"/>
      <c r="N714" s="514"/>
      <c r="O714" s="514"/>
      <c r="P714" s="514"/>
      <c r="Q714" s="514"/>
      <c r="R714" s="514"/>
      <c r="S714" s="514"/>
      <c r="T714" s="514"/>
      <c r="U714" s="514"/>
      <c r="V714" s="514"/>
      <c r="W714" s="514"/>
      <c r="X714" s="514"/>
    </row>
    <row r="715" spans="1:24" x14ac:dyDescent="0.25">
      <c r="A715" s="736"/>
    </row>
    <row r="716" spans="1:24" ht="15.75" thickBot="1" x14ac:dyDescent="0.3">
      <c r="A716" s="736"/>
    </row>
    <row r="717" spans="1:24" ht="18.75" x14ac:dyDescent="0.25">
      <c r="A717" s="693">
        <f>ROW()</f>
        <v>717</v>
      </c>
      <c r="B717" s="835" t="s">
        <v>442</v>
      </c>
      <c r="C717" s="836" t="s">
        <v>162</v>
      </c>
      <c r="D717" s="836" t="s">
        <v>162</v>
      </c>
      <c r="E717" s="696" t="s">
        <v>178</v>
      </c>
      <c r="F717" s="697" t="s">
        <v>373</v>
      </c>
      <c r="G717" s="697"/>
      <c r="H717" s="697"/>
      <c r="I717" s="697"/>
      <c r="J717" s="697"/>
      <c r="K717" s="698"/>
      <c r="L717" s="699"/>
      <c r="M717" s="699"/>
      <c r="N717" s="700"/>
      <c r="O717" s="701" t="s">
        <v>374</v>
      </c>
      <c r="P717" s="700"/>
      <c r="Q717" s="700"/>
      <c r="R717" s="700"/>
      <c r="S717" s="700"/>
      <c r="T717" s="700"/>
      <c r="U717" s="700"/>
      <c r="V717" s="700"/>
      <c r="W717" s="700"/>
      <c r="X717" s="700"/>
    </row>
    <row r="718" spans="1:24" ht="20.25" customHeight="1" x14ac:dyDescent="0.25">
      <c r="A718" s="837"/>
      <c r="B718" s="1445" t="s">
        <v>375</v>
      </c>
      <c r="C718" s="1416" t="s">
        <v>342</v>
      </c>
      <c r="D718" s="1417">
        <v>1</v>
      </c>
      <c r="E718" s="1402">
        <v>10</v>
      </c>
      <c r="F718" s="704" t="s">
        <v>163</v>
      </c>
      <c r="G718" s="813" t="s">
        <v>440</v>
      </c>
      <c r="H718" s="706"/>
      <c r="I718" s="706"/>
      <c r="J718" s="706"/>
      <c r="K718" s="706"/>
      <c r="L718" s="707"/>
      <c r="M718" s="708"/>
      <c r="N718" s="708"/>
      <c r="O718" s="708"/>
      <c r="P718" s="708"/>
      <c r="Q718" s="708"/>
      <c r="R718" s="708"/>
      <c r="S718" s="708"/>
      <c r="T718" s="708"/>
      <c r="U718" s="708"/>
      <c r="V718" s="708"/>
      <c r="W718" s="708"/>
      <c r="X718" s="708"/>
    </row>
    <row r="719" spans="1:24" ht="18.75" customHeight="1" x14ac:dyDescent="0.25">
      <c r="A719" s="837"/>
      <c r="B719" s="1445"/>
      <c r="C719" s="1416"/>
      <c r="D719" s="1417"/>
      <c r="E719" s="1402"/>
      <c r="F719" s="709"/>
      <c r="G719" s="709"/>
      <c r="H719" s="709"/>
      <c r="I719" s="709"/>
      <c r="J719" s="709"/>
      <c r="K719" s="709"/>
      <c r="L719" s="708"/>
      <c r="M719" s="708"/>
      <c r="N719" s="708"/>
      <c r="O719" s="708"/>
      <c r="P719" s="708"/>
      <c r="Q719" s="708"/>
      <c r="R719" s="72"/>
      <c r="S719" s="72"/>
      <c r="T719" s="72"/>
      <c r="U719" s="72"/>
      <c r="V719" s="72"/>
      <c r="W719" s="72"/>
      <c r="X719" s="72"/>
    </row>
    <row r="720" spans="1:24" ht="18.75" x14ac:dyDescent="0.25">
      <c r="A720" s="837"/>
      <c r="B720" s="838" t="s">
        <v>376</v>
      </c>
      <c r="C720" s="839"/>
      <c r="D720" s="840"/>
      <c r="E720" s="749"/>
      <c r="F720" s="714" t="s">
        <v>377</v>
      </c>
      <c r="G720" s="715"/>
      <c r="H720" s="715"/>
      <c r="I720" s="716"/>
      <c r="J720" s="717"/>
      <c r="K720" s="718" t="s">
        <v>378</v>
      </c>
      <c r="L720" s="719"/>
      <c r="M720" s="719"/>
      <c r="N720" s="719"/>
      <c r="O720" s="720" t="s">
        <v>379</v>
      </c>
      <c r="P720" s="708"/>
      <c r="Q720" s="708"/>
      <c r="R720" s="453"/>
      <c r="S720" s="453"/>
      <c r="T720" s="453"/>
      <c r="U720" s="453"/>
      <c r="V720" s="453"/>
      <c r="W720" s="453"/>
      <c r="X720" s="453"/>
    </row>
    <row r="721" spans="1:24" ht="18.75" x14ac:dyDescent="0.25">
      <c r="A721" s="841"/>
      <c r="B721" s="1432" t="s">
        <v>366</v>
      </c>
      <c r="C721" s="1434" t="s">
        <v>171</v>
      </c>
      <c r="D721" s="1436" t="s">
        <v>367</v>
      </c>
      <c r="E721" s="749"/>
      <c r="F721" s="721"/>
      <c r="G721" s="722"/>
      <c r="H721" s="722"/>
      <c r="I721" s="723"/>
      <c r="J721" s="723"/>
      <c r="K721" s="722"/>
      <c r="L721" s="708"/>
      <c r="M721" s="708"/>
      <c r="N721" s="708"/>
      <c r="O721" s="708"/>
      <c r="P721" s="708"/>
      <c r="Q721" s="708"/>
      <c r="R721" s="453"/>
      <c r="S721" s="453"/>
      <c r="T721" s="453"/>
      <c r="U721" s="453"/>
      <c r="V721" s="453"/>
      <c r="W721" s="453"/>
      <c r="X721" s="453"/>
    </row>
    <row r="722" spans="1:24" ht="18.75" x14ac:dyDescent="0.25">
      <c r="A722" s="841"/>
      <c r="B722" s="1433"/>
      <c r="C722" s="1435"/>
      <c r="D722" s="1437"/>
      <c r="E722" s="749"/>
      <c r="F722" s="721"/>
      <c r="G722" s="722"/>
      <c r="H722" s="722"/>
      <c r="I722" s="723"/>
      <c r="J722" s="723"/>
      <c r="K722" s="722"/>
      <c r="L722" s="708"/>
      <c r="M722" s="708"/>
      <c r="N722" s="708"/>
      <c r="O722" s="708"/>
      <c r="P722" s="708"/>
      <c r="Q722" s="708"/>
      <c r="R722" s="453"/>
      <c r="S722" s="453"/>
      <c r="T722" s="453"/>
      <c r="U722" s="453"/>
      <c r="V722" s="453"/>
      <c r="W722" s="453"/>
      <c r="X722" s="453"/>
    </row>
    <row r="723" spans="1:24" ht="18.75" x14ac:dyDescent="0.25">
      <c r="A723" s="724"/>
      <c r="B723" s="725"/>
      <c r="C723" s="726"/>
      <c r="D723" s="727"/>
      <c r="E723" s="749"/>
      <c r="F723" s="728"/>
      <c r="G723" s="729"/>
      <c r="H723" s="730"/>
      <c r="I723" s="719"/>
      <c r="J723" s="719"/>
      <c r="K723" s="719"/>
      <c r="L723" s="719"/>
      <c r="M723" s="719"/>
      <c r="N723" s="719"/>
      <c r="O723" s="719"/>
      <c r="P723" s="719"/>
      <c r="Q723" s="719"/>
      <c r="R723" s="453"/>
      <c r="S723" s="453"/>
      <c r="T723" s="453"/>
      <c r="U723" s="453"/>
      <c r="V723" s="453"/>
      <c r="W723" s="453"/>
      <c r="X723" s="453"/>
    </row>
    <row r="724" spans="1:24" ht="18.75" x14ac:dyDescent="0.25">
      <c r="A724" s="640">
        <v>11</v>
      </c>
      <c r="B724" s="842" t="s">
        <v>25</v>
      </c>
      <c r="C724" s="843" t="s">
        <v>9</v>
      </c>
      <c r="D724" s="844">
        <v>0.25</v>
      </c>
      <c r="E724" s="749">
        <f>IF(ISTEXT(D724),D724,(D724/D718)*E718)</f>
        <v>2.5</v>
      </c>
      <c r="F724" s="731" t="s">
        <v>327</v>
      </c>
      <c r="G724" s="729" t="s">
        <v>186</v>
      </c>
      <c r="H724" s="730"/>
      <c r="I724" s="722"/>
      <c r="J724" s="722"/>
      <c r="K724" s="722"/>
      <c r="L724" s="708"/>
      <c r="M724" s="708"/>
      <c r="N724" s="708"/>
      <c r="O724" s="708"/>
      <c r="P724" s="708"/>
      <c r="Q724" s="708"/>
      <c r="R724" s="453"/>
      <c r="S724" s="453"/>
      <c r="T724" s="453"/>
      <c r="U724" s="453"/>
      <c r="V724" s="453"/>
      <c r="W724" s="453"/>
      <c r="X724" s="453"/>
    </row>
    <row r="725" spans="1:24" ht="18.75" x14ac:dyDescent="0.25">
      <c r="A725" s="640">
        <v>11</v>
      </c>
      <c r="B725" s="842"/>
      <c r="C725" s="843"/>
      <c r="D725" s="844"/>
      <c r="E725" s="749">
        <f>IF(ISTEXT(D725),D725,(D725/D718)*E718)</f>
        <v>0</v>
      </c>
      <c r="F725" s="728">
        <v>1.1000000000000001</v>
      </c>
      <c r="G725" s="729"/>
      <c r="H725" s="730"/>
      <c r="I725" s="730"/>
      <c r="J725" s="730"/>
      <c r="K725" s="730"/>
      <c r="L725" s="730"/>
      <c r="M725" s="730"/>
      <c r="N725" s="730"/>
      <c r="O725" s="730"/>
      <c r="P725" s="730"/>
      <c r="Q725" s="730"/>
      <c r="R725" s="453"/>
      <c r="S725" s="453"/>
      <c r="T725" s="453"/>
      <c r="U725" s="453"/>
      <c r="V725" s="453"/>
      <c r="W725" s="453"/>
      <c r="X725" s="453"/>
    </row>
    <row r="726" spans="1:24" ht="18.75" x14ac:dyDescent="0.25">
      <c r="A726" s="640">
        <v>11</v>
      </c>
      <c r="B726" s="842"/>
      <c r="C726" s="843"/>
      <c r="D726" s="844"/>
      <c r="E726" s="749">
        <f>IF(ISTEXT(D726),D726,(D726/D718)*E718)</f>
        <v>0</v>
      </c>
      <c r="F726" s="728">
        <v>1.2</v>
      </c>
      <c r="G726" s="729"/>
      <c r="H726" s="730"/>
      <c r="I726" s="730"/>
      <c r="J726" s="730"/>
      <c r="K726" s="730"/>
      <c r="L726" s="730"/>
      <c r="M726" s="730"/>
      <c r="N726" s="730"/>
      <c r="O726" s="730"/>
      <c r="P726" s="730"/>
      <c r="Q726" s="730"/>
      <c r="R726" s="453"/>
      <c r="S726" s="453"/>
      <c r="T726" s="453"/>
      <c r="U726" s="453"/>
      <c r="V726" s="453"/>
      <c r="W726" s="453"/>
      <c r="X726" s="453"/>
    </row>
    <row r="727" spans="1:24" ht="18.75" x14ac:dyDescent="0.25">
      <c r="A727" s="640">
        <v>11</v>
      </c>
      <c r="B727" s="842"/>
      <c r="C727" s="843"/>
      <c r="D727" s="844"/>
      <c r="E727" s="749">
        <f>IF(ISTEXT(D727),D727,(D727/D718)*E718)</f>
        <v>0</v>
      </c>
      <c r="F727" s="731" t="s">
        <v>328</v>
      </c>
      <c r="G727" s="729" t="s">
        <v>187</v>
      </c>
      <c r="H727" s="730"/>
      <c r="I727" s="730"/>
      <c r="J727" s="730"/>
      <c r="K727" s="730"/>
      <c r="L727" s="730"/>
      <c r="M727" s="730"/>
      <c r="N727" s="730"/>
      <c r="O727" s="730"/>
      <c r="P727" s="730"/>
      <c r="Q727" s="730"/>
      <c r="R727" s="453"/>
      <c r="S727" s="453"/>
      <c r="T727" s="453"/>
      <c r="U727" s="453"/>
      <c r="V727" s="453"/>
      <c r="W727" s="453"/>
      <c r="X727" s="453"/>
    </row>
    <row r="728" spans="1:24" ht="18.75" x14ac:dyDescent="0.25">
      <c r="A728" s="640">
        <v>11</v>
      </c>
      <c r="B728" s="842"/>
      <c r="C728" s="843"/>
      <c r="D728" s="844"/>
      <c r="E728" s="749">
        <f>IF(ISTEXT(D728),D728,(D728/D718)*E718)</f>
        <v>0</v>
      </c>
      <c r="F728" s="728">
        <v>2.1</v>
      </c>
      <c r="G728" s="729"/>
      <c r="H728" s="730"/>
      <c r="I728" s="730"/>
      <c r="J728" s="730"/>
      <c r="K728" s="730"/>
      <c r="L728" s="730"/>
      <c r="M728" s="730"/>
      <c r="N728" s="730"/>
      <c r="O728" s="730"/>
      <c r="P728" s="730"/>
      <c r="Q728" s="730"/>
      <c r="R728" s="453"/>
      <c r="S728" s="453"/>
      <c r="T728" s="453"/>
      <c r="U728" s="453"/>
      <c r="V728" s="453"/>
      <c r="W728" s="453"/>
      <c r="X728" s="453"/>
    </row>
    <row r="729" spans="1:24" ht="18.75" x14ac:dyDescent="0.25">
      <c r="A729" s="640">
        <v>11</v>
      </c>
      <c r="B729" s="842"/>
      <c r="C729" s="843"/>
      <c r="D729" s="844"/>
      <c r="E729" s="749">
        <f>IF(ISTEXT(D729),D729,(D729/D718)*E718)</f>
        <v>0</v>
      </c>
      <c r="F729" s="728">
        <v>2.2000000000000002</v>
      </c>
      <c r="G729" s="729"/>
      <c r="H729" s="730"/>
      <c r="I729" s="730"/>
      <c r="J729" s="730"/>
      <c r="K729" s="730"/>
      <c r="L729" s="730"/>
      <c r="M729" s="730"/>
      <c r="N729" s="730"/>
      <c r="O729" s="730"/>
      <c r="P729" s="730"/>
      <c r="Q729" s="730"/>
      <c r="R729" s="453"/>
      <c r="S729" s="453"/>
      <c r="T729" s="453"/>
      <c r="U729" s="453"/>
      <c r="V729" s="453"/>
      <c r="W729" s="453"/>
      <c r="X729" s="453"/>
    </row>
    <row r="730" spans="1:24" ht="18.75" x14ac:dyDescent="0.25">
      <c r="A730" s="640">
        <v>11</v>
      </c>
      <c r="B730" s="842"/>
      <c r="C730" s="843"/>
      <c r="D730" s="844"/>
      <c r="E730" s="749">
        <f>IF(ISTEXT(D730),D730,(D730/D718)*E718)</f>
        <v>0</v>
      </c>
      <c r="F730" s="728" t="s">
        <v>972</v>
      </c>
      <c r="G730" s="729"/>
      <c r="H730" s="730"/>
      <c r="I730" s="730"/>
      <c r="J730" s="730"/>
      <c r="K730" s="730"/>
      <c r="L730" s="730"/>
      <c r="M730" s="730"/>
      <c r="N730" s="730"/>
      <c r="O730" s="730"/>
      <c r="P730" s="730"/>
      <c r="Q730" s="730"/>
      <c r="R730" s="453"/>
      <c r="S730" s="453"/>
      <c r="T730" s="453"/>
      <c r="U730" s="453"/>
      <c r="V730" s="453"/>
      <c r="W730" s="453"/>
      <c r="X730" s="453"/>
    </row>
    <row r="731" spans="1:24" ht="18.75" x14ac:dyDescent="0.25">
      <c r="A731" s="640">
        <v>11</v>
      </c>
      <c r="B731" s="842"/>
      <c r="C731" s="843"/>
      <c r="D731" s="844"/>
      <c r="E731" s="749">
        <f>IF(ISTEXT(D731),D731,(D731/D718)*E718)</f>
        <v>0</v>
      </c>
      <c r="F731" s="728"/>
      <c r="G731" s="729"/>
      <c r="H731" s="730"/>
      <c r="I731" s="730"/>
      <c r="J731" s="730"/>
      <c r="K731" s="730"/>
      <c r="L731" s="730"/>
      <c r="M731" s="730"/>
      <c r="N731" s="730"/>
      <c r="O731" s="730"/>
      <c r="P731" s="730"/>
      <c r="Q731" s="730"/>
      <c r="R731" s="453"/>
      <c r="S731" s="453"/>
      <c r="T731" s="453"/>
      <c r="U731" s="453"/>
      <c r="V731" s="453"/>
      <c r="W731" s="453"/>
      <c r="X731" s="453"/>
    </row>
    <row r="732" spans="1:24" ht="18.75" x14ac:dyDescent="0.25">
      <c r="A732" s="640">
        <v>11</v>
      </c>
      <c r="B732" s="842"/>
      <c r="C732" s="843"/>
      <c r="D732" s="844"/>
      <c r="E732" s="749">
        <f>IF(ISTEXT(D732),D732,(D732/D718)*E718)</f>
        <v>0</v>
      </c>
      <c r="F732" s="731"/>
      <c r="G732" s="729"/>
      <c r="H732" s="730"/>
      <c r="I732" s="730"/>
      <c r="J732" s="730"/>
      <c r="K732" s="730"/>
      <c r="L732" s="730"/>
      <c r="M732" s="730"/>
      <c r="N732" s="730"/>
      <c r="O732" s="730"/>
      <c r="P732" s="730"/>
      <c r="Q732" s="730"/>
      <c r="R732" s="453"/>
      <c r="S732" s="453"/>
      <c r="T732" s="453"/>
      <c r="U732" s="453"/>
      <c r="V732" s="453"/>
      <c r="W732" s="453"/>
      <c r="X732" s="453"/>
    </row>
    <row r="733" spans="1:24" ht="18.75" x14ac:dyDescent="0.25">
      <c r="A733" s="640">
        <v>11</v>
      </c>
      <c r="B733" s="842"/>
      <c r="C733" s="843"/>
      <c r="D733" s="844"/>
      <c r="E733" s="749">
        <f>IF(ISTEXT(D733),D733,(D733/D718)*E718)</f>
        <v>0</v>
      </c>
      <c r="F733" s="731"/>
      <c r="G733" s="729"/>
      <c r="H733" s="730"/>
      <c r="I733" s="730"/>
      <c r="J733" s="730"/>
      <c r="K733" s="730"/>
      <c r="L733" s="730"/>
      <c r="M733" s="730"/>
      <c r="N733" s="730"/>
      <c r="O733" s="730"/>
      <c r="P733" s="730"/>
      <c r="Q733" s="730"/>
      <c r="R733" s="453"/>
      <c r="S733" s="453"/>
      <c r="T733" s="453"/>
      <c r="U733" s="453"/>
      <c r="V733" s="453"/>
      <c r="W733" s="453"/>
      <c r="X733" s="453"/>
    </row>
    <row r="734" spans="1:24" ht="18.75" x14ac:dyDescent="0.25">
      <c r="A734" s="640">
        <v>11</v>
      </c>
      <c r="B734" s="842"/>
      <c r="C734" s="843"/>
      <c r="D734" s="844"/>
      <c r="E734" s="749">
        <f>IF(ISTEXT(D734),D734,(D734/D718)*E718)</f>
        <v>0</v>
      </c>
      <c r="F734" s="731"/>
      <c r="G734" s="729"/>
      <c r="H734" s="730"/>
      <c r="I734" s="730"/>
      <c r="J734" s="730"/>
      <c r="K734" s="730"/>
      <c r="L734" s="730"/>
      <c r="M734" s="730"/>
      <c r="N734" s="730"/>
      <c r="O734" s="730"/>
      <c r="P734" s="730"/>
      <c r="Q734" s="730"/>
      <c r="R734" s="453"/>
      <c r="S734" s="453"/>
      <c r="T734" s="453"/>
      <c r="U734" s="453"/>
      <c r="V734" s="453"/>
      <c r="W734" s="453"/>
      <c r="X734" s="453"/>
    </row>
    <row r="735" spans="1:24" ht="18.75" x14ac:dyDescent="0.25">
      <c r="A735" s="640">
        <v>11</v>
      </c>
      <c r="B735" s="842"/>
      <c r="C735" s="843"/>
      <c r="D735" s="844"/>
      <c r="E735" s="749">
        <f>IF(ISTEXT(D735),D735,(D735/D718)*E718)</f>
        <v>0</v>
      </c>
      <c r="F735" s="728"/>
      <c r="G735" s="729"/>
      <c r="H735" s="730"/>
      <c r="I735" s="730"/>
      <c r="J735" s="730"/>
      <c r="K735" s="730"/>
      <c r="L735" s="730"/>
      <c r="M735" s="730"/>
      <c r="N735" s="730"/>
      <c r="O735" s="730"/>
      <c r="P735" s="730"/>
      <c r="Q735" s="730"/>
      <c r="R735" s="453"/>
      <c r="S735" s="453"/>
      <c r="T735" s="453"/>
      <c r="U735" s="453"/>
      <c r="V735" s="453"/>
      <c r="W735" s="453"/>
      <c r="X735" s="453"/>
    </row>
    <row r="736" spans="1:24" ht="18.75" x14ac:dyDescent="0.25">
      <c r="A736" s="640">
        <v>11</v>
      </c>
      <c r="B736" s="842"/>
      <c r="C736" s="843"/>
      <c r="D736" s="844"/>
      <c r="E736" s="749">
        <f>IF(ISTEXT(D736),D736,(D736/D718)*E718)</f>
        <v>0</v>
      </c>
      <c r="F736" s="728"/>
      <c r="G736" s="729"/>
      <c r="H736" s="730"/>
      <c r="I736" s="730"/>
      <c r="J736" s="730"/>
      <c r="K736" s="730"/>
      <c r="L736" s="730"/>
      <c r="M736" s="730"/>
      <c r="N736" s="730"/>
      <c r="O736" s="730"/>
      <c r="P736" s="730"/>
      <c r="Q736" s="730"/>
      <c r="R736" s="453"/>
      <c r="S736" s="453"/>
      <c r="T736" s="453"/>
      <c r="U736" s="453"/>
      <c r="V736" s="453"/>
      <c r="W736" s="453"/>
      <c r="X736" s="453"/>
    </row>
    <row r="737" spans="1:24" ht="18.75" x14ac:dyDescent="0.25">
      <c r="A737" s="640">
        <v>11</v>
      </c>
      <c r="B737" s="842"/>
      <c r="C737" s="843"/>
      <c r="D737" s="844"/>
      <c r="E737" s="749">
        <f>IF(ISTEXT(D737),D737,(D737/D718)*E718)</f>
        <v>0</v>
      </c>
      <c r="F737" s="731"/>
      <c r="G737" s="729"/>
      <c r="H737" s="730"/>
      <c r="I737" s="730"/>
      <c r="J737" s="730"/>
      <c r="K737" s="730"/>
      <c r="L737" s="730"/>
      <c r="M737" s="730"/>
      <c r="N737" s="730"/>
      <c r="O737" s="730"/>
      <c r="P737" s="730"/>
      <c r="Q737" s="730"/>
      <c r="R737" s="453"/>
      <c r="S737" s="453"/>
      <c r="T737" s="453"/>
      <c r="U737" s="453"/>
      <c r="V737" s="453"/>
      <c r="W737" s="453"/>
      <c r="X737" s="453"/>
    </row>
    <row r="738" spans="1:24" ht="18.75" x14ac:dyDescent="0.25">
      <c r="A738" s="640">
        <v>11</v>
      </c>
      <c r="B738" s="842"/>
      <c r="C738" s="843"/>
      <c r="D738" s="844"/>
      <c r="E738" s="749">
        <f>IF(ISTEXT(D738),D738,(D738/D718)*E718)</f>
        <v>0</v>
      </c>
      <c r="F738" s="728"/>
      <c r="G738" s="729"/>
      <c r="H738" s="730"/>
      <c r="I738" s="730"/>
      <c r="J738" s="730"/>
      <c r="K738" s="730"/>
      <c r="L738" s="730"/>
      <c r="M738" s="730"/>
      <c r="N738" s="730"/>
      <c r="O738" s="730"/>
      <c r="P738" s="730"/>
      <c r="Q738" s="730"/>
      <c r="R738" s="453"/>
      <c r="S738" s="453"/>
      <c r="T738" s="453"/>
      <c r="U738" s="453"/>
      <c r="V738" s="453"/>
      <c r="W738" s="453"/>
      <c r="X738" s="453"/>
    </row>
    <row r="739" spans="1:24" ht="18.75" x14ac:dyDescent="0.25">
      <c r="A739" s="640">
        <v>11</v>
      </c>
      <c r="B739" s="842"/>
      <c r="C739" s="843"/>
      <c r="D739" s="844"/>
      <c r="E739" s="749">
        <f>IF(ISTEXT(D739),D739,(D739/D718)*E718)</f>
        <v>0</v>
      </c>
      <c r="F739" s="728"/>
      <c r="G739" s="729"/>
      <c r="H739" s="730"/>
      <c r="I739" s="730"/>
      <c r="J739" s="730"/>
      <c r="K739" s="730"/>
      <c r="L739" s="730"/>
      <c r="M739" s="730"/>
      <c r="N739" s="730"/>
      <c r="O739" s="730"/>
      <c r="P739" s="730"/>
      <c r="Q739" s="730"/>
      <c r="R739" s="453"/>
      <c r="S739" s="453"/>
      <c r="T739" s="453"/>
      <c r="U739" s="453"/>
      <c r="V739" s="453"/>
      <c r="W739" s="453"/>
      <c r="X739" s="453"/>
    </row>
    <row r="740" spans="1:24" ht="18.75" x14ac:dyDescent="0.25">
      <c r="A740" s="640">
        <v>11</v>
      </c>
      <c r="B740" s="842"/>
      <c r="C740" s="843"/>
      <c r="D740" s="844"/>
      <c r="E740" s="749">
        <f>IF(ISTEXT(D740),D740,(D740/D718)*E718)</f>
        <v>0</v>
      </c>
      <c r="F740" s="728"/>
      <c r="G740" s="729"/>
      <c r="H740" s="730"/>
      <c r="I740" s="730"/>
      <c r="J740" s="730"/>
      <c r="K740" s="730"/>
      <c r="L740" s="730"/>
      <c r="M740" s="730"/>
      <c r="N740" s="730"/>
      <c r="O740" s="730"/>
      <c r="P740" s="730"/>
      <c r="Q740" s="730"/>
      <c r="R740" s="453"/>
      <c r="S740" s="453"/>
      <c r="T740" s="453"/>
      <c r="U740" s="453"/>
      <c r="V740" s="453"/>
      <c r="W740" s="453"/>
      <c r="X740" s="453"/>
    </row>
    <row r="741" spans="1:24" ht="18.75" x14ac:dyDescent="0.25">
      <c r="A741" s="640">
        <v>11</v>
      </c>
      <c r="B741" s="842"/>
      <c r="C741" s="843"/>
      <c r="D741" s="844"/>
      <c r="E741" s="749">
        <f>IF(ISTEXT(D741),D741,(D741/D718)*E718)</f>
        <v>0</v>
      </c>
      <c r="F741" s="728"/>
      <c r="G741" s="729"/>
      <c r="H741" s="730"/>
      <c r="I741" s="730"/>
      <c r="J741" s="730"/>
      <c r="K741" s="730"/>
      <c r="L741" s="730"/>
      <c r="M741" s="730"/>
      <c r="N741" s="730"/>
      <c r="O741" s="730"/>
      <c r="P741" s="730"/>
      <c r="Q741" s="730"/>
      <c r="R741" s="453"/>
      <c r="S741" s="453"/>
      <c r="T741" s="453"/>
      <c r="U741" s="453"/>
      <c r="V741" s="453"/>
      <c r="W741" s="453"/>
      <c r="X741" s="453"/>
    </row>
    <row r="742" spans="1:24" ht="18.75" x14ac:dyDescent="0.25">
      <c r="A742" s="640">
        <v>11</v>
      </c>
      <c r="B742" s="842"/>
      <c r="C742" s="843"/>
      <c r="D742" s="844"/>
      <c r="E742" s="749">
        <f>IF(ISTEXT(D742),D742,(D742/D718)*E718)</f>
        <v>0</v>
      </c>
      <c r="F742" s="728"/>
      <c r="G742" s="729"/>
      <c r="H742" s="730"/>
      <c r="I742" s="730"/>
      <c r="J742" s="730"/>
      <c r="K742" s="730"/>
      <c r="L742" s="730"/>
      <c r="M742" s="730"/>
      <c r="N742" s="730"/>
      <c r="O742" s="730"/>
      <c r="P742" s="730"/>
      <c r="Q742" s="730"/>
      <c r="R742" s="453"/>
      <c r="S742" s="453"/>
      <c r="T742" s="453"/>
      <c r="U742" s="453"/>
      <c r="V742" s="453"/>
      <c r="W742" s="453"/>
      <c r="X742" s="453"/>
    </row>
    <row r="743" spans="1:24" ht="18.75" x14ac:dyDescent="0.25">
      <c r="A743" s="640">
        <v>11</v>
      </c>
      <c r="B743" s="842"/>
      <c r="C743" s="843" t="s">
        <v>294</v>
      </c>
      <c r="D743" s="844"/>
      <c r="E743" s="749">
        <f>IF(ISTEXT(D743),D743,(D743/D718)*E718)</f>
        <v>0</v>
      </c>
      <c r="F743" s="728"/>
      <c r="G743" s="729"/>
      <c r="H743" s="730"/>
      <c r="I743" s="730"/>
      <c r="J743" s="730"/>
      <c r="K743" s="730"/>
      <c r="L743" s="730"/>
      <c r="M743" s="730"/>
      <c r="N743" s="730"/>
      <c r="O743" s="730"/>
      <c r="P743" s="730"/>
      <c r="Q743" s="730"/>
      <c r="R743" s="453"/>
      <c r="S743" s="453"/>
      <c r="T743" s="453"/>
      <c r="U743" s="453"/>
      <c r="V743" s="453"/>
      <c r="W743" s="453"/>
      <c r="X743" s="453"/>
    </row>
    <row r="744" spans="1:24" ht="18.75" x14ac:dyDescent="0.25">
      <c r="A744" s="640">
        <v>11</v>
      </c>
      <c r="B744" s="842"/>
      <c r="C744" s="843" t="s">
        <v>9</v>
      </c>
      <c r="D744" s="844"/>
      <c r="E744" s="749">
        <f>IF(ISTEXT(D744),D744,(D744/D718)*E718)</f>
        <v>0</v>
      </c>
      <c r="F744" s="731"/>
      <c r="G744" s="729"/>
      <c r="H744" s="730"/>
      <c r="I744" s="730"/>
      <c r="J744" s="730"/>
      <c r="K744" s="730"/>
      <c r="L744" s="730"/>
      <c r="M744" s="730"/>
      <c r="N744" s="730"/>
      <c r="O744" s="730"/>
      <c r="P744" s="730"/>
      <c r="Q744" s="730"/>
      <c r="R744" s="453"/>
      <c r="S744" s="453"/>
      <c r="T744" s="453"/>
      <c r="U744" s="453"/>
      <c r="V744" s="453"/>
      <c r="W744" s="453"/>
      <c r="X744" s="453"/>
    </row>
    <row r="745" spans="1:24" ht="18.75" x14ac:dyDescent="0.25">
      <c r="A745" s="640">
        <v>11</v>
      </c>
      <c r="B745" s="842"/>
      <c r="C745" s="843" t="s">
        <v>86</v>
      </c>
      <c r="D745" s="844"/>
      <c r="E745" s="749">
        <f>IF(ISTEXT(D745),D745,(D745/D718)*E718)</f>
        <v>0</v>
      </c>
      <c r="F745" s="728"/>
      <c r="G745" s="729"/>
      <c r="H745" s="730"/>
      <c r="I745" s="730"/>
      <c r="J745" s="730"/>
      <c r="K745" s="730"/>
      <c r="L745" s="730"/>
      <c r="M745" s="730"/>
      <c r="N745" s="730"/>
      <c r="O745" s="730"/>
      <c r="P745" s="730"/>
      <c r="Q745" s="730"/>
      <c r="R745" s="453"/>
      <c r="S745" s="453"/>
      <c r="T745" s="453"/>
      <c r="U745" s="453"/>
      <c r="V745" s="453"/>
      <c r="W745" s="453"/>
      <c r="X745" s="453"/>
    </row>
    <row r="746" spans="1:24" ht="18.75" x14ac:dyDescent="0.25">
      <c r="A746" s="640">
        <v>11</v>
      </c>
      <c r="B746" s="842"/>
      <c r="C746" s="843" t="s">
        <v>84</v>
      </c>
      <c r="D746" s="844"/>
      <c r="E746" s="749">
        <f>IF(ISTEXT(D746),D746,(D746/D718)*E718)</f>
        <v>0</v>
      </c>
      <c r="F746" s="728"/>
      <c r="G746" s="729"/>
      <c r="H746" s="730"/>
      <c r="I746" s="730"/>
      <c r="J746" s="730"/>
      <c r="K746" s="730"/>
      <c r="L746" s="730"/>
      <c r="M746" s="730"/>
      <c r="N746" s="730"/>
      <c r="O746" s="730"/>
      <c r="P746" s="730"/>
      <c r="Q746" s="730"/>
      <c r="R746" s="453"/>
      <c r="S746" s="453"/>
      <c r="T746" s="453"/>
      <c r="U746" s="453"/>
      <c r="V746" s="453"/>
      <c r="W746" s="453"/>
      <c r="X746" s="453"/>
    </row>
    <row r="747" spans="1:24" ht="18.75" x14ac:dyDescent="0.25">
      <c r="A747" s="640">
        <v>11</v>
      </c>
      <c r="B747" s="842"/>
      <c r="C747" s="843" t="s">
        <v>371</v>
      </c>
      <c r="D747" s="844"/>
      <c r="E747" s="749">
        <f>IF(ISTEXT(D747),D747,(D747/D718)*E718)</f>
        <v>0</v>
      </c>
      <c r="F747" s="728"/>
      <c r="G747" s="729"/>
      <c r="H747" s="730"/>
      <c r="I747" s="719"/>
      <c r="J747" s="719"/>
      <c r="K747" s="719"/>
      <c r="L747" s="719"/>
      <c r="M747" s="719"/>
      <c r="N747" s="719"/>
      <c r="O747" s="719"/>
      <c r="P747" s="719"/>
      <c r="Q747" s="719"/>
      <c r="R747" s="453"/>
      <c r="S747" s="453"/>
      <c r="T747" s="453"/>
      <c r="U747" s="453"/>
      <c r="V747" s="453"/>
      <c r="W747" s="453"/>
      <c r="X747" s="453"/>
    </row>
    <row r="748" spans="1:24" ht="19.5" thickBot="1" x14ac:dyDescent="0.3">
      <c r="A748" s="724"/>
      <c r="B748" s="725"/>
      <c r="C748" s="726"/>
      <c r="D748" s="727"/>
      <c r="E748" s="845"/>
      <c r="F748" s="514"/>
      <c r="G748" s="788"/>
      <c r="H748" s="514"/>
      <c r="I748" s="514"/>
      <c r="J748" s="514"/>
      <c r="K748" s="514"/>
      <c r="L748" s="514"/>
      <c r="M748" s="514"/>
      <c r="N748" s="514"/>
      <c r="O748" s="514"/>
      <c r="P748" s="514"/>
      <c r="Q748" s="514"/>
      <c r="R748" s="514"/>
      <c r="S748" s="514"/>
      <c r="T748" s="514"/>
      <c r="U748" s="514"/>
      <c r="V748" s="514"/>
      <c r="W748" s="514"/>
      <c r="X748" s="514"/>
    </row>
    <row r="749" spans="1:24" x14ac:dyDescent="0.25">
      <c r="A749" s="736"/>
    </row>
    <row r="750" spans="1:24" ht="15.75" thickBot="1" x14ac:dyDescent="0.3">
      <c r="A750" s="736"/>
    </row>
    <row r="751" spans="1:24" ht="18.75" x14ac:dyDescent="0.25">
      <c r="A751" s="693">
        <f>ROW()</f>
        <v>751</v>
      </c>
      <c r="B751" s="846" t="s">
        <v>443</v>
      </c>
      <c r="C751" s="847" t="s">
        <v>162</v>
      </c>
      <c r="D751" s="847" t="s">
        <v>162</v>
      </c>
      <c r="E751" s="696" t="s">
        <v>178</v>
      </c>
      <c r="F751" s="697" t="s">
        <v>373</v>
      </c>
      <c r="G751" s="697"/>
      <c r="H751" s="697"/>
      <c r="I751" s="697"/>
      <c r="J751" s="697"/>
      <c r="K751" s="698"/>
      <c r="L751" s="699"/>
      <c r="M751" s="699"/>
      <c r="N751" s="700"/>
      <c r="O751" s="701" t="s">
        <v>374</v>
      </c>
      <c r="P751" s="700"/>
      <c r="Q751" s="700"/>
      <c r="R751" s="700"/>
      <c r="S751" s="700"/>
      <c r="T751" s="700"/>
      <c r="U751" s="700"/>
      <c r="V751" s="700"/>
      <c r="W751" s="700"/>
      <c r="X751" s="700"/>
    </row>
    <row r="752" spans="1:24" ht="21" x14ac:dyDescent="0.25">
      <c r="A752" s="848"/>
      <c r="B752" s="1438" t="s">
        <v>375</v>
      </c>
      <c r="C752" s="1416" t="s">
        <v>342</v>
      </c>
      <c r="D752" s="1417">
        <v>1</v>
      </c>
      <c r="E752" s="1402">
        <v>10</v>
      </c>
      <c r="F752" s="704" t="s">
        <v>163</v>
      </c>
      <c r="G752" s="813" t="s">
        <v>440</v>
      </c>
      <c r="H752" s="706"/>
      <c r="I752" s="706"/>
      <c r="J752" s="706"/>
      <c r="K752" s="706"/>
      <c r="L752" s="707"/>
      <c r="M752" s="708"/>
      <c r="N752" s="708"/>
      <c r="O752" s="708"/>
      <c r="P752" s="708"/>
      <c r="Q752" s="708"/>
      <c r="R752" s="708"/>
      <c r="S752" s="708"/>
      <c r="T752" s="708"/>
      <c r="U752" s="708"/>
      <c r="V752" s="708"/>
      <c r="W752" s="708"/>
      <c r="X752" s="708"/>
    </row>
    <row r="753" spans="1:24" ht="18.75" customHeight="1" x14ac:dyDescent="0.25">
      <c r="A753" s="848"/>
      <c r="B753" s="1438"/>
      <c r="C753" s="1416"/>
      <c r="D753" s="1417"/>
      <c r="E753" s="1402"/>
      <c r="F753" s="709"/>
      <c r="G753" s="709"/>
      <c r="H753" s="709"/>
      <c r="I753" s="709"/>
      <c r="J753" s="709"/>
      <c r="K753" s="709"/>
      <c r="L753" s="708"/>
      <c r="M753" s="708"/>
      <c r="N753" s="708"/>
      <c r="O753" s="708"/>
      <c r="P753" s="708"/>
      <c r="Q753" s="708"/>
      <c r="R753" s="72"/>
      <c r="S753" s="72"/>
      <c r="T753" s="72"/>
      <c r="U753" s="72"/>
      <c r="V753" s="72"/>
      <c r="W753" s="72"/>
      <c r="X753" s="72"/>
    </row>
    <row r="754" spans="1:24" ht="18.75" x14ac:dyDescent="0.25">
      <c r="A754" s="848"/>
      <c r="B754" s="849" t="s">
        <v>376</v>
      </c>
      <c r="C754" s="850"/>
      <c r="D754" s="851"/>
      <c r="E754" s="749"/>
      <c r="F754" s="714" t="s">
        <v>377</v>
      </c>
      <c r="G754" s="715"/>
      <c r="H754" s="715"/>
      <c r="I754" s="716"/>
      <c r="J754" s="717"/>
      <c r="K754" s="718" t="s">
        <v>378</v>
      </c>
      <c r="L754" s="719"/>
      <c r="M754" s="719"/>
      <c r="N754" s="719"/>
      <c r="O754" s="720" t="s">
        <v>379</v>
      </c>
      <c r="P754" s="708"/>
      <c r="Q754" s="708"/>
      <c r="R754" s="453"/>
      <c r="S754" s="453"/>
      <c r="T754" s="453"/>
      <c r="U754" s="453"/>
      <c r="V754" s="453"/>
      <c r="W754" s="453"/>
      <c r="X754" s="453"/>
    </row>
    <row r="755" spans="1:24" ht="18.75" x14ac:dyDescent="0.25">
      <c r="A755" s="852"/>
      <c r="B755" s="1425" t="s">
        <v>366</v>
      </c>
      <c r="C755" s="1427" t="s">
        <v>171</v>
      </c>
      <c r="D755" s="1429" t="s">
        <v>367</v>
      </c>
      <c r="E755" s="749"/>
      <c r="F755" s="721"/>
      <c r="G755" s="722"/>
      <c r="H755" s="722"/>
      <c r="I755" s="723"/>
      <c r="J755" s="723"/>
      <c r="K755" s="722"/>
      <c r="L755" s="708"/>
      <c r="M755" s="708"/>
      <c r="N755" s="708"/>
      <c r="O755" s="708"/>
      <c r="P755" s="708"/>
      <c r="Q755" s="708"/>
      <c r="R755" s="453"/>
      <c r="S755" s="453"/>
      <c r="T755" s="453"/>
      <c r="U755" s="453"/>
      <c r="V755" s="453"/>
      <c r="W755" s="453"/>
      <c r="X755" s="453"/>
    </row>
    <row r="756" spans="1:24" ht="18.75" x14ac:dyDescent="0.25">
      <c r="A756" s="852"/>
      <c r="B756" s="1426"/>
      <c r="C756" s="1428"/>
      <c r="D756" s="1430"/>
      <c r="E756" s="749"/>
      <c r="F756" s="721"/>
      <c r="G756" s="722"/>
      <c r="H756" s="722"/>
      <c r="I756" s="723"/>
      <c r="J756" s="723"/>
      <c r="K756" s="722"/>
      <c r="L756" s="708"/>
      <c r="M756" s="708"/>
      <c r="N756" s="708"/>
      <c r="O756" s="708"/>
      <c r="P756" s="708"/>
      <c r="Q756" s="708"/>
      <c r="R756" s="453"/>
      <c r="S756" s="453"/>
      <c r="T756" s="453"/>
      <c r="U756" s="453"/>
      <c r="V756" s="453"/>
      <c r="W756" s="453"/>
      <c r="X756" s="453"/>
    </row>
    <row r="757" spans="1:24" ht="18.75" x14ac:dyDescent="0.25">
      <c r="A757" s="724"/>
      <c r="B757" s="725"/>
      <c r="C757" s="726"/>
      <c r="D757" s="727"/>
      <c r="E757" s="749"/>
      <c r="F757" s="728"/>
      <c r="G757" s="729"/>
      <c r="H757" s="730"/>
      <c r="I757" s="719"/>
      <c r="J757" s="719"/>
      <c r="K757" s="719"/>
      <c r="L757" s="719"/>
      <c r="M757" s="719"/>
      <c r="N757" s="719"/>
      <c r="O757" s="719"/>
      <c r="P757" s="719"/>
      <c r="Q757" s="719"/>
      <c r="R757" s="453"/>
      <c r="S757" s="453"/>
      <c r="T757" s="453"/>
      <c r="U757" s="453"/>
      <c r="V757" s="453"/>
      <c r="W757" s="453"/>
      <c r="X757" s="453"/>
    </row>
    <row r="758" spans="1:24" ht="18.75" x14ac:dyDescent="0.25">
      <c r="A758" s="640">
        <v>12</v>
      </c>
      <c r="B758" s="857" t="s">
        <v>25</v>
      </c>
      <c r="C758" s="858" t="s">
        <v>9</v>
      </c>
      <c r="D758" s="859">
        <v>0.25</v>
      </c>
      <c r="E758" s="749">
        <f>IF(ISTEXT(D758),D758,(D758/D752)*E752)</f>
        <v>2.5</v>
      </c>
      <c r="F758" s="731" t="s">
        <v>327</v>
      </c>
      <c r="G758" s="729" t="s">
        <v>186</v>
      </c>
      <c r="H758" s="730"/>
      <c r="I758" s="722"/>
      <c r="J758" s="722"/>
      <c r="K758" s="722"/>
      <c r="L758" s="708"/>
      <c r="M758" s="708"/>
      <c r="N758" s="708"/>
      <c r="O758" s="708"/>
      <c r="P758" s="708"/>
      <c r="Q758" s="708"/>
      <c r="R758" s="453"/>
      <c r="S758" s="453"/>
      <c r="T758" s="453"/>
      <c r="U758" s="453"/>
      <c r="V758" s="453"/>
      <c r="W758" s="453"/>
      <c r="X758" s="453"/>
    </row>
    <row r="759" spans="1:24" ht="18.75" x14ac:dyDescent="0.25">
      <c r="A759" s="640">
        <v>12</v>
      </c>
      <c r="B759" s="857"/>
      <c r="C759" s="858"/>
      <c r="D759" s="859"/>
      <c r="E759" s="749">
        <f>IF(ISTEXT(D759),D759,(D759/D752)*E752)</f>
        <v>0</v>
      </c>
      <c r="F759" s="728">
        <v>1.1000000000000001</v>
      </c>
      <c r="G759" s="729"/>
      <c r="H759" s="730"/>
      <c r="I759" s="730"/>
      <c r="J759" s="730"/>
      <c r="K759" s="730"/>
      <c r="L759" s="730"/>
      <c r="M759" s="730"/>
      <c r="N759" s="730"/>
      <c r="O759" s="730"/>
      <c r="P759" s="730"/>
      <c r="Q759" s="730"/>
      <c r="R759" s="453"/>
      <c r="S759" s="453"/>
      <c r="T759" s="453"/>
      <c r="U759" s="453"/>
      <c r="V759" s="453"/>
      <c r="W759" s="453"/>
      <c r="X759" s="453"/>
    </row>
    <row r="760" spans="1:24" ht="18.75" x14ac:dyDescent="0.25">
      <c r="A760" s="640">
        <v>12</v>
      </c>
      <c r="B760" s="857"/>
      <c r="C760" s="858"/>
      <c r="D760" s="859"/>
      <c r="E760" s="749">
        <f>IF(ISTEXT(D760),D760,(D760/D752)*E752)</f>
        <v>0</v>
      </c>
      <c r="F760" s="728">
        <v>1.2</v>
      </c>
      <c r="G760" s="729"/>
      <c r="H760" s="730"/>
      <c r="I760" s="730"/>
      <c r="J760" s="730"/>
      <c r="K760" s="730"/>
      <c r="L760" s="730"/>
      <c r="M760" s="730"/>
      <c r="N760" s="730"/>
      <c r="O760" s="730"/>
      <c r="P760" s="730"/>
      <c r="Q760" s="730"/>
      <c r="R760" s="453"/>
      <c r="S760" s="453"/>
      <c r="T760" s="453"/>
      <c r="U760" s="453"/>
      <c r="V760" s="453"/>
      <c r="W760" s="453"/>
      <c r="X760" s="453"/>
    </row>
    <row r="761" spans="1:24" ht="18.75" x14ac:dyDescent="0.25">
      <c r="A761" s="640">
        <v>12</v>
      </c>
      <c r="B761" s="857"/>
      <c r="C761" s="858"/>
      <c r="D761" s="859"/>
      <c r="E761" s="749">
        <f>IF(ISTEXT(D761),D761,(D761/D752)*E752)</f>
        <v>0</v>
      </c>
      <c r="F761" s="731" t="s">
        <v>328</v>
      </c>
      <c r="G761" s="729" t="s">
        <v>187</v>
      </c>
      <c r="H761" s="730"/>
      <c r="I761" s="730"/>
      <c r="J761" s="730"/>
      <c r="K761" s="730"/>
      <c r="L761" s="730"/>
      <c r="M761" s="730"/>
      <c r="N761" s="730"/>
      <c r="O761" s="730"/>
      <c r="P761" s="730"/>
      <c r="Q761" s="730"/>
      <c r="R761" s="453"/>
      <c r="S761" s="453"/>
      <c r="T761" s="453"/>
      <c r="U761" s="453"/>
      <c r="V761" s="453"/>
      <c r="W761" s="453"/>
      <c r="X761" s="453"/>
    </row>
    <row r="762" spans="1:24" ht="18.75" x14ac:dyDescent="0.25">
      <c r="A762" s="640">
        <v>12</v>
      </c>
      <c r="B762" s="857"/>
      <c r="C762" s="858"/>
      <c r="D762" s="859"/>
      <c r="E762" s="749">
        <f>IF(ISTEXT(D762),D762,(D762/D752)*E752)</f>
        <v>0</v>
      </c>
      <c r="F762" s="728">
        <v>2.1</v>
      </c>
      <c r="G762" s="729"/>
      <c r="H762" s="730"/>
      <c r="I762" s="730"/>
      <c r="J762" s="730"/>
      <c r="K762" s="730"/>
      <c r="L762" s="730"/>
      <c r="M762" s="730"/>
      <c r="N762" s="730"/>
      <c r="O762" s="730"/>
      <c r="P762" s="730"/>
      <c r="Q762" s="730"/>
      <c r="R762" s="453"/>
      <c r="S762" s="453"/>
      <c r="T762" s="453"/>
      <c r="U762" s="453"/>
      <c r="V762" s="453"/>
      <c r="W762" s="453"/>
      <c r="X762" s="453"/>
    </row>
    <row r="763" spans="1:24" ht="18.75" x14ac:dyDescent="0.25">
      <c r="A763" s="640">
        <v>12</v>
      </c>
      <c r="B763" s="857"/>
      <c r="C763" s="858"/>
      <c r="D763" s="859"/>
      <c r="E763" s="749">
        <f>IF(ISTEXT(D763),D763,(D763/D752)*E752)</f>
        <v>0</v>
      </c>
      <c r="F763" s="728">
        <v>2.2000000000000002</v>
      </c>
      <c r="G763" s="729"/>
      <c r="H763" s="730"/>
      <c r="I763" s="730"/>
      <c r="J763" s="730"/>
      <c r="K763" s="730"/>
      <c r="L763" s="730"/>
      <c r="M763" s="730"/>
      <c r="N763" s="730"/>
      <c r="O763" s="730"/>
      <c r="P763" s="730"/>
      <c r="Q763" s="730"/>
      <c r="R763" s="453"/>
      <c r="S763" s="453"/>
      <c r="T763" s="453"/>
      <c r="U763" s="453"/>
      <c r="V763" s="453"/>
      <c r="W763" s="453"/>
      <c r="X763" s="453"/>
    </row>
    <row r="764" spans="1:24" ht="18.75" x14ac:dyDescent="0.25">
      <c r="A764" s="640">
        <v>12</v>
      </c>
      <c r="B764" s="857"/>
      <c r="C764" s="858"/>
      <c r="D764" s="859"/>
      <c r="E764" s="749">
        <f>IF(ISTEXT(D764),D764,(D764/D752)*E752)</f>
        <v>0</v>
      </c>
      <c r="F764" s="728" t="s">
        <v>972</v>
      </c>
      <c r="G764" s="729"/>
      <c r="H764" s="730"/>
      <c r="I764" s="730"/>
      <c r="J764" s="730"/>
      <c r="K764" s="730"/>
      <c r="L764" s="730"/>
      <c r="M764" s="730"/>
      <c r="N764" s="730"/>
      <c r="O764" s="730"/>
      <c r="P764" s="730"/>
      <c r="Q764" s="730"/>
      <c r="R764" s="453"/>
      <c r="S764" s="453"/>
      <c r="T764" s="453"/>
      <c r="U764" s="453"/>
      <c r="V764" s="453"/>
      <c r="W764" s="453"/>
      <c r="X764" s="453"/>
    </row>
    <row r="765" spans="1:24" ht="18.75" x14ac:dyDescent="0.25">
      <c r="A765" s="640">
        <v>12</v>
      </c>
      <c r="B765" s="857"/>
      <c r="C765" s="858"/>
      <c r="D765" s="859"/>
      <c r="E765" s="749">
        <f>IF(ISTEXT(D765),D765,(D765/D752)*E752)</f>
        <v>0</v>
      </c>
      <c r="F765" s="728"/>
      <c r="G765" s="729"/>
      <c r="H765" s="730"/>
      <c r="I765" s="730"/>
      <c r="J765" s="730"/>
      <c r="K765" s="730"/>
      <c r="L765" s="730"/>
      <c r="M765" s="730"/>
      <c r="N765" s="730"/>
      <c r="O765" s="730"/>
      <c r="P765" s="730"/>
      <c r="Q765" s="730"/>
      <c r="R765" s="453"/>
      <c r="S765" s="453"/>
      <c r="T765" s="453"/>
      <c r="U765" s="453"/>
      <c r="V765" s="453"/>
      <c r="W765" s="453"/>
      <c r="X765" s="453"/>
    </row>
    <row r="766" spans="1:24" ht="18.75" x14ac:dyDescent="0.25">
      <c r="A766" s="640">
        <v>12</v>
      </c>
      <c r="B766" s="857"/>
      <c r="C766" s="858"/>
      <c r="D766" s="859"/>
      <c r="E766" s="749">
        <f>IF(ISTEXT(D766),D766,(D766/D752)*E752)</f>
        <v>0</v>
      </c>
      <c r="F766" s="731"/>
      <c r="G766" s="729"/>
      <c r="H766" s="730"/>
      <c r="I766" s="730"/>
      <c r="J766" s="730"/>
      <c r="K766" s="730"/>
      <c r="L766" s="730"/>
      <c r="M766" s="730"/>
      <c r="N766" s="730"/>
      <c r="O766" s="730"/>
      <c r="P766" s="730"/>
      <c r="Q766" s="730"/>
      <c r="R766" s="453"/>
      <c r="S766" s="453"/>
      <c r="T766" s="453"/>
      <c r="U766" s="453"/>
      <c r="V766" s="453"/>
      <c r="W766" s="453"/>
      <c r="X766" s="453"/>
    </row>
    <row r="767" spans="1:24" ht="18.75" x14ac:dyDescent="0.25">
      <c r="A767" s="640">
        <v>12</v>
      </c>
      <c r="B767" s="857"/>
      <c r="C767" s="858"/>
      <c r="D767" s="859"/>
      <c r="E767" s="749">
        <f>IF(ISTEXT(D767),D767,(D767/D752)*E752)</f>
        <v>0</v>
      </c>
      <c r="F767" s="731"/>
      <c r="G767" s="729"/>
      <c r="H767" s="730"/>
      <c r="I767" s="730"/>
      <c r="J767" s="730"/>
      <c r="K767" s="730"/>
      <c r="L767" s="730"/>
      <c r="M767" s="730"/>
      <c r="N767" s="730"/>
      <c r="O767" s="730"/>
      <c r="P767" s="730"/>
      <c r="Q767" s="730"/>
      <c r="R767" s="453"/>
      <c r="S767" s="453"/>
      <c r="T767" s="453"/>
      <c r="U767" s="453"/>
      <c r="V767" s="453"/>
      <c r="W767" s="453"/>
      <c r="X767" s="453"/>
    </row>
    <row r="768" spans="1:24" ht="18.75" x14ac:dyDescent="0.25">
      <c r="A768" s="640">
        <v>12</v>
      </c>
      <c r="B768" s="857"/>
      <c r="C768" s="858"/>
      <c r="D768" s="859"/>
      <c r="E768" s="749">
        <f>IF(ISTEXT(D768),D768,(D768/D752)*E752)</f>
        <v>0</v>
      </c>
      <c r="F768" s="731"/>
      <c r="G768" s="729"/>
      <c r="H768" s="730"/>
      <c r="I768" s="730"/>
      <c r="J768" s="730"/>
      <c r="K768" s="730"/>
      <c r="L768" s="730"/>
      <c r="M768" s="730"/>
      <c r="N768" s="730"/>
      <c r="O768" s="730"/>
      <c r="P768" s="730"/>
      <c r="Q768" s="730"/>
      <c r="R768" s="453"/>
      <c r="S768" s="453"/>
      <c r="T768" s="453"/>
      <c r="U768" s="453"/>
      <c r="V768" s="453"/>
      <c r="W768" s="453"/>
      <c r="X768" s="453"/>
    </row>
    <row r="769" spans="1:24" ht="18.75" x14ac:dyDescent="0.25">
      <c r="A769" s="640">
        <v>12</v>
      </c>
      <c r="B769" s="857"/>
      <c r="C769" s="858"/>
      <c r="D769" s="859"/>
      <c r="E769" s="749">
        <f>IF(ISTEXT(D769),D769,(D769/D752)*E752)</f>
        <v>0</v>
      </c>
      <c r="F769" s="728"/>
      <c r="G769" s="729"/>
      <c r="H769" s="730"/>
      <c r="I769" s="730"/>
      <c r="J769" s="730"/>
      <c r="K769" s="730"/>
      <c r="L769" s="730"/>
      <c r="M769" s="730"/>
      <c r="N769" s="730"/>
      <c r="O769" s="730"/>
      <c r="P769" s="730"/>
      <c r="Q769" s="730"/>
      <c r="R769" s="453"/>
      <c r="S769" s="453"/>
      <c r="T769" s="453"/>
      <c r="U769" s="453"/>
      <c r="V769" s="453"/>
      <c r="W769" s="453"/>
      <c r="X769" s="453"/>
    </row>
    <row r="770" spans="1:24" ht="18.75" x14ac:dyDescent="0.25">
      <c r="A770" s="640">
        <v>12</v>
      </c>
      <c r="B770" s="857"/>
      <c r="C770" s="858"/>
      <c r="D770" s="859"/>
      <c r="E770" s="749">
        <f>IF(ISTEXT(D770),D770,(D770/D752)*E752)</f>
        <v>0</v>
      </c>
      <c r="F770" s="728"/>
      <c r="G770" s="729"/>
      <c r="H770" s="730"/>
      <c r="I770" s="730"/>
      <c r="J770" s="730"/>
      <c r="K770" s="730"/>
      <c r="L770" s="730"/>
      <c r="M770" s="730"/>
      <c r="N770" s="730"/>
      <c r="O770" s="730"/>
      <c r="P770" s="730"/>
      <c r="Q770" s="730"/>
      <c r="R770" s="453"/>
      <c r="S770" s="453"/>
      <c r="T770" s="453"/>
      <c r="U770" s="453"/>
      <c r="V770" s="453"/>
      <c r="W770" s="453"/>
      <c r="X770" s="453"/>
    </row>
    <row r="771" spans="1:24" ht="18.75" x14ac:dyDescent="0.25">
      <c r="A771" s="640">
        <v>12</v>
      </c>
      <c r="B771" s="857"/>
      <c r="C771" s="858"/>
      <c r="D771" s="859"/>
      <c r="E771" s="749">
        <f>IF(ISTEXT(D771),D771,(D771/D752)*E752)</f>
        <v>0</v>
      </c>
      <c r="F771" s="731"/>
      <c r="G771" s="729"/>
      <c r="H771" s="730"/>
      <c r="I771" s="730"/>
      <c r="J771" s="730"/>
      <c r="K771" s="730"/>
      <c r="L771" s="730"/>
      <c r="M771" s="730"/>
      <c r="N771" s="730"/>
      <c r="O771" s="730"/>
      <c r="P771" s="730"/>
      <c r="Q771" s="730"/>
      <c r="R771" s="453"/>
      <c r="S771" s="453"/>
      <c r="T771" s="453"/>
      <c r="U771" s="453"/>
      <c r="V771" s="453"/>
      <c r="W771" s="453"/>
      <c r="X771" s="453"/>
    </row>
    <row r="772" spans="1:24" ht="18.75" x14ac:dyDescent="0.25">
      <c r="A772" s="640">
        <v>12</v>
      </c>
      <c r="B772" s="857"/>
      <c r="C772" s="858"/>
      <c r="D772" s="859"/>
      <c r="E772" s="749">
        <f>IF(ISTEXT(D772),D772,(D772/D752)*E752)</f>
        <v>0</v>
      </c>
      <c r="F772" s="728"/>
      <c r="G772" s="729"/>
      <c r="H772" s="730"/>
      <c r="I772" s="730"/>
      <c r="J772" s="730"/>
      <c r="K772" s="730"/>
      <c r="L772" s="730"/>
      <c r="M772" s="730"/>
      <c r="N772" s="730"/>
      <c r="O772" s="730"/>
      <c r="P772" s="730"/>
      <c r="Q772" s="730"/>
      <c r="R772" s="453"/>
      <c r="S772" s="453"/>
      <c r="T772" s="453"/>
      <c r="U772" s="453"/>
      <c r="V772" s="453"/>
      <c r="W772" s="453"/>
      <c r="X772" s="453"/>
    </row>
    <row r="773" spans="1:24" ht="18.75" x14ac:dyDescent="0.25">
      <c r="A773" s="640">
        <v>12</v>
      </c>
      <c r="B773" s="857"/>
      <c r="C773" s="858"/>
      <c r="D773" s="859"/>
      <c r="E773" s="749">
        <f>IF(ISTEXT(D773),D773,(D773/D752)*E752)</f>
        <v>0</v>
      </c>
      <c r="F773" s="728"/>
      <c r="G773" s="729"/>
      <c r="H773" s="730"/>
      <c r="I773" s="730"/>
      <c r="J773" s="730"/>
      <c r="K773" s="730"/>
      <c r="L773" s="730"/>
      <c r="M773" s="730"/>
      <c r="N773" s="730"/>
      <c r="O773" s="730"/>
      <c r="P773" s="730"/>
      <c r="Q773" s="730"/>
      <c r="R773" s="453"/>
      <c r="S773" s="453"/>
      <c r="T773" s="453"/>
      <c r="U773" s="453"/>
      <c r="V773" s="453"/>
      <c r="W773" s="453"/>
      <c r="X773" s="453"/>
    </row>
    <row r="774" spans="1:24" ht="18.75" x14ac:dyDescent="0.25">
      <c r="A774" s="640">
        <v>12</v>
      </c>
      <c r="B774" s="857"/>
      <c r="C774" s="858"/>
      <c r="D774" s="859"/>
      <c r="E774" s="749">
        <f>IF(ISTEXT(D774),D774,(D774/D752)*E752)</f>
        <v>0</v>
      </c>
      <c r="F774" s="728"/>
      <c r="G774" s="729"/>
      <c r="H774" s="730"/>
      <c r="I774" s="730"/>
      <c r="J774" s="730"/>
      <c r="K774" s="730"/>
      <c r="L774" s="730"/>
      <c r="M774" s="730"/>
      <c r="N774" s="730"/>
      <c r="O774" s="730"/>
      <c r="P774" s="730"/>
      <c r="Q774" s="730"/>
      <c r="R774" s="453"/>
      <c r="S774" s="453"/>
      <c r="T774" s="453"/>
      <c r="U774" s="453"/>
      <c r="V774" s="453"/>
      <c r="W774" s="453"/>
      <c r="X774" s="453"/>
    </row>
    <row r="775" spans="1:24" ht="18.75" x14ac:dyDescent="0.25">
      <c r="A775" s="640">
        <v>12</v>
      </c>
      <c r="B775" s="857"/>
      <c r="C775" s="858"/>
      <c r="D775" s="859"/>
      <c r="E775" s="749">
        <f>IF(ISTEXT(D775),D775,(D775/D752)*E752)</f>
        <v>0</v>
      </c>
      <c r="F775" s="728"/>
      <c r="G775" s="729"/>
      <c r="H775" s="730"/>
      <c r="I775" s="730"/>
      <c r="J775" s="730"/>
      <c r="K775" s="730"/>
      <c r="L775" s="730"/>
      <c r="M775" s="730"/>
      <c r="N775" s="730"/>
      <c r="O775" s="730"/>
      <c r="P775" s="730"/>
      <c r="Q775" s="730"/>
      <c r="R775" s="453"/>
      <c r="S775" s="453"/>
      <c r="T775" s="453"/>
      <c r="U775" s="453"/>
      <c r="V775" s="453"/>
      <c r="W775" s="453"/>
      <c r="X775" s="453"/>
    </row>
    <row r="776" spans="1:24" ht="18.75" x14ac:dyDescent="0.25">
      <c r="A776" s="640">
        <v>12</v>
      </c>
      <c r="B776" s="857"/>
      <c r="C776" s="858"/>
      <c r="D776" s="859"/>
      <c r="E776" s="749">
        <f>IF(ISTEXT(D776),D776,(D776/D752)*E752)</f>
        <v>0</v>
      </c>
      <c r="F776" s="728"/>
      <c r="G776" s="729"/>
      <c r="H776" s="730"/>
      <c r="I776" s="730"/>
      <c r="J776" s="730"/>
      <c r="K776" s="730"/>
      <c r="L776" s="730"/>
      <c r="M776" s="730"/>
      <c r="N776" s="730"/>
      <c r="O776" s="730"/>
      <c r="P776" s="730"/>
      <c r="Q776" s="730"/>
      <c r="R776" s="453"/>
      <c r="S776" s="453"/>
      <c r="T776" s="453"/>
      <c r="U776" s="453"/>
      <c r="V776" s="453"/>
      <c r="W776" s="453"/>
      <c r="X776" s="453"/>
    </row>
    <row r="777" spans="1:24" ht="18.75" x14ac:dyDescent="0.25">
      <c r="A777" s="640">
        <v>12</v>
      </c>
      <c r="B777" s="857"/>
      <c r="C777" s="858" t="s">
        <v>294</v>
      </c>
      <c r="D777" s="859"/>
      <c r="E777" s="749">
        <f>IF(ISTEXT(D777),D777,(D777/D752)*E752)</f>
        <v>0</v>
      </c>
      <c r="F777" s="728"/>
      <c r="G777" s="729"/>
      <c r="H777" s="730"/>
      <c r="I777" s="730"/>
      <c r="J777" s="730"/>
      <c r="K777" s="730"/>
      <c r="L777" s="730"/>
      <c r="M777" s="730"/>
      <c r="N777" s="730"/>
      <c r="O777" s="730"/>
      <c r="P777" s="730"/>
      <c r="Q777" s="730"/>
      <c r="R777" s="453"/>
      <c r="S777" s="453"/>
      <c r="T777" s="453"/>
      <c r="U777" s="453"/>
      <c r="V777" s="453"/>
      <c r="W777" s="453"/>
      <c r="X777" s="453"/>
    </row>
    <row r="778" spans="1:24" ht="18.75" x14ac:dyDescent="0.25">
      <c r="A778" s="640">
        <v>12</v>
      </c>
      <c r="B778" s="857"/>
      <c r="C778" s="858" t="s">
        <v>9</v>
      </c>
      <c r="D778" s="859"/>
      <c r="E778" s="749">
        <f>IF(ISTEXT(D778),D778,(D778/D752)*E752)</f>
        <v>0</v>
      </c>
      <c r="F778" s="731"/>
      <c r="G778" s="729"/>
      <c r="H778" s="730"/>
      <c r="I778" s="730"/>
      <c r="J778" s="730"/>
      <c r="K778" s="730"/>
      <c r="L778" s="730"/>
      <c r="M778" s="730"/>
      <c r="N778" s="730"/>
      <c r="O778" s="730"/>
      <c r="P778" s="730"/>
      <c r="Q778" s="730"/>
      <c r="R778" s="453"/>
      <c r="S778" s="453"/>
      <c r="T778" s="453"/>
      <c r="U778" s="453"/>
      <c r="V778" s="453"/>
      <c r="W778" s="453"/>
      <c r="X778" s="453"/>
    </row>
    <row r="779" spans="1:24" ht="18.75" x14ac:dyDescent="0.25">
      <c r="A779" s="640">
        <v>12</v>
      </c>
      <c r="B779" s="857"/>
      <c r="C779" s="858" t="s">
        <v>86</v>
      </c>
      <c r="D779" s="859"/>
      <c r="E779" s="749">
        <f>IF(ISTEXT(D779),D779,(D779/D752)*E752)</f>
        <v>0</v>
      </c>
      <c r="F779" s="728"/>
      <c r="G779" s="729"/>
      <c r="H779" s="730"/>
      <c r="I779" s="730"/>
      <c r="J779" s="730"/>
      <c r="K779" s="730"/>
      <c r="L779" s="730"/>
      <c r="M779" s="730"/>
      <c r="N779" s="730"/>
      <c r="O779" s="730"/>
      <c r="P779" s="730"/>
      <c r="Q779" s="730"/>
      <c r="R779" s="453"/>
      <c r="S779" s="453"/>
      <c r="T779" s="453"/>
      <c r="U779" s="453"/>
      <c r="V779" s="453"/>
      <c r="W779" s="453"/>
      <c r="X779" s="453"/>
    </row>
    <row r="780" spans="1:24" ht="18.75" x14ac:dyDescent="0.25">
      <c r="A780" s="640">
        <v>12</v>
      </c>
      <c r="B780" s="857"/>
      <c r="C780" s="858" t="s">
        <v>84</v>
      </c>
      <c r="D780" s="859"/>
      <c r="E780" s="749">
        <f>IF(ISTEXT(D780),D780,(D780/D752)*E752)</f>
        <v>0</v>
      </c>
      <c r="F780" s="728"/>
      <c r="G780" s="729"/>
      <c r="H780" s="730"/>
      <c r="I780" s="730"/>
      <c r="J780" s="730"/>
      <c r="K780" s="730"/>
      <c r="L780" s="730"/>
      <c r="M780" s="730"/>
      <c r="N780" s="730"/>
      <c r="O780" s="730"/>
      <c r="P780" s="730"/>
      <c r="Q780" s="730"/>
      <c r="R780" s="453"/>
      <c r="S780" s="453"/>
      <c r="T780" s="453"/>
      <c r="U780" s="453"/>
      <c r="V780" s="453"/>
      <c r="W780" s="453"/>
      <c r="X780" s="453"/>
    </row>
    <row r="781" spans="1:24" ht="18.75" x14ac:dyDescent="0.25">
      <c r="A781" s="640">
        <v>12</v>
      </c>
      <c r="B781" s="857"/>
      <c r="C781" s="858" t="s">
        <v>371</v>
      </c>
      <c r="D781" s="859"/>
      <c r="E781" s="749">
        <f>IF(ISTEXT(D781),D781,(D781/D752)*E752)</f>
        <v>0</v>
      </c>
      <c r="F781" s="728"/>
      <c r="G781" s="729"/>
      <c r="H781" s="730"/>
      <c r="I781" s="719"/>
      <c r="J781" s="719"/>
      <c r="K781" s="719"/>
      <c r="L781" s="719"/>
      <c r="M781" s="719"/>
      <c r="N781" s="719"/>
      <c r="O781" s="719"/>
      <c r="P781" s="719"/>
      <c r="Q781" s="719"/>
      <c r="R781" s="453"/>
      <c r="S781" s="453"/>
      <c r="T781" s="453"/>
      <c r="U781" s="453"/>
      <c r="V781" s="453"/>
      <c r="W781" s="453"/>
      <c r="X781" s="453"/>
    </row>
    <row r="782" spans="1:24" ht="19.5" thickBot="1" x14ac:dyDescent="0.3">
      <c r="A782" s="724"/>
      <c r="B782" s="725"/>
      <c r="C782" s="726"/>
      <c r="D782" s="727"/>
      <c r="E782" s="821">
        <f>IF(ISTEXT(D782),D782,(D782/D752)*E752)</f>
        <v>0</v>
      </c>
      <c r="F782" s="514"/>
      <c r="G782" s="788"/>
      <c r="H782" s="514"/>
      <c r="I782" s="514"/>
      <c r="J782" s="514"/>
      <c r="K782" s="514"/>
      <c r="L782" s="514"/>
      <c r="M782" s="514"/>
      <c r="N782" s="514"/>
      <c r="O782" s="514"/>
      <c r="P782" s="514"/>
      <c r="Q782" s="514"/>
      <c r="R782" s="514"/>
      <c r="S782" s="514"/>
      <c r="T782" s="514"/>
      <c r="U782" s="514"/>
      <c r="V782" s="514"/>
      <c r="W782" s="514"/>
      <c r="X782" s="514"/>
    </row>
    <row r="783" spans="1:24" x14ac:dyDescent="0.25">
      <c r="A783" s="736"/>
    </row>
    <row r="784" spans="1:24" ht="15.75" thickBot="1" x14ac:dyDescent="0.3">
      <c r="A784" s="736"/>
    </row>
    <row r="785" spans="1:24" ht="18.75" x14ac:dyDescent="0.25">
      <c r="A785" s="693">
        <f>ROW()</f>
        <v>785</v>
      </c>
      <c r="B785" s="860" t="s">
        <v>444</v>
      </c>
      <c r="C785" s="861" t="s">
        <v>162</v>
      </c>
      <c r="D785" s="861" t="s">
        <v>162</v>
      </c>
      <c r="E785" s="696" t="s">
        <v>178</v>
      </c>
      <c r="F785" s="697" t="s">
        <v>373</v>
      </c>
      <c r="G785" s="697"/>
      <c r="H785" s="697"/>
      <c r="I785" s="697"/>
      <c r="J785" s="697"/>
      <c r="K785" s="698"/>
      <c r="L785" s="699"/>
      <c r="M785" s="699"/>
      <c r="N785" s="700"/>
      <c r="O785" s="701" t="s">
        <v>374</v>
      </c>
      <c r="P785" s="700"/>
      <c r="Q785" s="700"/>
      <c r="R785" s="700"/>
      <c r="S785" s="700"/>
      <c r="T785" s="700"/>
      <c r="U785" s="700"/>
      <c r="V785" s="700"/>
      <c r="W785" s="700"/>
      <c r="X785" s="700"/>
    </row>
    <row r="786" spans="1:24" ht="20.25" customHeight="1" x14ac:dyDescent="0.25">
      <c r="A786" s="862"/>
      <c r="B786" s="1431" t="s">
        <v>375</v>
      </c>
      <c r="C786" s="1416" t="s">
        <v>342</v>
      </c>
      <c r="D786" s="1417">
        <v>1</v>
      </c>
      <c r="E786" s="1402">
        <v>10</v>
      </c>
      <c r="F786" s="704" t="s">
        <v>163</v>
      </c>
      <c r="G786" s="813" t="s">
        <v>440</v>
      </c>
      <c r="H786" s="706"/>
      <c r="I786" s="706"/>
      <c r="J786" s="706"/>
      <c r="K786" s="706"/>
      <c r="L786" s="707"/>
      <c r="M786" s="708"/>
      <c r="N786" s="708"/>
      <c r="O786" s="708"/>
      <c r="P786" s="708"/>
      <c r="Q786" s="708"/>
      <c r="R786" s="708"/>
      <c r="S786" s="708"/>
      <c r="T786" s="708"/>
      <c r="U786" s="708"/>
      <c r="V786" s="708"/>
      <c r="W786" s="708"/>
      <c r="X786" s="708"/>
    </row>
    <row r="787" spans="1:24" ht="18.75" customHeight="1" x14ac:dyDescent="0.25">
      <c r="A787" s="862"/>
      <c r="B787" s="1431"/>
      <c r="C787" s="1416"/>
      <c r="D787" s="1417"/>
      <c r="E787" s="1402"/>
      <c r="F787" s="709"/>
      <c r="G787" s="709"/>
      <c r="H787" s="709"/>
      <c r="I787" s="709"/>
      <c r="J787" s="709"/>
      <c r="K787" s="709"/>
      <c r="L787" s="708"/>
      <c r="M787" s="708"/>
      <c r="N787" s="708"/>
      <c r="O787" s="708"/>
      <c r="P787" s="708"/>
      <c r="Q787" s="708"/>
      <c r="R787" s="72"/>
      <c r="S787" s="72"/>
      <c r="T787" s="72"/>
      <c r="U787" s="72"/>
      <c r="V787" s="72"/>
      <c r="W787" s="72"/>
      <c r="X787" s="72"/>
    </row>
    <row r="788" spans="1:24" ht="18.75" x14ac:dyDescent="0.25">
      <c r="A788" s="862"/>
      <c r="B788" s="863" t="s">
        <v>376</v>
      </c>
      <c r="C788" s="864"/>
      <c r="D788" s="865"/>
      <c r="E788" s="749"/>
      <c r="F788" s="714" t="s">
        <v>377</v>
      </c>
      <c r="G788" s="715"/>
      <c r="H788" s="715"/>
      <c r="I788" s="716"/>
      <c r="J788" s="717"/>
      <c r="K788" s="718" t="s">
        <v>378</v>
      </c>
      <c r="L788" s="719"/>
      <c r="M788" s="719"/>
      <c r="N788" s="719"/>
      <c r="O788" s="720" t="s">
        <v>379</v>
      </c>
      <c r="P788" s="708"/>
      <c r="Q788" s="708"/>
      <c r="R788" s="453"/>
      <c r="S788" s="453"/>
      <c r="T788" s="453"/>
      <c r="U788" s="453"/>
      <c r="V788" s="453"/>
      <c r="W788" s="453"/>
      <c r="X788" s="453"/>
    </row>
    <row r="789" spans="1:24" ht="18.75" x14ac:dyDescent="0.25">
      <c r="A789" s="866"/>
      <c r="B789" s="1418" t="s">
        <v>366</v>
      </c>
      <c r="C789" s="1420" t="s">
        <v>171</v>
      </c>
      <c r="D789" s="1422" t="s">
        <v>367</v>
      </c>
      <c r="E789" s="749"/>
      <c r="F789" s="721"/>
      <c r="G789" s="722"/>
      <c r="H789" s="722"/>
      <c r="I789" s="723"/>
      <c r="J789" s="723"/>
      <c r="K789" s="722"/>
      <c r="L789" s="708"/>
      <c r="M789" s="708"/>
      <c r="N789" s="708"/>
      <c r="O789" s="708"/>
      <c r="P789" s="708"/>
      <c r="Q789" s="708"/>
      <c r="R789" s="453"/>
      <c r="S789" s="453"/>
      <c r="T789" s="453"/>
      <c r="U789" s="453"/>
      <c r="V789" s="453"/>
      <c r="W789" s="453"/>
      <c r="X789" s="453"/>
    </row>
    <row r="790" spans="1:24" ht="18.75" x14ac:dyDescent="0.25">
      <c r="A790" s="866"/>
      <c r="B790" s="1419"/>
      <c r="C790" s="1421"/>
      <c r="D790" s="1423"/>
      <c r="E790" s="749"/>
      <c r="F790" s="721"/>
      <c r="G790" s="722"/>
      <c r="H790" s="722"/>
      <c r="I790" s="723"/>
      <c r="J790" s="723"/>
      <c r="K790" s="722"/>
      <c r="L790" s="708"/>
      <c r="M790" s="708"/>
      <c r="N790" s="708"/>
      <c r="O790" s="708"/>
      <c r="P790" s="708"/>
      <c r="Q790" s="708"/>
      <c r="R790" s="453"/>
      <c r="S790" s="453"/>
      <c r="T790" s="453"/>
      <c r="U790" s="453"/>
      <c r="V790" s="453"/>
      <c r="W790" s="453"/>
      <c r="X790" s="453"/>
    </row>
    <row r="791" spans="1:24" ht="18.75" x14ac:dyDescent="0.25">
      <c r="A791" s="724"/>
      <c r="B791" s="725"/>
      <c r="C791" s="726"/>
      <c r="D791" s="727"/>
      <c r="E791" s="749"/>
      <c r="F791" s="728"/>
      <c r="G791" s="729"/>
      <c r="H791" s="730"/>
      <c r="I791" s="719"/>
      <c r="J791" s="719"/>
      <c r="K791" s="719"/>
      <c r="L791" s="719"/>
      <c r="M791" s="719"/>
      <c r="N791" s="719"/>
      <c r="O791" s="719"/>
      <c r="P791" s="719"/>
      <c r="Q791" s="719"/>
      <c r="R791" s="453"/>
      <c r="S791" s="453"/>
      <c r="T791" s="453"/>
      <c r="U791" s="453"/>
      <c r="V791" s="453"/>
      <c r="W791" s="453"/>
      <c r="X791" s="453"/>
    </row>
    <row r="792" spans="1:24" ht="18.75" x14ac:dyDescent="0.25">
      <c r="A792" s="640">
        <v>13</v>
      </c>
      <c r="B792" s="867" t="s">
        <v>25</v>
      </c>
      <c r="C792" s="868" t="s">
        <v>9</v>
      </c>
      <c r="D792" s="869">
        <v>0.25</v>
      </c>
      <c r="E792" s="749">
        <f>IF(ISTEXT(D792),D792,(D792/D786)*E786)</f>
        <v>2.5</v>
      </c>
      <c r="F792" s="731" t="s">
        <v>327</v>
      </c>
      <c r="G792" s="729" t="s">
        <v>186</v>
      </c>
      <c r="H792" s="730"/>
      <c r="I792" s="722"/>
      <c r="J792" s="722"/>
      <c r="K792" s="722"/>
      <c r="L792" s="708"/>
      <c r="M792" s="708"/>
      <c r="N792" s="708"/>
      <c r="O792" s="708"/>
      <c r="P792" s="708"/>
      <c r="Q792" s="708"/>
      <c r="R792" s="453"/>
      <c r="S792" s="453"/>
      <c r="T792" s="453"/>
      <c r="U792" s="453"/>
      <c r="V792" s="453"/>
      <c r="W792" s="453"/>
      <c r="X792" s="453"/>
    </row>
    <row r="793" spans="1:24" ht="18.75" x14ac:dyDescent="0.25">
      <c r="A793" s="640">
        <v>13</v>
      </c>
      <c r="B793" s="867"/>
      <c r="C793" s="868"/>
      <c r="D793" s="869"/>
      <c r="E793" s="749">
        <f>IF(ISTEXT(D793),D793,(D793/D786)*E786)</f>
        <v>0</v>
      </c>
      <c r="F793" s="728">
        <v>1.1000000000000001</v>
      </c>
      <c r="G793" s="729"/>
      <c r="H793" s="730"/>
      <c r="I793" s="730"/>
      <c r="J793" s="730"/>
      <c r="K793" s="730"/>
      <c r="L793" s="730"/>
      <c r="M793" s="730"/>
      <c r="N793" s="730"/>
      <c r="O793" s="730"/>
      <c r="P793" s="730"/>
      <c r="Q793" s="730"/>
      <c r="R793" s="453"/>
      <c r="S793" s="453"/>
      <c r="T793" s="453"/>
      <c r="U793" s="453"/>
      <c r="V793" s="453"/>
      <c r="W793" s="453"/>
      <c r="X793" s="453"/>
    </row>
    <row r="794" spans="1:24" ht="18.75" x14ac:dyDescent="0.25">
      <c r="A794" s="640">
        <v>13</v>
      </c>
      <c r="B794" s="867"/>
      <c r="C794" s="868"/>
      <c r="D794" s="869"/>
      <c r="E794" s="749">
        <f>IF(ISTEXT(D794),D794,(D794/D786)*E786)</f>
        <v>0</v>
      </c>
      <c r="F794" s="728">
        <v>1.2</v>
      </c>
      <c r="G794" s="729"/>
      <c r="H794" s="730"/>
      <c r="I794" s="730"/>
      <c r="J794" s="730"/>
      <c r="K794" s="730"/>
      <c r="L794" s="730"/>
      <c r="M794" s="730"/>
      <c r="N794" s="730"/>
      <c r="O794" s="730"/>
      <c r="P794" s="730"/>
      <c r="Q794" s="730"/>
      <c r="R794" s="453"/>
      <c r="S794" s="453"/>
      <c r="T794" s="453"/>
      <c r="U794" s="453"/>
      <c r="V794" s="453"/>
      <c r="W794" s="453"/>
      <c r="X794" s="453"/>
    </row>
    <row r="795" spans="1:24" ht="18.75" x14ac:dyDescent="0.25">
      <c r="A795" s="640">
        <v>13</v>
      </c>
      <c r="B795" s="867"/>
      <c r="C795" s="868"/>
      <c r="D795" s="869"/>
      <c r="E795" s="749">
        <f>IF(ISTEXT(D795),D795,(D795/D786)*E786)</f>
        <v>0</v>
      </c>
      <c r="F795" s="731" t="s">
        <v>328</v>
      </c>
      <c r="G795" s="729" t="s">
        <v>187</v>
      </c>
      <c r="H795" s="730"/>
      <c r="I795" s="730"/>
      <c r="J795" s="730"/>
      <c r="K795" s="730"/>
      <c r="L795" s="730"/>
      <c r="M795" s="730"/>
      <c r="N795" s="730"/>
      <c r="O795" s="730"/>
      <c r="P795" s="730"/>
      <c r="Q795" s="730"/>
      <c r="R795" s="453"/>
      <c r="S795" s="453"/>
      <c r="T795" s="453"/>
      <c r="U795" s="453"/>
      <c r="V795" s="453"/>
      <c r="W795" s="453"/>
      <c r="X795" s="453"/>
    </row>
    <row r="796" spans="1:24" ht="18.75" x14ac:dyDescent="0.25">
      <c r="A796" s="640">
        <v>13</v>
      </c>
      <c r="B796" s="867"/>
      <c r="C796" s="868"/>
      <c r="D796" s="869"/>
      <c r="E796" s="749">
        <f>IF(ISTEXT(D796),D796,(D796/D786)*E786)</f>
        <v>0</v>
      </c>
      <c r="F796" s="728">
        <v>2.1</v>
      </c>
      <c r="G796" s="729"/>
      <c r="H796" s="730"/>
      <c r="I796" s="730"/>
      <c r="J796" s="730"/>
      <c r="K796" s="730"/>
      <c r="L796" s="730"/>
      <c r="M796" s="730"/>
      <c r="N796" s="730"/>
      <c r="O796" s="730"/>
      <c r="P796" s="730"/>
      <c r="Q796" s="730"/>
      <c r="R796" s="453"/>
      <c r="S796" s="453"/>
      <c r="T796" s="453"/>
      <c r="U796" s="453"/>
      <c r="V796" s="453"/>
      <c r="W796" s="453"/>
      <c r="X796" s="453"/>
    </row>
    <row r="797" spans="1:24" ht="18.75" x14ac:dyDescent="0.25">
      <c r="A797" s="640">
        <v>13</v>
      </c>
      <c r="B797" s="867"/>
      <c r="C797" s="868"/>
      <c r="D797" s="869"/>
      <c r="E797" s="749">
        <f>IF(ISTEXT(D797),D797,(D797/D786)*E786)</f>
        <v>0</v>
      </c>
      <c r="F797" s="728">
        <v>2.2000000000000002</v>
      </c>
      <c r="G797" s="729"/>
      <c r="H797" s="730"/>
      <c r="I797" s="730"/>
      <c r="J797" s="730"/>
      <c r="K797" s="730"/>
      <c r="L797" s="730"/>
      <c r="M797" s="730"/>
      <c r="N797" s="730"/>
      <c r="O797" s="730"/>
      <c r="P797" s="730"/>
      <c r="Q797" s="730"/>
      <c r="R797" s="453"/>
      <c r="S797" s="453"/>
      <c r="T797" s="453"/>
      <c r="U797" s="453"/>
      <c r="V797" s="453"/>
      <c r="W797" s="453"/>
      <c r="X797" s="453"/>
    </row>
    <row r="798" spans="1:24" ht="18.75" x14ac:dyDescent="0.25">
      <c r="A798" s="640">
        <v>13</v>
      </c>
      <c r="B798" s="867"/>
      <c r="C798" s="868"/>
      <c r="D798" s="869"/>
      <c r="E798" s="749">
        <f>IF(ISTEXT(D798),D798,(D798/D786)*E786)</f>
        <v>0</v>
      </c>
      <c r="F798" s="728" t="s">
        <v>972</v>
      </c>
      <c r="G798" s="729"/>
      <c r="H798" s="730"/>
      <c r="I798" s="730"/>
      <c r="J798" s="730"/>
      <c r="K798" s="730"/>
      <c r="L798" s="730"/>
      <c r="M798" s="730"/>
      <c r="N798" s="730"/>
      <c r="O798" s="730"/>
      <c r="P798" s="730"/>
      <c r="Q798" s="730"/>
      <c r="R798" s="453"/>
      <c r="S798" s="453"/>
      <c r="T798" s="453"/>
      <c r="U798" s="453"/>
      <c r="V798" s="453"/>
      <c r="W798" s="453"/>
      <c r="X798" s="453"/>
    </row>
    <row r="799" spans="1:24" ht="18.75" x14ac:dyDescent="0.25">
      <c r="A799" s="640">
        <v>13</v>
      </c>
      <c r="B799" s="867"/>
      <c r="C799" s="868"/>
      <c r="D799" s="869"/>
      <c r="E799" s="749">
        <f>IF(ISTEXT(D799),D799,(D799/D786)*E786)</f>
        <v>0</v>
      </c>
      <c r="F799" s="728"/>
      <c r="G799" s="729"/>
      <c r="H799" s="730"/>
      <c r="I799" s="730"/>
      <c r="J799" s="730"/>
      <c r="K799" s="730"/>
      <c r="L799" s="730"/>
      <c r="M799" s="730"/>
      <c r="N799" s="730"/>
      <c r="O799" s="730"/>
      <c r="P799" s="730"/>
      <c r="Q799" s="730"/>
      <c r="R799" s="453"/>
      <c r="S799" s="453"/>
      <c r="T799" s="453"/>
      <c r="U799" s="453"/>
      <c r="V799" s="453"/>
      <c r="W799" s="453"/>
      <c r="X799" s="453"/>
    </row>
    <row r="800" spans="1:24" ht="18.75" x14ac:dyDescent="0.25">
      <c r="A800" s="640">
        <v>13</v>
      </c>
      <c r="B800" s="867"/>
      <c r="C800" s="868"/>
      <c r="D800" s="869"/>
      <c r="E800" s="749">
        <f>IF(ISTEXT(D800),D800,(D800/D786)*E786)</f>
        <v>0</v>
      </c>
      <c r="F800" s="731"/>
      <c r="G800" s="729"/>
      <c r="H800" s="730"/>
      <c r="I800" s="730"/>
      <c r="J800" s="730"/>
      <c r="K800" s="730"/>
      <c r="L800" s="730"/>
      <c r="M800" s="730"/>
      <c r="N800" s="730"/>
      <c r="O800" s="730"/>
      <c r="P800" s="730"/>
      <c r="Q800" s="730"/>
      <c r="R800" s="453"/>
      <c r="S800" s="453"/>
      <c r="T800" s="453"/>
      <c r="U800" s="453"/>
      <c r="V800" s="453"/>
      <c r="W800" s="453"/>
      <c r="X800" s="453"/>
    </row>
    <row r="801" spans="1:24" ht="18.75" x14ac:dyDescent="0.25">
      <c r="A801" s="640">
        <v>13</v>
      </c>
      <c r="B801" s="867"/>
      <c r="C801" s="868"/>
      <c r="D801" s="869"/>
      <c r="E801" s="749">
        <f>IF(ISTEXT(D801),D801,(D801/D786)*E786)</f>
        <v>0</v>
      </c>
      <c r="F801" s="731"/>
      <c r="G801" s="729"/>
      <c r="H801" s="730"/>
      <c r="I801" s="730"/>
      <c r="J801" s="730"/>
      <c r="K801" s="730"/>
      <c r="L801" s="730"/>
      <c r="M801" s="730"/>
      <c r="N801" s="730"/>
      <c r="O801" s="730"/>
      <c r="P801" s="730"/>
      <c r="Q801" s="730"/>
      <c r="R801" s="453"/>
      <c r="S801" s="453"/>
      <c r="T801" s="453"/>
      <c r="U801" s="453"/>
      <c r="V801" s="453"/>
      <c r="W801" s="453"/>
      <c r="X801" s="453"/>
    </row>
    <row r="802" spans="1:24" ht="18.75" x14ac:dyDescent="0.25">
      <c r="A802" s="640">
        <v>13</v>
      </c>
      <c r="B802" s="867"/>
      <c r="C802" s="868"/>
      <c r="D802" s="869"/>
      <c r="E802" s="749">
        <f>IF(ISTEXT(D802),D802,(D802/D786)*E786)</f>
        <v>0</v>
      </c>
      <c r="F802" s="731"/>
      <c r="G802" s="729"/>
      <c r="H802" s="730"/>
      <c r="I802" s="730"/>
      <c r="J802" s="730"/>
      <c r="K802" s="730"/>
      <c r="L802" s="730"/>
      <c r="M802" s="730"/>
      <c r="N802" s="730"/>
      <c r="O802" s="730"/>
      <c r="P802" s="730"/>
      <c r="Q802" s="730"/>
      <c r="R802" s="453"/>
      <c r="S802" s="453"/>
      <c r="T802" s="453"/>
      <c r="U802" s="453"/>
      <c r="V802" s="453"/>
      <c r="W802" s="453"/>
      <c r="X802" s="453"/>
    </row>
    <row r="803" spans="1:24" ht="18.75" x14ac:dyDescent="0.25">
      <c r="A803" s="640">
        <v>13</v>
      </c>
      <c r="B803" s="867"/>
      <c r="C803" s="868"/>
      <c r="D803" s="869"/>
      <c r="E803" s="749">
        <f>IF(ISTEXT(D803),D803,(D803/D786)*E786)</f>
        <v>0</v>
      </c>
      <c r="F803" s="728"/>
      <c r="G803" s="729"/>
      <c r="H803" s="730"/>
      <c r="I803" s="730"/>
      <c r="J803" s="730"/>
      <c r="K803" s="730"/>
      <c r="L803" s="730"/>
      <c r="M803" s="730"/>
      <c r="N803" s="730"/>
      <c r="O803" s="730"/>
      <c r="P803" s="730"/>
      <c r="Q803" s="730"/>
      <c r="R803" s="453"/>
      <c r="S803" s="453"/>
      <c r="T803" s="453"/>
      <c r="U803" s="453"/>
      <c r="V803" s="453"/>
      <c r="W803" s="453"/>
      <c r="X803" s="453"/>
    </row>
    <row r="804" spans="1:24" ht="18.75" x14ac:dyDescent="0.25">
      <c r="A804" s="640">
        <v>13</v>
      </c>
      <c r="B804" s="867"/>
      <c r="C804" s="868"/>
      <c r="D804" s="869"/>
      <c r="E804" s="749">
        <f>IF(ISTEXT(D804),D804,(D804/D786)*E786)</f>
        <v>0</v>
      </c>
      <c r="F804" s="728"/>
      <c r="G804" s="729"/>
      <c r="H804" s="730"/>
      <c r="I804" s="730"/>
      <c r="J804" s="730"/>
      <c r="K804" s="730"/>
      <c r="L804" s="730"/>
      <c r="M804" s="730"/>
      <c r="N804" s="730"/>
      <c r="O804" s="730"/>
      <c r="P804" s="730"/>
      <c r="Q804" s="730"/>
      <c r="R804" s="453"/>
      <c r="S804" s="453"/>
      <c r="T804" s="453"/>
      <c r="U804" s="453"/>
      <c r="V804" s="453"/>
      <c r="W804" s="453"/>
      <c r="X804" s="453"/>
    </row>
    <row r="805" spans="1:24" ht="18.75" x14ac:dyDescent="0.25">
      <c r="A805" s="640">
        <v>13</v>
      </c>
      <c r="B805" s="867"/>
      <c r="C805" s="868"/>
      <c r="D805" s="869"/>
      <c r="E805" s="749">
        <f>IF(ISTEXT(D805),D805,(D805/D786)*E786)</f>
        <v>0</v>
      </c>
      <c r="F805" s="731"/>
      <c r="G805" s="729"/>
      <c r="H805" s="730"/>
      <c r="I805" s="730"/>
      <c r="J805" s="730"/>
      <c r="K805" s="730"/>
      <c r="L805" s="730"/>
      <c r="M805" s="730"/>
      <c r="N805" s="730"/>
      <c r="O805" s="730"/>
      <c r="P805" s="730"/>
      <c r="Q805" s="730"/>
      <c r="R805" s="453"/>
      <c r="S805" s="453"/>
      <c r="T805" s="453"/>
      <c r="U805" s="453"/>
      <c r="V805" s="453"/>
      <c r="W805" s="453"/>
      <c r="X805" s="453"/>
    </row>
    <row r="806" spans="1:24" ht="18.75" x14ac:dyDescent="0.25">
      <c r="A806" s="640">
        <v>13</v>
      </c>
      <c r="B806" s="867"/>
      <c r="C806" s="868"/>
      <c r="D806" s="869"/>
      <c r="E806" s="749">
        <f>IF(ISTEXT(D806),D806,(D806/D786)*E786)</f>
        <v>0</v>
      </c>
      <c r="F806" s="728"/>
      <c r="G806" s="729"/>
      <c r="H806" s="730"/>
      <c r="I806" s="730"/>
      <c r="J806" s="730"/>
      <c r="K806" s="730"/>
      <c r="L806" s="730"/>
      <c r="M806" s="730"/>
      <c r="N806" s="730"/>
      <c r="O806" s="730"/>
      <c r="P806" s="730"/>
      <c r="Q806" s="730"/>
      <c r="R806" s="453"/>
      <c r="S806" s="453"/>
      <c r="T806" s="453"/>
      <c r="U806" s="453"/>
      <c r="V806" s="453"/>
      <c r="W806" s="453"/>
      <c r="X806" s="453"/>
    </row>
    <row r="807" spans="1:24" ht="18.75" x14ac:dyDescent="0.25">
      <c r="A807" s="640">
        <v>13</v>
      </c>
      <c r="B807" s="867"/>
      <c r="C807" s="868"/>
      <c r="D807" s="869"/>
      <c r="E807" s="749">
        <f>IF(ISTEXT(D807),D807,(D807/D786)*E786)</f>
        <v>0</v>
      </c>
      <c r="F807" s="728"/>
      <c r="G807" s="729"/>
      <c r="H807" s="730"/>
      <c r="I807" s="730"/>
      <c r="J807" s="730"/>
      <c r="K807" s="730"/>
      <c r="L807" s="730"/>
      <c r="M807" s="730"/>
      <c r="N807" s="730"/>
      <c r="O807" s="730"/>
      <c r="P807" s="730"/>
      <c r="Q807" s="730"/>
      <c r="R807" s="453"/>
      <c r="S807" s="453"/>
      <c r="T807" s="453"/>
      <c r="U807" s="453"/>
      <c r="V807" s="453"/>
      <c r="W807" s="453"/>
      <c r="X807" s="453"/>
    </row>
    <row r="808" spans="1:24" ht="18.75" x14ac:dyDescent="0.25">
      <c r="A808" s="640">
        <v>13</v>
      </c>
      <c r="B808" s="867"/>
      <c r="C808" s="868"/>
      <c r="D808" s="869"/>
      <c r="E808" s="749">
        <f>IF(ISTEXT(D808),D808,(D808/D786)*E786)</f>
        <v>0</v>
      </c>
      <c r="F808" s="728"/>
      <c r="G808" s="729"/>
      <c r="H808" s="730"/>
      <c r="I808" s="730"/>
      <c r="J808" s="730"/>
      <c r="K808" s="730"/>
      <c r="L808" s="730"/>
      <c r="M808" s="730"/>
      <c r="N808" s="730"/>
      <c r="O808" s="730"/>
      <c r="P808" s="730"/>
      <c r="Q808" s="730"/>
      <c r="R808" s="453"/>
      <c r="S808" s="453"/>
      <c r="T808" s="453"/>
      <c r="U808" s="453"/>
      <c r="V808" s="453"/>
      <c r="W808" s="453"/>
      <c r="X808" s="453"/>
    </row>
    <row r="809" spans="1:24" ht="18.75" x14ac:dyDescent="0.25">
      <c r="A809" s="640">
        <v>13</v>
      </c>
      <c r="B809" s="867"/>
      <c r="C809" s="868"/>
      <c r="D809" s="869"/>
      <c r="E809" s="749">
        <f>IF(ISTEXT(D809),D809,(D809/D786)*E786)</f>
        <v>0</v>
      </c>
      <c r="F809" s="728"/>
      <c r="G809" s="729"/>
      <c r="H809" s="730"/>
      <c r="I809" s="730"/>
      <c r="J809" s="730"/>
      <c r="K809" s="730"/>
      <c r="L809" s="730"/>
      <c r="M809" s="730"/>
      <c r="N809" s="730"/>
      <c r="O809" s="730"/>
      <c r="P809" s="730"/>
      <c r="Q809" s="730"/>
      <c r="R809" s="453"/>
      <c r="S809" s="453"/>
      <c r="T809" s="453"/>
      <c r="U809" s="453"/>
      <c r="V809" s="453"/>
      <c r="W809" s="453"/>
      <c r="X809" s="453"/>
    </row>
    <row r="810" spans="1:24" ht="18.75" x14ac:dyDescent="0.25">
      <c r="A810" s="640">
        <v>13</v>
      </c>
      <c r="B810" s="867"/>
      <c r="C810" s="868"/>
      <c r="D810" s="869"/>
      <c r="E810" s="749">
        <f>IF(ISTEXT(D810),D810,(D810/D786)*E786)</f>
        <v>0</v>
      </c>
      <c r="F810" s="728"/>
      <c r="G810" s="729"/>
      <c r="H810" s="730"/>
      <c r="I810" s="730"/>
      <c r="J810" s="730"/>
      <c r="K810" s="730"/>
      <c r="L810" s="730"/>
      <c r="M810" s="730"/>
      <c r="N810" s="730"/>
      <c r="O810" s="730"/>
      <c r="P810" s="730"/>
      <c r="Q810" s="730"/>
      <c r="R810" s="453"/>
      <c r="S810" s="453"/>
      <c r="T810" s="453"/>
      <c r="U810" s="453"/>
      <c r="V810" s="453"/>
      <c r="W810" s="453"/>
      <c r="X810" s="453"/>
    </row>
    <row r="811" spans="1:24" ht="18.75" x14ac:dyDescent="0.25">
      <c r="A811" s="640">
        <v>13</v>
      </c>
      <c r="B811" s="867"/>
      <c r="C811" s="868" t="s">
        <v>294</v>
      </c>
      <c r="D811" s="869"/>
      <c r="E811" s="749">
        <f>IF(ISTEXT(D811),D811,(D811/D786)*E786)</f>
        <v>0</v>
      </c>
      <c r="F811" s="728"/>
      <c r="G811" s="729"/>
      <c r="H811" s="730"/>
      <c r="I811" s="730"/>
      <c r="J811" s="730"/>
      <c r="K811" s="730"/>
      <c r="L811" s="730"/>
      <c r="M811" s="730"/>
      <c r="N811" s="730"/>
      <c r="O811" s="730"/>
      <c r="P811" s="730"/>
      <c r="Q811" s="730"/>
      <c r="R811" s="453"/>
      <c r="S811" s="453"/>
      <c r="T811" s="453"/>
      <c r="U811" s="453"/>
      <c r="V811" s="453"/>
      <c r="W811" s="453"/>
      <c r="X811" s="453"/>
    </row>
    <row r="812" spans="1:24" ht="18.75" x14ac:dyDescent="0.25">
      <c r="A812" s="640">
        <v>13</v>
      </c>
      <c r="B812" s="867"/>
      <c r="C812" s="868" t="s">
        <v>9</v>
      </c>
      <c r="D812" s="869"/>
      <c r="E812" s="749">
        <f>IF(ISTEXT(D812),D812,(D812/D786)*E786)</f>
        <v>0</v>
      </c>
      <c r="F812" s="731"/>
      <c r="G812" s="729"/>
      <c r="H812" s="730"/>
      <c r="I812" s="730"/>
      <c r="J812" s="730"/>
      <c r="K812" s="730"/>
      <c r="L812" s="730"/>
      <c r="M812" s="730"/>
      <c r="N812" s="730"/>
      <c r="O812" s="730"/>
      <c r="P812" s="730"/>
      <c r="Q812" s="730"/>
      <c r="R812" s="453"/>
      <c r="S812" s="453"/>
      <c r="T812" s="453"/>
      <c r="U812" s="453"/>
      <c r="V812" s="453"/>
      <c r="W812" s="453"/>
      <c r="X812" s="453"/>
    </row>
    <row r="813" spans="1:24" ht="18.75" x14ac:dyDescent="0.25">
      <c r="A813" s="640">
        <v>13</v>
      </c>
      <c r="B813" s="867"/>
      <c r="C813" s="868" t="s">
        <v>86</v>
      </c>
      <c r="D813" s="869"/>
      <c r="E813" s="749">
        <f>IF(ISTEXT(D813),D813,(D813/D786)*E786)</f>
        <v>0</v>
      </c>
      <c r="F813" s="728"/>
      <c r="G813" s="729"/>
      <c r="H813" s="730"/>
      <c r="I813" s="730"/>
      <c r="J813" s="730"/>
      <c r="K813" s="730"/>
      <c r="L813" s="730"/>
      <c r="M813" s="730"/>
      <c r="N813" s="730"/>
      <c r="O813" s="730"/>
      <c r="P813" s="730"/>
      <c r="Q813" s="730"/>
      <c r="R813" s="453"/>
      <c r="S813" s="453"/>
      <c r="T813" s="453"/>
      <c r="U813" s="453"/>
      <c r="V813" s="453"/>
      <c r="W813" s="453"/>
      <c r="X813" s="453"/>
    </row>
    <row r="814" spans="1:24" ht="18.75" x14ac:dyDescent="0.25">
      <c r="A814" s="640">
        <v>13</v>
      </c>
      <c r="B814" s="867"/>
      <c r="C814" s="868" t="s">
        <v>84</v>
      </c>
      <c r="D814" s="869"/>
      <c r="E814" s="749">
        <f>IF(ISTEXT(D814),D814,(D814/D786)*E786)</f>
        <v>0</v>
      </c>
      <c r="F814" s="728"/>
      <c r="G814" s="729"/>
      <c r="H814" s="730"/>
      <c r="I814" s="730"/>
      <c r="J814" s="730"/>
      <c r="K814" s="730"/>
      <c r="L814" s="730"/>
      <c r="M814" s="730"/>
      <c r="N814" s="730"/>
      <c r="O814" s="730"/>
      <c r="P814" s="730"/>
      <c r="Q814" s="730"/>
      <c r="R814" s="453"/>
      <c r="S814" s="453"/>
      <c r="T814" s="453"/>
      <c r="U814" s="453"/>
      <c r="V814" s="453"/>
      <c r="W814" s="453"/>
      <c r="X814" s="453"/>
    </row>
    <row r="815" spans="1:24" ht="18.75" x14ac:dyDescent="0.25">
      <c r="A815" s="640">
        <v>13</v>
      </c>
      <c r="B815" s="867"/>
      <c r="C815" s="868" t="s">
        <v>371</v>
      </c>
      <c r="D815" s="869"/>
      <c r="E815" s="749">
        <f>IF(ISTEXT(D815),D815,(D815/D786)*E786)</f>
        <v>0</v>
      </c>
      <c r="F815" s="728"/>
      <c r="G815" s="729"/>
      <c r="H815" s="730"/>
      <c r="I815" s="719"/>
      <c r="J815" s="719"/>
      <c r="K815" s="719"/>
      <c r="L815" s="719"/>
      <c r="M815" s="719"/>
      <c r="N815" s="719"/>
      <c r="O815" s="719"/>
      <c r="P815" s="719"/>
      <c r="Q815" s="719"/>
      <c r="R815" s="453"/>
      <c r="S815" s="453"/>
      <c r="T815" s="453"/>
      <c r="U815" s="453"/>
      <c r="V815" s="453"/>
      <c r="W815" s="453"/>
      <c r="X815" s="453"/>
    </row>
    <row r="816" spans="1:24" ht="19.5" thickBot="1" x14ac:dyDescent="0.3">
      <c r="A816" s="724"/>
      <c r="B816" s="725"/>
      <c r="C816" s="726"/>
      <c r="D816" s="727"/>
      <c r="E816" s="821">
        <f>IF(ISTEXT(D816),D816,(D816/D786)*E786)</f>
        <v>0</v>
      </c>
      <c r="F816" s="514"/>
      <c r="G816" s="788"/>
      <c r="H816" s="514"/>
      <c r="I816" s="514"/>
      <c r="J816" s="514"/>
      <c r="K816" s="514"/>
      <c r="L816" s="514"/>
      <c r="M816" s="514"/>
      <c r="N816" s="514"/>
      <c r="O816" s="514"/>
      <c r="P816" s="514"/>
      <c r="Q816" s="514"/>
      <c r="R816" s="514"/>
      <c r="S816" s="514"/>
      <c r="T816" s="514"/>
      <c r="U816" s="514"/>
      <c r="V816" s="514"/>
      <c r="W816" s="514"/>
      <c r="X816" s="514"/>
    </row>
    <row r="817" spans="1:24" x14ac:dyDescent="0.25">
      <c r="A817" s="736"/>
    </row>
    <row r="818" spans="1:24" ht="15.75" thickBot="1" x14ac:dyDescent="0.3">
      <c r="A818" s="736"/>
    </row>
    <row r="819" spans="1:24" ht="18.75" x14ac:dyDescent="0.25">
      <c r="A819" s="693">
        <f>ROW()</f>
        <v>819</v>
      </c>
      <c r="B819" s="870" t="s">
        <v>445</v>
      </c>
      <c r="C819" s="871" t="s">
        <v>162</v>
      </c>
      <c r="D819" s="871" t="s">
        <v>162</v>
      </c>
      <c r="E819" s="696" t="s">
        <v>178</v>
      </c>
      <c r="F819" s="697" t="s">
        <v>373</v>
      </c>
      <c r="G819" s="697"/>
      <c r="H819" s="697"/>
      <c r="I819" s="697"/>
      <c r="J819" s="697"/>
      <c r="K819" s="698"/>
      <c r="L819" s="699"/>
      <c r="M819" s="699"/>
      <c r="N819" s="700"/>
      <c r="O819" s="701" t="s">
        <v>374</v>
      </c>
      <c r="P819" s="700"/>
      <c r="Q819" s="700"/>
      <c r="R819" s="700"/>
      <c r="S819" s="700"/>
      <c r="T819" s="700"/>
      <c r="U819" s="700"/>
      <c r="V819" s="700"/>
      <c r="W819" s="700"/>
      <c r="X819" s="700"/>
    </row>
    <row r="820" spans="1:24" ht="21" x14ac:dyDescent="0.25">
      <c r="A820" s="872"/>
      <c r="B820" s="1424" t="s">
        <v>375</v>
      </c>
      <c r="C820" s="1416" t="s">
        <v>342</v>
      </c>
      <c r="D820" s="1417">
        <v>1</v>
      </c>
      <c r="E820" s="1402">
        <v>10</v>
      </c>
      <c r="F820" s="704" t="s">
        <v>163</v>
      </c>
      <c r="G820" s="813" t="s">
        <v>440</v>
      </c>
      <c r="H820" s="706"/>
      <c r="I820" s="706"/>
      <c r="J820" s="706"/>
      <c r="K820" s="706"/>
      <c r="L820" s="707"/>
      <c r="M820" s="708"/>
      <c r="N820" s="708"/>
      <c r="O820" s="708"/>
      <c r="P820" s="708"/>
      <c r="Q820" s="708"/>
      <c r="R820" s="708"/>
      <c r="S820" s="708"/>
      <c r="T820" s="708"/>
      <c r="U820" s="708"/>
      <c r="V820" s="708"/>
      <c r="W820" s="708"/>
      <c r="X820" s="708"/>
    </row>
    <row r="821" spans="1:24" ht="18.75" customHeight="1" x14ac:dyDescent="0.25">
      <c r="A821" s="872"/>
      <c r="B821" s="1424"/>
      <c r="C821" s="1416"/>
      <c r="D821" s="1417"/>
      <c r="E821" s="1402"/>
      <c r="F821" s="709"/>
      <c r="G821" s="709"/>
      <c r="H821" s="709"/>
      <c r="I821" s="709"/>
      <c r="J821" s="709"/>
      <c r="K821" s="709"/>
      <c r="L821" s="708"/>
      <c r="M821" s="708"/>
      <c r="N821" s="708"/>
      <c r="O821" s="708"/>
      <c r="P821" s="708"/>
      <c r="Q821" s="708"/>
      <c r="R821" s="72"/>
      <c r="S821" s="72"/>
      <c r="T821" s="72"/>
      <c r="U821" s="72"/>
      <c r="V821" s="72"/>
      <c r="W821" s="72"/>
      <c r="X821" s="72"/>
    </row>
    <row r="822" spans="1:24" ht="18.75" x14ac:dyDescent="0.25">
      <c r="A822" s="872"/>
      <c r="B822" s="873" t="s">
        <v>376</v>
      </c>
      <c r="C822" s="874"/>
      <c r="D822" s="875"/>
      <c r="E822" s="749"/>
      <c r="F822" s="714" t="s">
        <v>377</v>
      </c>
      <c r="G822" s="715"/>
      <c r="H822" s="715"/>
      <c r="I822" s="716"/>
      <c r="J822" s="717"/>
      <c r="K822" s="718" t="s">
        <v>378</v>
      </c>
      <c r="L822" s="719"/>
      <c r="M822" s="719"/>
      <c r="N822" s="719"/>
      <c r="O822" s="720" t="s">
        <v>379</v>
      </c>
      <c r="P822" s="708"/>
      <c r="Q822" s="708"/>
      <c r="R822" s="453"/>
      <c r="S822" s="453"/>
      <c r="T822" s="453"/>
      <c r="U822" s="453"/>
      <c r="V822" s="453"/>
      <c r="W822" s="453"/>
      <c r="X822" s="453"/>
    </row>
    <row r="823" spans="1:24" ht="18.75" x14ac:dyDescent="0.25">
      <c r="A823" s="876"/>
      <c r="B823" s="1409" t="s">
        <v>366</v>
      </c>
      <c r="C823" s="1411" t="s">
        <v>171</v>
      </c>
      <c r="D823" s="1413" t="s">
        <v>367</v>
      </c>
      <c r="E823" s="749"/>
      <c r="F823" s="721"/>
      <c r="G823" s="722"/>
      <c r="H823" s="722"/>
      <c r="I823" s="723"/>
      <c r="J823" s="723"/>
      <c r="K823" s="722"/>
      <c r="L823" s="708"/>
      <c r="M823" s="708"/>
      <c r="N823" s="708"/>
      <c r="O823" s="708"/>
      <c r="P823" s="708"/>
      <c r="Q823" s="708"/>
      <c r="R823" s="453"/>
      <c r="S823" s="453"/>
      <c r="T823" s="453"/>
      <c r="U823" s="453"/>
      <c r="V823" s="453"/>
      <c r="W823" s="453"/>
      <c r="X823" s="453"/>
    </row>
    <row r="824" spans="1:24" ht="18.75" x14ac:dyDescent="0.25">
      <c r="A824" s="876"/>
      <c r="B824" s="1410"/>
      <c r="C824" s="1412"/>
      <c r="D824" s="1414"/>
      <c r="E824" s="749"/>
      <c r="F824" s="721"/>
      <c r="G824" s="722"/>
      <c r="H824" s="722"/>
      <c r="I824" s="723"/>
      <c r="J824" s="723"/>
      <c r="K824" s="722"/>
      <c r="L824" s="708"/>
      <c r="M824" s="708"/>
      <c r="N824" s="708"/>
      <c r="O824" s="708"/>
      <c r="P824" s="708"/>
      <c r="Q824" s="708"/>
      <c r="R824" s="453"/>
      <c r="S824" s="453"/>
      <c r="T824" s="453"/>
      <c r="U824" s="453"/>
      <c r="V824" s="453"/>
      <c r="W824" s="453"/>
      <c r="X824" s="453"/>
    </row>
    <row r="825" spans="1:24" ht="18.75" x14ac:dyDescent="0.25">
      <c r="A825" s="724"/>
      <c r="B825" s="725"/>
      <c r="C825" s="726"/>
      <c r="D825" s="727"/>
      <c r="E825" s="749"/>
      <c r="F825" s="728"/>
      <c r="G825" s="729"/>
      <c r="H825" s="730"/>
      <c r="I825" s="719"/>
      <c r="J825" s="719"/>
      <c r="K825" s="719"/>
      <c r="L825" s="719"/>
      <c r="M825" s="719"/>
      <c r="N825" s="719"/>
      <c r="O825" s="719"/>
      <c r="P825" s="719"/>
      <c r="Q825" s="719"/>
      <c r="R825" s="453"/>
      <c r="S825" s="453"/>
      <c r="T825" s="453"/>
      <c r="U825" s="453"/>
      <c r="V825" s="453"/>
      <c r="W825" s="453"/>
      <c r="X825" s="453"/>
    </row>
    <row r="826" spans="1:24" ht="18.75" x14ac:dyDescent="0.25">
      <c r="A826" s="640">
        <v>14</v>
      </c>
      <c r="B826" s="877" t="s">
        <v>25</v>
      </c>
      <c r="C826" s="874" t="s">
        <v>9</v>
      </c>
      <c r="D826" s="878">
        <v>0.25</v>
      </c>
      <c r="E826" s="749">
        <f>IF(ISTEXT(D826),D826,(D826/D820)*E820)</f>
        <v>2.5</v>
      </c>
      <c r="F826" s="731" t="s">
        <v>327</v>
      </c>
      <c r="G826" s="729" t="s">
        <v>186</v>
      </c>
      <c r="H826" s="730"/>
      <c r="I826" s="722"/>
      <c r="J826" s="722"/>
      <c r="K826" s="722"/>
      <c r="L826" s="708"/>
      <c r="M826" s="708"/>
      <c r="N826" s="708"/>
      <c r="O826" s="708"/>
      <c r="P826" s="708"/>
      <c r="Q826" s="708"/>
      <c r="R826" s="453"/>
      <c r="S826" s="453"/>
      <c r="T826" s="453"/>
      <c r="U826" s="453"/>
      <c r="V826" s="453"/>
      <c r="W826" s="453"/>
      <c r="X826" s="453"/>
    </row>
    <row r="827" spans="1:24" ht="18.75" x14ac:dyDescent="0.25">
      <c r="A827" s="640">
        <v>14</v>
      </c>
      <c r="B827" s="877"/>
      <c r="C827" s="874"/>
      <c r="D827" s="878"/>
      <c r="E827" s="749">
        <f>IF(ISTEXT(D827),D827,(D827/D820)*E820)</f>
        <v>0</v>
      </c>
      <c r="F827" s="728">
        <v>1.1000000000000001</v>
      </c>
      <c r="G827" s="729"/>
      <c r="H827" s="730"/>
      <c r="I827" s="730"/>
      <c r="J827" s="730"/>
      <c r="K827" s="730"/>
      <c r="L827" s="730"/>
      <c r="M827" s="730"/>
      <c r="N827" s="730"/>
      <c r="O827" s="730"/>
      <c r="P827" s="730"/>
      <c r="Q827" s="730"/>
      <c r="R827" s="453"/>
      <c r="S827" s="453"/>
      <c r="T827" s="453"/>
      <c r="U827" s="453"/>
      <c r="V827" s="453"/>
      <c r="W827" s="453"/>
      <c r="X827" s="453"/>
    </row>
    <row r="828" spans="1:24" ht="18.75" x14ac:dyDescent="0.25">
      <c r="A828" s="640">
        <v>14</v>
      </c>
      <c r="B828" s="877"/>
      <c r="C828" s="874"/>
      <c r="D828" s="878"/>
      <c r="E828" s="749">
        <f>IF(ISTEXT(D828),D828,(D828/D820)*E820)</f>
        <v>0</v>
      </c>
      <c r="F828" s="728">
        <v>1.2</v>
      </c>
      <c r="G828" s="729"/>
      <c r="H828" s="730"/>
      <c r="I828" s="730"/>
      <c r="J828" s="730"/>
      <c r="K828" s="730"/>
      <c r="L828" s="730"/>
      <c r="M828" s="730"/>
      <c r="N828" s="730"/>
      <c r="O828" s="730"/>
      <c r="P828" s="730"/>
      <c r="Q828" s="730"/>
      <c r="R828" s="453"/>
      <c r="S828" s="453"/>
      <c r="T828" s="453"/>
      <c r="U828" s="453"/>
      <c r="V828" s="453"/>
      <c r="W828" s="453"/>
      <c r="X828" s="453"/>
    </row>
    <row r="829" spans="1:24" ht="18.75" x14ac:dyDescent="0.25">
      <c r="A829" s="640">
        <v>14</v>
      </c>
      <c r="B829" s="877"/>
      <c r="C829" s="874"/>
      <c r="D829" s="878"/>
      <c r="E829" s="749">
        <f>IF(ISTEXT(D829),D829,(D829/D820)*E820)</f>
        <v>0</v>
      </c>
      <c r="F829" s="731" t="s">
        <v>328</v>
      </c>
      <c r="G829" s="729" t="s">
        <v>187</v>
      </c>
      <c r="H829" s="730"/>
      <c r="I829" s="730"/>
      <c r="J829" s="730"/>
      <c r="K829" s="730"/>
      <c r="L829" s="730"/>
      <c r="M829" s="730"/>
      <c r="N829" s="730"/>
      <c r="O829" s="730"/>
      <c r="P829" s="730"/>
      <c r="Q829" s="730"/>
      <c r="R829" s="453"/>
      <c r="S829" s="453"/>
      <c r="T829" s="453"/>
      <c r="U829" s="453"/>
      <c r="V829" s="453"/>
      <c r="W829" s="453"/>
      <c r="X829" s="453"/>
    </row>
    <row r="830" spans="1:24" ht="18.75" x14ac:dyDescent="0.25">
      <c r="A830" s="640">
        <v>14</v>
      </c>
      <c r="B830" s="877"/>
      <c r="C830" s="874"/>
      <c r="D830" s="878"/>
      <c r="E830" s="749">
        <f>IF(ISTEXT(D830),D830,(D830/D820)*E820)</f>
        <v>0</v>
      </c>
      <c r="F830" s="728">
        <v>2.1</v>
      </c>
      <c r="G830" s="729"/>
      <c r="H830" s="730"/>
      <c r="I830" s="730"/>
      <c r="J830" s="730"/>
      <c r="K830" s="730"/>
      <c r="L830" s="730"/>
      <c r="M830" s="730"/>
      <c r="N830" s="730"/>
      <c r="O830" s="730"/>
      <c r="P830" s="730"/>
      <c r="Q830" s="730"/>
      <c r="R830" s="453"/>
      <c r="S830" s="453"/>
      <c r="T830" s="453"/>
      <c r="U830" s="453"/>
      <c r="V830" s="453"/>
      <c r="W830" s="453"/>
      <c r="X830" s="453"/>
    </row>
    <row r="831" spans="1:24" ht="18.75" x14ac:dyDescent="0.25">
      <c r="A831" s="640">
        <v>14</v>
      </c>
      <c r="B831" s="877"/>
      <c r="C831" s="874"/>
      <c r="D831" s="878"/>
      <c r="E831" s="749">
        <f>IF(ISTEXT(D831),D831,(D831/D820)*E820)</f>
        <v>0</v>
      </c>
      <c r="F831" s="728">
        <v>2.2000000000000002</v>
      </c>
      <c r="G831" s="729"/>
      <c r="H831" s="730"/>
      <c r="I831" s="730"/>
      <c r="J831" s="730"/>
      <c r="K831" s="730"/>
      <c r="L831" s="730"/>
      <c r="M831" s="730"/>
      <c r="N831" s="730"/>
      <c r="O831" s="730"/>
      <c r="P831" s="730"/>
      <c r="Q831" s="730"/>
      <c r="R831" s="453"/>
      <c r="S831" s="453"/>
      <c r="T831" s="453"/>
      <c r="U831" s="453"/>
      <c r="V831" s="453"/>
      <c r="W831" s="453"/>
      <c r="X831" s="453"/>
    </row>
    <row r="832" spans="1:24" ht="18.75" x14ac:dyDescent="0.25">
      <c r="A832" s="640">
        <v>14</v>
      </c>
      <c r="B832" s="877"/>
      <c r="C832" s="874"/>
      <c r="D832" s="878"/>
      <c r="E832" s="749">
        <f>IF(ISTEXT(D832),D832,(D832/D820)*E820)</f>
        <v>0</v>
      </c>
      <c r="F832" s="728" t="s">
        <v>972</v>
      </c>
      <c r="G832" s="729"/>
      <c r="H832" s="730"/>
      <c r="I832" s="730"/>
      <c r="J832" s="730"/>
      <c r="K832" s="730"/>
      <c r="L832" s="730"/>
      <c r="M832" s="730"/>
      <c r="N832" s="730"/>
      <c r="O832" s="730"/>
      <c r="P832" s="730"/>
      <c r="Q832" s="730"/>
      <c r="R832" s="453"/>
      <c r="S832" s="453"/>
      <c r="T832" s="453"/>
      <c r="U832" s="453"/>
      <c r="V832" s="453"/>
      <c r="W832" s="453"/>
      <c r="X832" s="453"/>
    </row>
    <row r="833" spans="1:24" ht="18.75" x14ac:dyDescent="0.25">
      <c r="A833" s="640">
        <v>14</v>
      </c>
      <c r="B833" s="877"/>
      <c r="C833" s="874"/>
      <c r="D833" s="878"/>
      <c r="E833" s="749">
        <f>IF(ISTEXT(D833),D833,(D833/D820)*E820)</f>
        <v>0</v>
      </c>
      <c r="F833" s="728"/>
      <c r="G833" s="729"/>
      <c r="H833" s="730"/>
      <c r="I833" s="730"/>
      <c r="J833" s="730"/>
      <c r="K833" s="730"/>
      <c r="L833" s="730"/>
      <c r="M833" s="730"/>
      <c r="N833" s="730"/>
      <c r="O833" s="730"/>
      <c r="P833" s="730"/>
      <c r="Q833" s="730"/>
      <c r="R833" s="453"/>
      <c r="S833" s="453"/>
      <c r="T833" s="453"/>
      <c r="U833" s="453"/>
      <c r="V833" s="453"/>
      <c r="W833" s="453"/>
      <c r="X833" s="453"/>
    </row>
    <row r="834" spans="1:24" ht="18.75" x14ac:dyDescent="0.25">
      <c r="A834" s="640">
        <v>14</v>
      </c>
      <c r="B834" s="877"/>
      <c r="C834" s="874"/>
      <c r="D834" s="878"/>
      <c r="E834" s="749">
        <f>IF(ISTEXT(D834),D834,(D834/D820)*E820)</f>
        <v>0</v>
      </c>
      <c r="F834" s="731"/>
      <c r="G834" s="729"/>
      <c r="H834" s="730"/>
      <c r="I834" s="730"/>
      <c r="J834" s="730"/>
      <c r="K834" s="730"/>
      <c r="L834" s="730"/>
      <c r="M834" s="730"/>
      <c r="N834" s="730"/>
      <c r="O834" s="730"/>
      <c r="P834" s="730"/>
      <c r="Q834" s="730"/>
      <c r="R834" s="453"/>
      <c r="S834" s="453"/>
      <c r="T834" s="453"/>
      <c r="U834" s="453"/>
      <c r="V834" s="453"/>
      <c r="W834" s="453"/>
      <c r="X834" s="453"/>
    </row>
    <row r="835" spans="1:24" ht="18.75" x14ac:dyDescent="0.25">
      <c r="A835" s="640">
        <v>14</v>
      </c>
      <c r="B835" s="877"/>
      <c r="C835" s="874"/>
      <c r="D835" s="878"/>
      <c r="E835" s="749">
        <f>IF(ISTEXT(D835),D835,(D835/D820)*E820)</f>
        <v>0</v>
      </c>
      <c r="F835" s="731"/>
      <c r="G835" s="729"/>
      <c r="H835" s="730"/>
      <c r="I835" s="730"/>
      <c r="J835" s="730"/>
      <c r="K835" s="730"/>
      <c r="L835" s="730"/>
      <c r="M835" s="730"/>
      <c r="N835" s="730"/>
      <c r="O835" s="730"/>
      <c r="P835" s="730"/>
      <c r="Q835" s="730"/>
      <c r="R835" s="453"/>
      <c r="S835" s="453"/>
      <c r="T835" s="453"/>
      <c r="U835" s="453"/>
      <c r="V835" s="453"/>
      <c r="W835" s="453"/>
      <c r="X835" s="453"/>
    </row>
    <row r="836" spans="1:24" ht="18.75" x14ac:dyDescent="0.25">
      <c r="A836" s="640">
        <v>14</v>
      </c>
      <c r="B836" s="877"/>
      <c r="C836" s="874"/>
      <c r="D836" s="878"/>
      <c r="E836" s="749">
        <f>IF(ISTEXT(D836),D836,(D836/D820)*E820)</f>
        <v>0</v>
      </c>
      <c r="F836" s="731"/>
      <c r="G836" s="729"/>
      <c r="H836" s="730"/>
      <c r="I836" s="730"/>
      <c r="J836" s="730"/>
      <c r="K836" s="730"/>
      <c r="L836" s="730"/>
      <c r="M836" s="730"/>
      <c r="N836" s="730"/>
      <c r="O836" s="730"/>
      <c r="P836" s="730"/>
      <c r="Q836" s="730"/>
      <c r="R836" s="453"/>
      <c r="S836" s="453"/>
      <c r="T836" s="453"/>
      <c r="U836" s="453"/>
      <c r="V836" s="453"/>
      <c r="W836" s="453"/>
      <c r="X836" s="453"/>
    </row>
    <row r="837" spans="1:24" ht="18.75" x14ac:dyDescent="0.25">
      <c r="A837" s="640">
        <v>14</v>
      </c>
      <c r="B837" s="877"/>
      <c r="C837" s="874"/>
      <c r="D837" s="878"/>
      <c r="E837" s="749">
        <f>IF(ISTEXT(D837),D837,(D837/D820)*E820)</f>
        <v>0</v>
      </c>
      <c r="F837" s="728"/>
      <c r="G837" s="729"/>
      <c r="H837" s="730"/>
      <c r="I837" s="730"/>
      <c r="J837" s="730"/>
      <c r="K837" s="730"/>
      <c r="L837" s="730"/>
      <c r="M837" s="730"/>
      <c r="N837" s="730"/>
      <c r="O837" s="730"/>
      <c r="P837" s="730"/>
      <c r="Q837" s="730"/>
      <c r="R837" s="453"/>
      <c r="S837" s="453"/>
      <c r="T837" s="453"/>
      <c r="U837" s="453"/>
      <c r="V837" s="453"/>
      <c r="W837" s="453"/>
      <c r="X837" s="453"/>
    </row>
    <row r="838" spans="1:24" ht="18.75" x14ac:dyDescent="0.25">
      <c r="A838" s="640">
        <v>14</v>
      </c>
      <c r="B838" s="877"/>
      <c r="C838" s="874"/>
      <c r="D838" s="878"/>
      <c r="E838" s="749">
        <f>IF(ISTEXT(D838),D838,(D838/D820)*E820)</f>
        <v>0</v>
      </c>
      <c r="F838" s="728"/>
      <c r="G838" s="729"/>
      <c r="H838" s="730"/>
      <c r="I838" s="730"/>
      <c r="J838" s="730"/>
      <c r="K838" s="730"/>
      <c r="L838" s="730"/>
      <c r="M838" s="730"/>
      <c r="N838" s="730"/>
      <c r="O838" s="730"/>
      <c r="P838" s="730"/>
      <c r="Q838" s="730"/>
      <c r="R838" s="453"/>
      <c r="S838" s="453"/>
      <c r="T838" s="453"/>
      <c r="U838" s="453"/>
      <c r="V838" s="453"/>
      <c r="W838" s="453"/>
      <c r="X838" s="453"/>
    </row>
    <row r="839" spans="1:24" ht="18.75" x14ac:dyDescent="0.25">
      <c r="A839" s="640">
        <v>14</v>
      </c>
      <c r="B839" s="877"/>
      <c r="C839" s="874"/>
      <c r="D839" s="878"/>
      <c r="E839" s="749">
        <f>IF(ISTEXT(D839),D839,(D839/D820)*E820)</f>
        <v>0</v>
      </c>
      <c r="F839" s="731"/>
      <c r="G839" s="729"/>
      <c r="H839" s="730"/>
      <c r="I839" s="730"/>
      <c r="J839" s="730"/>
      <c r="K839" s="730"/>
      <c r="L839" s="730"/>
      <c r="M839" s="730"/>
      <c r="N839" s="730"/>
      <c r="O839" s="730"/>
      <c r="P839" s="730"/>
      <c r="Q839" s="730"/>
      <c r="R839" s="453"/>
      <c r="S839" s="453"/>
      <c r="T839" s="453"/>
      <c r="U839" s="453"/>
      <c r="V839" s="453"/>
      <c r="W839" s="453"/>
      <c r="X839" s="453"/>
    </row>
    <row r="840" spans="1:24" ht="18.75" x14ac:dyDescent="0.25">
      <c r="A840" s="640">
        <v>14</v>
      </c>
      <c r="B840" s="877"/>
      <c r="C840" s="874"/>
      <c r="D840" s="878"/>
      <c r="E840" s="749">
        <f>IF(ISTEXT(D840),D840,(D840/D820)*E820)</f>
        <v>0</v>
      </c>
      <c r="F840" s="728"/>
      <c r="G840" s="729"/>
      <c r="H840" s="730"/>
      <c r="I840" s="730"/>
      <c r="J840" s="730"/>
      <c r="K840" s="730"/>
      <c r="L840" s="730"/>
      <c r="M840" s="730"/>
      <c r="N840" s="730"/>
      <c r="O840" s="730"/>
      <c r="P840" s="730"/>
      <c r="Q840" s="730"/>
      <c r="R840" s="453"/>
      <c r="S840" s="453"/>
      <c r="T840" s="453"/>
      <c r="U840" s="453"/>
      <c r="V840" s="453"/>
      <c r="W840" s="453"/>
      <c r="X840" s="453"/>
    </row>
    <row r="841" spans="1:24" ht="18.75" x14ac:dyDescent="0.25">
      <c r="A841" s="640">
        <v>14</v>
      </c>
      <c r="B841" s="877"/>
      <c r="C841" s="874"/>
      <c r="D841" s="878"/>
      <c r="E841" s="749">
        <f>IF(ISTEXT(D841),D841,(D841/D820)*E820)</f>
        <v>0</v>
      </c>
      <c r="F841" s="728"/>
      <c r="G841" s="729"/>
      <c r="H841" s="730"/>
      <c r="I841" s="730"/>
      <c r="J841" s="730"/>
      <c r="K841" s="730"/>
      <c r="L841" s="730"/>
      <c r="M841" s="730"/>
      <c r="N841" s="730"/>
      <c r="O841" s="730"/>
      <c r="P841" s="730"/>
      <c r="Q841" s="730"/>
      <c r="R841" s="453"/>
      <c r="S841" s="453"/>
      <c r="T841" s="453"/>
      <c r="U841" s="453"/>
      <c r="V841" s="453"/>
      <c r="W841" s="453"/>
      <c r="X841" s="453"/>
    </row>
    <row r="842" spans="1:24" ht="18.75" x14ac:dyDescent="0.25">
      <c r="A842" s="640">
        <v>14</v>
      </c>
      <c r="B842" s="877"/>
      <c r="C842" s="874"/>
      <c r="D842" s="878"/>
      <c r="E842" s="749">
        <f>IF(ISTEXT(D842),D842,(D842/D820)*E820)</f>
        <v>0</v>
      </c>
      <c r="F842" s="728"/>
      <c r="G842" s="729"/>
      <c r="H842" s="730"/>
      <c r="I842" s="730"/>
      <c r="J842" s="730"/>
      <c r="K842" s="730"/>
      <c r="L842" s="730"/>
      <c r="M842" s="730"/>
      <c r="N842" s="730"/>
      <c r="O842" s="730"/>
      <c r="P842" s="730"/>
      <c r="Q842" s="730"/>
      <c r="R842" s="453"/>
      <c r="S842" s="453"/>
      <c r="T842" s="453"/>
      <c r="U842" s="453"/>
      <c r="V842" s="453"/>
      <c r="W842" s="453"/>
      <c r="X842" s="453"/>
    </row>
    <row r="843" spans="1:24" ht="18.75" x14ac:dyDescent="0.25">
      <c r="A843" s="640">
        <v>14</v>
      </c>
      <c r="B843" s="877"/>
      <c r="C843" s="874"/>
      <c r="D843" s="878"/>
      <c r="E843" s="749">
        <f>IF(ISTEXT(D843),D843,(D843/D820)*E820)</f>
        <v>0</v>
      </c>
      <c r="F843" s="728"/>
      <c r="G843" s="729"/>
      <c r="H843" s="730"/>
      <c r="I843" s="730"/>
      <c r="J843" s="730"/>
      <c r="K843" s="730"/>
      <c r="L843" s="730"/>
      <c r="M843" s="730"/>
      <c r="N843" s="730"/>
      <c r="O843" s="730"/>
      <c r="P843" s="730"/>
      <c r="Q843" s="730"/>
      <c r="R843" s="453"/>
      <c r="S843" s="453"/>
      <c r="T843" s="453"/>
      <c r="U843" s="453"/>
      <c r="V843" s="453"/>
      <c r="W843" s="453"/>
      <c r="X843" s="453"/>
    </row>
    <row r="844" spans="1:24" ht="18.75" x14ac:dyDescent="0.25">
      <c r="A844" s="640">
        <v>14</v>
      </c>
      <c r="B844" s="877"/>
      <c r="C844" s="874"/>
      <c r="D844" s="878"/>
      <c r="E844" s="749">
        <f>IF(ISTEXT(D844),D844,(D844/D820)*E820)</f>
        <v>0</v>
      </c>
      <c r="F844" s="728"/>
      <c r="G844" s="729"/>
      <c r="H844" s="730"/>
      <c r="I844" s="730"/>
      <c r="J844" s="730"/>
      <c r="K844" s="730"/>
      <c r="L844" s="730"/>
      <c r="M844" s="730"/>
      <c r="N844" s="730"/>
      <c r="O844" s="730"/>
      <c r="P844" s="730"/>
      <c r="Q844" s="730"/>
      <c r="R844" s="453"/>
      <c r="S844" s="453"/>
      <c r="T844" s="453"/>
      <c r="U844" s="453"/>
      <c r="V844" s="453"/>
      <c r="W844" s="453"/>
      <c r="X844" s="453"/>
    </row>
    <row r="845" spans="1:24" ht="18.75" x14ac:dyDescent="0.25">
      <c r="A845" s="640">
        <v>14</v>
      </c>
      <c r="B845" s="877"/>
      <c r="C845" s="874" t="s">
        <v>294</v>
      </c>
      <c r="D845" s="878"/>
      <c r="E845" s="749">
        <f>IF(ISTEXT(D845),D845,(D845/D820)*E820)</f>
        <v>0</v>
      </c>
      <c r="F845" s="728"/>
      <c r="G845" s="729"/>
      <c r="H845" s="730"/>
      <c r="I845" s="730"/>
      <c r="J845" s="730"/>
      <c r="K845" s="730"/>
      <c r="L845" s="730"/>
      <c r="M845" s="730"/>
      <c r="N845" s="730"/>
      <c r="O845" s="730"/>
      <c r="P845" s="730"/>
      <c r="Q845" s="730"/>
      <c r="R845" s="453"/>
      <c r="S845" s="453"/>
      <c r="T845" s="453"/>
      <c r="U845" s="453"/>
      <c r="V845" s="453"/>
      <c r="W845" s="453"/>
      <c r="X845" s="453"/>
    </row>
    <row r="846" spans="1:24" ht="18.75" x14ac:dyDescent="0.25">
      <c r="A846" s="640">
        <v>14</v>
      </c>
      <c r="B846" s="877"/>
      <c r="C846" s="874" t="s">
        <v>9</v>
      </c>
      <c r="D846" s="878"/>
      <c r="E846" s="749">
        <f>IF(ISTEXT(D846),D846,(D846/D820)*E820)</f>
        <v>0</v>
      </c>
      <c r="F846" s="731"/>
      <c r="G846" s="729"/>
      <c r="H846" s="730"/>
      <c r="I846" s="730"/>
      <c r="J846" s="730"/>
      <c r="K846" s="730"/>
      <c r="L846" s="730"/>
      <c r="M846" s="730"/>
      <c r="N846" s="730"/>
      <c r="O846" s="730"/>
      <c r="P846" s="730"/>
      <c r="Q846" s="730"/>
      <c r="R846" s="453"/>
      <c r="S846" s="453"/>
      <c r="T846" s="453"/>
      <c r="U846" s="453"/>
      <c r="V846" s="453"/>
      <c r="W846" s="453"/>
      <c r="X846" s="453"/>
    </row>
    <row r="847" spans="1:24" ht="18.75" x14ac:dyDescent="0.25">
      <c r="A847" s="640">
        <v>14</v>
      </c>
      <c r="B847" s="877"/>
      <c r="C847" s="874" t="s">
        <v>86</v>
      </c>
      <c r="D847" s="878"/>
      <c r="E847" s="749">
        <f>IF(ISTEXT(D847),D847,(D847/D820)*E820)</f>
        <v>0</v>
      </c>
      <c r="F847" s="728"/>
      <c r="G847" s="729"/>
      <c r="H847" s="730"/>
      <c r="I847" s="730"/>
      <c r="J847" s="730"/>
      <c r="K847" s="730"/>
      <c r="L847" s="730"/>
      <c r="M847" s="730"/>
      <c r="N847" s="730"/>
      <c r="O847" s="730"/>
      <c r="P847" s="730"/>
      <c r="Q847" s="730"/>
      <c r="R847" s="453"/>
      <c r="S847" s="453"/>
      <c r="T847" s="453"/>
      <c r="U847" s="453"/>
      <c r="V847" s="453"/>
      <c r="W847" s="453"/>
      <c r="X847" s="453"/>
    </row>
    <row r="848" spans="1:24" ht="18.75" x14ac:dyDescent="0.25">
      <c r="A848" s="640">
        <v>14</v>
      </c>
      <c r="B848" s="877"/>
      <c r="C848" s="874" t="s">
        <v>84</v>
      </c>
      <c r="D848" s="878"/>
      <c r="E848" s="749">
        <f>IF(ISTEXT(D848),D848,(D848/D820)*E820)</f>
        <v>0</v>
      </c>
      <c r="F848" s="728"/>
      <c r="G848" s="729"/>
      <c r="H848" s="730"/>
      <c r="I848" s="730"/>
      <c r="J848" s="730"/>
      <c r="K848" s="730"/>
      <c r="L848" s="730"/>
      <c r="M848" s="730"/>
      <c r="N848" s="730"/>
      <c r="O848" s="730"/>
      <c r="P848" s="730"/>
      <c r="Q848" s="730"/>
      <c r="R848" s="453"/>
      <c r="S848" s="453"/>
      <c r="T848" s="453"/>
      <c r="U848" s="453"/>
      <c r="V848" s="453"/>
      <c r="W848" s="453"/>
      <c r="X848" s="453"/>
    </row>
    <row r="849" spans="1:24" ht="18.75" x14ac:dyDescent="0.25">
      <c r="A849" s="640">
        <v>14</v>
      </c>
      <c r="B849" s="877"/>
      <c r="C849" s="874" t="s">
        <v>371</v>
      </c>
      <c r="D849" s="878"/>
      <c r="E849" s="749">
        <f>IF(ISTEXT(D849),D849,(D849/D820)*E820)</f>
        <v>0</v>
      </c>
      <c r="F849" s="728"/>
      <c r="G849" s="729"/>
      <c r="H849" s="730"/>
      <c r="I849" s="719"/>
      <c r="J849" s="719"/>
      <c r="K849" s="719"/>
      <c r="L849" s="719"/>
      <c r="M849" s="719"/>
      <c r="N849" s="719"/>
      <c r="O849" s="719"/>
      <c r="P849" s="719"/>
      <c r="Q849" s="719"/>
      <c r="R849" s="453"/>
      <c r="S849" s="453"/>
      <c r="T849" s="453"/>
      <c r="U849" s="453"/>
      <c r="V849" s="453"/>
      <c r="W849" s="453"/>
      <c r="X849" s="453"/>
    </row>
    <row r="850" spans="1:24" ht="19.5" thickBot="1" x14ac:dyDescent="0.3">
      <c r="A850" s="724"/>
      <c r="B850" s="725"/>
      <c r="C850" s="726"/>
      <c r="D850" s="727"/>
      <c r="E850" s="845"/>
      <c r="F850" s="514"/>
      <c r="G850" s="788"/>
      <c r="H850" s="514"/>
      <c r="I850" s="514"/>
      <c r="J850" s="514"/>
      <c r="K850" s="514"/>
      <c r="L850" s="514"/>
      <c r="M850" s="514"/>
      <c r="N850" s="514"/>
      <c r="O850" s="514"/>
      <c r="P850" s="514"/>
      <c r="Q850" s="514"/>
      <c r="R850" s="514"/>
      <c r="S850" s="514"/>
      <c r="T850" s="514"/>
      <c r="U850" s="514"/>
      <c r="V850" s="514"/>
      <c r="W850" s="514"/>
      <c r="X850" s="514"/>
    </row>
    <row r="851" spans="1:24" x14ac:dyDescent="0.25">
      <c r="A851" s="736"/>
    </row>
    <row r="852" spans="1:24" ht="15.75" thickBot="1" x14ac:dyDescent="0.3">
      <c r="A852" s="736"/>
    </row>
    <row r="853" spans="1:24" ht="18.75" x14ac:dyDescent="0.25">
      <c r="A853" s="693">
        <f>ROW()</f>
        <v>853</v>
      </c>
      <c r="B853" s="879" t="s">
        <v>446</v>
      </c>
      <c r="C853" s="880" t="s">
        <v>162</v>
      </c>
      <c r="D853" s="880" t="s">
        <v>162</v>
      </c>
      <c r="E853" s="696" t="s">
        <v>178</v>
      </c>
      <c r="F853" s="697" t="s">
        <v>373</v>
      </c>
      <c r="G853" s="697"/>
      <c r="H853" s="697"/>
      <c r="I853" s="697"/>
      <c r="J853" s="697"/>
      <c r="K853" s="698"/>
      <c r="L853" s="699"/>
      <c r="M853" s="699"/>
      <c r="N853" s="700"/>
      <c r="O853" s="701" t="s">
        <v>374</v>
      </c>
      <c r="P853" s="700"/>
      <c r="Q853" s="700"/>
      <c r="R853" s="700"/>
      <c r="S853" s="700"/>
      <c r="T853" s="700"/>
      <c r="U853" s="700"/>
      <c r="V853" s="700"/>
      <c r="W853" s="700"/>
      <c r="X853" s="700"/>
    </row>
    <row r="854" spans="1:24" ht="21" x14ac:dyDescent="0.25">
      <c r="A854" s="881"/>
      <c r="B854" s="1415" t="s">
        <v>375</v>
      </c>
      <c r="C854" s="1416" t="s">
        <v>342</v>
      </c>
      <c r="D854" s="1417">
        <v>1</v>
      </c>
      <c r="E854" s="1402">
        <v>10</v>
      </c>
      <c r="F854" s="704" t="s">
        <v>163</v>
      </c>
      <c r="G854" s="813" t="s">
        <v>440</v>
      </c>
      <c r="H854" s="706"/>
      <c r="I854" s="706"/>
      <c r="J854" s="706"/>
      <c r="K854" s="706"/>
      <c r="L854" s="707"/>
      <c r="M854" s="708"/>
      <c r="N854" s="708"/>
      <c r="O854" s="708"/>
      <c r="P854" s="708"/>
      <c r="Q854" s="708"/>
      <c r="R854" s="708"/>
      <c r="S854" s="708"/>
      <c r="T854" s="708"/>
      <c r="U854" s="708"/>
      <c r="V854" s="708"/>
      <c r="W854" s="708"/>
      <c r="X854" s="708"/>
    </row>
    <row r="855" spans="1:24" ht="18.75" customHeight="1" x14ac:dyDescent="0.25">
      <c r="A855" s="881"/>
      <c r="B855" s="1415"/>
      <c r="C855" s="1416"/>
      <c r="D855" s="1417"/>
      <c r="E855" s="1402"/>
      <c r="F855" s="709"/>
      <c r="G855" s="709"/>
      <c r="H855" s="709"/>
      <c r="I855" s="709"/>
      <c r="J855" s="709"/>
      <c r="K855" s="709"/>
      <c r="L855" s="708"/>
      <c r="M855" s="708"/>
      <c r="N855" s="708"/>
      <c r="O855" s="708"/>
      <c r="P855" s="708"/>
      <c r="Q855" s="708"/>
      <c r="R855" s="72"/>
      <c r="S855" s="72"/>
      <c r="T855" s="72"/>
      <c r="U855" s="72"/>
      <c r="V855" s="72"/>
      <c r="W855" s="72"/>
      <c r="X855" s="72"/>
    </row>
    <row r="856" spans="1:24" ht="18.75" x14ac:dyDescent="0.25">
      <c r="A856" s="881"/>
      <c r="B856" s="882" t="s">
        <v>376</v>
      </c>
      <c r="C856" s="883"/>
      <c r="D856" s="884"/>
      <c r="E856" s="749"/>
      <c r="F856" s="714" t="s">
        <v>377</v>
      </c>
      <c r="G856" s="715"/>
      <c r="H856" s="715"/>
      <c r="I856" s="716"/>
      <c r="J856" s="717"/>
      <c r="K856" s="718" t="s">
        <v>378</v>
      </c>
      <c r="L856" s="719"/>
      <c r="M856" s="719"/>
      <c r="N856" s="719"/>
      <c r="O856" s="720" t="s">
        <v>379</v>
      </c>
      <c r="P856" s="708"/>
      <c r="Q856" s="708"/>
      <c r="R856" s="453"/>
      <c r="S856" s="453"/>
      <c r="T856" s="453"/>
      <c r="U856" s="453"/>
      <c r="V856" s="453"/>
      <c r="W856" s="453"/>
      <c r="X856" s="453"/>
    </row>
    <row r="857" spans="1:24" ht="18.75" x14ac:dyDescent="0.25">
      <c r="A857" s="885"/>
      <c r="B857" s="1403" t="s">
        <v>366</v>
      </c>
      <c r="C857" s="1405" t="s">
        <v>171</v>
      </c>
      <c r="D857" s="1407" t="s">
        <v>367</v>
      </c>
      <c r="E857" s="749"/>
      <c r="F857" s="721"/>
      <c r="G857" s="722"/>
      <c r="H857" s="722"/>
      <c r="I857" s="723"/>
      <c r="J857" s="723"/>
      <c r="K857" s="722"/>
      <c r="L857" s="708"/>
      <c r="M857" s="708"/>
      <c r="N857" s="708"/>
      <c r="O857" s="708"/>
      <c r="P857" s="708"/>
      <c r="Q857" s="708"/>
      <c r="R857" s="453"/>
      <c r="S857" s="453"/>
      <c r="T857" s="453"/>
      <c r="U857" s="453"/>
      <c r="V857" s="453"/>
      <c r="W857" s="453"/>
      <c r="X857" s="453"/>
    </row>
    <row r="858" spans="1:24" ht="18.75" x14ac:dyDescent="0.25">
      <c r="A858" s="885"/>
      <c r="B858" s="1404"/>
      <c r="C858" s="1406"/>
      <c r="D858" s="1408"/>
      <c r="E858" s="749"/>
      <c r="F858" s="721"/>
      <c r="G858" s="722"/>
      <c r="H858" s="722"/>
      <c r="I858" s="723"/>
      <c r="J858" s="723"/>
      <c r="K858" s="722"/>
      <c r="L858" s="708"/>
      <c r="M858" s="708"/>
      <c r="N858" s="708"/>
      <c r="O858" s="708"/>
      <c r="P858" s="708"/>
      <c r="Q858" s="708"/>
      <c r="R858" s="453"/>
      <c r="S858" s="453"/>
      <c r="T858" s="453"/>
      <c r="U858" s="453"/>
      <c r="V858" s="453"/>
      <c r="W858" s="453"/>
      <c r="X858" s="453"/>
    </row>
    <row r="859" spans="1:24" ht="18.75" x14ac:dyDescent="0.25">
      <c r="A859" s="724"/>
      <c r="B859" s="725"/>
      <c r="C859" s="726"/>
      <c r="D859" s="727"/>
      <c r="E859" s="749"/>
      <c r="F859" s="728"/>
      <c r="G859" s="729"/>
      <c r="H859" s="730"/>
      <c r="I859" s="719"/>
      <c r="J859" s="719"/>
      <c r="K859" s="719"/>
      <c r="L859" s="719"/>
      <c r="M859" s="719"/>
      <c r="N859" s="719"/>
      <c r="O859" s="719"/>
      <c r="P859" s="719"/>
      <c r="Q859" s="719"/>
      <c r="R859" s="453"/>
      <c r="S859" s="453"/>
      <c r="T859" s="453"/>
      <c r="U859" s="453"/>
      <c r="V859" s="453"/>
      <c r="W859" s="453"/>
      <c r="X859" s="453"/>
    </row>
    <row r="860" spans="1:24" ht="18.75" x14ac:dyDescent="0.25">
      <c r="A860" s="640">
        <v>15</v>
      </c>
      <c r="B860" s="886" t="s">
        <v>25</v>
      </c>
      <c r="C860" s="883" t="s">
        <v>9</v>
      </c>
      <c r="D860" s="887">
        <v>0.25</v>
      </c>
      <c r="E860" s="749">
        <f>IF(ISTEXT(D860),D860,(D860/D854)*E854)</f>
        <v>2.5</v>
      </c>
      <c r="F860" s="731" t="s">
        <v>327</v>
      </c>
      <c r="G860" s="729" t="s">
        <v>186</v>
      </c>
      <c r="H860" s="730"/>
      <c r="I860" s="722"/>
      <c r="J860" s="722"/>
      <c r="K860" s="722"/>
      <c r="L860" s="708"/>
      <c r="M860" s="708"/>
      <c r="N860" s="708"/>
      <c r="O860" s="708"/>
      <c r="P860" s="708"/>
      <c r="Q860" s="708"/>
      <c r="R860" s="453"/>
      <c r="S860" s="453"/>
      <c r="T860" s="453"/>
      <c r="U860" s="453"/>
      <c r="V860" s="453"/>
      <c r="W860" s="453"/>
      <c r="X860" s="453"/>
    </row>
    <row r="861" spans="1:24" ht="18.75" x14ac:dyDescent="0.25">
      <c r="A861" s="640">
        <v>15</v>
      </c>
      <c r="B861" s="886"/>
      <c r="C861" s="883"/>
      <c r="D861" s="887"/>
      <c r="E861" s="749">
        <f>IF(ISTEXT(D861),D861,(D861/D854)*E854)</f>
        <v>0</v>
      </c>
      <c r="F861" s="728">
        <v>1.1000000000000001</v>
      </c>
      <c r="G861" s="729"/>
      <c r="H861" s="730"/>
      <c r="I861" s="730"/>
      <c r="J861" s="730"/>
      <c r="K861" s="730"/>
      <c r="L861" s="730"/>
      <c r="M861" s="730"/>
      <c r="N861" s="730"/>
      <c r="O861" s="730"/>
      <c r="P861" s="730"/>
      <c r="Q861" s="730"/>
      <c r="R861" s="453"/>
      <c r="S861" s="453"/>
      <c r="T861" s="453"/>
      <c r="U861" s="453"/>
      <c r="V861" s="453"/>
      <c r="W861" s="453"/>
      <c r="X861" s="453"/>
    </row>
    <row r="862" spans="1:24" ht="18.75" x14ac:dyDescent="0.25">
      <c r="A862" s="640">
        <v>15</v>
      </c>
      <c r="B862" s="886"/>
      <c r="C862" s="883"/>
      <c r="D862" s="887"/>
      <c r="E862" s="749">
        <f>IF(ISTEXT(D862),D862,(D862/D854)*E854)</f>
        <v>0</v>
      </c>
      <c r="F862" s="728">
        <v>1.2</v>
      </c>
      <c r="G862" s="729"/>
      <c r="H862" s="730"/>
      <c r="I862" s="730"/>
      <c r="J862" s="730"/>
      <c r="K862" s="730"/>
      <c r="L862" s="730"/>
      <c r="M862" s="730"/>
      <c r="N862" s="730"/>
      <c r="O862" s="730"/>
      <c r="P862" s="730"/>
      <c r="Q862" s="730"/>
      <c r="R862" s="453"/>
      <c r="S862" s="453"/>
      <c r="T862" s="453"/>
      <c r="U862" s="453"/>
      <c r="V862" s="453"/>
      <c r="W862" s="453"/>
      <c r="X862" s="453"/>
    </row>
    <row r="863" spans="1:24" ht="18.75" x14ac:dyDescent="0.25">
      <c r="A863" s="640">
        <v>15</v>
      </c>
      <c r="B863" s="886"/>
      <c r="C863" s="883"/>
      <c r="D863" s="887"/>
      <c r="E863" s="749">
        <f>IF(ISTEXT(D863),D863,(D863/D854)*E854)</f>
        <v>0</v>
      </c>
      <c r="F863" s="731" t="s">
        <v>328</v>
      </c>
      <c r="G863" s="729" t="s">
        <v>187</v>
      </c>
      <c r="H863" s="730"/>
      <c r="I863" s="730"/>
      <c r="J863" s="730"/>
      <c r="K863" s="730"/>
      <c r="L863" s="730"/>
      <c r="M863" s="730"/>
      <c r="N863" s="730"/>
      <c r="O863" s="730"/>
      <c r="P863" s="730"/>
      <c r="Q863" s="730"/>
      <c r="R863" s="453"/>
      <c r="S863" s="453"/>
      <c r="T863" s="453"/>
      <c r="U863" s="453"/>
      <c r="V863" s="453"/>
      <c r="W863" s="453"/>
      <c r="X863" s="453"/>
    </row>
    <row r="864" spans="1:24" ht="18.75" x14ac:dyDescent="0.25">
      <c r="A864" s="640">
        <v>15</v>
      </c>
      <c r="B864" s="886"/>
      <c r="C864" s="883"/>
      <c r="D864" s="887"/>
      <c r="E864" s="749">
        <f>IF(ISTEXT(D864),D864,(D864/D854)*E854)</f>
        <v>0</v>
      </c>
      <c r="F864" s="728">
        <v>2.1</v>
      </c>
      <c r="G864" s="729"/>
      <c r="H864" s="730"/>
      <c r="I864" s="730"/>
      <c r="J864" s="730"/>
      <c r="K864" s="730"/>
      <c r="L864" s="730"/>
      <c r="M864" s="730"/>
      <c r="N864" s="730"/>
      <c r="O864" s="730"/>
      <c r="P864" s="730"/>
      <c r="Q864" s="730"/>
      <c r="R864" s="453"/>
      <c r="S864" s="453"/>
      <c r="T864" s="453"/>
      <c r="U864" s="453"/>
      <c r="V864" s="453"/>
      <c r="W864" s="453"/>
      <c r="X864" s="453"/>
    </row>
    <row r="865" spans="1:24" ht="18.75" x14ac:dyDescent="0.25">
      <c r="A865" s="640">
        <v>15</v>
      </c>
      <c r="B865" s="886"/>
      <c r="C865" s="883"/>
      <c r="D865" s="887"/>
      <c r="E865" s="749">
        <f>IF(ISTEXT(D865),D865,(D865/D854)*E854)</f>
        <v>0</v>
      </c>
      <c r="F865" s="728">
        <v>2.2000000000000002</v>
      </c>
      <c r="G865" s="729"/>
      <c r="H865" s="730"/>
      <c r="I865" s="730"/>
      <c r="J865" s="730"/>
      <c r="K865" s="730"/>
      <c r="L865" s="730"/>
      <c r="M865" s="730"/>
      <c r="N865" s="730"/>
      <c r="O865" s="730"/>
      <c r="P865" s="730"/>
      <c r="Q865" s="730"/>
      <c r="R865" s="453"/>
      <c r="S865" s="453"/>
      <c r="T865" s="453"/>
      <c r="U865" s="453"/>
      <c r="V865" s="453"/>
      <c r="W865" s="453"/>
      <c r="X865" s="453"/>
    </row>
    <row r="866" spans="1:24" ht="18.75" x14ac:dyDescent="0.25">
      <c r="A866" s="640">
        <v>15</v>
      </c>
      <c r="B866" s="886"/>
      <c r="C866" s="883"/>
      <c r="D866" s="887"/>
      <c r="E866" s="749">
        <f>IF(ISTEXT(D866),D866,(D866/D854)*E854)</f>
        <v>0</v>
      </c>
      <c r="F866" s="728" t="s">
        <v>972</v>
      </c>
      <c r="G866" s="729"/>
      <c r="H866" s="730"/>
      <c r="I866" s="730"/>
      <c r="J866" s="730"/>
      <c r="K866" s="730"/>
      <c r="L866" s="730"/>
      <c r="M866" s="730"/>
      <c r="N866" s="730"/>
      <c r="O866" s="730"/>
      <c r="P866" s="730"/>
      <c r="Q866" s="730"/>
      <c r="R866" s="453"/>
      <c r="S866" s="453"/>
      <c r="T866" s="453"/>
      <c r="U866" s="453"/>
      <c r="V866" s="453"/>
      <c r="W866" s="453"/>
      <c r="X866" s="453"/>
    </row>
    <row r="867" spans="1:24" ht="18.75" x14ac:dyDescent="0.25">
      <c r="A867" s="640">
        <v>15</v>
      </c>
      <c r="B867" s="886"/>
      <c r="C867" s="883"/>
      <c r="D867" s="887"/>
      <c r="E867" s="749">
        <f>IF(ISTEXT(D867),D867,(D867/D854)*E854)</f>
        <v>0</v>
      </c>
      <c r="F867" s="728"/>
      <c r="G867" s="729"/>
      <c r="H867" s="730"/>
      <c r="I867" s="730"/>
      <c r="J867" s="730"/>
      <c r="K867" s="730"/>
      <c r="L867" s="730"/>
      <c r="M867" s="730"/>
      <c r="N867" s="730"/>
      <c r="O867" s="730"/>
      <c r="P867" s="730"/>
      <c r="Q867" s="730"/>
      <c r="R867" s="453"/>
      <c r="S867" s="453"/>
      <c r="T867" s="453"/>
      <c r="U867" s="453"/>
      <c r="V867" s="453"/>
      <c r="W867" s="453"/>
      <c r="X867" s="453"/>
    </row>
    <row r="868" spans="1:24" ht="18.75" x14ac:dyDescent="0.25">
      <c r="A868" s="640">
        <v>15</v>
      </c>
      <c r="B868" s="886"/>
      <c r="C868" s="883"/>
      <c r="D868" s="887"/>
      <c r="E868" s="749">
        <f>IF(ISTEXT(D868),D868,(D868/D854)*E854)</f>
        <v>0</v>
      </c>
      <c r="F868" s="731"/>
      <c r="G868" s="729"/>
      <c r="H868" s="730"/>
      <c r="I868" s="730"/>
      <c r="J868" s="730"/>
      <c r="K868" s="730"/>
      <c r="L868" s="730"/>
      <c r="M868" s="730"/>
      <c r="N868" s="730"/>
      <c r="O868" s="730"/>
      <c r="P868" s="730"/>
      <c r="Q868" s="730"/>
      <c r="R868" s="453"/>
      <c r="S868" s="453"/>
      <c r="T868" s="453"/>
      <c r="U868" s="453"/>
      <c r="V868" s="453"/>
      <c r="W868" s="453"/>
      <c r="X868" s="453"/>
    </row>
    <row r="869" spans="1:24" ht="18.75" x14ac:dyDescent="0.25">
      <c r="A869" s="640">
        <v>15</v>
      </c>
      <c r="B869" s="886"/>
      <c r="C869" s="883"/>
      <c r="D869" s="887"/>
      <c r="E869" s="749">
        <f>IF(ISTEXT(D869),D869,(D869/D854)*E854)</f>
        <v>0</v>
      </c>
      <c r="F869" s="731"/>
      <c r="G869" s="729"/>
      <c r="H869" s="730"/>
      <c r="I869" s="730"/>
      <c r="J869" s="730"/>
      <c r="K869" s="730"/>
      <c r="L869" s="730"/>
      <c r="M869" s="730"/>
      <c r="N869" s="730"/>
      <c r="O869" s="730"/>
      <c r="P869" s="730"/>
      <c r="Q869" s="730"/>
      <c r="R869" s="453"/>
      <c r="S869" s="453"/>
      <c r="T869" s="453"/>
      <c r="U869" s="453"/>
      <c r="V869" s="453"/>
      <c r="W869" s="453"/>
      <c r="X869" s="453"/>
    </row>
    <row r="870" spans="1:24" ht="18.75" x14ac:dyDescent="0.25">
      <c r="A870" s="640">
        <v>15</v>
      </c>
      <c r="B870" s="886"/>
      <c r="C870" s="883"/>
      <c r="D870" s="887"/>
      <c r="E870" s="749">
        <f>IF(ISTEXT(D870),D870,(D870/D854)*E854)</f>
        <v>0</v>
      </c>
      <c r="F870" s="731"/>
      <c r="G870" s="729"/>
      <c r="H870" s="730"/>
      <c r="I870" s="730"/>
      <c r="J870" s="730"/>
      <c r="K870" s="730"/>
      <c r="L870" s="730"/>
      <c r="M870" s="730"/>
      <c r="N870" s="730"/>
      <c r="O870" s="730"/>
      <c r="P870" s="730"/>
      <c r="Q870" s="730"/>
      <c r="R870" s="453"/>
      <c r="S870" s="453"/>
      <c r="T870" s="453"/>
      <c r="U870" s="453"/>
      <c r="V870" s="453"/>
      <c r="W870" s="453"/>
      <c r="X870" s="453"/>
    </row>
    <row r="871" spans="1:24" ht="18.75" x14ac:dyDescent="0.25">
      <c r="A871" s="640">
        <v>15</v>
      </c>
      <c r="B871" s="886"/>
      <c r="C871" s="883"/>
      <c r="D871" s="887"/>
      <c r="E871" s="749">
        <f>IF(ISTEXT(D871),D871,(D871/D854)*E854)</f>
        <v>0</v>
      </c>
      <c r="F871" s="728"/>
      <c r="G871" s="729"/>
      <c r="H871" s="730"/>
      <c r="I871" s="730"/>
      <c r="J871" s="730"/>
      <c r="K871" s="730"/>
      <c r="L871" s="730"/>
      <c r="M871" s="730"/>
      <c r="N871" s="730"/>
      <c r="O871" s="730"/>
      <c r="P871" s="730"/>
      <c r="Q871" s="730"/>
      <c r="R871" s="453"/>
      <c r="S871" s="453"/>
      <c r="T871" s="453"/>
      <c r="U871" s="453"/>
      <c r="V871" s="453"/>
      <c r="W871" s="453"/>
      <c r="X871" s="453"/>
    </row>
    <row r="872" spans="1:24" ht="18.75" x14ac:dyDescent="0.25">
      <c r="A872" s="640">
        <v>15</v>
      </c>
      <c r="B872" s="886"/>
      <c r="C872" s="883"/>
      <c r="D872" s="887"/>
      <c r="E872" s="749">
        <f>IF(ISTEXT(D872),D872,(D872/D854)*E854)</f>
        <v>0</v>
      </c>
      <c r="F872" s="728"/>
      <c r="G872" s="729"/>
      <c r="H872" s="730"/>
      <c r="I872" s="730"/>
      <c r="J872" s="730"/>
      <c r="K872" s="730"/>
      <c r="L872" s="730"/>
      <c r="M872" s="730"/>
      <c r="N872" s="730"/>
      <c r="O872" s="730"/>
      <c r="P872" s="730"/>
      <c r="Q872" s="730"/>
      <c r="R872" s="453"/>
      <c r="S872" s="453"/>
      <c r="T872" s="453"/>
      <c r="U872" s="453"/>
      <c r="V872" s="453"/>
      <c r="W872" s="453"/>
      <c r="X872" s="453"/>
    </row>
    <row r="873" spans="1:24" ht="18.75" x14ac:dyDescent="0.25">
      <c r="A873" s="640">
        <v>15</v>
      </c>
      <c r="B873" s="886"/>
      <c r="C873" s="883"/>
      <c r="D873" s="887"/>
      <c r="E873" s="749">
        <f>IF(ISTEXT(D873),D873,(D873/D854)*E854)</f>
        <v>0</v>
      </c>
      <c r="F873" s="731"/>
      <c r="G873" s="729"/>
      <c r="H873" s="730"/>
      <c r="I873" s="730"/>
      <c r="J873" s="730"/>
      <c r="K873" s="730"/>
      <c r="L873" s="730"/>
      <c r="M873" s="730"/>
      <c r="N873" s="730"/>
      <c r="O873" s="730"/>
      <c r="P873" s="730"/>
      <c r="Q873" s="730"/>
      <c r="R873" s="453"/>
      <c r="S873" s="453"/>
      <c r="T873" s="453"/>
      <c r="U873" s="453"/>
      <c r="V873" s="453"/>
      <c r="W873" s="453"/>
      <c r="X873" s="453"/>
    </row>
    <row r="874" spans="1:24" ht="18.75" x14ac:dyDescent="0.25">
      <c r="A874" s="640">
        <v>15</v>
      </c>
      <c r="B874" s="886"/>
      <c r="C874" s="883"/>
      <c r="D874" s="887"/>
      <c r="E874" s="749">
        <f>IF(ISTEXT(D874),D874,(D874/D854)*E854)</f>
        <v>0</v>
      </c>
      <c r="F874" s="728"/>
      <c r="G874" s="729"/>
      <c r="H874" s="730"/>
      <c r="I874" s="730"/>
      <c r="J874" s="730"/>
      <c r="K874" s="730"/>
      <c r="L874" s="730"/>
      <c r="M874" s="730"/>
      <c r="N874" s="730"/>
      <c r="O874" s="730"/>
      <c r="P874" s="730"/>
      <c r="Q874" s="730"/>
      <c r="R874" s="453"/>
      <c r="S874" s="453"/>
      <c r="T874" s="453"/>
      <c r="U874" s="453"/>
      <c r="V874" s="453"/>
      <c r="W874" s="453"/>
      <c r="X874" s="453"/>
    </row>
    <row r="875" spans="1:24" ht="18.75" x14ac:dyDescent="0.25">
      <c r="A875" s="640">
        <v>15</v>
      </c>
      <c r="B875" s="886"/>
      <c r="C875" s="883"/>
      <c r="D875" s="887"/>
      <c r="E875" s="749">
        <f>IF(ISTEXT(D875),D875,(D875/D854)*E854)</f>
        <v>0</v>
      </c>
      <c r="F875" s="728"/>
      <c r="G875" s="729"/>
      <c r="H875" s="730"/>
      <c r="I875" s="730"/>
      <c r="J875" s="730"/>
      <c r="K875" s="730"/>
      <c r="L875" s="730"/>
      <c r="M875" s="730"/>
      <c r="N875" s="730"/>
      <c r="O875" s="730"/>
      <c r="P875" s="730"/>
      <c r="Q875" s="730"/>
      <c r="R875" s="453"/>
      <c r="S875" s="453"/>
      <c r="T875" s="453"/>
      <c r="U875" s="453"/>
      <c r="V875" s="453"/>
      <c r="W875" s="453"/>
      <c r="X875" s="453"/>
    </row>
    <row r="876" spans="1:24" ht="18.75" x14ac:dyDescent="0.25">
      <c r="A876" s="640">
        <v>15</v>
      </c>
      <c r="B876" s="886"/>
      <c r="C876" s="883"/>
      <c r="D876" s="887"/>
      <c r="E876" s="749">
        <f>IF(ISTEXT(D876),D876,(D876/D854)*E854)</f>
        <v>0</v>
      </c>
      <c r="F876" s="728"/>
      <c r="G876" s="729"/>
      <c r="H876" s="730"/>
      <c r="I876" s="730"/>
      <c r="J876" s="730"/>
      <c r="K876" s="730"/>
      <c r="L876" s="730"/>
      <c r="M876" s="730"/>
      <c r="N876" s="730"/>
      <c r="O876" s="730"/>
      <c r="P876" s="730"/>
      <c r="Q876" s="730"/>
      <c r="R876" s="453"/>
      <c r="S876" s="453"/>
      <c r="T876" s="453"/>
      <c r="U876" s="453"/>
      <c r="V876" s="453"/>
      <c r="W876" s="453"/>
      <c r="X876" s="453"/>
    </row>
    <row r="877" spans="1:24" ht="18.75" x14ac:dyDescent="0.25">
      <c r="A877" s="640">
        <v>15</v>
      </c>
      <c r="B877" s="886"/>
      <c r="C877" s="883"/>
      <c r="D877" s="887"/>
      <c r="E877" s="749">
        <f>IF(ISTEXT(D877),D877,(D877/D854)*E854)</f>
        <v>0</v>
      </c>
      <c r="F877" s="728"/>
      <c r="G877" s="729"/>
      <c r="H877" s="730"/>
      <c r="I877" s="730"/>
      <c r="J877" s="730"/>
      <c r="K877" s="730"/>
      <c r="L877" s="730"/>
      <c r="M877" s="730"/>
      <c r="N877" s="730"/>
      <c r="O877" s="730"/>
      <c r="P877" s="730"/>
      <c r="Q877" s="730"/>
      <c r="R877" s="453"/>
      <c r="S877" s="453"/>
      <c r="T877" s="453"/>
      <c r="U877" s="453"/>
      <c r="V877" s="453"/>
      <c r="W877" s="453"/>
      <c r="X877" s="453"/>
    </row>
    <row r="878" spans="1:24" ht="18.75" x14ac:dyDescent="0.25">
      <c r="A878" s="640">
        <v>15</v>
      </c>
      <c r="B878" s="886"/>
      <c r="C878" s="883"/>
      <c r="D878" s="887"/>
      <c r="E878" s="749">
        <f>IF(ISTEXT(D878),D878,(D878/D854)*E854)</f>
        <v>0</v>
      </c>
      <c r="F878" s="728"/>
      <c r="G878" s="729"/>
      <c r="H878" s="730"/>
      <c r="I878" s="730"/>
      <c r="J878" s="730"/>
      <c r="K878" s="730"/>
      <c r="L878" s="730"/>
      <c r="M878" s="730"/>
      <c r="N878" s="730"/>
      <c r="O878" s="730"/>
      <c r="P878" s="730"/>
      <c r="Q878" s="730"/>
      <c r="R878" s="453"/>
      <c r="S878" s="453"/>
      <c r="T878" s="453"/>
      <c r="U878" s="453"/>
      <c r="V878" s="453"/>
      <c r="W878" s="453"/>
      <c r="X878" s="453"/>
    </row>
    <row r="879" spans="1:24" ht="18.75" x14ac:dyDescent="0.25">
      <c r="A879" s="640">
        <v>15</v>
      </c>
      <c r="B879" s="886"/>
      <c r="C879" s="883" t="s">
        <v>294</v>
      </c>
      <c r="D879" s="887"/>
      <c r="E879" s="749">
        <f>IF(ISTEXT(D879),D879,(D879/D854)*E854)</f>
        <v>0</v>
      </c>
      <c r="F879" s="728"/>
      <c r="G879" s="729"/>
      <c r="H879" s="730"/>
      <c r="I879" s="730"/>
      <c r="J879" s="730"/>
      <c r="K879" s="730"/>
      <c r="L879" s="730"/>
      <c r="M879" s="730"/>
      <c r="N879" s="730"/>
      <c r="O879" s="730"/>
      <c r="P879" s="730"/>
      <c r="Q879" s="730"/>
      <c r="R879" s="453"/>
      <c r="S879" s="453"/>
      <c r="T879" s="453"/>
      <c r="U879" s="453"/>
      <c r="V879" s="453"/>
      <c r="W879" s="453"/>
      <c r="X879" s="453"/>
    </row>
    <row r="880" spans="1:24" ht="18.75" x14ac:dyDescent="0.25">
      <c r="A880" s="640">
        <v>15</v>
      </c>
      <c r="B880" s="886"/>
      <c r="C880" s="883" t="s">
        <v>9</v>
      </c>
      <c r="D880" s="887"/>
      <c r="E880" s="749">
        <f>IF(ISTEXT(D880),D880,(D880/D854)*E854)</f>
        <v>0</v>
      </c>
      <c r="F880" s="731"/>
      <c r="G880" s="729"/>
      <c r="H880" s="730"/>
      <c r="I880" s="730"/>
      <c r="J880" s="730"/>
      <c r="K880" s="730"/>
      <c r="L880" s="730"/>
      <c r="M880" s="730"/>
      <c r="N880" s="730"/>
      <c r="O880" s="730"/>
      <c r="P880" s="730"/>
      <c r="Q880" s="730"/>
      <c r="R880" s="453"/>
      <c r="S880" s="453"/>
      <c r="T880" s="453"/>
      <c r="U880" s="453"/>
      <c r="V880" s="453"/>
      <c r="W880" s="453"/>
      <c r="X880" s="453"/>
    </row>
    <row r="881" spans="1:24" ht="18.75" x14ac:dyDescent="0.25">
      <c r="A881" s="640">
        <v>15</v>
      </c>
      <c r="B881" s="886"/>
      <c r="C881" s="883" t="s">
        <v>86</v>
      </c>
      <c r="D881" s="887"/>
      <c r="E881" s="749">
        <f>IF(ISTEXT(D881),D881,(D881/D854)*E854)</f>
        <v>0</v>
      </c>
      <c r="F881" s="728"/>
      <c r="G881" s="729"/>
      <c r="H881" s="730"/>
      <c r="I881" s="730"/>
      <c r="J881" s="730"/>
      <c r="K881" s="730"/>
      <c r="L881" s="730"/>
      <c r="M881" s="730"/>
      <c r="N881" s="730"/>
      <c r="O881" s="730"/>
      <c r="P881" s="730"/>
      <c r="Q881" s="730"/>
      <c r="R881" s="453"/>
      <c r="S881" s="453"/>
      <c r="T881" s="453"/>
      <c r="U881" s="453"/>
      <c r="V881" s="453"/>
      <c r="W881" s="453"/>
      <c r="X881" s="453"/>
    </row>
    <row r="882" spans="1:24" ht="18.75" x14ac:dyDescent="0.25">
      <c r="A882" s="640">
        <v>15</v>
      </c>
      <c r="B882" s="886"/>
      <c r="C882" s="883" t="s">
        <v>84</v>
      </c>
      <c r="D882" s="887"/>
      <c r="E882" s="749">
        <f>IF(ISTEXT(D882),D882,(D882/D854)*E854)</f>
        <v>0</v>
      </c>
      <c r="F882" s="728"/>
      <c r="G882" s="729"/>
      <c r="H882" s="730"/>
      <c r="I882" s="730"/>
      <c r="J882" s="730"/>
      <c r="K882" s="730"/>
      <c r="L882" s="730"/>
      <c r="M882" s="730"/>
      <c r="N882" s="730"/>
      <c r="O882" s="730"/>
      <c r="P882" s="730"/>
      <c r="Q882" s="730"/>
      <c r="R882" s="453"/>
      <c r="S882" s="453"/>
      <c r="T882" s="453"/>
      <c r="U882" s="453"/>
      <c r="V882" s="453"/>
      <c r="W882" s="453"/>
      <c r="X882" s="453"/>
    </row>
    <row r="883" spans="1:24" ht="18.75" x14ac:dyDescent="0.25">
      <c r="A883" s="640">
        <v>15</v>
      </c>
      <c r="B883" s="886"/>
      <c r="C883" s="883" t="s">
        <v>371</v>
      </c>
      <c r="D883" s="887"/>
      <c r="E883" s="749">
        <f>IF(ISTEXT(D883),D883,(D883/D854)*E854)</f>
        <v>0</v>
      </c>
      <c r="F883" s="728"/>
      <c r="G883" s="729"/>
      <c r="H883" s="730"/>
      <c r="I883" s="719"/>
      <c r="J883" s="719"/>
      <c r="K883" s="719"/>
      <c r="L883" s="719"/>
      <c r="M883" s="719"/>
      <c r="N883" s="719"/>
      <c r="O883" s="719"/>
      <c r="P883" s="719"/>
      <c r="Q883" s="719"/>
      <c r="R883" s="453"/>
      <c r="S883" s="453"/>
      <c r="T883" s="453"/>
      <c r="U883" s="453"/>
      <c r="V883" s="453"/>
      <c r="W883" s="453"/>
      <c r="X883" s="453"/>
    </row>
    <row r="884" spans="1:24" ht="18.75" thickBot="1" x14ac:dyDescent="0.3">
      <c r="A884" s="724"/>
      <c r="B884" s="725"/>
      <c r="C884" s="726"/>
      <c r="D884" s="727"/>
      <c r="E884" s="888"/>
      <c r="F884" s="514"/>
      <c r="G884" s="788"/>
      <c r="H884" s="514"/>
      <c r="I884" s="514"/>
      <c r="J884" s="514"/>
      <c r="K884" s="514"/>
      <c r="L884" s="514"/>
      <c r="M884" s="514"/>
      <c r="N884" s="514"/>
      <c r="O884" s="514"/>
      <c r="P884" s="514"/>
      <c r="Q884" s="514"/>
      <c r="R884" s="514"/>
      <c r="S884" s="514"/>
      <c r="T884" s="514"/>
      <c r="U884" s="514"/>
      <c r="V884" s="514"/>
      <c r="W884" s="514"/>
      <c r="X884" s="514"/>
    </row>
  </sheetData>
  <mergeCells count="216">
    <mergeCell ref="BI2:BM7"/>
    <mergeCell ref="BF22:BG22"/>
    <mergeCell ref="AY376:BE378"/>
    <mergeCell ref="AA377:AH379"/>
    <mergeCell ref="BF16:BH16"/>
    <mergeCell ref="AY19:AY20"/>
    <mergeCell ref="BK11:BM13"/>
    <mergeCell ref="E854:E855"/>
    <mergeCell ref="B857:B858"/>
    <mergeCell ref="C857:C858"/>
    <mergeCell ref="D857:D858"/>
    <mergeCell ref="BA10:BC18"/>
    <mergeCell ref="AZ19:AZ20"/>
    <mergeCell ref="BA19:BC20"/>
    <mergeCell ref="BA21:BC22"/>
    <mergeCell ref="AZ62:BE63"/>
    <mergeCell ref="B823:B824"/>
    <mergeCell ref="C823:C824"/>
    <mergeCell ref="D823:D824"/>
    <mergeCell ref="B854:B855"/>
    <mergeCell ref="C854:C855"/>
    <mergeCell ref="D854:D855"/>
    <mergeCell ref="E786:E787"/>
    <mergeCell ref="B789:B790"/>
    <mergeCell ref="C789:C790"/>
    <mergeCell ref="D789:D790"/>
    <mergeCell ref="B820:B821"/>
    <mergeCell ref="C820:C821"/>
    <mergeCell ref="D820:D821"/>
    <mergeCell ref="E820:E821"/>
    <mergeCell ref="B755:B756"/>
    <mergeCell ref="C755:C756"/>
    <mergeCell ref="D755:D756"/>
    <mergeCell ref="B786:B787"/>
    <mergeCell ref="C786:C787"/>
    <mergeCell ref="D786:D787"/>
    <mergeCell ref="E718:E719"/>
    <mergeCell ref="B721:B722"/>
    <mergeCell ref="C721:C722"/>
    <mergeCell ref="D721:D722"/>
    <mergeCell ref="B752:B753"/>
    <mergeCell ref="C752:C753"/>
    <mergeCell ref="D752:D753"/>
    <mergeCell ref="E752:E753"/>
    <mergeCell ref="B687:B688"/>
    <mergeCell ref="C687:C688"/>
    <mergeCell ref="D687:D688"/>
    <mergeCell ref="B718:B719"/>
    <mergeCell ref="C718:C719"/>
    <mergeCell ref="D718:D719"/>
    <mergeCell ref="E650:E651"/>
    <mergeCell ref="B653:B654"/>
    <mergeCell ref="C653:C654"/>
    <mergeCell ref="D653:D654"/>
    <mergeCell ref="B684:B685"/>
    <mergeCell ref="C684:C685"/>
    <mergeCell ref="D684:D685"/>
    <mergeCell ref="E684:E685"/>
    <mergeCell ref="B619:B620"/>
    <mergeCell ref="C619:C620"/>
    <mergeCell ref="D619:D620"/>
    <mergeCell ref="B650:B651"/>
    <mergeCell ref="C650:C651"/>
    <mergeCell ref="D650:D651"/>
    <mergeCell ref="E582:E583"/>
    <mergeCell ref="B585:B586"/>
    <mergeCell ref="C585:C586"/>
    <mergeCell ref="D585:D586"/>
    <mergeCell ref="B616:B617"/>
    <mergeCell ref="C616:C617"/>
    <mergeCell ref="D616:D617"/>
    <mergeCell ref="E616:E617"/>
    <mergeCell ref="B551:B552"/>
    <mergeCell ref="C551:C552"/>
    <mergeCell ref="D551:D552"/>
    <mergeCell ref="B582:B583"/>
    <mergeCell ref="C582:C583"/>
    <mergeCell ref="D582:D583"/>
    <mergeCell ref="E514:E515"/>
    <mergeCell ref="B517:B518"/>
    <mergeCell ref="C517:C518"/>
    <mergeCell ref="D517:D518"/>
    <mergeCell ref="B548:B549"/>
    <mergeCell ref="C548:C549"/>
    <mergeCell ref="D548:D549"/>
    <mergeCell ref="E548:E549"/>
    <mergeCell ref="B483:B484"/>
    <mergeCell ref="C483:C484"/>
    <mergeCell ref="D483:D484"/>
    <mergeCell ref="B514:B515"/>
    <mergeCell ref="C514:C515"/>
    <mergeCell ref="D514:D515"/>
    <mergeCell ref="E446:E447"/>
    <mergeCell ref="B449:B450"/>
    <mergeCell ref="C449:C450"/>
    <mergeCell ref="D449:D450"/>
    <mergeCell ref="B480:B481"/>
    <mergeCell ref="C480:C481"/>
    <mergeCell ref="D480:D481"/>
    <mergeCell ref="E480:E481"/>
    <mergeCell ref="B415:B416"/>
    <mergeCell ref="C415:C416"/>
    <mergeCell ref="D415:D416"/>
    <mergeCell ref="B446:B447"/>
    <mergeCell ref="C446:C447"/>
    <mergeCell ref="D446:D447"/>
    <mergeCell ref="B381:B382"/>
    <mergeCell ref="C381:C382"/>
    <mergeCell ref="D381:D382"/>
    <mergeCell ref="B412:B413"/>
    <mergeCell ref="C412:C413"/>
    <mergeCell ref="D412:D413"/>
    <mergeCell ref="E412:E413"/>
    <mergeCell ref="AL374:AN374"/>
    <mergeCell ref="AO374:AQ374"/>
    <mergeCell ref="AE403:AG403"/>
    <mergeCell ref="AE405:AG405"/>
    <mergeCell ref="AE407:AG407"/>
    <mergeCell ref="AA407:AC407"/>
    <mergeCell ref="AA409:AC409"/>
    <mergeCell ref="AE395:AG395"/>
    <mergeCell ref="AE397:AG397"/>
    <mergeCell ref="AE399:AG399"/>
    <mergeCell ref="AE401:AG401"/>
    <mergeCell ref="AA395:AC395"/>
    <mergeCell ref="AA397:AC397"/>
    <mergeCell ref="AA399:AC399"/>
    <mergeCell ref="AA401:AC401"/>
    <mergeCell ref="AA403:AC403"/>
    <mergeCell ref="AA405:AC405"/>
    <mergeCell ref="B378:B379"/>
    <mergeCell ref="C378:C379"/>
    <mergeCell ref="D378:D379"/>
    <mergeCell ref="E378:E379"/>
    <mergeCell ref="T374:V374"/>
    <mergeCell ref="W374:Y374"/>
    <mergeCell ref="Z374:AB374"/>
    <mergeCell ref="AC374:AE374"/>
    <mergeCell ref="AF374:AH374"/>
    <mergeCell ref="AR19:AT20"/>
    <mergeCell ref="AU19:AW20"/>
    <mergeCell ref="B21:B22"/>
    <mergeCell ref="C21:C22"/>
    <mergeCell ref="D21:D22"/>
    <mergeCell ref="E374:G374"/>
    <mergeCell ref="H374:J374"/>
    <mergeCell ref="K374:M374"/>
    <mergeCell ref="N374:P374"/>
    <mergeCell ref="Q374:S374"/>
    <mergeCell ref="Z19:AB20"/>
    <mergeCell ref="AC19:AE20"/>
    <mergeCell ref="AF19:AH20"/>
    <mergeCell ref="AI19:AK20"/>
    <mergeCell ref="AL19:AN20"/>
    <mergeCell ref="AO19:AQ20"/>
    <mergeCell ref="AR374:AT374"/>
    <mergeCell ref="AU374:AW374"/>
    <mergeCell ref="AI374:AK374"/>
    <mergeCell ref="B19:D20"/>
    <mergeCell ref="E19:G20"/>
    <mergeCell ref="H19:J20"/>
    <mergeCell ref="K19:M20"/>
    <mergeCell ref="N19:P20"/>
    <mergeCell ref="Q19:S20"/>
    <mergeCell ref="T19:V20"/>
    <mergeCell ref="W19:Y20"/>
    <mergeCell ref="AA18:AB18"/>
    <mergeCell ref="AO17:AQ17"/>
    <mergeCell ref="AR17:AT17"/>
    <mergeCell ref="AU17:AW17"/>
    <mergeCell ref="F18:G18"/>
    <mergeCell ref="I18:J18"/>
    <mergeCell ref="L18:M18"/>
    <mergeCell ref="O18:P18"/>
    <mergeCell ref="R18:S18"/>
    <mergeCell ref="U18:V18"/>
    <mergeCell ref="X18:Y18"/>
    <mergeCell ref="W17:Y17"/>
    <mergeCell ref="Z17:AB17"/>
    <mergeCell ref="AC17:AE17"/>
    <mergeCell ref="AF17:AH17"/>
    <mergeCell ref="AI17:AK17"/>
    <mergeCell ref="AL17:AN17"/>
    <mergeCell ref="AS18:AT18"/>
    <mergeCell ref="AV18:AW18"/>
    <mergeCell ref="AD18:AE18"/>
    <mergeCell ref="AG18:AH18"/>
    <mergeCell ref="AJ18:AK18"/>
    <mergeCell ref="AM18:AN18"/>
    <mergeCell ref="AP18:AQ18"/>
    <mergeCell ref="B17:D18"/>
    <mergeCell ref="E17:G17"/>
    <mergeCell ref="H17:J17"/>
    <mergeCell ref="K17:M17"/>
    <mergeCell ref="N17:P17"/>
    <mergeCell ref="Q17:S17"/>
    <mergeCell ref="T17:V17"/>
    <mergeCell ref="W16:Y16"/>
    <mergeCell ref="Z16:AB16"/>
    <mergeCell ref="B2:AW4"/>
    <mergeCell ref="B5:U9"/>
    <mergeCell ref="V5:AW9"/>
    <mergeCell ref="B10:D16"/>
    <mergeCell ref="E16:G16"/>
    <mergeCell ref="H16:J16"/>
    <mergeCell ref="K16:M16"/>
    <mergeCell ref="N16:P16"/>
    <mergeCell ref="Q16:S16"/>
    <mergeCell ref="T16:V16"/>
    <mergeCell ref="AO16:AQ16"/>
    <mergeCell ref="AR16:AT16"/>
    <mergeCell ref="AU16:AW16"/>
    <mergeCell ref="AC16:AE16"/>
    <mergeCell ref="AF16:AH16"/>
    <mergeCell ref="AI16:AK16"/>
    <mergeCell ref="AL16:AN1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67"/>
  <sheetViews>
    <sheetView workbookViewId="0">
      <selection activeCell="L10" sqref="L10"/>
    </sheetView>
  </sheetViews>
  <sheetFormatPr baseColWidth="10" defaultRowHeight="15" x14ac:dyDescent="0.25"/>
  <cols>
    <col min="1" max="1" width="5.85546875" style="930" customWidth="1"/>
    <col min="2" max="2" width="9" style="930" customWidth="1"/>
    <col min="3" max="3" width="7.28515625" style="930" customWidth="1"/>
    <col min="4" max="4" width="39" style="930" customWidth="1"/>
    <col min="5" max="5" width="18.7109375" style="930" customWidth="1"/>
    <col min="6" max="7" width="20.7109375" style="930" customWidth="1"/>
    <col min="8" max="8" width="20.7109375" style="931" customWidth="1"/>
    <col min="9" max="9" width="16.5703125" style="930" customWidth="1"/>
    <col min="10" max="10" width="17.140625" style="930" customWidth="1"/>
    <col min="11" max="245" width="11.42578125" style="930"/>
    <col min="246" max="246" width="34" style="930" customWidth="1"/>
    <col min="247" max="249" width="11.42578125" style="930"/>
    <col min="250" max="250" width="22.140625" style="930" customWidth="1"/>
    <col min="251" max="251" width="17.42578125" style="930" customWidth="1"/>
    <col min="252" max="16384" width="11.42578125" style="930"/>
  </cols>
  <sheetData>
    <row r="1" spans="1:16" s="891" customFormat="1" ht="20.100000000000001" customHeight="1" x14ac:dyDescent="0.25">
      <c r="A1" s="889">
        <v>5.14</v>
      </c>
      <c r="B1" s="889">
        <v>8.2899999999999991</v>
      </c>
      <c r="C1" s="889">
        <v>6.57</v>
      </c>
      <c r="D1" s="889">
        <v>128</v>
      </c>
      <c r="E1" s="889">
        <v>18</v>
      </c>
      <c r="F1" s="889">
        <v>20</v>
      </c>
      <c r="G1" s="889">
        <v>20</v>
      </c>
      <c r="H1" s="889">
        <v>20</v>
      </c>
      <c r="I1" s="889">
        <v>20</v>
      </c>
      <c r="J1" s="890">
        <v>20</v>
      </c>
    </row>
    <row r="2" spans="1:16" s="891" customFormat="1" ht="55.5" customHeight="1" x14ac:dyDescent="0.25">
      <c r="A2" s="1597" t="s">
        <v>447</v>
      </c>
      <c r="B2" s="1599" t="s">
        <v>448</v>
      </c>
      <c r="C2" s="1599"/>
      <c r="D2" s="1599"/>
      <c r="E2" s="1599"/>
      <c r="F2" s="1599"/>
      <c r="G2" s="1599"/>
      <c r="H2" s="1599"/>
      <c r="I2" s="1599"/>
      <c r="J2" s="1600"/>
    </row>
    <row r="3" spans="1:16" s="898" customFormat="1" ht="42" customHeight="1" thickBot="1" x14ac:dyDescent="0.3">
      <c r="A3" s="1598"/>
      <c r="B3" s="892" t="s">
        <v>449</v>
      </c>
      <c r="C3" s="893">
        <v>1</v>
      </c>
      <c r="D3" s="894" t="s">
        <v>450</v>
      </c>
      <c r="E3" s="895"/>
      <c r="F3" s="894"/>
      <c r="G3" s="895"/>
      <c r="H3" s="894"/>
      <c r="I3" s="896"/>
      <c r="J3" s="897"/>
    </row>
    <row r="4" spans="1:16" s="899" customFormat="1" ht="39.950000000000003" customHeight="1" x14ac:dyDescent="0.25">
      <c r="A4" s="1597"/>
      <c r="B4" s="1601" t="s">
        <v>451</v>
      </c>
      <c r="C4" s="1603" t="s">
        <v>452</v>
      </c>
      <c r="D4" s="1605" t="s">
        <v>453</v>
      </c>
      <c r="E4" s="1606"/>
      <c r="F4" s="1606"/>
      <c r="G4" s="1606"/>
      <c r="H4" s="1606"/>
      <c r="I4" s="1607" t="s">
        <v>454</v>
      </c>
      <c r="J4" s="1608"/>
    </row>
    <row r="5" spans="1:16" s="899" customFormat="1" ht="39.950000000000003" customHeight="1" x14ac:dyDescent="0.25">
      <c r="A5" s="900">
        <f>ROW()</f>
        <v>5</v>
      </c>
      <c r="B5" s="1602"/>
      <c r="C5" s="1604"/>
      <c r="D5" s="1605"/>
      <c r="E5" s="1606"/>
      <c r="F5" s="1606"/>
      <c r="G5" s="1606"/>
      <c r="H5" s="1606"/>
      <c r="I5" s="1609">
        <f ca="1">TODAY()</f>
        <v>44186</v>
      </c>
      <c r="J5" s="1610"/>
    </row>
    <row r="6" spans="1:16" s="908" customFormat="1" ht="27.75" customHeight="1" x14ac:dyDescent="0.35">
      <c r="A6" s="900">
        <f>ROW()</f>
        <v>6</v>
      </c>
      <c r="B6" s="1583">
        <f>MAX(B11:B464)</f>
        <v>451</v>
      </c>
      <c r="C6" s="901"/>
      <c r="D6" s="902" t="s">
        <v>455</v>
      </c>
      <c r="E6" s="903">
        <f>COUNTIF($C$13:$C$463,"ECO")</f>
        <v>134</v>
      </c>
      <c r="F6" s="904" t="s">
        <v>456</v>
      </c>
      <c r="G6" s="903">
        <f>COUNTIF($C$13:$C$463,"BOF")</f>
        <v>13</v>
      </c>
      <c r="H6" s="905" t="s">
        <v>457</v>
      </c>
      <c r="I6" s="906">
        <f>COUNTIF($C$13:$C$463,"POI")</f>
        <v>70</v>
      </c>
      <c r="J6" s="907"/>
    </row>
    <row r="7" spans="1:16" s="908" customFormat="1" ht="27.75" customHeight="1" x14ac:dyDescent="0.35">
      <c r="A7" s="909">
        <f>ROW()</f>
        <v>7</v>
      </c>
      <c r="B7" s="1583"/>
      <c r="C7" s="901"/>
      <c r="D7" s="910" t="s">
        <v>458</v>
      </c>
      <c r="E7" s="903">
        <f>COUNTIF($C$13:$C$463,"LEG")</f>
        <v>63</v>
      </c>
      <c r="F7" s="911" t="s">
        <v>459</v>
      </c>
      <c r="G7" s="903">
        <f>COUNTIF($C$13:$C$463,"SUR")</f>
        <v>37</v>
      </c>
      <c r="H7" s="912" t="s">
        <v>460</v>
      </c>
      <c r="I7" s="903">
        <f>COUNTIF($C$13:$C$463,"CAV")</f>
        <v>23</v>
      </c>
      <c r="J7" s="907"/>
    </row>
    <row r="8" spans="1:16" s="908" customFormat="1" ht="27.75" customHeight="1" thickBot="1" x14ac:dyDescent="0.4">
      <c r="A8" s="909">
        <f>ROW()</f>
        <v>8</v>
      </c>
      <c r="B8" s="913"/>
      <c r="C8" s="901"/>
      <c r="D8" s="914" t="s">
        <v>461</v>
      </c>
      <c r="E8" s="903">
        <f>COUNTIF($C$13:$C$463,"FRU")</f>
        <v>23</v>
      </c>
      <c r="F8" s="915" t="s">
        <v>462</v>
      </c>
      <c r="G8" s="903">
        <f>COUNTIF($C$13:$C$463,"VIV")</f>
        <v>88</v>
      </c>
      <c r="H8" s="894"/>
      <c r="I8" s="894"/>
      <c r="J8" s="916"/>
    </row>
    <row r="9" spans="1:16" s="908" customFormat="1" ht="27.75" customHeight="1" x14ac:dyDescent="0.2">
      <c r="A9" s="909">
        <f>ROW()</f>
        <v>9</v>
      </c>
      <c r="B9" s="917"/>
      <c r="C9" s="917"/>
      <c r="D9" s="1584" t="s">
        <v>463</v>
      </c>
      <c r="E9" s="1587" t="s">
        <v>464</v>
      </c>
      <c r="F9" s="1590" t="s">
        <v>465</v>
      </c>
      <c r="G9" s="1593" t="s">
        <v>466</v>
      </c>
      <c r="H9" s="918" t="s">
        <v>467</v>
      </c>
      <c r="I9" s="1595" t="s">
        <v>468</v>
      </c>
      <c r="J9" s="1580" t="s">
        <v>469</v>
      </c>
    </row>
    <row r="10" spans="1:16" s="908" customFormat="1" ht="27.75" customHeight="1" x14ac:dyDescent="0.2">
      <c r="A10" s="909">
        <f>ROW()</f>
        <v>10</v>
      </c>
      <c r="B10" s="919"/>
      <c r="C10" s="920"/>
      <c r="D10" s="1585"/>
      <c r="E10" s="1588"/>
      <c r="F10" s="1591"/>
      <c r="G10" s="1594"/>
      <c r="H10" s="921" t="s">
        <v>470</v>
      </c>
      <c r="I10" s="1596"/>
      <c r="J10" s="1581"/>
    </row>
    <row r="11" spans="1:16" s="899" customFormat="1" ht="39.950000000000003" customHeight="1" thickBot="1" x14ac:dyDescent="0.3">
      <c r="A11" s="909">
        <f>ROW()</f>
        <v>11</v>
      </c>
      <c r="B11" s="922">
        <v>0</v>
      </c>
      <c r="C11" s="923"/>
      <c r="D11" s="1586"/>
      <c r="E11" s="1589"/>
      <c r="F11" s="1592"/>
      <c r="G11" s="924" t="s">
        <v>471</v>
      </c>
      <c r="H11" s="925" t="s">
        <v>471</v>
      </c>
      <c r="I11" s="926" t="s">
        <v>471</v>
      </c>
      <c r="J11" s="927" t="s">
        <v>471</v>
      </c>
    </row>
    <row r="12" spans="1:16" ht="26.25" x14ac:dyDescent="0.25">
      <c r="A12" s="928">
        <f>ROW()</f>
        <v>12</v>
      </c>
      <c r="B12" s="929" t="str">
        <f>IF(C12="I","",IF(ISBLANK(D12),"",IF(ISTEXT(D12),LARGE(B11:B11,1)+1,0)))</f>
        <v/>
      </c>
    </row>
    <row r="13" spans="1:16" ht="23.25" customHeight="1" x14ac:dyDescent="0.25">
      <c r="A13" s="928">
        <f>ROW()</f>
        <v>13</v>
      </c>
      <c r="B13" s="932">
        <f>IF(C13="I","",IF(ISBLANK(D13),"",IF(ISTEXT(D13),LARGE(B11:B12,1)+1,0)))</f>
        <v>1</v>
      </c>
      <c r="C13" s="933" t="s">
        <v>472</v>
      </c>
      <c r="D13" s="934" t="s">
        <v>473</v>
      </c>
      <c r="E13" s="935"/>
      <c r="F13" s="936"/>
      <c r="G13" s="937">
        <v>20</v>
      </c>
      <c r="H13" s="938" t="s">
        <v>9</v>
      </c>
      <c r="I13" s="939">
        <v>2.1</v>
      </c>
      <c r="J13" s="940">
        <f t="shared" ref="J13:J76" si="0">I13*G13</f>
        <v>42</v>
      </c>
      <c r="L13" s="1582" t="s">
        <v>474</v>
      </c>
      <c r="M13" s="1582"/>
      <c r="N13" s="1582"/>
      <c r="O13" s="1582"/>
      <c r="P13" s="1582"/>
    </row>
    <row r="14" spans="1:16" ht="18.75" x14ac:dyDescent="0.25">
      <c r="A14" s="928">
        <f>ROW()</f>
        <v>14</v>
      </c>
      <c r="B14" s="932">
        <f>IF(C14="I","",IF(ISBLANK(D14),"",IF(ISTEXT(D14),LARGE(B11:B13,1)+1,0)))</f>
        <v>2</v>
      </c>
      <c r="C14" s="933" t="s">
        <v>472</v>
      </c>
      <c r="D14" s="934" t="s">
        <v>475</v>
      </c>
      <c r="E14" s="935"/>
      <c r="F14" s="936"/>
      <c r="G14" s="937">
        <v>120</v>
      </c>
      <c r="H14" s="938" t="s">
        <v>476</v>
      </c>
      <c r="I14" s="939">
        <v>0.79</v>
      </c>
      <c r="J14" s="940">
        <f t="shared" si="0"/>
        <v>94.800000000000011</v>
      </c>
      <c r="L14" s="1582"/>
      <c r="M14" s="1582"/>
      <c r="N14" s="1582"/>
      <c r="O14" s="1582"/>
      <c r="P14" s="1582"/>
    </row>
    <row r="15" spans="1:16" ht="23.25" x14ac:dyDescent="0.25">
      <c r="A15" s="928">
        <f>ROW()</f>
        <v>15</v>
      </c>
      <c r="B15" s="932">
        <f>IF(C15="I","",IF(ISBLANK(D15),"",IF(ISTEXT(D15),LARGE(B12:B14,1)+1,0)))</f>
        <v>3</v>
      </c>
      <c r="C15" s="933" t="s">
        <v>472</v>
      </c>
      <c r="D15" s="934" t="s">
        <v>477</v>
      </c>
      <c r="E15" s="935"/>
      <c r="F15" s="936"/>
      <c r="G15" s="937">
        <v>320</v>
      </c>
      <c r="H15" s="938" t="s">
        <v>9</v>
      </c>
      <c r="I15" s="939">
        <v>2.65</v>
      </c>
      <c r="J15" s="940">
        <f t="shared" si="0"/>
        <v>848</v>
      </c>
      <c r="L15" s="941"/>
    </row>
    <row r="16" spans="1:16" ht="23.25" x14ac:dyDescent="0.25">
      <c r="A16" s="928">
        <f>ROW()</f>
        <v>16</v>
      </c>
      <c r="B16" s="932">
        <f t="shared" ref="B16:B79" si="1">IF(C16="I","",IF(ISBLANK(D16),"",IF(ISTEXT(D16),LARGE(B12:B15,1)+1,0)))</f>
        <v>4</v>
      </c>
      <c r="C16" s="933" t="s">
        <v>472</v>
      </c>
      <c r="D16" s="934" t="s">
        <v>478</v>
      </c>
      <c r="E16" s="935"/>
      <c r="F16" s="936"/>
      <c r="G16" s="937"/>
      <c r="H16" s="938" t="s">
        <v>9</v>
      </c>
      <c r="I16" s="939">
        <v>3.86</v>
      </c>
      <c r="J16" s="940">
        <f t="shared" si="0"/>
        <v>0</v>
      </c>
      <c r="L16" s="941" t="s">
        <v>479</v>
      </c>
    </row>
    <row r="17" spans="1:12" ht="18.75" x14ac:dyDescent="0.25">
      <c r="A17" s="928">
        <f>ROW()</f>
        <v>17</v>
      </c>
      <c r="B17" s="932">
        <f t="shared" si="1"/>
        <v>5</v>
      </c>
      <c r="C17" s="933" t="s">
        <v>472</v>
      </c>
      <c r="D17" s="934" t="s">
        <v>480</v>
      </c>
      <c r="E17" s="935"/>
      <c r="F17" s="936"/>
      <c r="G17" s="937"/>
      <c r="H17" s="938" t="s">
        <v>9</v>
      </c>
      <c r="I17" s="939">
        <v>2.82</v>
      </c>
      <c r="J17" s="940">
        <f t="shared" si="0"/>
        <v>0</v>
      </c>
    </row>
    <row r="18" spans="1:12" ht="18.75" x14ac:dyDescent="0.25">
      <c r="A18" s="928">
        <f>ROW()</f>
        <v>18</v>
      </c>
      <c r="B18" s="932">
        <f t="shared" si="1"/>
        <v>6</v>
      </c>
      <c r="C18" s="933" t="s">
        <v>472</v>
      </c>
      <c r="D18" s="934" t="s">
        <v>481</v>
      </c>
      <c r="E18" s="935"/>
      <c r="F18" s="936"/>
      <c r="G18" s="937"/>
      <c r="H18" s="938" t="s">
        <v>344</v>
      </c>
      <c r="I18" s="939">
        <v>0.56000000000000005</v>
      </c>
      <c r="J18" s="940">
        <f t="shared" si="0"/>
        <v>0</v>
      </c>
      <c r="L18" s="938" t="s">
        <v>294</v>
      </c>
    </row>
    <row r="19" spans="1:12" ht="18.75" x14ac:dyDescent="0.25">
      <c r="A19" s="928">
        <f>ROW()</f>
        <v>19</v>
      </c>
      <c r="B19" s="932">
        <f t="shared" si="1"/>
        <v>7</v>
      </c>
      <c r="C19" s="942" t="s">
        <v>482</v>
      </c>
      <c r="D19" s="934" t="s">
        <v>483</v>
      </c>
      <c r="E19" s="935"/>
      <c r="F19" s="936"/>
      <c r="G19" s="937"/>
      <c r="H19" s="938" t="s">
        <v>484</v>
      </c>
      <c r="I19" s="939">
        <v>2.5299999999999998</v>
      </c>
      <c r="J19" s="940">
        <f t="shared" si="0"/>
        <v>0</v>
      </c>
      <c r="L19" s="938" t="s">
        <v>9</v>
      </c>
    </row>
    <row r="20" spans="1:12" ht="18.75" x14ac:dyDescent="0.25">
      <c r="A20" s="928">
        <f>ROW()</f>
        <v>20</v>
      </c>
      <c r="B20" s="932">
        <f t="shared" si="1"/>
        <v>8</v>
      </c>
      <c r="C20" s="933" t="s">
        <v>472</v>
      </c>
      <c r="D20" s="934" t="s">
        <v>485</v>
      </c>
      <c r="E20" s="935"/>
      <c r="F20" s="936"/>
      <c r="G20" s="937"/>
      <c r="H20" s="938" t="s">
        <v>476</v>
      </c>
      <c r="I20" s="939">
        <v>0.73</v>
      </c>
      <c r="J20" s="940">
        <f t="shared" si="0"/>
        <v>0</v>
      </c>
      <c r="L20" s="938" t="s">
        <v>86</v>
      </c>
    </row>
    <row r="21" spans="1:12" ht="18.75" x14ac:dyDescent="0.25">
      <c r="A21" s="928">
        <f>ROW()</f>
        <v>21</v>
      </c>
      <c r="B21" s="932">
        <f t="shared" si="1"/>
        <v>9</v>
      </c>
      <c r="C21" s="933" t="s">
        <v>472</v>
      </c>
      <c r="D21" s="934" t="s">
        <v>486</v>
      </c>
      <c r="E21" s="935"/>
      <c r="F21" s="936"/>
      <c r="G21" s="937"/>
      <c r="H21" s="938" t="s">
        <v>9</v>
      </c>
      <c r="I21" s="939">
        <v>3.05</v>
      </c>
      <c r="J21" s="940">
        <f t="shared" si="0"/>
        <v>0</v>
      </c>
      <c r="L21" s="938" t="s">
        <v>84</v>
      </c>
    </row>
    <row r="22" spans="1:12" ht="18.75" x14ac:dyDescent="0.25">
      <c r="A22" s="928">
        <f>ROW()</f>
        <v>22</v>
      </c>
      <c r="B22" s="932">
        <f t="shared" si="1"/>
        <v>10</v>
      </c>
      <c r="C22" s="933" t="s">
        <v>472</v>
      </c>
      <c r="D22" s="934" t="s">
        <v>487</v>
      </c>
      <c r="E22" s="935"/>
      <c r="F22" s="936"/>
      <c r="G22" s="937"/>
      <c r="H22" s="938" t="s">
        <v>9</v>
      </c>
      <c r="I22" s="939">
        <v>1.45</v>
      </c>
      <c r="J22" s="940">
        <f t="shared" si="0"/>
        <v>0</v>
      </c>
      <c r="L22" s="938" t="s">
        <v>371</v>
      </c>
    </row>
    <row r="23" spans="1:12" ht="18.75" x14ac:dyDescent="0.25">
      <c r="A23" s="928">
        <f>ROW()</f>
        <v>23</v>
      </c>
      <c r="B23" s="932">
        <f t="shared" si="1"/>
        <v>11</v>
      </c>
      <c r="C23" s="933" t="s">
        <v>472</v>
      </c>
      <c r="D23" s="934" t="s">
        <v>488</v>
      </c>
      <c r="E23" s="935"/>
      <c r="F23" s="936"/>
      <c r="G23" s="937"/>
      <c r="H23" s="938" t="s">
        <v>9</v>
      </c>
      <c r="I23" s="939">
        <v>0.88</v>
      </c>
      <c r="J23" s="940">
        <f t="shared" si="0"/>
        <v>0</v>
      </c>
      <c r="L23" s="938" t="s">
        <v>489</v>
      </c>
    </row>
    <row r="24" spans="1:12" ht="18.75" x14ac:dyDescent="0.25">
      <c r="A24" s="928">
        <f>ROW()</f>
        <v>24</v>
      </c>
      <c r="B24" s="932">
        <f t="shared" si="1"/>
        <v>12</v>
      </c>
      <c r="C24" s="933" t="s">
        <v>472</v>
      </c>
      <c r="D24" s="934" t="s">
        <v>490</v>
      </c>
      <c r="E24" s="935"/>
      <c r="F24" s="936"/>
      <c r="G24" s="937"/>
      <c r="H24" s="938" t="s">
        <v>9</v>
      </c>
      <c r="I24" s="939">
        <v>1.69</v>
      </c>
      <c r="J24" s="940">
        <f t="shared" si="0"/>
        <v>0</v>
      </c>
    </row>
    <row r="25" spans="1:12" ht="18.75" x14ac:dyDescent="0.25">
      <c r="A25" s="928">
        <f>ROW()</f>
        <v>25</v>
      </c>
      <c r="B25" s="932">
        <f t="shared" si="1"/>
        <v>13</v>
      </c>
      <c r="C25" s="933" t="s">
        <v>472</v>
      </c>
      <c r="D25" s="934" t="s">
        <v>491</v>
      </c>
      <c r="E25" s="935"/>
      <c r="F25" s="936"/>
      <c r="G25" s="937"/>
      <c r="H25" s="938" t="s">
        <v>9</v>
      </c>
      <c r="I25" s="939">
        <v>0.47</v>
      </c>
      <c r="J25" s="940">
        <f t="shared" si="0"/>
        <v>0</v>
      </c>
    </row>
    <row r="26" spans="1:12" ht="18.75" x14ac:dyDescent="0.25">
      <c r="A26" s="928">
        <f>ROW()</f>
        <v>26</v>
      </c>
      <c r="B26" s="932">
        <f t="shared" si="1"/>
        <v>14</v>
      </c>
      <c r="C26" s="933" t="s">
        <v>472</v>
      </c>
      <c r="D26" s="934" t="s">
        <v>492</v>
      </c>
      <c r="E26" s="935"/>
      <c r="F26" s="936"/>
      <c r="G26" s="937"/>
      <c r="H26" s="938" t="s">
        <v>9</v>
      </c>
      <c r="I26" s="939">
        <v>0.81</v>
      </c>
      <c r="J26" s="940">
        <f t="shared" si="0"/>
        <v>0</v>
      </c>
    </row>
    <row r="27" spans="1:12" s="931" customFormat="1" ht="18.75" x14ac:dyDescent="0.25">
      <c r="A27" s="928">
        <f>ROW()</f>
        <v>27</v>
      </c>
      <c r="B27" s="932">
        <f t="shared" si="1"/>
        <v>15</v>
      </c>
      <c r="C27" s="933" t="s">
        <v>472</v>
      </c>
      <c r="D27" s="934" t="s">
        <v>493</v>
      </c>
      <c r="E27" s="935"/>
      <c r="F27" s="936"/>
      <c r="G27" s="937"/>
      <c r="H27" s="938" t="s">
        <v>9</v>
      </c>
      <c r="I27" s="939">
        <v>1.2</v>
      </c>
      <c r="J27" s="940">
        <f t="shared" si="0"/>
        <v>0</v>
      </c>
    </row>
    <row r="28" spans="1:12" s="931" customFormat="1" ht="18.75" x14ac:dyDescent="0.25">
      <c r="A28" s="928">
        <f>ROW()</f>
        <v>28</v>
      </c>
      <c r="B28" s="932">
        <f t="shared" si="1"/>
        <v>16</v>
      </c>
      <c r="C28" s="933" t="s">
        <v>472</v>
      </c>
      <c r="D28" s="934" t="s">
        <v>494</v>
      </c>
      <c r="E28" s="935"/>
      <c r="F28" s="936"/>
      <c r="G28" s="937"/>
      <c r="H28" s="938" t="s">
        <v>9</v>
      </c>
      <c r="I28" s="939">
        <v>22.87</v>
      </c>
      <c r="J28" s="940">
        <f t="shared" si="0"/>
        <v>0</v>
      </c>
    </row>
    <row r="29" spans="1:12" s="931" customFormat="1" ht="18.75" x14ac:dyDescent="0.25">
      <c r="A29" s="928">
        <f>ROW()</f>
        <v>29</v>
      </c>
      <c r="B29" s="932">
        <f t="shared" si="1"/>
        <v>17</v>
      </c>
      <c r="C29" s="933" t="s">
        <v>472</v>
      </c>
      <c r="D29" s="934" t="s">
        <v>495</v>
      </c>
      <c r="E29" s="935"/>
      <c r="F29" s="936"/>
      <c r="G29" s="937"/>
      <c r="H29" s="938" t="s">
        <v>496</v>
      </c>
      <c r="I29" s="939">
        <v>0.76</v>
      </c>
      <c r="J29" s="940">
        <f t="shared" si="0"/>
        <v>0</v>
      </c>
    </row>
    <row r="30" spans="1:12" s="931" customFormat="1" ht="18.75" x14ac:dyDescent="0.25">
      <c r="A30" s="928">
        <f>ROW()</f>
        <v>30</v>
      </c>
      <c r="B30" s="932">
        <f t="shared" si="1"/>
        <v>18</v>
      </c>
      <c r="C30" s="933" t="s">
        <v>472</v>
      </c>
      <c r="D30" s="934" t="s">
        <v>497</v>
      </c>
      <c r="E30" s="935"/>
      <c r="F30" s="936"/>
      <c r="G30" s="937"/>
      <c r="H30" s="938" t="s">
        <v>70</v>
      </c>
      <c r="I30" s="939">
        <v>2.67</v>
      </c>
      <c r="J30" s="940">
        <f t="shared" si="0"/>
        <v>0</v>
      </c>
    </row>
    <row r="31" spans="1:12" s="931" customFormat="1" ht="18.75" x14ac:dyDescent="0.25">
      <c r="A31" s="928">
        <f>ROW()</f>
        <v>31</v>
      </c>
      <c r="B31" s="932">
        <f t="shared" si="1"/>
        <v>19</v>
      </c>
      <c r="C31" s="933" t="s">
        <v>472</v>
      </c>
      <c r="D31" s="934" t="s">
        <v>498</v>
      </c>
      <c r="E31" s="935"/>
      <c r="F31" s="936"/>
      <c r="G31" s="937"/>
      <c r="H31" s="938" t="s">
        <v>70</v>
      </c>
      <c r="I31" s="939">
        <v>0.73</v>
      </c>
      <c r="J31" s="940">
        <f t="shared" si="0"/>
        <v>0</v>
      </c>
    </row>
    <row r="32" spans="1:12" s="931" customFormat="1" ht="18.75" x14ac:dyDescent="0.25">
      <c r="A32" s="928">
        <f>ROW()</f>
        <v>32</v>
      </c>
      <c r="B32" s="932">
        <f t="shared" si="1"/>
        <v>20</v>
      </c>
      <c r="C32" s="933" t="s">
        <v>472</v>
      </c>
      <c r="D32" s="934" t="s">
        <v>499</v>
      </c>
      <c r="E32" s="935"/>
      <c r="F32" s="936"/>
      <c r="G32" s="937"/>
      <c r="H32" s="938" t="s">
        <v>70</v>
      </c>
      <c r="I32" s="939">
        <v>1.43</v>
      </c>
      <c r="J32" s="940">
        <f t="shared" si="0"/>
        <v>0</v>
      </c>
    </row>
    <row r="33" spans="1:10" s="931" customFormat="1" ht="18.75" x14ac:dyDescent="0.25">
      <c r="A33" s="928">
        <f>ROW()</f>
        <v>33</v>
      </c>
      <c r="B33" s="932">
        <f t="shared" si="1"/>
        <v>21</v>
      </c>
      <c r="C33" s="933" t="s">
        <v>472</v>
      </c>
      <c r="D33" s="934" t="s">
        <v>500</v>
      </c>
      <c r="E33" s="935"/>
      <c r="F33" s="936"/>
      <c r="G33" s="937"/>
      <c r="H33" s="938" t="s">
        <v>70</v>
      </c>
      <c r="I33" s="939">
        <v>1.05</v>
      </c>
      <c r="J33" s="940">
        <f t="shared" si="0"/>
        <v>0</v>
      </c>
    </row>
    <row r="34" spans="1:10" s="931" customFormat="1" ht="18.75" x14ac:dyDescent="0.25">
      <c r="A34" s="928">
        <f>ROW()</f>
        <v>34</v>
      </c>
      <c r="B34" s="932">
        <f t="shared" si="1"/>
        <v>22</v>
      </c>
      <c r="C34" s="933" t="s">
        <v>472</v>
      </c>
      <c r="D34" s="934" t="s">
        <v>501</v>
      </c>
      <c r="E34" s="935"/>
      <c r="F34" s="936"/>
      <c r="G34" s="937"/>
      <c r="H34" s="938" t="s">
        <v>70</v>
      </c>
      <c r="I34" s="939">
        <v>0.73</v>
      </c>
      <c r="J34" s="940">
        <f t="shared" si="0"/>
        <v>0</v>
      </c>
    </row>
    <row r="35" spans="1:10" s="931" customFormat="1" ht="18.75" x14ac:dyDescent="0.25">
      <c r="A35" s="928">
        <f>ROW()</f>
        <v>35</v>
      </c>
      <c r="B35" s="932">
        <f t="shared" si="1"/>
        <v>23</v>
      </c>
      <c r="C35" s="933" t="s">
        <v>472</v>
      </c>
      <c r="D35" s="934" t="s">
        <v>502</v>
      </c>
      <c r="E35" s="935"/>
      <c r="F35" s="936"/>
      <c r="G35" s="937"/>
      <c r="H35" s="938" t="s">
        <v>503</v>
      </c>
      <c r="I35" s="939">
        <v>0.56000000000000005</v>
      </c>
      <c r="J35" s="940">
        <f t="shared" si="0"/>
        <v>0</v>
      </c>
    </row>
    <row r="36" spans="1:10" s="931" customFormat="1" ht="18.75" x14ac:dyDescent="0.25">
      <c r="A36" s="928">
        <f>ROW()</f>
        <v>36</v>
      </c>
      <c r="B36" s="932">
        <f t="shared" si="1"/>
        <v>24</v>
      </c>
      <c r="C36" s="933" t="s">
        <v>472</v>
      </c>
      <c r="D36" s="934" t="s">
        <v>504</v>
      </c>
      <c r="E36" s="935"/>
      <c r="F36" s="936"/>
      <c r="G36" s="937"/>
      <c r="H36" s="938" t="s">
        <v>70</v>
      </c>
      <c r="I36" s="939">
        <v>4.0199999999999996</v>
      </c>
      <c r="J36" s="940">
        <f t="shared" si="0"/>
        <v>0</v>
      </c>
    </row>
    <row r="37" spans="1:10" s="931" customFormat="1" ht="18.75" x14ac:dyDescent="0.25">
      <c r="A37" s="928">
        <f>ROW()</f>
        <v>37</v>
      </c>
      <c r="B37" s="932">
        <f t="shared" si="1"/>
        <v>25</v>
      </c>
      <c r="C37" s="933" t="s">
        <v>472</v>
      </c>
      <c r="D37" s="934" t="s">
        <v>505</v>
      </c>
      <c r="E37" s="935"/>
      <c r="F37" s="936"/>
      <c r="G37" s="937"/>
      <c r="H37" s="938" t="s">
        <v>70</v>
      </c>
      <c r="I37" s="939">
        <v>1.1299999999999999</v>
      </c>
      <c r="J37" s="940">
        <f t="shared" si="0"/>
        <v>0</v>
      </c>
    </row>
    <row r="38" spans="1:10" s="931" customFormat="1" ht="18.75" x14ac:dyDescent="0.25">
      <c r="A38" s="928">
        <f>ROW()</f>
        <v>38</v>
      </c>
      <c r="B38" s="932">
        <f t="shared" si="1"/>
        <v>26</v>
      </c>
      <c r="C38" s="933" t="s">
        <v>472</v>
      </c>
      <c r="D38" s="934" t="s">
        <v>506</v>
      </c>
      <c r="E38" s="935"/>
      <c r="F38" s="936"/>
      <c r="G38" s="937"/>
      <c r="H38" s="938" t="s">
        <v>70</v>
      </c>
      <c r="I38" s="939">
        <v>1.77</v>
      </c>
      <c r="J38" s="940">
        <f t="shared" si="0"/>
        <v>0</v>
      </c>
    </row>
    <row r="39" spans="1:10" s="931" customFormat="1" ht="18.75" x14ac:dyDescent="0.25">
      <c r="A39" s="928">
        <f>ROW()</f>
        <v>39</v>
      </c>
      <c r="B39" s="932">
        <f t="shared" si="1"/>
        <v>27</v>
      </c>
      <c r="C39" s="933" t="s">
        <v>472</v>
      </c>
      <c r="D39" s="934" t="s">
        <v>507</v>
      </c>
      <c r="E39" s="935"/>
      <c r="F39" s="936"/>
      <c r="G39" s="937"/>
      <c r="H39" s="938" t="s">
        <v>476</v>
      </c>
      <c r="I39" s="939">
        <v>0.91</v>
      </c>
      <c r="J39" s="940">
        <f t="shared" si="0"/>
        <v>0</v>
      </c>
    </row>
    <row r="40" spans="1:10" s="931" customFormat="1" ht="18.75" x14ac:dyDescent="0.25">
      <c r="A40" s="928">
        <f>ROW()</f>
        <v>40</v>
      </c>
      <c r="B40" s="932">
        <f t="shared" si="1"/>
        <v>28</v>
      </c>
      <c r="C40" s="933" t="s">
        <v>472</v>
      </c>
      <c r="D40" s="934" t="s">
        <v>508</v>
      </c>
      <c r="E40" s="935"/>
      <c r="F40" s="936"/>
      <c r="G40" s="937"/>
      <c r="H40" s="938" t="s">
        <v>70</v>
      </c>
      <c r="I40" s="939">
        <v>0.56000000000000005</v>
      </c>
      <c r="J40" s="940">
        <f t="shared" si="0"/>
        <v>0</v>
      </c>
    </row>
    <row r="41" spans="1:10" s="931" customFormat="1" ht="18.75" x14ac:dyDescent="0.25">
      <c r="A41" s="928">
        <f>ROW()</f>
        <v>41</v>
      </c>
      <c r="B41" s="932">
        <f t="shared" si="1"/>
        <v>29</v>
      </c>
      <c r="C41" s="933" t="s">
        <v>472</v>
      </c>
      <c r="D41" s="934" t="s">
        <v>509</v>
      </c>
      <c r="E41" s="935"/>
      <c r="F41" s="936"/>
      <c r="G41" s="937"/>
      <c r="H41" s="938" t="s">
        <v>476</v>
      </c>
      <c r="I41" s="939">
        <v>0.76</v>
      </c>
      <c r="J41" s="940">
        <f t="shared" si="0"/>
        <v>0</v>
      </c>
    </row>
    <row r="42" spans="1:10" s="931" customFormat="1" ht="18.75" x14ac:dyDescent="0.25">
      <c r="A42" s="928">
        <f>ROW()</f>
        <v>42</v>
      </c>
      <c r="B42" s="932">
        <f t="shared" si="1"/>
        <v>30</v>
      </c>
      <c r="C42" s="933" t="s">
        <v>472</v>
      </c>
      <c r="D42" s="934" t="s">
        <v>510</v>
      </c>
      <c r="E42" s="935"/>
      <c r="F42" s="936"/>
      <c r="G42" s="937"/>
      <c r="H42" s="938" t="s">
        <v>70</v>
      </c>
      <c r="I42" s="939">
        <v>1.36</v>
      </c>
      <c r="J42" s="940">
        <f t="shared" si="0"/>
        <v>0</v>
      </c>
    </row>
    <row r="43" spans="1:10" s="931" customFormat="1" ht="18.75" x14ac:dyDescent="0.25">
      <c r="A43" s="928">
        <f>ROW()</f>
        <v>43</v>
      </c>
      <c r="B43" s="932">
        <f t="shared" si="1"/>
        <v>31</v>
      </c>
      <c r="C43" s="933" t="s">
        <v>472</v>
      </c>
      <c r="D43" s="934" t="s">
        <v>511</v>
      </c>
      <c r="E43" s="935"/>
      <c r="F43" s="936"/>
      <c r="G43" s="937"/>
      <c r="H43" s="938" t="s">
        <v>70</v>
      </c>
      <c r="I43" s="939">
        <v>4.34</v>
      </c>
      <c r="J43" s="940">
        <f t="shared" si="0"/>
        <v>0</v>
      </c>
    </row>
    <row r="44" spans="1:10" s="931" customFormat="1" ht="18.75" x14ac:dyDescent="0.25">
      <c r="A44" s="928">
        <f>ROW()</f>
        <v>44</v>
      </c>
      <c r="B44" s="932">
        <f t="shared" si="1"/>
        <v>32</v>
      </c>
      <c r="C44" s="933" t="s">
        <v>472</v>
      </c>
      <c r="D44" s="934" t="s">
        <v>512</v>
      </c>
      <c r="E44" s="935"/>
      <c r="F44" s="936"/>
      <c r="G44" s="937"/>
      <c r="H44" s="938" t="s">
        <v>70</v>
      </c>
      <c r="I44" s="939">
        <v>1.94</v>
      </c>
      <c r="J44" s="940">
        <f t="shared" si="0"/>
        <v>0</v>
      </c>
    </row>
    <row r="45" spans="1:10" s="931" customFormat="1" ht="18.75" x14ac:dyDescent="0.25">
      <c r="A45" s="928">
        <f>ROW()</f>
        <v>45</v>
      </c>
      <c r="B45" s="932">
        <f t="shared" si="1"/>
        <v>33</v>
      </c>
      <c r="C45" s="933" t="s">
        <v>472</v>
      </c>
      <c r="D45" s="934" t="s">
        <v>513</v>
      </c>
      <c r="E45" s="935"/>
      <c r="F45" s="936"/>
      <c r="G45" s="937"/>
      <c r="H45" s="938" t="s">
        <v>476</v>
      </c>
      <c r="I45" s="939">
        <v>0.69</v>
      </c>
      <c r="J45" s="940">
        <f t="shared" si="0"/>
        <v>0</v>
      </c>
    </row>
    <row r="46" spans="1:10" s="931" customFormat="1" ht="18.75" x14ac:dyDescent="0.25">
      <c r="A46" s="928">
        <f>ROW()</f>
        <v>46</v>
      </c>
      <c r="B46" s="932">
        <f t="shared" si="1"/>
        <v>34</v>
      </c>
      <c r="C46" s="933" t="s">
        <v>472</v>
      </c>
      <c r="D46" s="934" t="s">
        <v>514</v>
      </c>
      <c r="E46" s="935"/>
      <c r="F46" s="936"/>
      <c r="G46" s="937"/>
      <c r="H46" s="938" t="s">
        <v>70</v>
      </c>
      <c r="I46" s="939">
        <v>1.69</v>
      </c>
      <c r="J46" s="940">
        <f t="shared" si="0"/>
        <v>0</v>
      </c>
    </row>
    <row r="47" spans="1:10" s="931" customFormat="1" ht="18.75" x14ac:dyDescent="0.25">
      <c r="A47" s="928">
        <f>ROW()</f>
        <v>47</v>
      </c>
      <c r="B47" s="932">
        <f t="shared" si="1"/>
        <v>35</v>
      </c>
      <c r="C47" s="933" t="s">
        <v>472</v>
      </c>
      <c r="D47" s="934" t="s">
        <v>515</v>
      </c>
      <c r="E47" s="935"/>
      <c r="F47" s="936"/>
      <c r="G47" s="937"/>
      <c r="H47" s="938" t="s">
        <v>70</v>
      </c>
      <c r="I47" s="939">
        <v>15.24</v>
      </c>
      <c r="J47" s="940">
        <f t="shared" si="0"/>
        <v>0</v>
      </c>
    </row>
    <row r="48" spans="1:10" s="931" customFormat="1" ht="18.75" x14ac:dyDescent="0.25">
      <c r="A48" s="928">
        <f>ROW()</f>
        <v>48</v>
      </c>
      <c r="B48" s="932">
        <f t="shared" si="1"/>
        <v>36</v>
      </c>
      <c r="C48" s="933" t="s">
        <v>472</v>
      </c>
      <c r="D48" s="934" t="s">
        <v>516</v>
      </c>
      <c r="E48" s="935"/>
      <c r="F48" s="936"/>
      <c r="G48" s="937"/>
      <c r="H48" s="938" t="s">
        <v>70</v>
      </c>
      <c r="I48" s="939">
        <v>1.52</v>
      </c>
      <c r="J48" s="940">
        <f t="shared" si="0"/>
        <v>0</v>
      </c>
    </row>
    <row r="49" spans="1:10" s="931" customFormat="1" ht="18.75" x14ac:dyDescent="0.25">
      <c r="A49" s="928">
        <f>ROW()</f>
        <v>49</v>
      </c>
      <c r="B49" s="932">
        <f t="shared" si="1"/>
        <v>37</v>
      </c>
      <c r="C49" s="933" t="s">
        <v>472</v>
      </c>
      <c r="D49" s="934" t="s">
        <v>517</v>
      </c>
      <c r="E49" s="935"/>
      <c r="F49" s="936"/>
      <c r="G49" s="937"/>
      <c r="H49" s="938" t="s">
        <v>70</v>
      </c>
      <c r="I49" s="939">
        <v>2.29</v>
      </c>
      <c r="J49" s="940">
        <f t="shared" si="0"/>
        <v>0</v>
      </c>
    </row>
    <row r="50" spans="1:10" s="931" customFormat="1" ht="18.75" x14ac:dyDescent="0.25">
      <c r="A50" s="928">
        <f>ROW()</f>
        <v>50</v>
      </c>
      <c r="B50" s="932">
        <f t="shared" si="1"/>
        <v>38</v>
      </c>
      <c r="C50" s="933" t="s">
        <v>472</v>
      </c>
      <c r="D50" s="934" t="s">
        <v>518</v>
      </c>
      <c r="E50" s="935"/>
      <c r="F50" s="936"/>
      <c r="G50" s="937"/>
      <c r="H50" s="938" t="s">
        <v>519</v>
      </c>
      <c r="I50" s="939">
        <v>1.83</v>
      </c>
      <c r="J50" s="940">
        <f t="shared" si="0"/>
        <v>0</v>
      </c>
    </row>
    <row r="51" spans="1:10" s="931" customFormat="1" ht="18.75" x14ac:dyDescent="0.25">
      <c r="A51" s="928">
        <f>ROW()</f>
        <v>51</v>
      </c>
      <c r="B51" s="932">
        <f t="shared" si="1"/>
        <v>39</v>
      </c>
      <c r="C51" s="933" t="s">
        <v>472</v>
      </c>
      <c r="D51" s="934" t="s">
        <v>520</v>
      </c>
      <c r="E51" s="935"/>
      <c r="F51" s="936"/>
      <c r="G51" s="937"/>
      <c r="H51" s="938" t="s">
        <v>70</v>
      </c>
      <c r="I51" s="939">
        <v>7.32</v>
      </c>
      <c r="J51" s="940">
        <f t="shared" si="0"/>
        <v>0</v>
      </c>
    </row>
    <row r="52" spans="1:10" s="931" customFormat="1" ht="18.75" x14ac:dyDescent="0.25">
      <c r="A52" s="928">
        <f>ROW()</f>
        <v>52</v>
      </c>
      <c r="B52" s="932">
        <f t="shared" si="1"/>
        <v>40</v>
      </c>
      <c r="C52" s="933" t="s">
        <v>472</v>
      </c>
      <c r="D52" s="934" t="s">
        <v>521</v>
      </c>
      <c r="E52" s="935"/>
      <c r="F52" s="936"/>
      <c r="G52" s="937"/>
      <c r="H52" s="938" t="s">
        <v>522</v>
      </c>
      <c r="I52" s="939">
        <v>0.49</v>
      </c>
      <c r="J52" s="940">
        <f t="shared" si="0"/>
        <v>0</v>
      </c>
    </row>
    <row r="53" spans="1:10" s="931" customFormat="1" ht="18.75" x14ac:dyDescent="0.25">
      <c r="A53" s="928">
        <f>ROW()</f>
        <v>53</v>
      </c>
      <c r="B53" s="932">
        <f t="shared" si="1"/>
        <v>41</v>
      </c>
      <c r="C53" s="933" t="s">
        <v>472</v>
      </c>
      <c r="D53" s="934" t="s">
        <v>521</v>
      </c>
      <c r="E53" s="935"/>
      <c r="F53" s="936"/>
      <c r="G53" s="937"/>
      <c r="H53" s="938" t="s">
        <v>70</v>
      </c>
      <c r="I53" s="939">
        <v>5.4</v>
      </c>
      <c r="J53" s="940">
        <f t="shared" si="0"/>
        <v>0</v>
      </c>
    </row>
    <row r="54" spans="1:10" s="931" customFormat="1" ht="18.75" x14ac:dyDescent="0.25">
      <c r="A54" s="928">
        <f>ROW()</f>
        <v>54</v>
      </c>
      <c r="B54" s="932">
        <f t="shared" si="1"/>
        <v>42</v>
      </c>
      <c r="C54" s="933" t="s">
        <v>472</v>
      </c>
      <c r="D54" s="934" t="s">
        <v>523</v>
      </c>
      <c r="E54" s="935"/>
      <c r="F54" s="936"/>
      <c r="G54" s="937"/>
      <c r="H54" s="938" t="s">
        <v>70</v>
      </c>
      <c r="I54" s="939">
        <v>10.67</v>
      </c>
      <c r="J54" s="940">
        <f t="shared" si="0"/>
        <v>0</v>
      </c>
    </row>
    <row r="55" spans="1:10" s="931" customFormat="1" ht="18.75" x14ac:dyDescent="0.25">
      <c r="A55" s="928">
        <f>ROW()</f>
        <v>55</v>
      </c>
      <c r="B55" s="932">
        <f t="shared" si="1"/>
        <v>43</v>
      </c>
      <c r="C55" s="933" t="s">
        <v>472</v>
      </c>
      <c r="D55" s="934" t="s">
        <v>524</v>
      </c>
      <c r="E55" s="935"/>
      <c r="F55" s="936"/>
      <c r="G55" s="937"/>
      <c r="H55" s="938" t="s">
        <v>476</v>
      </c>
      <c r="I55" s="939">
        <v>0.73</v>
      </c>
      <c r="J55" s="940">
        <f t="shared" si="0"/>
        <v>0</v>
      </c>
    </row>
    <row r="56" spans="1:10" s="931" customFormat="1" ht="18.75" x14ac:dyDescent="0.25">
      <c r="A56" s="928">
        <f>ROW()</f>
        <v>56</v>
      </c>
      <c r="B56" s="932">
        <f t="shared" si="1"/>
        <v>44</v>
      </c>
      <c r="C56" s="933" t="s">
        <v>472</v>
      </c>
      <c r="D56" s="934" t="s">
        <v>525</v>
      </c>
      <c r="E56" s="935"/>
      <c r="F56" s="936"/>
      <c r="G56" s="937"/>
      <c r="H56" s="938" t="s">
        <v>70</v>
      </c>
      <c r="I56" s="939">
        <v>8.84</v>
      </c>
      <c r="J56" s="940">
        <f t="shared" si="0"/>
        <v>0</v>
      </c>
    </row>
    <row r="57" spans="1:10" s="931" customFormat="1" ht="18.75" x14ac:dyDescent="0.25">
      <c r="A57" s="928">
        <f>ROW()</f>
        <v>57</v>
      </c>
      <c r="B57" s="932">
        <f t="shared" si="1"/>
        <v>45</v>
      </c>
      <c r="C57" s="933" t="s">
        <v>472</v>
      </c>
      <c r="D57" s="934" t="s">
        <v>526</v>
      </c>
      <c r="E57" s="935"/>
      <c r="F57" s="936"/>
      <c r="G57" s="937"/>
      <c r="H57" s="938" t="s">
        <v>70</v>
      </c>
      <c r="I57" s="939">
        <v>1.25</v>
      </c>
      <c r="J57" s="940">
        <f t="shared" si="0"/>
        <v>0</v>
      </c>
    </row>
    <row r="58" spans="1:10" s="931" customFormat="1" ht="18.75" x14ac:dyDescent="0.25">
      <c r="A58" s="928">
        <f>ROW()</f>
        <v>58</v>
      </c>
      <c r="B58" s="932">
        <f t="shared" si="1"/>
        <v>46</v>
      </c>
      <c r="C58" s="933" t="s">
        <v>472</v>
      </c>
      <c r="D58" s="934" t="s">
        <v>527</v>
      </c>
      <c r="E58" s="935"/>
      <c r="F58" s="936"/>
      <c r="G58" s="937"/>
      <c r="H58" s="938" t="s">
        <v>70</v>
      </c>
      <c r="I58" s="939">
        <v>1.04</v>
      </c>
      <c r="J58" s="940">
        <f t="shared" si="0"/>
        <v>0</v>
      </c>
    </row>
    <row r="59" spans="1:10" s="931" customFormat="1" ht="18.75" x14ac:dyDescent="0.25">
      <c r="A59" s="928">
        <f>ROW()</f>
        <v>59</v>
      </c>
      <c r="B59" s="932">
        <f t="shared" si="1"/>
        <v>47</v>
      </c>
      <c r="C59" s="933" t="s">
        <v>472</v>
      </c>
      <c r="D59" s="934" t="s">
        <v>528</v>
      </c>
      <c r="E59" s="935"/>
      <c r="F59" s="936"/>
      <c r="G59" s="937"/>
      <c r="H59" s="938" t="s">
        <v>476</v>
      </c>
      <c r="I59" s="939">
        <v>0.76</v>
      </c>
      <c r="J59" s="940">
        <f t="shared" si="0"/>
        <v>0</v>
      </c>
    </row>
    <row r="60" spans="1:10" s="931" customFormat="1" ht="18.75" x14ac:dyDescent="0.25">
      <c r="A60" s="928">
        <f>ROW()</f>
        <v>60</v>
      </c>
      <c r="B60" s="932">
        <f t="shared" si="1"/>
        <v>48</v>
      </c>
      <c r="C60" s="933" t="s">
        <v>472</v>
      </c>
      <c r="D60" s="934" t="s">
        <v>529</v>
      </c>
      <c r="E60" s="935"/>
      <c r="F60" s="936"/>
      <c r="G60" s="937"/>
      <c r="H60" s="938" t="s">
        <v>476</v>
      </c>
      <c r="I60" s="939">
        <v>0.24</v>
      </c>
      <c r="J60" s="940">
        <f t="shared" si="0"/>
        <v>0</v>
      </c>
    </row>
    <row r="61" spans="1:10" s="931" customFormat="1" ht="18.75" x14ac:dyDescent="0.25">
      <c r="A61" s="928">
        <f>ROW()</f>
        <v>61</v>
      </c>
      <c r="B61" s="932">
        <f t="shared" si="1"/>
        <v>49</v>
      </c>
      <c r="C61" s="933" t="s">
        <v>472</v>
      </c>
      <c r="D61" s="934" t="s">
        <v>530</v>
      </c>
      <c r="E61" s="935"/>
      <c r="F61" s="936"/>
      <c r="G61" s="937"/>
      <c r="H61" s="938" t="s">
        <v>70</v>
      </c>
      <c r="I61" s="939">
        <v>4.2699999999999996</v>
      </c>
      <c r="J61" s="940">
        <f t="shared" si="0"/>
        <v>0</v>
      </c>
    </row>
    <row r="62" spans="1:10" s="931" customFormat="1" ht="18.75" x14ac:dyDescent="0.25">
      <c r="A62" s="928">
        <f>ROW()</f>
        <v>62</v>
      </c>
      <c r="B62" s="932">
        <f t="shared" si="1"/>
        <v>50</v>
      </c>
      <c r="C62" s="933" t="s">
        <v>472</v>
      </c>
      <c r="D62" s="934" t="s">
        <v>531</v>
      </c>
      <c r="E62" s="935"/>
      <c r="F62" s="936"/>
      <c r="G62" s="937"/>
      <c r="H62" s="938" t="s">
        <v>70</v>
      </c>
      <c r="I62" s="939">
        <v>8.34</v>
      </c>
      <c r="J62" s="940">
        <f t="shared" si="0"/>
        <v>0</v>
      </c>
    </row>
    <row r="63" spans="1:10" s="931" customFormat="1" ht="18.75" x14ac:dyDescent="0.25">
      <c r="A63" s="928">
        <f>ROW()</f>
        <v>63</v>
      </c>
      <c r="B63" s="932">
        <f t="shared" si="1"/>
        <v>51</v>
      </c>
      <c r="C63" s="933" t="s">
        <v>472</v>
      </c>
      <c r="D63" s="934" t="s">
        <v>532</v>
      </c>
      <c r="E63" s="935"/>
      <c r="F63" s="936"/>
      <c r="G63" s="937"/>
      <c r="H63" s="938" t="s">
        <v>70</v>
      </c>
      <c r="I63" s="939">
        <v>1.52</v>
      </c>
      <c r="J63" s="940">
        <f t="shared" si="0"/>
        <v>0</v>
      </c>
    </row>
    <row r="64" spans="1:10" s="931" customFormat="1" ht="18.75" x14ac:dyDescent="0.25">
      <c r="A64" s="928">
        <f>ROW()</f>
        <v>64</v>
      </c>
      <c r="B64" s="932">
        <f t="shared" si="1"/>
        <v>52</v>
      </c>
      <c r="C64" s="933" t="s">
        <v>472</v>
      </c>
      <c r="D64" s="934" t="s">
        <v>533</v>
      </c>
      <c r="E64" s="935"/>
      <c r="F64" s="936"/>
      <c r="G64" s="937"/>
      <c r="H64" s="938" t="s">
        <v>70</v>
      </c>
      <c r="I64" s="939">
        <v>4.42</v>
      </c>
      <c r="J64" s="940">
        <f t="shared" si="0"/>
        <v>0</v>
      </c>
    </row>
    <row r="65" spans="1:10" s="931" customFormat="1" ht="18.75" x14ac:dyDescent="0.25">
      <c r="A65" s="928">
        <f>ROW()</f>
        <v>65</v>
      </c>
      <c r="B65" s="932">
        <f t="shared" si="1"/>
        <v>53</v>
      </c>
      <c r="C65" s="933" t="s">
        <v>472</v>
      </c>
      <c r="D65" s="934" t="s">
        <v>534</v>
      </c>
      <c r="E65" s="935"/>
      <c r="F65" s="936"/>
      <c r="G65" s="937"/>
      <c r="H65" s="938" t="s">
        <v>70</v>
      </c>
      <c r="I65" s="939">
        <v>0.98</v>
      </c>
      <c r="J65" s="940">
        <f t="shared" si="0"/>
        <v>0</v>
      </c>
    </row>
    <row r="66" spans="1:10" s="931" customFormat="1" ht="18.75" x14ac:dyDescent="0.25">
      <c r="A66" s="928">
        <f>ROW()</f>
        <v>66</v>
      </c>
      <c r="B66" s="932">
        <f t="shared" si="1"/>
        <v>54</v>
      </c>
      <c r="C66" s="933" t="s">
        <v>472</v>
      </c>
      <c r="D66" s="934" t="s">
        <v>535</v>
      </c>
      <c r="E66" s="935"/>
      <c r="F66" s="936"/>
      <c r="G66" s="937"/>
      <c r="H66" s="938" t="s">
        <v>70</v>
      </c>
      <c r="I66" s="939">
        <v>0.44</v>
      </c>
      <c r="J66" s="940">
        <f t="shared" si="0"/>
        <v>0</v>
      </c>
    </row>
    <row r="67" spans="1:10" s="931" customFormat="1" ht="18.75" x14ac:dyDescent="0.25">
      <c r="A67" s="928">
        <f>ROW()</f>
        <v>67</v>
      </c>
      <c r="B67" s="932">
        <f t="shared" si="1"/>
        <v>55</v>
      </c>
      <c r="C67" s="933" t="s">
        <v>472</v>
      </c>
      <c r="D67" s="934" t="s">
        <v>536</v>
      </c>
      <c r="E67" s="935"/>
      <c r="F67" s="936"/>
      <c r="G67" s="937"/>
      <c r="H67" s="938" t="s">
        <v>70</v>
      </c>
      <c r="I67" s="939">
        <v>0.69</v>
      </c>
      <c r="J67" s="940">
        <f t="shared" si="0"/>
        <v>0</v>
      </c>
    </row>
    <row r="68" spans="1:10" s="931" customFormat="1" ht="18.75" x14ac:dyDescent="0.25">
      <c r="A68" s="928">
        <f>ROW()</f>
        <v>68</v>
      </c>
      <c r="B68" s="932">
        <f t="shared" si="1"/>
        <v>56</v>
      </c>
      <c r="C68" s="933" t="s">
        <v>472</v>
      </c>
      <c r="D68" s="934" t="s">
        <v>537</v>
      </c>
      <c r="E68" s="935"/>
      <c r="F68" s="936"/>
      <c r="G68" s="937"/>
      <c r="H68" s="938" t="s">
        <v>476</v>
      </c>
      <c r="I68" s="939">
        <v>0.52</v>
      </c>
      <c r="J68" s="940">
        <f t="shared" si="0"/>
        <v>0</v>
      </c>
    </row>
    <row r="69" spans="1:10" s="931" customFormat="1" ht="18.75" x14ac:dyDescent="0.25">
      <c r="A69" s="928">
        <f>ROW()</f>
        <v>69</v>
      </c>
      <c r="B69" s="932">
        <f t="shared" si="1"/>
        <v>57</v>
      </c>
      <c r="C69" s="933" t="s">
        <v>472</v>
      </c>
      <c r="D69" s="934" t="s">
        <v>538</v>
      </c>
      <c r="E69" s="935"/>
      <c r="F69" s="936"/>
      <c r="G69" s="937"/>
      <c r="H69" s="938" t="s">
        <v>70</v>
      </c>
      <c r="I69" s="939">
        <v>3.87</v>
      </c>
      <c r="J69" s="940">
        <f t="shared" si="0"/>
        <v>0</v>
      </c>
    </row>
    <row r="70" spans="1:10" s="931" customFormat="1" ht="18.75" x14ac:dyDescent="0.25">
      <c r="A70" s="928">
        <f>ROW()</f>
        <v>70</v>
      </c>
      <c r="B70" s="932">
        <f t="shared" si="1"/>
        <v>58</v>
      </c>
      <c r="C70" s="933" t="s">
        <v>472</v>
      </c>
      <c r="D70" s="934" t="s">
        <v>539</v>
      </c>
      <c r="E70" s="935"/>
      <c r="F70" s="936"/>
      <c r="G70" s="937"/>
      <c r="H70" s="938" t="s">
        <v>476</v>
      </c>
      <c r="I70" s="939">
        <v>0.91</v>
      </c>
      <c r="J70" s="940">
        <f t="shared" si="0"/>
        <v>0</v>
      </c>
    </row>
    <row r="71" spans="1:10" s="931" customFormat="1" ht="18.75" x14ac:dyDescent="0.25">
      <c r="A71" s="928">
        <f>ROW()</f>
        <v>71</v>
      </c>
      <c r="B71" s="932">
        <f t="shared" si="1"/>
        <v>59</v>
      </c>
      <c r="C71" s="933" t="s">
        <v>472</v>
      </c>
      <c r="D71" s="934" t="s">
        <v>540</v>
      </c>
      <c r="E71" s="935"/>
      <c r="F71" s="936"/>
      <c r="G71" s="937"/>
      <c r="H71" s="938" t="s">
        <v>70</v>
      </c>
      <c r="I71" s="939">
        <v>2.5499999999999998</v>
      </c>
      <c r="J71" s="940">
        <f t="shared" si="0"/>
        <v>0</v>
      </c>
    </row>
    <row r="72" spans="1:10" s="931" customFormat="1" ht="18.75" x14ac:dyDescent="0.25">
      <c r="A72" s="928">
        <f>ROW()</f>
        <v>72</v>
      </c>
      <c r="B72" s="932">
        <f t="shared" si="1"/>
        <v>60</v>
      </c>
      <c r="C72" s="933" t="s">
        <v>472</v>
      </c>
      <c r="D72" s="934" t="s">
        <v>541</v>
      </c>
      <c r="E72" s="935"/>
      <c r="F72" s="936"/>
      <c r="G72" s="937"/>
      <c r="H72" s="938" t="s">
        <v>70</v>
      </c>
      <c r="I72" s="939">
        <v>1.52</v>
      </c>
      <c r="J72" s="940">
        <f t="shared" si="0"/>
        <v>0</v>
      </c>
    </row>
    <row r="73" spans="1:10" s="931" customFormat="1" ht="18.75" x14ac:dyDescent="0.25">
      <c r="A73" s="928">
        <f>ROW()</f>
        <v>73</v>
      </c>
      <c r="B73" s="932">
        <f t="shared" si="1"/>
        <v>61</v>
      </c>
      <c r="C73" s="933" t="s">
        <v>472</v>
      </c>
      <c r="D73" s="934" t="s">
        <v>542</v>
      </c>
      <c r="E73" s="935"/>
      <c r="F73" s="936"/>
      <c r="G73" s="937"/>
      <c r="H73" s="938" t="s">
        <v>70</v>
      </c>
      <c r="I73" s="939">
        <v>1.45</v>
      </c>
      <c r="J73" s="940">
        <f t="shared" si="0"/>
        <v>0</v>
      </c>
    </row>
    <row r="74" spans="1:10" s="931" customFormat="1" ht="18.75" x14ac:dyDescent="0.25">
      <c r="A74" s="928">
        <f>ROW()</f>
        <v>74</v>
      </c>
      <c r="B74" s="932">
        <f t="shared" si="1"/>
        <v>62</v>
      </c>
      <c r="C74" s="933" t="s">
        <v>472</v>
      </c>
      <c r="D74" s="934" t="s">
        <v>543</v>
      </c>
      <c r="E74" s="935"/>
      <c r="F74" s="936"/>
      <c r="G74" s="937"/>
      <c r="H74" s="938" t="s">
        <v>544</v>
      </c>
      <c r="I74" s="939">
        <v>3.66</v>
      </c>
      <c r="J74" s="940">
        <f t="shared" si="0"/>
        <v>0</v>
      </c>
    </row>
    <row r="75" spans="1:10" s="931" customFormat="1" ht="18.75" x14ac:dyDescent="0.25">
      <c r="A75" s="928">
        <f>ROW()</f>
        <v>75</v>
      </c>
      <c r="B75" s="932">
        <f t="shared" si="1"/>
        <v>63</v>
      </c>
      <c r="C75" s="933" t="s">
        <v>472</v>
      </c>
      <c r="D75" s="934" t="s">
        <v>545</v>
      </c>
      <c r="E75" s="935"/>
      <c r="F75" s="936"/>
      <c r="G75" s="937"/>
      <c r="H75" s="938" t="s">
        <v>544</v>
      </c>
      <c r="I75" s="939">
        <v>1.49</v>
      </c>
      <c r="J75" s="940">
        <f t="shared" si="0"/>
        <v>0</v>
      </c>
    </row>
    <row r="76" spans="1:10" s="931" customFormat="1" ht="18.75" x14ac:dyDescent="0.25">
      <c r="A76" s="928">
        <f>ROW()</f>
        <v>76</v>
      </c>
      <c r="B76" s="932">
        <f t="shared" si="1"/>
        <v>64</v>
      </c>
      <c r="C76" s="933" t="s">
        <v>472</v>
      </c>
      <c r="D76" s="934" t="s">
        <v>546</v>
      </c>
      <c r="E76" s="935"/>
      <c r="F76" s="936"/>
      <c r="G76" s="937"/>
      <c r="H76" s="938" t="s">
        <v>70</v>
      </c>
      <c r="I76" s="939">
        <v>10.37</v>
      </c>
      <c r="J76" s="940">
        <f t="shared" si="0"/>
        <v>0</v>
      </c>
    </row>
    <row r="77" spans="1:10" s="931" customFormat="1" ht="18.75" x14ac:dyDescent="0.25">
      <c r="A77" s="928">
        <f>ROW()</f>
        <v>77</v>
      </c>
      <c r="B77" s="932">
        <f t="shared" si="1"/>
        <v>65</v>
      </c>
      <c r="C77" s="943" t="s">
        <v>547</v>
      </c>
      <c r="D77" s="934" t="s">
        <v>548</v>
      </c>
      <c r="E77" s="935"/>
      <c r="F77" s="936"/>
      <c r="G77" s="937"/>
      <c r="H77" s="938" t="s">
        <v>489</v>
      </c>
      <c r="I77" s="939">
        <v>2.27</v>
      </c>
      <c r="J77" s="940">
        <f t="shared" ref="J77:J140" si="2">I77*G77</f>
        <v>0</v>
      </c>
    </row>
    <row r="78" spans="1:10" s="931" customFormat="1" ht="18.75" x14ac:dyDescent="0.25">
      <c r="A78" s="928">
        <f>ROW()</f>
        <v>78</v>
      </c>
      <c r="B78" s="932">
        <f t="shared" si="1"/>
        <v>66</v>
      </c>
      <c r="C78" s="943" t="s">
        <v>547</v>
      </c>
      <c r="D78" s="934" t="s">
        <v>549</v>
      </c>
      <c r="E78" s="935"/>
      <c r="F78" s="936"/>
      <c r="G78" s="937"/>
      <c r="H78" s="938" t="s">
        <v>70</v>
      </c>
      <c r="I78" s="939">
        <v>1.1399999999999999</v>
      </c>
      <c r="J78" s="940">
        <f t="shared" si="2"/>
        <v>0</v>
      </c>
    </row>
    <row r="79" spans="1:10" s="931" customFormat="1" ht="18.75" x14ac:dyDescent="0.25">
      <c r="A79" s="928">
        <f>ROW()</f>
        <v>79</v>
      </c>
      <c r="B79" s="932">
        <f t="shared" si="1"/>
        <v>67</v>
      </c>
      <c r="C79" s="943" t="s">
        <v>547</v>
      </c>
      <c r="D79" s="934" t="s">
        <v>550</v>
      </c>
      <c r="E79" s="935"/>
      <c r="F79" s="936"/>
      <c r="G79" s="937"/>
      <c r="H79" s="938" t="s">
        <v>70</v>
      </c>
      <c r="I79" s="939">
        <v>4.97</v>
      </c>
      <c r="J79" s="940">
        <f t="shared" si="2"/>
        <v>0</v>
      </c>
    </row>
    <row r="80" spans="1:10" s="931" customFormat="1" ht="18.75" x14ac:dyDescent="0.25">
      <c r="A80" s="928">
        <f>ROW()</f>
        <v>80</v>
      </c>
      <c r="B80" s="932">
        <f t="shared" ref="B80:B143" si="3">IF(C80="I","",IF(ISBLANK(D80),"",IF(ISTEXT(D80),LARGE(B76:B79,1)+1,0)))</f>
        <v>68</v>
      </c>
      <c r="C80" s="943" t="s">
        <v>547</v>
      </c>
      <c r="D80" s="934" t="s">
        <v>551</v>
      </c>
      <c r="E80" s="935"/>
      <c r="F80" s="936"/>
      <c r="G80" s="937"/>
      <c r="H80" s="938" t="s">
        <v>70</v>
      </c>
      <c r="I80" s="939">
        <v>3.38</v>
      </c>
      <c r="J80" s="940">
        <f t="shared" si="2"/>
        <v>0</v>
      </c>
    </row>
    <row r="81" spans="1:10" s="931" customFormat="1" ht="18.75" x14ac:dyDescent="0.25">
      <c r="A81" s="928">
        <f>ROW()</f>
        <v>81</v>
      </c>
      <c r="B81" s="932">
        <f t="shared" si="3"/>
        <v>69</v>
      </c>
      <c r="C81" s="943" t="s">
        <v>547</v>
      </c>
      <c r="D81" s="934" t="s">
        <v>552</v>
      </c>
      <c r="E81" s="935"/>
      <c r="F81" s="936"/>
      <c r="G81" s="937"/>
      <c r="H81" s="938" t="s">
        <v>70</v>
      </c>
      <c r="I81" s="939">
        <v>3.99</v>
      </c>
      <c r="J81" s="940">
        <f t="shared" si="2"/>
        <v>0</v>
      </c>
    </row>
    <row r="82" spans="1:10" s="931" customFormat="1" ht="18.75" x14ac:dyDescent="0.25">
      <c r="A82" s="928">
        <f>ROW()</f>
        <v>82</v>
      </c>
      <c r="B82" s="932">
        <f t="shared" si="3"/>
        <v>70</v>
      </c>
      <c r="C82" s="943" t="s">
        <v>547</v>
      </c>
      <c r="D82" s="934" t="s">
        <v>553</v>
      </c>
      <c r="E82" s="935"/>
      <c r="F82" s="936"/>
      <c r="G82" s="937"/>
      <c r="H82" s="938" t="s">
        <v>70</v>
      </c>
      <c r="I82" s="939">
        <v>12.2</v>
      </c>
      <c r="J82" s="940">
        <f t="shared" si="2"/>
        <v>0</v>
      </c>
    </row>
    <row r="83" spans="1:10" s="931" customFormat="1" ht="18.75" x14ac:dyDescent="0.25">
      <c r="A83" s="928">
        <f>ROW()</f>
        <v>83</v>
      </c>
      <c r="B83" s="932">
        <f t="shared" si="3"/>
        <v>71</v>
      </c>
      <c r="C83" s="943" t="s">
        <v>547</v>
      </c>
      <c r="D83" s="934" t="s">
        <v>554</v>
      </c>
      <c r="E83" s="935"/>
      <c r="F83" s="936"/>
      <c r="G83" s="937"/>
      <c r="H83" s="938" t="s">
        <v>70</v>
      </c>
      <c r="I83" s="939">
        <v>3.66</v>
      </c>
      <c r="J83" s="940">
        <f t="shared" si="2"/>
        <v>0</v>
      </c>
    </row>
    <row r="84" spans="1:10" s="931" customFormat="1" ht="18.75" x14ac:dyDescent="0.25">
      <c r="A84" s="928">
        <f>ROW()</f>
        <v>84</v>
      </c>
      <c r="B84" s="932">
        <f t="shared" si="3"/>
        <v>72</v>
      </c>
      <c r="C84" s="943" t="s">
        <v>547</v>
      </c>
      <c r="D84" s="934" t="s">
        <v>555</v>
      </c>
      <c r="E84" s="935"/>
      <c r="F84" s="936"/>
      <c r="G84" s="937"/>
      <c r="H84" s="938" t="s">
        <v>70</v>
      </c>
      <c r="I84" s="939">
        <v>9.8800000000000008</v>
      </c>
      <c r="J84" s="940">
        <f t="shared" si="2"/>
        <v>0</v>
      </c>
    </row>
    <row r="85" spans="1:10" s="931" customFormat="1" ht="18.75" x14ac:dyDescent="0.25">
      <c r="A85" s="928">
        <f>ROW()</f>
        <v>85</v>
      </c>
      <c r="B85" s="932">
        <f t="shared" si="3"/>
        <v>73</v>
      </c>
      <c r="C85" s="943" t="s">
        <v>547</v>
      </c>
      <c r="D85" s="934" t="s">
        <v>556</v>
      </c>
      <c r="E85" s="935"/>
      <c r="F85" s="936"/>
      <c r="G85" s="937"/>
      <c r="H85" s="938" t="s">
        <v>522</v>
      </c>
      <c r="I85" s="939">
        <v>0.5</v>
      </c>
      <c r="J85" s="940">
        <f t="shared" si="2"/>
        <v>0</v>
      </c>
    </row>
    <row r="86" spans="1:10" s="931" customFormat="1" ht="18.75" x14ac:dyDescent="0.25">
      <c r="A86" s="928">
        <f>ROW()</f>
        <v>86</v>
      </c>
      <c r="B86" s="932">
        <f t="shared" si="3"/>
        <v>74</v>
      </c>
      <c r="C86" s="943" t="s">
        <v>547</v>
      </c>
      <c r="D86" s="934" t="s">
        <v>557</v>
      </c>
      <c r="E86" s="935"/>
      <c r="F86" s="936"/>
      <c r="G86" s="937"/>
      <c r="H86" s="938" t="s">
        <v>70</v>
      </c>
      <c r="I86" s="939">
        <v>7.62</v>
      </c>
      <c r="J86" s="940">
        <f t="shared" si="2"/>
        <v>0</v>
      </c>
    </row>
    <row r="87" spans="1:10" s="931" customFormat="1" ht="18.75" x14ac:dyDescent="0.25">
      <c r="A87" s="928">
        <f>ROW()</f>
        <v>87</v>
      </c>
      <c r="B87" s="932">
        <f t="shared" si="3"/>
        <v>75</v>
      </c>
      <c r="C87" s="943" t="s">
        <v>547</v>
      </c>
      <c r="D87" s="934" t="s">
        <v>558</v>
      </c>
      <c r="E87" s="935"/>
      <c r="F87" s="936"/>
      <c r="G87" s="937"/>
      <c r="H87" s="938" t="s">
        <v>489</v>
      </c>
      <c r="I87" s="939">
        <v>1.37</v>
      </c>
      <c r="J87" s="940">
        <f t="shared" si="2"/>
        <v>0</v>
      </c>
    </row>
    <row r="88" spans="1:10" s="931" customFormat="1" ht="18.75" x14ac:dyDescent="0.25">
      <c r="A88" s="928">
        <f>ROW()</f>
        <v>88</v>
      </c>
      <c r="B88" s="932">
        <f t="shared" si="3"/>
        <v>76</v>
      </c>
      <c r="C88" s="943" t="s">
        <v>547</v>
      </c>
      <c r="D88" s="934" t="s">
        <v>559</v>
      </c>
      <c r="E88" s="935"/>
      <c r="F88" s="936"/>
      <c r="G88" s="937"/>
      <c r="H88" s="938" t="s">
        <v>70</v>
      </c>
      <c r="I88" s="939">
        <v>3.64</v>
      </c>
      <c r="J88" s="940">
        <f t="shared" si="2"/>
        <v>0</v>
      </c>
    </row>
    <row r="89" spans="1:10" s="931" customFormat="1" ht="18.75" x14ac:dyDescent="0.25">
      <c r="A89" s="928">
        <f>ROW()</f>
        <v>89</v>
      </c>
      <c r="B89" s="932">
        <f t="shared" si="3"/>
        <v>77</v>
      </c>
      <c r="C89" s="943" t="s">
        <v>547</v>
      </c>
      <c r="D89" s="934" t="s">
        <v>560</v>
      </c>
      <c r="E89" s="935"/>
      <c r="F89" s="936"/>
      <c r="G89" s="937"/>
      <c r="H89" s="938" t="s">
        <v>70</v>
      </c>
      <c r="I89" s="939">
        <v>4.82</v>
      </c>
      <c r="J89" s="940">
        <f t="shared" si="2"/>
        <v>0</v>
      </c>
    </row>
    <row r="90" spans="1:10" s="931" customFormat="1" ht="18.75" x14ac:dyDescent="0.25">
      <c r="A90" s="928">
        <f>ROW()</f>
        <v>90</v>
      </c>
      <c r="B90" s="932">
        <f t="shared" si="3"/>
        <v>78</v>
      </c>
      <c r="C90" s="943" t="s">
        <v>547</v>
      </c>
      <c r="D90" s="934" t="s">
        <v>561</v>
      </c>
      <c r="E90" s="935"/>
      <c r="F90" s="936"/>
      <c r="G90" s="937"/>
      <c r="H90" s="938" t="s">
        <v>70</v>
      </c>
      <c r="I90" s="939">
        <v>5.95</v>
      </c>
      <c r="J90" s="940">
        <f t="shared" si="2"/>
        <v>0</v>
      </c>
    </row>
    <row r="91" spans="1:10" s="931" customFormat="1" ht="18.75" x14ac:dyDescent="0.25">
      <c r="A91" s="928">
        <f>ROW()</f>
        <v>91</v>
      </c>
      <c r="B91" s="932">
        <f t="shared" si="3"/>
        <v>79</v>
      </c>
      <c r="C91" s="943" t="s">
        <v>547</v>
      </c>
      <c r="D91" s="934" t="s">
        <v>562</v>
      </c>
      <c r="E91" s="935"/>
      <c r="F91" s="936"/>
      <c r="G91" s="937"/>
      <c r="H91" s="938" t="s">
        <v>70</v>
      </c>
      <c r="I91" s="939">
        <v>8.23</v>
      </c>
      <c r="J91" s="940">
        <f t="shared" si="2"/>
        <v>0</v>
      </c>
    </row>
    <row r="92" spans="1:10" s="931" customFormat="1" ht="18.75" x14ac:dyDescent="0.25">
      <c r="A92" s="928">
        <f>ROW()</f>
        <v>92</v>
      </c>
      <c r="B92" s="932">
        <f t="shared" si="3"/>
        <v>80</v>
      </c>
      <c r="C92" s="943" t="s">
        <v>547</v>
      </c>
      <c r="D92" s="934" t="s">
        <v>563</v>
      </c>
      <c r="E92" s="935"/>
      <c r="F92" s="936"/>
      <c r="G92" s="937"/>
      <c r="H92" s="938" t="s">
        <v>489</v>
      </c>
      <c r="I92" s="939">
        <v>1.07</v>
      </c>
      <c r="J92" s="940">
        <f t="shared" si="2"/>
        <v>0</v>
      </c>
    </row>
    <row r="93" spans="1:10" s="931" customFormat="1" ht="18.75" x14ac:dyDescent="0.25">
      <c r="A93" s="928">
        <f>ROW()</f>
        <v>93</v>
      </c>
      <c r="B93" s="932">
        <f t="shared" si="3"/>
        <v>81</v>
      </c>
      <c r="C93" s="943" t="s">
        <v>547</v>
      </c>
      <c r="D93" s="934" t="s">
        <v>564</v>
      </c>
      <c r="E93" s="935"/>
      <c r="F93" s="936"/>
      <c r="G93" s="937"/>
      <c r="H93" s="938" t="s">
        <v>70</v>
      </c>
      <c r="I93" s="939">
        <v>1.1599999999999999</v>
      </c>
      <c r="J93" s="940">
        <f t="shared" si="2"/>
        <v>0</v>
      </c>
    </row>
    <row r="94" spans="1:10" s="931" customFormat="1" ht="18.75" x14ac:dyDescent="0.25">
      <c r="A94" s="928">
        <f>ROW()</f>
        <v>94</v>
      </c>
      <c r="B94" s="932">
        <f t="shared" si="3"/>
        <v>82</v>
      </c>
      <c r="C94" s="943" t="s">
        <v>547</v>
      </c>
      <c r="D94" s="934" t="s">
        <v>565</v>
      </c>
      <c r="E94" s="935"/>
      <c r="F94" s="936"/>
      <c r="G94" s="937"/>
      <c r="H94" s="938" t="s">
        <v>489</v>
      </c>
      <c r="I94" s="939">
        <v>1.1100000000000001</v>
      </c>
      <c r="J94" s="940">
        <f t="shared" si="2"/>
        <v>0</v>
      </c>
    </row>
    <row r="95" spans="1:10" s="931" customFormat="1" ht="18.75" x14ac:dyDescent="0.25">
      <c r="A95" s="928">
        <f>ROW()</f>
        <v>95</v>
      </c>
      <c r="B95" s="932">
        <f t="shared" si="3"/>
        <v>83</v>
      </c>
      <c r="C95" s="942" t="s">
        <v>482</v>
      </c>
      <c r="D95" s="934" t="s">
        <v>566</v>
      </c>
      <c r="E95" s="935"/>
      <c r="F95" s="936"/>
      <c r="G95" s="937"/>
      <c r="H95" s="938" t="s">
        <v>70</v>
      </c>
      <c r="I95" s="939">
        <v>1.1599999999999999</v>
      </c>
      <c r="J95" s="940">
        <f t="shared" si="2"/>
        <v>0</v>
      </c>
    </row>
    <row r="96" spans="1:10" s="931" customFormat="1" ht="18.75" x14ac:dyDescent="0.25">
      <c r="A96" s="928">
        <f>ROW()</f>
        <v>96</v>
      </c>
      <c r="B96" s="932">
        <f t="shared" si="3"/>
        <v>84</v>
      </c>
      <c r="C96" s="943" t="s">
        <v>547</v>
      </c>
      <c r="D96" s="934" t="s">
        <v>567</v>
      </c>
      <c r="E96" s="935"/>
      <c r="F96" s="936"/>
      <c r="G96" s="937"/>
      <c r="H96" s="938" t="s">
        <v>70</v>
      </c>
      <c r="I96" s="939">
        <v>2.58</v>
      </c>
      <c r="J96" s="940">
        <f t="shared" si="2"/>
        <v>0</v>
      </c>
    </row>
    <row r="97" spans="1:10" s="931" customFormat="1" ht="18.75" x14ac:dyDescent="0.25">
      <c r="A97" s="928">
        <f>ROW()</f>
        <v>97</v>
      </c>
      <c r="B97" s="932">
        <f t="shared" si="3"/>
        <v>85</v>
      </c>
      <c r="C97" s="943" t="s">
        <v>547</v>
      </c>
      <c r="D97" s="934" t="s">
        <v>568</v>
      </c>
      <c r="E97" s="935"/>
      <c r="F97" s="936"/>
      <c r="G97" s="937"/>
      <c r="H97" s="938" t="s">
        <v>9</v>
      </c>
      <c r="I97" s="939">
        <v>2.06</v>
      </c>
      <c r="J97" s="940">
        <f t="shared" si="2"/>
        <v>0</v>
      </c>
    </row>
    <row r="98" spans="1:10" s="931" customFormat="1" ht="18.75" x14ac:dyDescent="0.25">
      <c r="A98" s="928">
        <f>ROW()</f>
        <v>98</v>
      </c>
      <c r="B98" s="932">
        <f t="shared" si="3"/>
        <v>86</v>
      </c>
      <c r="C98" s="943" t="s">
        <v>547</v>
      </c>
      <c r="D98" s="934" t="s">
        <v>569</v>
      </c>
      <c r="E98" s="935"/>
      <c r="F98" s="936"/>
      <c r="G98" s="937"/>
      <c r="H98" s="938" t="s">
        <v>9</v>
      </c>
      <c r="I98" s="939">
        <v>1.21</v>
      </c>
      <c r="J98" s="940">
        <f t="shared" si="2"/>
        <v>0</v>
      </c>
    </row>
    <row r="99" spans="1:10" s="931" customFormat="1" ht="18.75" x14ac:dyDescent="0.25">
      <c r="A99" s="928">
        <f>ROW()</f>
        <v>99</v>
      </c>
      <c r="B99" s="932">
        <f t="shared" si="3"/>
        <v>87</v>
      </c>
      <c r="C99" s="943" t="s">
        <v>547</v>
      </c>
      <c r="D99" s="934" t="s">
        <v>570</v>
      </c>
      <c r="E99" s="935"/>
      <c r="F99" s="936"/>
      <c r="G99" s="937"/>
      <c r="H99" s="938" t="s">
        <v>9</v>
      </c>
      <c r="I99" s="939">
        <v>1.63</v>
      </c>
      <c r="J99" s="940">
        <f t="shared" si="2"/>
        <v>0</v>
      </c>
    </row>
    <row r="100" spans="1:10" s="931" customFormat="1" ht="18.75" x14ac:dyDescent="0.25">
      <c r="A100" s="928">
        <f>ROW()</f>
        <v>100</v>
      </c>
      <c r="B100" s="932">
        <f t="shared" si="3"/>
        <v>88</v>
      </c>
      <c r="C100" s="943" t="s">
        <v>547</v>
      </c>
      <c r="D100" s="934" t="s">
        <v>571</v>
      </c>
      <c r="E100" s="935"/>
      <c r="F100" s="936"/>
      <c r="G100" s="937"/>
      <c r="H100" s="938" t="s">
        <v>9</v>
      </c>
      <c r="I100" s="939">
        <v>1.39</v>
      </c>
      <c r="J100" s="940">
        <f t="shared" si="2"/>
        <v>0</v>
      </c>
    </row>
    <row r="101" spans="1:10" s="931" customFormat="1" ht="18.75" x14ac:dyDescent="0.25">
      <c r="A101" s="928">
        <f>ROW()</f>
        <v>101</v>
      </c>
      <c r="B101" s="932">
        <f t="shared" si="3"/>
        <v>89</v>
      </c>
      <c r="C101" s="942" t="s">
        <v>482</v>
      </c>
      <c r="D101" s="934" t="s">
        <v>572</v>
      </c>
      <c r="E101" s="935"/>
      <c r="F101" s="936"/>
      <c r="G101" s="937"/>
      <c r="H101" s="938" t="s">
        <v>9</v>
      </c>
      <c r="I101" s="939">
        <v>6.34</v>
      </c>
      <c r="J101" s="940">
        <f t="shared" si="2"/>
        <v>0</v>
      </c>
    </row>
    <row r="102" spans="1:10" s="931" customFormat="1" ht="18.75" x14ac:dyDescent="0.25">
      <c r="A102" s="928">
        <f>ROW()</f>
        <v>102</v>
      </c>
      <c r="B102" s="932">
        <f t="shared" si="3"/>
        <v>90</v>
      </c>
      <c r="C102" s="942" t="s">
        <v>482</v>
      </c>
      <c r="D102" s="934" t="s">
        <v>573</v>
      </c>
      <c r="E102" s="935"/>
      <c r="F102" s="936"/>
      <c r="G102" s="937"/>
      <c r="H102" s="938" t="s">
        <v>9</v>
      </c>
      <c r="I102" s="939">
        <v>6.14</v>
      </c>
      <c r="J102" s="940">
        <f t="shared" si="2"/>
        <v>0</v>
      </c>
    </row>
    <row r="103" spans="1:10" s="931" customFormat="1" ht="18.75" x14ac:dyDescent="0.25">
      <c r="A103" s="928">
        <f>ROW()</f>
        <v>103</v>
      </c>
      <c r="B103" s="932">
        <f t="shared" si="3"/>
        <v>91</v>
      </c>
      <c r="C103" s="942" t="s">
        <v>482</v>
      </c>
      <c r="D103" s="934" t="s">
        <v>574</v>
      </c>
      <c r="E103" s="935"/>
      <c r="F103" s="936"/>
      <c r="G103" s="937"/>
      <c r="H103" s="938" t="s">
        <v>9</v>
      </c>
      <c r="I103" s="939">
        <v>639</v>
      </c>
      <c r="J103" s="940">
        <f t="shared" si="2"/>
        <v>0</v>
      </c>
    </row>
    <row r="104" spans="1:10" s="931" customFormat="1" ht="18.75" x14ac:dyDescent="0.25">
      <c r="A104" s="928">
        <f>ROW()</f>
        <v>104</v>
      </c>
      <c r="B104" s="932">
        <f t="shared" si="3"/>
        <v>92</v>
      </c>
      <c r="C104" s="942" t="s">
        <v>482</v>
      </c>
      <c r="D104" s="934" t="s">
        <v>575</v>
      </c>
      <c r="E104" s="935"/>
      <c r="F104" s="936"/>
      <c r="G104" s="937"/>
      <c r="H104" s="938" t="s">
        <v>9</v>
      </c>
      <c r="I104" s="939">
        <v>1.3</v>
      </c>
      <c r="J104" s="940">
        <f t="shared" si="2"/>
        <v>0</v>
      </c>
    </row>
    <row r="105" spans="1:10" s="931" customFormat="1" ht="18.75" x14ac:dyDescent="0.25">
      <c r="A105" s="928">
        <f>ROW()</f>
        <v>105</v>
      </c>
      <c r="B105" s="932">
        <f t="shared" si="3"/>
        <v>93</v>
      </c>
      <c r="C105" s="942" t="s">
        <v>482</v>
      </c>
      <c r="D105" s="934" t="s">
        <v>576</v>
      </c>
      <c r="E105" s="935"/>
      <c r="F105" s="936"/>
      <c r="G105" s="937"/>
      <c r="H105" s="938" t="s">
        <v>577</v>
      </c>
      <c r="I105" s="939">
        <v>1.2</v>
      </c>
      <c r="J105" s="940">
        <f t="shared" si="2"/>
        <v>0</v>
      </c>
    </row>
    <row r="106" spans="1:10" s="931" customFormat="1" ht="18.75" x14ac:dyDescent="0.25">
      <c r="A106" s="928">
        <f>ROW()</f>
        <v>106</v>
      </c>
      <c r="B106" s="932">
        <f t="shared" si="3"/>
        <v>94</v>
      </c>
      <c r="C106" s="942" t="s">
        <v>482</v>
      </c>
      <c r="D106" s="934" t="s">
        <v>578</v>
      </c>
      <c r="E106" s="935"/>
      <c r="F106" s="936"/>
      <c r="G106" s="937"/>
      <c r="H106" s="938" t="s">
        <v>579</v>
      </c>
      <c r="I106" s="939">
        <v>4.34</v>
      </c>
      <c r="J106" s="940">
        <f t="shared" si="2"/>
        <v>0</v>
      </c>
    </row>
    <row r="107" spans="1:10" s="931" customFormat="1" ht="18.75" x14ac:dyDescent="0.25">
      <c r="A107" s="928">
        <f>ROW()</f>
        <v>107</v>
      </c>
      <c r="B107" s="932">
        <f t="shared" si="3"/>
        <v>95</v>
      </c>
      <c r="C107" s="942" t="s">
        <v>482</v>
      </c>
      <c r="D107" s="934" t="s">
        <v>580</v>
      </c>
      <c r="E107" s="935"/>
      <c r="F107" s="936"/>
      <c r="G107" s="937"/>
      <c r="H107" s="938" t="s">
        <v>9</v>
      </c>
      <c r="I107" s="939">
        <v>31.25</v>
      </c>
      <c r="J107" s="940">
        <f t="shared" si="2"/>
        <v>0</v>
      </c>
    </row>
    <row r="108" spans="1:10" s="931" customFormat="1" ht="18.75" x14ac:dyDescent="0.25">
      <c r="A108" s="928">
        <f>ROW()</f>
        <v>108</v>
      </c>
      <c r="B108" s="932">
        <f t="shared" si="3"/>
        <v>96</v>
      </c>
      <c r="C108" s="942" t="s">
        <v>482</v>
      </c>
      <c r="D108" s="934" t="s">
        <v>581</v>
      </c>
      <c r="E108" s="935"/>
      <c r="F108" s="936"/>
      <c r="G108" s="937"/>
      <c r="H108" s="938" t="s">
        <v>9</v>
      </c>
      <c r="I108" s="939">
        <v>4.24</v>
      </c>
      <c r="J108" s="940">
        <f t="shared" si="2"/>
        <v>0</v>
      </c>
    </row>
    <row r="109" spans="1:10" s="931" customFormat="1" ht="18.75" x14ac:dyDescent="0.25">
      <c r="A109" s="928">
        <f>ROW()</f>
        <v>109</v>
      </c>
      <c r="B109" s="932">
        <f t="shared" si="3"/>
        <v>97</v>
      </c>
      <c r="C109" s="942" t="s">
        <v>482</v>
      </c>
      <c r="D109" s="934" t="s">
        <v>582</v>
      </c>
      <c r="E109" s="935"/>
      <c r="F109" s="936"/>
      <c r="G109" s="937"/>
      <c r="H109" s="938" t="s">
        <v>583</v>
      </c>
      <c r="I109" s="939">
        <v>1.91</v>
      </c>
      <c r="J109" s="940">
        <f t="shared" si="2"/>
        <v>0</v>
      </c>
    </row>
    <row r="110" spans="1:10" s="931" customFormat="1" ht="18.75" x14ac:dyDescent="0.25">
      <c r="A110" s="928">
        <f>ROW()</f>
        <v>110</v>
      </c>
      <c r="B110" s="932">
        <f t="shared" si="3"/>
        <v>98</v>
      </c>
      <c r="C110" s="942" t="s">
        <v>482</v>
      </c>
      <c r="D110" s="934" t="s">
        <v>584</v>
      </c>
      <c r="E110" s="935"/>
      <c r="F110" s="936"/>
      <c r="G110" s="937"/>
      <c r="H110" s="938" t="s">
        <v>585</v>
      </c>
      <c r="I110" s="939">
        <v>1.74</v>
      </c>
      <c r="J110" s="940">
        <f t="shared" si="2"/>
        <v>0</v>
      </c>
    </row>
    <row r="111" spans="1:10" s="931" customFormat="1" ht="18.75" x14ac:dyDescent="0.25">
      <c r="A111" s="928">
        <f>ROW()</f>
        <v>111</v>
      </c>
      <c r="B111" s="932">
        <f t="shared" si="3"/>
        <v>99</v>
      </c>
      <c r="C111" s="942" t="s">
        <v>482</v>
      </c>
      <c r="D111" s="934" t="s">
        <v>586</v>
      </c>
      <c r="E111" s="935"/>
      <c r="F111" s="936"/>
      <c r="G111" s="937"/>
      <c r="H111" s="938" t="s">
        <v>9</v>
      </c>
      <c r="I111" s="939">
        <v>3.02</v>
      </c>
      <c r="J111" s="940">
        <f t="shared" si="2"/>
        <v>0</v>
      </c>
    </row>
    <row r="112" spans="1:10" s="931" customFormat="1" ht="18.75" x14ac:dyDescent="0.25">
      <c r="A112" s="928">
        <f>ROW()</f>
        <v>112</v>
      </c>
      <c r="B112" s="932">
        <f t="shared" si="3"/>
        <v>100</v>
      </c>
      <c r="C112" s="942" t="s">
        <v>482</v>
      </c>
      <c r="D112" s="934" t="s">
        <v>587</v>
      </c>
      <c r="E112" s="935"/>
      <c r="F112" s="936"/>
      <c r="G112" s="937"/>
      <c r="H112" s="938" t="s">
        <v>9</v>
      </c>
      <c r="I112" s="939">
        <v>12.81</v>
      </c>
      <c r="J112" s="940">
        <f t="shared" si="2"/>
        <v>0</v>
      </c>
    </row>
    <row r="113" spans="1:10" s="931" customFormat="1" ht="18.75" x14ac:dyDescent="0.25">
      <c r="A113" s="928">
        <f>ROW()</f>
        <v>113</v>
      </c>
      <c r="B113" s="932">
        <f t="shared" si="3"/>
        <v>101</v>
      </c>
      <c r="C113" s="942" t="s">
        <v>482</v>
      </c>
      <c r="D113" s="934" t="s">
        <v>588</v>
      </c>
      <c r="E113" s="935"/>
      <c r="F113" s="936"/>
      <c r="G113" s="937"/>
      <c r="H113" s="938" t="s">
        <v>9</v>
      </c>
      <c r="I113" s="939">
        <v>13.69</v>
      </c>
      <c r="J113" s="940">
        <f t="shared" si="2"/>
        <v>0</v>
      </c>
    </row>
    <row r="114" spans="1:10" s="931" customFormat="1" ht="18.75" x14ac:dyDescent="0.25">
      <c r="A114" s="928">
        <f>ROW()</f>
        <v>114</v>
      </c>
      <c r="B114" s="932">
        <f t="shared" si="3"/>
        <v>102</v>
      </c>
      <c r="C114" s="942" t="s">
        <v>482</v>
      </c>
      <c r="D114" s="934" t="s">
        <v>589</v>
      </c>
      <c r="E114" s="935"/>
      <c r="F114" s="936"/>
      <c r="G114" s="937"/>
      <c r="H114" s="938" t="s">
        <v>9</v>
      </c>
      <c r="I114" s="939">
        <v>1.04</v>
      </c>
      <c r="J114" s="940">
        <f t="shared" si="2"/>
        <v>0</v>
      </c>
    </row>
    <row r="115" spans="1:10" s="931" customFormat="1" ht="18.75" x14ac:dyDescent="0.25">
      <c r="A115" s="928">
        <f>ROW()</f>
        <v>115</v>
      </c>
      <c r="B115" s="932">
        <f t="shared" si="3"/>
        <v>103</v>
      </c>
      <c r="C115" s="942" t="s">
        <v>482</v>
      </c>
      <c r="D115" s="934" t="s">
        <v>590</v>
      </c>
      <c r="E115" s="935"/>
      <c r="F115" s="936"/>
      <c r="G115" s="937"/>
      <c r="H115" s="938" t="s">
        <v>9</v>
      </c>
      <c r="I115" s="939">
        <v>11.28</v>
      </c>
      <c r="J115" s="940">
        <f t="shared" si="2"/>
        <v>0</v>
      </c>
    </row>
    <row r="116" spans="1:10" s="931" customFormat="1" ht="18.75" x14ac:dyDescent="0.25">
      <c r="A116" s="928">
        <f>ROW()</f>
        <v>116</v>
      </c>
      <c r="B116" s="932">
        <f t="shared" si="3"/>
        <v>104</v>
      </c>
      <c r="C116" s="942" t="s">
        <v>482</v>
      </c>
      <c r="D116" s="934" t="s">
        <v>591</v>
      </c>
      <c r="E116" s="935"/>
      <c r="F116" s="936"/>
      <c r="G116" s="937"/>
      <c r="H116" s="938" t="s">
        <v>9</v>
      </c>
      <c r="I116" s="939">
        <v>2.7</v>
      </c>
      <c r="J116" s="940">
        <f t="shared" si="2"/>
        <v>0</v>
      </c>
    </row>
    <row r="117" spans="1:10" s="931" customFormat="1" ht="18.75" x14ac:dyDescent="0.25">
      <c r="A117" s="928">
        <f>ROW()</f>
        <v>117</v>
      </c>
      <c r="B117" s="932">
        <f t="shared" si="3"/>
        <v>105</v>
      </c>
      <c r="C117" s="942" t="s">
        <v>482</v>
      </c>
      <c r="D117" s="934" t="s">
        <v>592</v>
      </c>
      <c r="E117" s="935"/>
      <c r="F117" s="936"/>
      <c r="G117" s="937"/>
      <c r="H117" s="938" t="s">
        <v>9</v>
      </c>
      <c r="I117" s="939">
        <v>1.46</v>
      </c>
      <c r="J117" s="940">
        <f t="shared" si="2"/>
        <v>0</v>
      </c>
    </row>
    <row r="118" spans="1:10" s="931" customFormat="1" ht="18.75" x14ac:dyDescent="0.25">
      <c r="A118" s="928">
        <f>ROW()</f>
        <v>118</v>
      </c>
      <c r="B118" s="932">
        <f t="shared" si="3"/>
        <v>106</v>
      </c>
      <c r="C118" s="942" t="s">
        <v>482</v>
      </c>
      <c r="D118" s="934" t="s">
        <v>593</v>
      </c>
      <c r="E118" s="935"/>
      <c r="F118" s="936"/>
      <c r="G118" s="937"/>
      <c r="H118" s="938" t="s">
        <v>585</v>
      </c>
      <c r="I118" s="939">
        <v>0.91</v>
      </c>
      <c r="J118" s="940">
        <f t="shared" si="2"/>
        <v>0</v>
      </c>
    </row>
    <row r="119" spans="1:10" s="931" customFormat="1" ht="18.75" x14ac:dyDescent="0.25">
      <c r="A119" s="928">
        <f>ROW()</f>
        <v>119</v>
      </c>
      <c r="B119" s="932">
        <f t="shared" si="3"/>
        <v>107</v>
      </c>
      <c r="C119" s="942" t="s">
        <v>482</v>
      </c>
      <c r="D119" s="934" t="s">
        <v>594</v>
      </c>
      <c r="E119" s="935"/>
      <c r="F119" s="936"/>
      <c r="G119" s="937"/>
      <c r="H119" s="938" t="s">
        <v>9</v>
      </c>
      <c r="I119" s="939">
        <v>5.27</v>
      </c>
      <c r="J119" s="940">
        <f t="shared" si="2"/>
        <v>0</v>
      </c>
    </row>
    <row r="120" spans="1:10" s="931" customFormat="1" ht="18.75" x14ac:dyDescent="0.25">
      <c r="A120" s="928">
        <f>ROW()</f>
        <v>120</v>
      </c>
      <c r="B120" s="932">
        <f t="shared" si="3"/>
        <v>108</v>
      </c>
      <c r="C120" s="942" t="s">
        <v>482</v>
      </c>
      <c r="D120" s="934" t="s">
        <v>595</v>
      </c>
      <c r="E120" s="935"/>
      <c r="F120" s="936"/>
      <c r="G120" s="937"/>
      <c r="H120" s="938" t="s">
        <v>596</v>
      </c>
      <c r="I120" s="939">
        <v>3.58</v>
      </c>
      <c r="J120" s="940">
        <f t="shared" si="2"/>
        <v>0</v>
      </c>
    </row>
    <row r="121" spans="1:10" s="931" customFormat="1" ht="18.75" x14ac:dyDescent="0.25">
      <c r="A121" s="928">
        <f>ROW()</f>
        <v>121</v>
      </c>
      <c r="B121" s="932">
        <f t="shared" si="3"/>
        <v>109</v>
      </c>
      <c r="C121" s="942" t="s">
        <v>482</v>
      </c>
      <c r="D121" s="934" t="s">
        <v>597</v>
      </c>
      <c r="E121" s="935"/>
      <c r="F121" s="936"/>
      <c r="G121" s="937"/>
      <c r="H121" s="938" t="s">
        <v>596</v>
      </c>
      <c r="I121" s="939">
        <v>1.95</v>
      </c>
      <c r="J121" s="940">
        <f t="shared" si="2"/>
        <v>0</v>
      </c>
    </row>
    <row r="122" spans="1:10" s="931" customFormat="1" ht="18.75" x14ac:dyDescent="0.25">
      <c r="A122" s="928">
        <f>ROW()</f>
        <v>122</v>
      </c>
      <c r="B122" s="932">
        <f t="shared" si="3"/>
        <v>110</v>
      </c>
      <c r="C122" s="942" t="s">
        <v>482</v>
      </c>
      <c r="D122" s="934" t="s">
        <v>598</v>
      </c>
      <c r="E122" s="935"/>
      <c r="F122" s="936"/>
      <c r="G122" s="937"/>
      <c r="H122" s="938" t="s">
        <v>599</v>
      </c>
      <c r="I122" s="939">
        <v>5.72</v>
      </c>
      <c r="J122" s="940">
        <f t="shared" si="2"/>
        <v>0</v>
      </c>
    </row>
    <row r="123" spans="1:10" s="931" customFormat="1" ht="18.75" x14ac:dyDescent="0.25">
      <c r="A123" s="928">
        <f>ROW()</f>
        <v>123</v>
      </c>
      <c r="B123" s="932">
        <f t="shared" si="3"/>
        <v>111</v>
      </c>
      <c r="C123" s="942" t="s">
        <v>482</v>
      </c>
      <c r="D123" s="934" t="s">
        <v>600</v>
      </c>
      <c r="E123" s="935"/>
      <c r="F123" s="936"/>
      <c r="G123" s="937"/>
      <c r="H123" s="938" t="s">
        <v>585</v>
      </c>
      <c r="I123" s="939">
        <v>1.2</v>
      </c>
      <c r="J123" s="940">
        <f t="shared" si="2"/>
        <v>0</v>
      </c>
    </row>
    <row r="124" spans="1:10" s="931" customFormat="1" ht="18.75" x14ac:dyDescent="0.25">
      <c r="A124" s="928">
        <f>ROW()</f>
        <v>124</v>
      </c>
      <c r="B124" s="932">
        <f t="shared" si="3"/>
        <v>112</v>
      </c>
      <c r="C124" s="942" t="s">
        <v>482</v>
      </c>
      <c r="D124" s="934" t="s">
        <v>601</v>
      </c>
      <c r="E124" s="935"/>
      <c r="F124" s="936"/>
      <c r="G124" s="937"/>
      <c r="H124" s="938" t="s">
        <v>585</v>
      </c>
      <c r="I124" s="939">
        <v>2.0299999999999998</v>
      </c>
      <c r="J124" s="940">
        <f t="shared" si="2"/>
        <v>0</v>
      </c>
    </row>
    <row r="125" spans="1:10" s="931" customFormat="1" ht="18.75" x14ac:dyDescent="0.25">
      <c r="A125" s="928">
        <f>ROW()</f>
        <v>125</v>
      </c>
      <c r="B125" s="932">
        <f t="shared" si="3"/>
        <v>113</v>
      </c>
      <c r="C125" s="942" t="s">
        <v>482</v>
      </c>
      <c r="D125" s="934" t="s">
        <v>602</v>
      </c>
      <c r="E125" s="935"/>
      <c r="F125" s="936"/>
      <c r="G125" s="937"/>
      <c r="H125" s="938" t="s">
        <v>9</v>
      </c>
      <c r="I125" s="939">
        <v>5.18</v>
      </c>
      <c r="J125" s="940">
        <f t="shared" si="2"/>
        <v>0</v>
      </c>
    </row>
    <row r="126" spans="1:10" s="931" customFormat="1" ht="18.75" x14ac:dyDescent="0.25">
      <c r="A126" s="928">
        <f>ROW()</f>
        <v>126</v>
      </c>
      <c r="B126" s="932">
        <f t="shared" si="3"/>
        <v>114</v>
      </c>
      <c r="C126" s="942" t="s">
        <v>482</v>
      </c>
      <c r="D126" s="934" t="s">
        <v>603</v>
      </c>
      <c r="E126" s="935"/>
      <c r="F126" s="936"/>
      <c r="G126" s="937"/>
      <c r="H126" s="938" t="s">
        <v>604</v>
      </c>
      <c r="I126" s="939">
        <v>13.64</v>
      </c>
      <c r="J126" s="940">
        <f t="shared" si="2"/>
        <v>0</v>
      </c>
    </row>
    <row r="127" spans="1:10" s="931" customFormat="1" ht="18.75" x14ac:dyDescent="0.25">
      <c r="A127" s="928">
        <f>ROW()</f>
        <v>127</v>
      </c>
      <c r="B127" s="932">
        <f t="shared" si="3"/>
        <v>115</v>
      </c>
      <c r="C127" s="942" t="s">
        <v>482</v>
      </c>
      <c r="D127" s="934" t="s">
        <v>200</v>
      </c>
      <c r="E127" s="935"/>
      <c r="F127" s="936"/>
      <c r="G127" s="937"/>
      <c r="H127" s="938" t="s">
        <v>9</v>
      </c>
      <c r="I127" s="939">
        <v>0.59</v>
      </c>
      <c r="J127" s="940">
        <f t="shared" si="2"/>
        <v>0</v>
      </c>
    </row>
    <row r="128" spans="1:10" s="931" customFormat="1" ht="18.75" x14ac:dyDescent="0.25">
      <c r="A128" s="928">
        <f>ROW()</f>
        <v>128</v>
      </c>
      <c r="B128" s="932">
        <f t="shared" si="3"/>
        <v>116</v>
      </c>
      <c r="C128" s="942" t="s">
        <v>482</v>
      </c>
      <c r="D128" s="934" t="s">
        <v>605</v>
      </c>
      <c r="E128" s="935"/>
      <c r="F128" s="936"/>
      <c r="G128" s="937"/>
      <c r="H128" s="938" t="s">
        <v>583</v>
      </c>
      <c r="I128" s="939">
        <v>0.78</v>
      </c>
      <c r="J128" s="940">
        <f t="shared" si="2"/>
        <v>0</v>
      </c>
    </row>
    <row r="129" spans="1:10" s="931" customFormat="1" ht="18.75" x14ac:dyDescent="0.25">
      <c r="A129" s="928">
        <f>ROW()</f>
        <v>129</v>
      </c>
      <c r="B129" s="932">
        <f t="shared" si="3"/>
        <v>117</v>
      </c>
      <c r="C129" s="942" t="s">
        <v>482</v>
      </c>
      <c r="D129" s="934" t="s">
        <v>606</v>
      </c>
      <c r="E129" s="935"/>
      <c r="F129" s="936"/>
      <c r="G129" s="937"/>
      <c r="H129" s="938" t="s">
        <v>585</v>
      </c>
      <c r="I129" s="939">
        <v>0.46</v>
      </c>
      <c r="J129" s="940">
        <f t="shared" si="2"/>
        <v>0</v>
      </c>
    </row>
    <row r="130" spans="1:10" s="931" customFormat="1" ht="18.75" x14ac:dyDescent="0.25">
      <c r="A130" s="928">
        <f>ROW()</f>
        <v>130</v>
      </c>
      <c r="B130" s="932">
        <f t="shared" si="3"/>
        <v>118</v>
      </c>
      <c r="C130" s="942" t="s">
        <v>482</v>
      </c>
      <c r="D130" s="934" t="s">
        <v>607</v>
      </c>
      <c r="E130" s="935"/>
      <c r="F130" s="936"/>
      <c r="G130" s="937"/>
      <c r="H130" s="938" t="s">
        <v>70</v>
      </c>
      <c r="I130" s="939">
        <v>0.99</v>
      </c>
      <c r="J130" s="940">
        <f t="shared" si="2"/>
        <v>0</v>
      </c>
    </row>
    <row r="131" spans="1:10" s="931" customFormat="1" ht="18.75" x14ac:dyDescent="0.25">
      <c r="A131" s="928">
        <f>ROW()</f>
        <v>131</v>
      </c>
      <c r="B131" s="932">
        <f t="shared" si="3"/>
        <v>119</v>
      </c>
      <c r="C131" s="942" t="s">
        <v>482</v>
      </c>
      <c r="D131" s="934" t="s">
        <v>608</v>
      </c>
      <c r="E131" s="935"/>
      <c r="F131" s="936"/>
      <c r="G131" s="937"/>
      <c r="H131" s="938" t="s">
        <v>70</v>
      </c>
      <c r="I131" s="939">
        <v>3.05</v>
      </c>
      <c r="J131" s="940">
        <f t="shared" si="2"/>
        <v>0</v>
      </c>
    </row>
    <row r="132" spans="1:10" s="931" customFormat="1" ht="18.75" x14ac:dyDescent="0.25">
      <c r="A132" s="928">
        <f>ROW()</f>
        <v>132</v>
      </c>
      <c r="B132" s="932">
        <f t="shared" si="3"/>
        <v>120</v>
      </c>
      <c r="C132" s="942" t="s">
        <v>482</v>
      </c>
      <c r="D132" s="934" t="s">
        <v>609</v>
      </c>
      <c r="E132" s="935"/>
      <c r="F132" s="936"/>
      <c r="G132" s="937"/>
      <c r="H132" s="938" t="s">
        <v>70</v>
      </c>
      <c r="I132" s="939">
        <v>1.1100000000000001</v>
      </c>
      <c r="J132" s="940">
        <f t="shared" si="2"/>
        <v>0</v>
      </c>
    </row>
    <row r="133" spans="1:10" s="931" customFormat="1" ht="18.75" x14ac:dyDescent="0.25">
      <c r="A133" s="928">
        <f>ROW()</f>
        <v>133</v>
      </c>
      <c r="B133" s="932">
        <f t="shared" si="3"/>
        <v>121</v>
      </c>
      <c r="C133" s="942" t="s">
        <v>482</v>
      </c>
      <c r="D133" s="934" t="s">
        <v>610</v>
      </c>
      <c r="E133" s="935"/>
      <c r="F133" s="936"/>
      <c r="G133" s="937"/>
      <c r="H133" s="938" t="s">
        <v>70</v>
      </c>
      <c r="I133" s="939">
        <v>1.68</v>
      </c>
      <c r="J133" s="940">
        <f t="shared" si="2"/>
        <v>0</v>
      </c>
    </row>
    <row r="134" spans="1:10" s="931" customFormat="1" ht="18.75" x14ac:dyDescent="0.25">
      <c r="A134" s="928">
        <f>ROW()</f>
        <v>134</v>
      </c>
      <c r="B134" s="932">
        <f t="shared" si="3"/>
        <v>122</v>
      </c>
      <c r="C134" s="942" t="s">
        <v>482</v>
      </c>
      <c r="D134" s="934" t="s">
        <v>611</v>
      </c>
      <c r="E134" s="935"/>
      <c r="F134" s="936"/>
      <c r="G134" s="937"/>
      <c r="H134" s="938" t="s">
        <v>294</v>
      </c>
      <c r="I134" s="939">
        <v>0.7</v>
      </c>
      <c r="J134" s="940">
        <f t="shared" si="2"/>
        <v>0</v>
      </c>
    </row>
    <row r="135" spans="1:10" s="931" customFormat="1" ht="18.75" x14ac:dyDescent="0.25">
      <c r="A135" s="928">
        <f>ROW()</f>
        <v>135</v>
      </c>
      <c r="B135" s="932">
        <f t="shared" si="3"/>
        <v>123</v>
      </c>
      <c r="C135" s="942" t="s">
        <v>482</v>
      </c>
      <c r="D135" s="934" t="s">
        <v>612</v>
      </c>
      <c r="E135" s="935"/>
      <c r="F135" s="936"/>
      <c r="G135" s="937"/>
      <c r="H135" s="938" t="s">
        <v>294</v>
      </c>
      <c r="I135" s="939">
        <v>0.49</v>
      </c>
      <c r="J135" s="940">
        <f t="shared" si="2"/>
        <v>0</v>
      </c>
    </row>
    <row r="136" spans="1:10" s="931" customFormat="1" ht="18.75" x14ac:dyDescent="0.25">
      <c r="A136" s="928">
        <f>ROW()</f>
        <v>136</v>
      </c>
      <c r="B136" s="932">
        <f t="shared" si="3"/>
        <v>124</v>
      </c>
      <c r="C136" s="942" t="s">
        <v>482</v>
      </c>
      <c r="D136" s="934" t="s">
        <v>613</v>
      </c>
      <c r="E136" s="935"/>
      <c r="F136" s="936"/>
      <c r="G136" s="937"/>
      <c r="H136" s="938" t="s">
        <v>294</v>
      </c>
      <c r="I136" s="939">
        <v>0.5</v>
      </c>
      <c r="J136" s="940">
        <f t="shared" si="2"/>
        <v>0</v>
      </c>
    </row>
    <row r="137" spans="1:10" s="931" customFormat="1" ht="18.75" x14ac:dyDescent="0.25">
      <c r="A137" s="928">
        <f>ROW()</f>
        <v>137</v>
      </c>
      <c r="B137" s="932">
        <f t="shared" si="3"/>
        <v>125</v>
      </c>
      <c r="C137" s="942" t="s">
        <v>482</v>
      </c>
      <c r="D137" s="934" t="s">
        <v>614</v>
      </c>
      <c r="E137" s="935"/>
      <c r="F137" s="936"/>
      <c r="G137" s="937"/>
      <c r="H137" s="938" t="s">
        <v>294</v>
      </c>
      <c r="I137" s="939">
        <v>1.37</v>
      </c>
      <c r="J137" s="940">
        <f t="shared" si="2"/>
        <v>0</v>
      </c>
    </row>
    <row r="138" spans="1:10" s="931" customFormat="1" ht="18.75" x14ac:dyDescent="0.25">
      <c r="A138" s="928">
        <f>ROW()</f>
        <v>138</v>
      </c>
      <c r="B138" s="932">
        <f t="shared" si="3"/>
        <v>126</v>
      </c>
      <c r="C138" s="942" t="s">
        <v>482</v>
      </c>
      <c r="D138" s="934" t="s">
        <v>615</v>
      </c>
      <c r="E138" s="935"/>
      <c r="F138" s="936"/>
      <c r="G138" s="937"/>
      <c r="H138" s="938" t="s">
        <v>294</v>
      </c>
      <c r="I138" s="939">
        <v>0.88</v>
      </c>
      <c r="J138" s="940">
        <f t="shared" si="2"/>
        <v>0</v>
      </c>
    </row>
    <row r="139" spans="1:10" s="931" customFormat="1" ht="18.75" x14ac:dyDescent="0.25">
      <c r="A139" s="928">
        <f>ROW()</f>
        <v>139</v>
      </c>
      <c r="B139" s="932">
        <f t="shared" si="3"/>
        <v>127</v>
      </c>
      <c r="C139" s="942" t="s">
        <v>482</v>
      </c>
      <c r="D139" s="934" t="s">
        <v>616</v>
      </c>
      <c r="E139" s="935"/>
      <c r="F139" s="936"/>
      <c r="G139" s="937"/>
      <c r="H139" s="938" t="s">
        <v>70</v>
      </c>
      <c r="I139" s="939">
        <v>1.3</v>
      </c>
      <c r="J139" s="940">
        <f t="shared" si="2"/>
        <v>0</v>
      </c>
    </row>
    <row r="140" spans="1:10" s="931" customFormat="1" ht="18.75" x14ac:dyDescent="0.25">
      <c r="A140" s="928">
        <f>ROW()</f>
        <v>140</v>
      </c>
      <c r="B140" s="932">
        <f t="shared" si="3"/>
        <v>128</v>
      </c>
      <c r="C140" s="942" t="s">
        <v>482</v>
      </c>
      <c r="D140" s="934" t="s">
        <v>617</v>
      </c>
      <c r="E140" s="935"/>
      <c r="F140" s="936"/>
      <c r="G140" s="937"/>
      <c r="H140" s="938" t="s">
        <v>294</v>
      </c>
      <c r="I140" s="939">
        <v>0.57999999999999996</v>
      </c>
      <c r="J140" s="940">
        <f t="shared" si="2"/>
        <v>0</v>
      </c>
    </row>
    <row r="141" spans="1:10" s="931" customFormat="1" ht="18.75" x14ac:dyDescent="0.25">
      <c r="A141" s="928">
        <f>ROW()</f>
        <v>141</v>
      </c>
      <c r="B141" s="932">
        <f t="shared" si="3"/>
        <v>129</v>
      </c>
      <c r="C141" s="942" t="s">
        <v>482</v>
      </c>
      <c r="D141" s="934" t="s">
        <v>618</v>
      </c>
      <c r="E141" s="935"/>
      <c r="F141" s="936"/>
      <c r="G141" s="937"/>
      <c r="H141" s="938" t="s">
        <v>619</v>
      </c>
      <c r="I141" s="939">
        <v>0.02</v>
      </c>
      <c r="J141" s="940">
        <f t="shared" ref="J141:J204" si="4">I141*G141</f>
        <v>0</v>
      </c>
    </row>
    <row r="142" spans="1:10" s="931" customFormat="1" ht="18.75" x14ac:dyDescent="0.25">
      <c r="A142" s="928">
        <f>ROW()</f>
        <v>142</v>
      </c>
      <c r="B142" s="932">
        <f t="shared" si="3"/>
        <v>130</v>
      </c>
      <c r="C142" s="942" t="s">
        <v>482</v>
      </c>
      <c r="D142" s="934" t="s">
        <v>620</v>
      </c>
      <c r="E142" s="935"/>
      <c r="F142" s="936"/>
      <c r="G142" s="937"/>
      <c r="H142" s="938" t="s">
        <v>585</v>
      </c>
      <c r="I142" s="939">
        <v>0.72</v>
      </c>
      <c r="J142" s="940">
        <f t="shared" si="4"/>
        <v>0</v>
      </c>
    </row>
    <row r="143" spans="1:10" s="931" customFormat="1" ht="18.75" x14ac:dyDescent="0.25">
      <c r="A143" s="928">
        <f>ROW()</f>
        <v>143</v>
      </c>
      <c r="B143" s="932">
        <f t="shared" si="3"/>
        <v>131</v>
      </c>
      <c r="C143" s="942" t="s">
        <v>482</v>
      </c>
      <c r="D143" s="934" t="s">
        <v>621</v>
      </c>
      <c r="E143" s="935"/>
      <c r="F143" s="936"/>
      <c r="G143" s="937"/>
      <c r="H143" s="938" t="s">
        <v>70</v>
      </c>
      <c r="I143" s="939">
        <v>8.51</v>
      </c>
      <c r="J143" s="940">
        <f t="shared" si="4"/>
        <v>0</v>
      </c>
    </row>
    <row r="144" spans="1:10" s="931" customFormat="1" ht="18.75" x14ac:dyDescent="0.25">
      <c r="A144" s="928">
        <f>ROW()</f>
        <v>144</v>
      </c>
      <c r="B144" s="932">
        <f t="shared" ref="B144:B207" si="5">IF(C144="I","",IF(ISBLANK(D144),"",IF(ISTEXT(D144),LARGE(B140:B143,1)+1,0)))</f>
        <v>132</v>
      </c>
      <c r="C144" s="942" t="s">
        <v>482</v>
      </c>
      <c r="D144" s="934" t="s">
        <v>622</v>
      </c>
      <c r="E144" s="935"/>
      <c r="F144" s="936"/>
      <c r="G144" s="937"/>
      <c r="H144" s="938" t="s">
        <v>585</v>
      </c>
      <c r="I144" s="939">
        <v>1.46</v>
      </c>
      <c r="J144" s="940">
        <f t="shared" si="4"/>
        <v>0</v>
      </c>
    </row>
    <row r="145" spans="1:10" s="931" customFormat="1" ht="18.75" x14ac:dyDescent="0.25">
      <c r="A145" s="928">
        <f>ROW()</f>
        <v>145</v>
      </c>
      <c r="B145" s="932">
        <f t="shared" si="5"/>
        <v>133</v>
      </c>
      <c r="C145" s="942" t="s">
        <v>482</v>
      </c>
      <c r="D145" s="934" t="s">
        <v>623</v>
      </c>
      <c r="E145" s="935"/>
      <c r="F145" s="936"/>
      <c r="G145" s="937"/>
      <c r="H145" s="938" t="s">
        <v>70</v>
      </c>
      <c r="I145" s="939">
        <v>7.02</v>
      </c>
      <c r="J145" s="940">
        <f t="shared" si="4"/>
        <v>0</v>
      </c>
    </row>
    <row r="146" spans="1:10" s="931" customFormat="1" ht="18.75" x14ac:dyDescent="0.25">
      <c r="A146" s="928">
        <f>ROW()</f>
        <v>146</v>
      </c>
      <c r="B146" s="932">
        <f t="shared" si="5"/>
        <v>134</v>
      </c>
      <c r="C146" s="942" t="s">
        <v>482</v>
      </c>
      <c r="D146" s="934" t="s">
        <v>624</v>
      </c>
      <c r="E146" s="935"/>
      <c r="F146" s="936"/>
      <c r="G146" s="937"/>
      <c r="H146" s="938" t="s">
        <v>585</v>
      </c>
      <c r="I146" s="939">
        <v>1.4</v>
      </c>
      <c r="J146" s="940">
        <f t="shared" si="4"/>
        <v>0</v>
      </c>
    </row>
    <row r="147" spans="1:10" s="931" customFormat="1" ht="18.75" x14ac:dyDescent="0.25">
      <c r="A147" s="928">
        <f>ROW()</f>
        <v>147</v>
      </c>
      <c r="B147" s="932">
        <f t="shared" si="5"/>
        <v>135</v>
      </c>
      <c r="C147" s="942" t="s">
        <v>482</v>
      </c>
      <c r="D147" s="934" t="s">
        <v>625</v>
      </c>
      <c r="E147" s="935"/>
      <c r="F147" s="936"/>
      <c r="G147" s="937"/>
      <c r="H147" s="938" t="s">
        <v>70</v>
      </c>
      <c r="I147" s="939">
        <v>2.81</v>
      </c>
      <c r="J147" s="940">
        <f t="shared" si="4"/>
        <v>0</v>
      </c>
    </row>
    <row r="148" spans="1:10" s="931" customFormat="1" ht="18.75" x14ac:dyDescent="0.25">
      <c r="A148" s="928">
        <f>ROW()</f>
        <v>148</v>
      </c>
      <c r="B148" s="932">
        <f t="shared" si="5"/>
        <v>136</v>
      </c>
      <c r="C148" s="942" t="s">
        <v>482</v>
      </c>
      <c r="D148" s="934" t="s">
        <v>626</v>
      </c>
      <c r="E148" s="935"/>
      <c r="F148" s="936"/>
      <c r="G148" s="937"/>
      <c r="H148" s="938" t="s">
        <v>70</v>
      </c>
      <c r="I148" s="939">
        <v>5.34</v>
      </c>
      <c r="J148" s="940">
        <f t="shared" si="4"/>
        <v>0</v>
      </c>
    </row>
    <row r="149" spans="1:10" s="931" customFormat="1" ht="18.75" x14ac:dyDescent="0.25">
      <c r="A149" s="928">
        <f>ROW()</f>
        <v>149</v>
      </c>
      <c r="B149" s="932">
        <f t="shared" si="5"/>
        <v>137</v>
      </c>
      <c r="C149" s="942" t="s">
        <v>482</v>
      </c>
      <c r="D149" s="934" t="s">
        <v>627</v>
      </c>
      <c r="E149" s="935"/>
      <c r="F149" s="936"/>
      <c r="G149" s="937"/>
      <c r="H149" s="938" t="s">
        <v>70</v>
      </c>
      <c r="I149" s="939">
        <v>6.43</v>
      </c>
      <c r="J149" s="940">
        <f t="shared" si="4"/>
        <v>0</v>
      </c>
    </row>
    <row r="150" spans="1:10" s="931" customFormat="1" ht="18.75" x14ac:dyDescent="0.25">
      <c r="A150" s="928">
        <f>ROW()</f>
        <v>150</v>
      </c>
      <c r="B150" s="932">
        <f t="shared" si="5"/>
        <v>138</v>
      </c>
      <c r="C150" s="942" t="s">
        <v>482</v>
      </c>
      <c r="D150" s="934" t="s">
        <v>210</v>
      </c>
      <c r="E150" s="935"/>
      <c r="F150" s="936"/>
      <c r="G150" s="937"/>
      <c r="H150" s="938" t="s">
        <v>294</v>
      </c>
      <c r="I150" s="939">
        <v>1.89</v>
      </c>
      <c r="J150" s="940">
        <f t="shared" si="4"/>
        <v>0</v>
      </c>
    </row>
    <row r="151" spans="1:10" s="931" customFormat="1" ht="18.75" x14ac:dyDescent="0.25">
      <c r="A151" s="928">
        <f>ROW()</f>
        <v>151</v>
      </c>
      <c r="B151" s="932">
        <f t="shared" si="5"/>
        <v>139</v>
      </c>
      <c r="C151" s="942" t="s">
        <v>482</v>
      </c>
      <c r="D151" s="934" t="s">
        <v>628</v>
      </c>
      <c r="E151" s="935"/>
      <c r="F151" s="936"/>
      <c r="G151" s="937"/>
      <c r="H151" s="938" t="s">
        <v>294</v>
      </c>
      <c r="I151" s="939">
        <v>2.79</v>
      </c>
      <c r="J151" s="940">
        <f t="shared" si="4"/>
        <v>0</v>
      </c>
    </row>
    <row r="152" spans="1:10" s="931" customFormat="1" ht="18.75" x14ac:dyDescent="0.25">
      <c r="A152" s="928">
        <f>ROW()</f>
        <v>152</v>
      </c>
      <c r="B152" s="932">
        <f t="shared" si="5"/>
        <v>140</v>
      </c>
      <c r="C152" s="942" t="s">
        <v>482</v>
      </c>
      <c r="D152" s="934" t="s">
        <v>629</v>
      </c>
      <c r="E152" s="935"/>
      <c r="F152" s="936"/>
      <c r="G152" s="937"/>
      <c r="H152" s="938" t="s">
        <v>294</v>
      </c>
      <c r="I152" s="939">
        <v>1.32</v>
      </c>
      <c r="J152" s="940">
        <f t="shared" si="4"/>
        <v>0</v>
      </c>
    </row>
    <row r="153" spans="1:10" s="931" customFormat="1" ht="18.75" x14ac:dyDescent="0.25">
      <c r="A153" s="928">
        <f>ROW()</f>
        <v>153</v>
      </c>
      <c r="B153" s="932">
        <f t="shared" si="5"/>
        <v>141</v>
      </c>
      <c r="C153" s="942" t="s">
        <v>482</v>
      </c>
      <c r="D153" s="934" t="s">
        <v>233</v>
      </c>
      <c r="E153" s="935"/>
      <c r="F153" s="936"/>
      <c r="G153" s="937"/>
      <c r="H153" s="938" t="s">
        <v>294</v>
      </c>
      <c r="I153" s="939">
        <v>4.4400000000000004</v>
      </c>
      <c r="J153" s="940">
        <f t="shared" si="4"/>
        <v>0</v>
      </c>
    </row>
    <row r="154" spans="1:10" s="931" customFormat="1" ht="18.75" x14ac:dyDescent="0.25">
      <c r="A154" s="928">
        <f>ROW()</f>
        <v>154</v>
      </c>
      <c r="B154" s="932">
        <f t="shared" si="5"/>
        <v>142</v>
      </c>
      <c r="C154" s="942" t="s">
        <v>482</v>
      </c>
      <c r="D154" s="934" t="s">
        <v>630</v>
      </c>
      <c r="E154" s="935"/>
      <c r="F154" s="936"/>
      <c r="G154" s="937"/>
      <c r="H154" s="938" t="s">
        <v>294</v>
      </c>
      <c r="I154" s="939">
        <v>4.24</v>
      </c>
      <c r="J154" s="940">
        <f t="shared" si="4"/>
        <v>0</v>
      </c>
    </row>
    <row r="155" spans="1:10" s="931" customFormat="1" ht="18.75" x14ac:dyDescent="0.25">
      <c r="A155" s="928">
        <f>ROW()</f>
        <v>155</v>
      </c>
      <c r="B155" s="932">
        <f t="shared" si="5"/>
        <v>143</v>
      </c>
      <c r="C155" s="942" t="s">
        <v>482</v>
      </c>
      <c r="D155" s="934" t="s">
        <v>631</v>
      </c>
      <c r="E155" s="935"/>
      <c r="F155" s="936"/>
      <c r="G155" s="937"/>
      <c r="H155" s="938" t="s">
        <v>294</v>
      </c>
      <c r="I155" s="939">
        <v>7.83</v>
      </c>
      <c r="J155" s="940">
        <f t="shared" si="4"/>
        <v>0</v>
      </c>
    </row>
    <row r="156" spans="1:10" s="931" customFormat="1" ht="18.75" x14ac:dyDescent="0.25">
      <c r="A156" s="928">
        <f>ROW()</f>
        <v>156</v>
      </c>
      <c r="B156" s="932">
        <f t="shared" si="5"/>
        <v>144</v>
      </c>
      <c r="C156" s="942" t="s">
        <v>482</v>
      </c>
      <c r="D156" s="934" t="s">
        <v>632</v>
      </c>
      <c r="E156" s="935"/>
      <c r="F156" s="936"/>
      <c r="G156" s="937"/>
      <c r="H156" s="938" t="s">
        <v>294</v>
      </c>
      <c r="I156" s="939">
        <v>1.46</v>
      </c>
      <c r="J156" s="940">
        <f t="shared" si="4"/>
        <v>0</v>
      </c>
    </row>
    <row r="157" spans="1:10" s="931" customFormat="1" ht="18.75" x14ac:dyDescent="0.25">
      <c r="A157" s="928">
        <f>ROW()</f>
        <v>157</v>
      </c>
      <c r="B157" s="932">
        <f t="shared" si="5"/>
        <v>145</v>
      </c>
      <c r="C157" s="942" t="s">
        <v>482</v>
      </c>
      <c r="D157" s="934" t="s">
        <v>633</v>
      </c>
      <c r="E157" s="935"/>
      <c r="F157" s="936"/>
      <c r="G157" s="937"/>
      <c r="H157" s="938" t="s">
        <v>585</v>
      </c>
      <c r="I157" s="939">
        <v>0.46</v>
      </c>
      <c r="J157" s="940">
        <f t="shared" si="4"/>
        <v>0</v>
      </c>
    </row>
    <row r="158" spans="1:10" s="931" customFormat="1" ht="18.75" x14ac:dyDescent="0.25">
      <c r="A158" s="928">
        <f>ROW()</f>
        <v>158</v>
      </c>
      <c r="B158" s="932">
        <f t="shared" si="5"/>
        <v>146</v>
      </c>
      <c r="C158" s="942" t="s">
        <v>482</v>
      </c>
      <c r="D158" s="934" t="s">
        <v>634</v>
      </c>
      <c r="E158" s="935"/>
      <c r="F158" s="936"/>
      <c r="G158" s="937"/>
      <c r="H158" s="938" t="s">
        <v>585</v>
      </c>
      <c r="I158" s="939">
        <v>1.19</v>
      </c>
      <c r="J158" s="940">
        <f t="shared" si="4"/>
        <v>0</v>
      </c>
    </row>
    <row r="159" spans="1:10" s="931" customFormat="1" ht="18.75" x14ac:dyDescent="0.25">
      <c r="A159" s="928">
        <f>ROW()</f>
        <v>159</v>
      </c>
      <c r="B159" s="932">
        <f t="shared" si="5"/>
        <v>147</v>
      </c>
      <c r="C159" s="942" t="s">
        <v>482</v>
      </c>
      <c r="D159" s="934" t="s">
        <v>635</v>
      </c>
      <c r="E159" s="935"/>
      <c r="F159" s="936"/>
      <c r="G159" s="937"/>
      <c r="H159" s="938" t="s">
        <v>294</v>
      </c>
      <c r="I159" s="939">
        <v>0.57999999999999996</v>
      </c>
      <c r="J159" s="940">
        <f t="shared" si="4"/>
        <v>0</v>
      </c>
    </row>
    <row r="160" spans="1:10" s="931" customFormat="1" ht="18.75" x14ac:dyDescent="0.25">
      <c r="A160" s="928">
        <f>ROW()</f>
        <v>160</v>
      </c>
      <c r="B160" s="932">
        <f t="shared" si="5"/>
        <v>148</v>
      </c>
      <c r="C160" s="942" t="s">
        <v>482</v>
      </c>
      <c r="D160" s="934" t="s">
        <v>636</v>
      </c>
      <c r="E160" s="935"/>
      <c r="F160" s="936"/>
      <c r="G160" s="937"/>
      <c r="H160" s="938" t="s">
        <v>70</v>
      </c>
      <c r="I160" s="939">
        <v>3.4</v>
      </c>
      <c r="J160" s="940">
        <f t="shared" si="4"/>
        <v>0</v>
      </c>
    </row>
    <row r="161" spans="1:10" s="931" customFormat="1" ht="18.75" x14ac:dyDescent="0.25">
      <c r="A161" s="928">
        <f>ROW()</f>
        <v>161</v>
      </c>
      <c r="B161" s="932">
        <f t="shared" si="5"/>
        <v>149</v>
      </c>
      <c r="C161" s="942" t="s">
        <v>482</v>
      </c>
      <c r="D161" s="934" t="s">
        <v>202</v>
      </c>
      <c r="E161" s="935"/>
      <c r="F161" s="936"/>
      <c r="G161" s="937"/>
      <c r="H161" s="938" t="s">
        <v>70</v>
      </c>
      <c r="I161" s="939">
        <v>6.1</v>
      </c>
      <c r="J161" s="940">
        <f t="shared" si="4"/>
        <v>0</v>
      </c>
    </row>
    <row r="162" spans="1:10" s="931" customFormat="1" ht="18.75" x14ac:dyDescent="0.25">
      <c r="A162" s="928">
        <f>ROW()</f>
        <v>162</v>
      </c>
      <c r="B162" s="932">
        <f t="shared" si="5"/>
        <v>150</v>
      </c>
      <c r="C162" s="942" t="s">
        <v>482</v>
      </c>
      <c r="D162" s="934" t="s">
        <v>637</v>
      </c>
      <c r="E162" s="935"/>
      <c r="F162" s="936"/>
      <c r="G162" s="937"/>
      <c r="H162" s="938" t="s">
        <v>70</v>
      </c>
      <c r="I162" s="939">
        <v>1.55</v>
      </c>
      <c r="J162" s="940">
        <f t="shared" si="4"/>
        <v>0</v>
      </c>
    </row>
    <row r="163" spans="1:10" s="931" customFormat="1" ht="18.75" x14ac:dyDescent="0.25">
      <c r="A163" s="928">
        <f>ROW()</f>
        <v>163</v>
      </c>
      <c r="B163" s="932">
        <f t="shared" si="5"/>
        <v>151</v>
      </c>
      <c r="C163" s="942" t="s">
        <v>482</v>
      </c>
      <c r="D163" s="934" t="s">
        <v>638</v>
      </c>
      <c r="E163" s="935"/>
      <c r="F163" s="936"/>
      <c r="G163" s="937"/>
      <c r="H163" s="938" t="s">
        <v>70</v>
      </c>
      <c r="I163" s="939">
        <v>2.9</v>
      </c>
      <c r="J163" s="940">
        <f t="shared" si="4"/>
        <v>0</v>
      </c>
    </row>
    <row r="164" spans="1:10" s="931" customFormat="1" ht="18.75" x14ac:dyDescent="0.25">
      <c r="A164" s="928">
        <f>ROW()</f>
        <v>164</v>
      </c>
      <c r="B164" s="932">
        <f t="shared" si="5"/>
        <v>152</v>
      </c>
      <c r="C164" s="942" t="s">
        <v>482</v>
      </c>
      <c r="D164" s="934" t="s">
        <v>639</v>
      </c>
      <c r="E164" s="935"/>
      <c r="F164" s="936"/>
      <c r="G164" s="937"/>
      <c r="H164" s="938" t="s">
        <v>70</v>
      </c>
      <c r="I164" s="939">
        <v>1.59</v>
      </c>
      <c r="J164" s="940">
        <f t="shared" si="4"/>
        <v>0</v>
      </c>
    </row>
    <row r="165" spans="1:10" s="931" customFormat="1" ht="18.75" x14ac:dyDescent="0.25">
      <c r="A165" s="928">
        <f>ROW()</f>
        <v>165</v>
      </c>
      <c r="B165" s="932">
        <f t="shared" si="5"/>
        <v>153</v>
      </c>
      <c r="C165" s="942" t="s">
        <v>482</v>
      </c>
      <c r="D165" s="934" t="s">
        <v>640</v>
      </c>
      <c r="E165" s="935"/>
      <c r="F165" s="936"/>
      <c r="G165" s="937"/>
      <c r="H165" s="938" t="s">
        <v>70</v>
      </c>
      <c r="I165" s="939">
        <v>3.2</v>
      </c>
      <c r="J165" s="940">
        <f t="shared" si="4"/>
        <v>0</v>
      </c>
    </row>
    <row r="166" spans="1:10" s="931" customFormat="1" ht="18.75" x14ac:dyDescent="0.25">
      <c r="A166" s="928">
        <f>ROW()</f>
        <v>166</v>
      </c>
      <c r="B166" s="932">
        <f t="shared" si="5"/>
        <v>154</v>
      </c>
      <c r="C166" s="942" t="s">
        <v>482</v>
      </c>
      <c r="D166" s="934" t="s">
        <v>641</v>
      </c>
      <c r="E166" s="935"/>
      <c r="F166" s="936"/>
      <c r="G166" s="937"/>
      <c r="H166" s="938" t="s">
        <v>70</v>
      </c>
      <c r="I166" s="939">
        <v>1.08</v>
      </c>
      <c r="J166" s="940">
        <f t="shared" si="4"/>
        <v>0</v>
      </c>
    </row>
    <row r="167" spans="1:10" s="931" customFormat="1" ht="18.75" x14ac:dyDescent="0.25">
      <c r="A167" s="928">
        <f>ROW()</f>
        <v>167</v>
      </c>
      <c r="B167" s="932">
        <f t="shared" si="5"/>
        <v>155</v>
      </c>
      <c r="C167" s="942" t="s">
        <v>482</v>
      </c>
      <c r="D167" s="934" t="s">
        <v>298</v>
      </c>
      <c r="E167" s="935"/>
      <c r="F167" s="936"/>
      <c r="G167" s="937"/>
      <c r="H167" s="938" t="s">
        <v>70</v>
      </c>
      <c r="I167" s="939">
        <v>7.68</v>
      </c>
      <c r="J167" s="940">
        <f t="shared" si="4"/>
        <v>0</v>
      </c>
    </row>
    <row r="168" spans="1:10" s="931" customFormat="1" ht="18.75" x14ac:dyDescent="0.25">
      <c r="A168" s="928">
        <f>ROW()</f>
        <v>168</v>
      </c>
      <c r="B168" s="932">
        <f t="shared" si="5"/>
        <v>156</v>
      </c>
      <c r="C168" s="942" t="s">
        <v>482</v>
      </c>
      <c r="D168" s="934" t="s">
        <v>642</v>
      </c>
      <c r="E168" s="935"/>
      <c r="F168" s="936"/>
      <c r="G168" s="937"/>
      <c r="H168" s="938" t="s">
        <v>70</v>
      </c>
      <c r="I168" s="939">
        <v>157.19</v>
      </c>
      <c r="J168" s="940">
        <f t="shared" si="4"/>
        <v>0</v>
      </c>
    </row>
    <row r="169" spans="1:10" s="931" customFormat="1" ht="18.75" x14ac:dyDescent="0.25">
      <c r="A169" s="928">
        <f>ROW()</f>
        <v>169</v>
      </c>
      <c r="B169" s="932">
        <f t="shared" si="5"/>
        <v>157</v>
      </c>
      <c r="C169" s="942" t="s">
        <v>482</v>
      </c>
      <c r="D169" s="934" t="s">
        <v>643</v>
      </c>
      <c r="E169" s="935"/>
      <c r="F169" s="936"/>
      <c r="G169" s="937"/>
      <c r="H169" s="938" t="s">
        <v>70</v>
      </c>
      <c r="I169" s="939">
        <v>1.51</v>
      </c>
      <c r="J169" s="940">
        <f t="shared" si="4"/>
        <v>0</v>
      </c>
    </row>
    <row r="170" spans="1:10" s="931" customFormat="1" ht="18.75" x14ac:dyDescent="0.25">
      <c r="A170" s="928">
        <f>ROW()</f>
        <v>170</v>
      </c>
      <c r="B170" s="932">
        <f t="shared" si="5"/>
        <v>158</v>
      </c>
      <c r="C170" s="942" t="s">
        <v>482</v>
      </c>
      <c r="D170" s="934" t="s">
        <v>644</v>
      </c>
      <c r="E170" s="935"/>
      <c r="F170" s="936"/>
      <c r="G170" s="937"/>
      <c r="H170" s="938" t="s">
        <v>70</v>
      </c>
      <c r="I170" s="939">
        <v>3.78</v>
      </c>
      <c r="J170" s="940">
        <f t="shared" si="4"/>
        <v>0</v>
      </c>
    </row>
    <row r="171" spans="1:10" s="931" customFormat="1" ht="18.75" x14ac:dyDescent="0.25">
      <c r="A171" s="928">
        <f>ROW()</f>
        <v>171</v>
      </c>
      <c r="B171" s="932">
        <f t="shared" si="5"/>
        <v>159</v>
      </c>
      <c r="C171" s="942" t="s">
        <v>482</v>
      </c>
      <c r="D171" s="934" t="s">
        <v>645</v>
      </c>
      <c r="E171" s="935"/>
      <c r="F171" s="936"/>
      <c r="G171" s="937"/>
      <c r="H171" s="938" t="s">
        <v>70</v>
      </c>
      <c r="I171" s="939">
        <v>2.82</v>
      </c>
      <c r="J171" s="940">
        <f t="shared" si="4"/>
        <v>0</v>
      </c>
    </row>
    <row r="172" spans="1:10" s="931" customFormat="1" ht="18.75" x14ac:dyDescent="0.25">
      <c r="A172" s="928">
        <f>ROW()</f>
        <v>172</v>
      </c>
      <c r="B172" s="932">
        <f t="shared" si="5"/>
        <v>160</v>
      </c>
      <c r="C172" s="942" t="s">
        <v>482</v>
      </c>
      <c r="D172" s="934" t="s">
        <v>646</v>
      </c>
      <c r="E172" s="935"/>
      <c r="F172" s="936"/>
      <c r="G172" s="937"/>
      <c r="H172" s="938" t="s">
        <v>585</v>
      </c>
      <c r="I172" s="939">
        <v>1.3</v>
      </c>
      <c r="J172" s="940">
        <f t="shared" si="4"/>
        <v>0</v>
      </c>
    </row>
    <row r="173" spans="1:10" s="931" customFormat="1" ht="18.75" x14ac:dyDescent="0.25">
      <c r="A173" s="928">
        <f>ROW()</f>
        <v>173</v>
      </c>
      <c r="B173" s="932">
        <f t="shared" si="5"/>
        <v>161</v>
      </c>
      <c r="C173" s="942" t="s">
        <v>482</v>
      </c>
      <c r="D173" s="934" t="s">
        <v>647</v>
      </c>
      <c r="E173" s="935"/>
      <c r="F173" s="936"/>
      <c r="G173" s="937"/>
      <c r="H173" s="938" t="s">
        <v>648</v>
      </c>
      <c r="I173" s="939">
        <v>0.27</v>
      </c>
      <c r="J173" s="940">
        <f t="shared" si="4"/>
        <v>0</v>
      </c>
    </row>
    <row r="174" spans="1:10" s="931" customFormat="1" ht="18.75" x14ac:dyDescent="0.25">
      <c r="A174" s="928">
        <f>ROW()</f>
        <v>174</v>
      </c>
      <c r="B174" s="932">
        <f t="shared" si="5"/>
        <v>162</v>
      </c>
      <c r="C174" s="942" t="s">
        <v>482</v>
      </c>
      <c r="D174" s="934" t="s">
        <v>649</v>
      </c>
      <c r="E174" s="935"/>
      <c r="F174" s="936"/>
      <c r="G174" s="937"/>
      <c r="H174" s="938" t="s">
        <v>70</v>
      </c>
      <c r="I174" s="939">
        <v>6.59</v>
      </c>
      <c r="J174" s="940">
        <f t="shared" si="4"/>
        <v>0</v>
      </c>
    </row>
    <row r="175" spans="1:10" s="931" customFormat="1" ht="18.75" x14ac:dyDescent="0.25">
      <c r="A175" s="928">
        <f>ROW()</f>
        <v>175</v>
      </c>
      <c r="B175" s="932">
        <f t="shared" si="5"/>
        <v>163</v>
      </c>
      <c r="C175" s="942" t="s">
        <v>482</v>
      </c>
      <c r="D175" s="934" t="s">
        <v>650</v>
      </c>
      <c r="E175" s="935"/>
      <c r="F175" s="936"/>
      <c r="G175" s="937"/>
      <c r="H175" s="938" t="s">
        <v>70</v>
      </c>
      <c r="I175" s="939">
        <v>7.32</v>
      </c>
      <c r="J175" s="940">
        <f t="shared" si="4"/>
        <v>0</v>
      </c>
    </row>
    <row r="176" spans="1:10" s="931" customFormat="1" ht="18.75" x14ac:dyDescent="0.25">
      <c r="A176" s="928">
        <f>ROW()</f>
        <v>176</v>
      </c>
      <c r="B176" s="932">
        <f t="shared" si="5"/>
        <v>164</v>
      </c>
      <c r="C176" s="942" t="s">
        <v>482</v>
      </c>
      <c r="D176" s="934" t="s">
        <v>651</v>
      </c>
      <c r="E176" s="935"/>
      <c r="F176" s="936"/>
      <c r="G176" s="937"/>
      <c r="H176" s="938" t="s">
        <v>70</v>
      </c>
      <c r="I176" s="939">
        <v>0.95</v>
      </c>
      <c r="J176" s="940">
        <f t="shared" si="4"/>
        <v>0</v>
      </c>
    </row>
    <row r="177" spans="1:10" s="931" customFormat="1" ht="18.75" x14ac:dyDescent="0.25">
      <c r="A177" s="928">
        <f>ROW()</f>
        <v>177</v>
      </c>
      <c r="B177" s="932">
        <f t="shared" si="5"/>
        <v>165</v>
      </c>
      <c r="C177" s="942" t="s">
        <v>482</v>
      </c>
      <c r="D177" s="934" t="s">
        <v>652</v>
      </c>
      <c r="E177" s="935"/>
      <c r="F177" s="936"/>
      <c r="G177" s="937"/>
      <c r="H177" s="938" t="s">
        <v>70</v>
      </c>
      <c r="I177" s="939">
        <v>4.7</v>
      </c>
      <c r="J177" s="940">
        <f t="shared" si="4"/>
        <v>0</v>
      </c>
    </row>
    <row r="178" spans="1:10" s="931" customFormat="1" ht="18.75" x14ac:dyDescent="0.25">
      <c r="A178" s="928">
        <f>ROW()</f>
        <v>178</v>
      </c>
      <c r="B178" s="932">
        <f t="shared" si="5"/>
        <v>166</v>
      </c>
      <c r="C178" s="942" t="s">
        <v>482</v>
      </c>
      <c r="D178" s="934" t="s">
        <v>653</v>
      </c>
      <c r="E178" s="935"/>
      <c r="F178" s="936"/>
      <c r="G178" s="937"/>
      <c r="H178" s="938" t="s">
        <v>489</v>
      </c>
      <c r="I178" s="939">
        <v>0.1</v>
      </c>
      <c r="J178" s="940">
        <f t="shared" si="4"/>
        <v>0</v>
      </c>
    </row>
    <row r="179" spans="1:10" s="931" customFormat="1" ht="18.75" x14ac:dyDescent="0.25">
      <c r="A179" s="928">
        <f>ROW()</f>
        <v>179</v>
      </c>
      <c r="B179" s="932">
        <f t="shared" si="5"/>
        <v>167</v>
      </c>
      <c r="C179" s="942" t="s">
        <v>482</v>
      </c>
      <c r="D179" s="934" t="s">
        <v>654</v>
      </c>
      <c r="E179" s="935"/>
      <c r="F179" s="936"/>
      <c r="G179" s="937"/>
      <c r="H179" s="938" t="s">
        <v>655</v>
      </c>
      <c r="I179" s="939">
        <v>1.68</v>
      </c>
      <c r="J179" s="940">
        <f t="shared" si="4"/>
        <v>0</v>
      </c>
    </row>
    <row r="180" spans="1:10" s="931" customFormat="1" ht="18.75" x14ac:dyDescent="0.25">
      <c r="A180" s="928">
        <f>ROW()</f>
        <v>180</v>
      </c>
      <c r="B180" s="932">
        <f t="shared" si="5"/>
        <v>168</v>
      </c>
      <c r="C180" s="942" t="s">
        <v>482</v>
      </c>
      <c r="D180" s="934" t="s">
        <v>656</v>
      </c>
      <c r="E180" s="935"/>
      <c r="F180" s="936"/>
      <c r="G180" s="937"/>
      <c r="H180" s="938" t="s">
        <v>655</v>
      </c>
      <c r="I180" s="939">
        <v>4.0999999999999996</v>
      </c>
      <c r="J180" s="940">
        <f t="shared" si="4"/>
        <v>0</v>
      </c>
    </row>
    <row r="181" spans="1:10" s="931" customFormat="1" ht="18.75" x14ac:dyDescent="0.25">
      <c r="A181" s="928">
        <f>ROW()</f>
        <v>181</v>
      </c>
      <c r="B181" s="932">
        <f t="shared" si="5"/>
        <v>169</v>
      </c>
      <c r="C181" s="942" t="s">
        <v>482</v>
      </c>
      <c r="D181" s="934" t="s">
        <v>657</v>
      </c>
      <c r="E181" s="935"/>
      <c r="F181" s="936"/>
      <c r="G181" s="937"/>
      <c r="H181" s="938" t="s">
        <v>655</v>
      </c>
      <c r="I181" s="939">
        <v>0.95</v>
      </c>
      <c r="J181" s="940">
        <f t="shared" si="4"/>
        <v>0</v>
      </c>
    </row>
    <row r="182" spans="1:10" s="931" customFormat="1" ht="18.75" x14ac:dyDescent="0.25">
      <c r="A182" s="928">
        <f>ROW()</f>
        <v>182</v>
      </c>
      <c r="B182" s="932">
        <f t="shared" si="5"/>
        <v>170</v>
      </c>
      <c r="C182" s="942" t="s">
        <v>482</v>
      </c>
      <c r="D182" s="934" t="s">
        <v>658</v>
      </c>
      <c r="E182" s="935"/>
      <c r="F182" s="936"/>
      <c r="G182" s="937"/>
      <c r="H182" s="938" t="s">
        <v>70</v>
      </c>
      <c r="I182" s="939">
        <v>1.74</v>
      </c>
      <c r="J182" s="940">
        <f t="shared" si="4"/>
        <v>0</v>
      </c>
    </row>
    <row r="183" spans="1:10" s="931" customFormat="1" ht="18.75" x14ac:dyDescent="0.25">
      <c r="A183" s="928">
        <f>ROW()</f>
        <v>183</v>
      </c>
      <c r="B183" s="932">
        <f t="shared" si="5"/>
        <v>171</v>
      </c>
      <c r="C183" s="942" t="s">
        <v>482</v>
      </c>
      <c r="D183" s="934" t="s">
        <v>659</v>
      </c>
      <c r="E183" s="935"/>
      <c r="F183" s="936"/>
      <c r="G183" s="937"/>
      <c r="H183" s="938" t="s">
        <v>70</v>
      </c>
      <c r="I183" s="939">
        <v>1.98</v>
      </c>
      <c r="J183" s="940">
        <f t="shared" si="4"/>
        <v>0</v>
      </c>
    </row>
    <row r="184" spans="1:10" s="931" customFormat="1" ht="18.75" x14ac:dyDescent="0.25">
      <c r="A184" s="928">
        <f>ROW()</f>
        <v>184</v>
      </c>
      <c r="B184" s="932">
        <f t="shared" si="5"/>
        <v>172</v>
      </c>
      <c r="C184" s="942" t="s">
        <v>482</v>
      </c>
      <c r="D184" s="934" t="s">
        <v>660</v>
      </c>
      <c r="E184" s="935"/>
      <c r="F184" s="936"/>
      <c r="G184" s="937"/>
      <c r="H184" s="938" t="s">
        <v>70</v>
      </c>
      <c r="I184" s="939">
        <v>1.66</v>
      </c>
      <c r="J184" s="940">
        <f t="shared" si="4"/>
        <v>0</v>
      </c>
    </row>
    <row r="185" spans="1:10" s="931" customFormat="1" ht="18.75" x14ac:dyDescent="0.25">
      <c r="A185" s="928">
        <f>ROW()</f>
        <v>185</v>
      </c>
      <c r="B185" s="932">
        <f t="shared" si="5"/>
        <v>173</v>
      </c>
      <c r="C185" s="942" t="s">
        <v>482</v>
      </c>
      <c r="D185" s="934" t="s">
        <v>661</v>
      </c>
      <c r="E185" s="935"/>
      <c r="F185" s="936"/>
      <c r="G185" s="937"/>
      <c r="H185" s="938" t="s">
        <v>70</v>
      </c>
      <c r="I185" s="939">
        <v>1.75</v>
      </c>
      <c r="J185" s="940">
        <f t="shared" si="4"/>
        <v>0</v>
      </c>
    </row>
    <row r="186" spans="1:10" s="931" customFormat="1" ht="18.75" x14ac:dyDescent="0.25">
      <c r="A186" s="928">
        <f>ROW()</f>
        <v>186</v>
      </c>
      <c r="B186" s="932">
        <f t="shared" si="5"/>
        <v>174</v>
      </c>
      <c r="C186" s="942" t="s">
        <v>482</v>
      </c>
      <c r="D186" s="934" t="s">
        <v>528</v>
      </c>
      <c r="E186" s="935"/>
      <c r="F186" s="936"/>
      <c r="G186" s="937"/>
      <c r="H186" s="938" t="s">
        <v>662</v>
      </c>
      <c r="I186" s="939">
        <v>5.17</v>
      </c>
      <c r="J186" s="940">
        <f t="shared" si="4"/>
        <v>0</v>
      </c>
    </row>
    <row r="187" spans="1:10" s="931" customFormat="1" ht="18.75" x14ac:dyDescent="0.25">
      <c r="A187" s="928">
        <f>ROW()</f>
        <v>187</v>
      </c>
      <c r="B187" s="932">
        <f t="shared" si="5"/>
        <v>175</v>
      </c>
      <c r="C187" s="942" t="s">
        <v>482</v>
      </c>
      <c r="D187" s="934" t="s">
        <v>663</v>
      </c>
      <c r="E187" s="935"/>
      <c r="F187" s="936"/>
      <c r="G187" s="937"/>
      <c r="H187" s="938" t="s">
        <v>522</v>
      </c>
      <c r="I187" s="939">
        <v>1.75</v>
      </c>
      <c r="J187" s="940">
        <f t="shared" si="4"/>
        <v>0</v>
      </c>
    </row>
    <row r="188" spans="1:10" s="931" customFormat="1" ht="18.75" x14ac:dyDescent="0.25">
      <c r="A188" s="928">
        <f>ROW()</f>
        <v>188</v>
      </c>
      <c r="B188" s="932">
        <f t="shared" si="5"/>
        <v>176</v>
      </c>
      <c r="C188" s="942" t="s">
        <v>482</v>
      </c>
      <c r="D188" s="934" t="s">
        <v>664</v>
      </c>
      <c r="E188" s="935"/>
      <c r="F188" s="936"/>
      <c r="G188" s="937"/>
      <c r="H188" s="938" t="s">
        <v>522</v>
      </c>
      <c r="I188" s="939">
        <v>1.28</v>
      </c>
      <c r="J188" s="940">
        <f t="shared" si="4"/>
        <v>0</v>
      </c>
    </row>
    <row r="189" spans="1:10" s="931" customFormat="1" ht="18.75" x14ac:dyDescent="0.25">
      <c r="A189" s="928">
        <f>ROW()</f>
        <v>189</v>
      </c>
      <c r="B189" s="932">
        <f t="shared" si="5"/>
        <v>177</v>
      </c>
      <c r="C189" s="942" t="s">
        <v>482</v>
      </c>
      <c r="D189" s="934" t="s">
        <v>665</v>
      </c>
      <c r="E189" s="935"/>
      <c r="F189" s="936"/>
      <c r="G189" s="937"/>
      <c r="H189" s="938" t="s">
        <v>522</v>
      </c>
      <c r="I189" s="939">
        <v>0.72</v>
      </c>
      <c r="J189" s="940">
        <f t="shared" si="4"/>
        <v>0</v>
      </c>
    </row>
    <row r="190" spans="1:10" s="931" customFormat="1" ht="18.75" x14ac:dyDescent="0.25">
      <c r="A190" s="928">
        <f>ROW()</f>
        <v>190</v>
      </c>
      <c r="B190" s="932">
        <f t="shared" si="5"/>
        <v>178</v>
      </c>
      <c r="C190" s="942" t="s">
        <v>482</v>
      </c>
      <c r="D190" s="934" t="s">
        <v>666</v>
      </c>
      <c r="E190" s="935"/>
      <c r="F190" s="936"/>
      <c r="G190" s="937"/>
      <c r="H190" s="938" t="s">
        <v>294</v>
      </c>
      <c r="I190" s="939">
        <v>0</v>
      </c>
      <c r="J190" s="940">
        <f t="shared" si="4"/>
        <v>0</v>
      </c>
    </row>
    <row r="191" spans="1:10" s="931" customFormat="1" ht="18.75" x14ac:dyDescent="0.25">
      <c r="A191" s="928">
        <f>ROW()</f>
        <v>191</v>
      </c>
      <c r="B191" s="932">
        <f t="shared" si="5"/>
        <v>179</v>
      </c>
      <c r="C191" s="942" t="s">
        <v>482</v>
      </c>
      <c r="D191" s="934" t="s">
        <v>667</v>
      </c>
      <c r="E191" s="935"/>
      <c r="F191" s="936"/>
      <c r="G191" s="937"/>
      <c r="H191" s="938" t="s">
        <v>70</v>
      </c>
      <c r="I191" s="939">
        <v>10.210000000000001</v>
      </c>
      <c r="J191" s="940">
        <f t="shared" si="4"/>
        <v>0</v>
      </c>
    </row>
    <row r="192" spans="1:10" s="931" customFormat="1" ht="18.75" x14ac:dyDescent="0.25">
      <c r="A192" s="928">
        <f>ROW()</f>
        <v>192</v>
      </c>
      <c r="B192" s="932">
        <f t="shared" si="5"/>
        <v>180</v>
      </c>
      <c r="C192" s="942" t="s">
        <v>482</v>
      </c>
      <c r="D192" s="934" t="s">
        <v>668</v>
      </c>
      <c r="E192" s="935"/>
      <c r="F192" s="936"/>
      <c r="G192" s="937"/>
      <c r="H192" s="938" t="s">
        <v>669</v>
      </c>
      <c r="I192" s="939">
        <v>0.75</v>
      </c>
      <c r="J192" s="940">
        <f t="shared" si="4"/>
        <v>0</v>
      </c>
    </row>
    <row r="193" spans="1:10" s="931" customFormat="1" ht="18.75" x14ac:dyDescent="0.25">
      <c r="A193" s="928">
        <f>ROW()</f>
        <v>193</v>
      </c>
      <c r="B193" s="932">
        <f t="shared" si="5"/>
        <v>181</v>
      </c>
      <c r="C193" s="942" t="s">
        <v>482</v>
      </c>
      <c r="D193" s="934" t="s">
        <v>670</v>
      </c>
      <c r="E193" s="935"/>
      <c r="F193" s="936"/>
      <c r="G193" s="937"/>
      <c r="H193" s="938" t="s">
        <v>70</v>
      </c>
      <c r="I193" s="939">
        <v>5.17</v>
      </c>
      <c r="J193" s="940">
        <f t="shared" si="4"/>
        <v>0</v>
      </c>
    </row>
    <row r="194" spans="1:10" s="931" customFormat="1" ht="18.75" x14ac:dyDescent="0.25">
      <c r="A194" s="928">
        <f>ROW()</f>
        <v>194</v>
      </c>
      <c r="B194" s="932">
        <f t="shared" si="5"/>
        <v>182</v>
      </c>
      <c r="C194" s="942" t="s">
        <v>482</v>
      </c>
      <c r="D194" s="934" t="s">
        <v>671</v>
      </c>
      <c r="E194" s="935"/>
      <c r="F194" s="936"/>
      <c r="G194" s="937"/>
      <c r="H194" s="938" t="s">
        <v>672</v>
      </c>
      <c r="I194" s="939">
        <v>1.84</v>
      </c>
      <c r="J194" s="940">
        <f t="shared" si="4"/>
        <v>0</v>
      </c>
    </row>
    <row r="195" spans="1:10" s="931" customFormat="1" ht="18.75" x14ac:dyDescent="0.25">
      <c r="A195" s="928">
        <f>ROW()</f>
        <v>195</v>
      </c>
      <c r="B195" s="932">
        <f t="shared" si="5"/>
        <v>183</v>
      </c>
      <c r="C195" s="942" t="s">
        <v>482</v>
      </c>
      <c r="D195" s="934" t="s">
        <v>673</v>
      </c>
      <c r="E195" s="935"/>
      <c r="F195" s="936"/>
      <c r="G195" s="937"/>
      <c r="H195" s="938" t="s">
        <v>70</v>
      </c>
      <c r="I195" s="939">
        <v>0.91</v>
      </c>
      <c r="J195" s="940">
        <f t="shared" si="4"/>
        <v>0</v>
      </c>
    </row>
    <row r="196" spans="1:10" s="931" customFormat="1" ht="18.75" x14ac:dyDescent="0.25">
      <c r="A196" s="928">
        <f>ROW()</f>
        <v>196</v>
      </c>
      <c r="B196" s="932">
        <f t="shared" si="5"/>
        <v>184</v>
      </c>
      <c r="C196" s="942" t="s">
        <v>482</v>
      </c>
      <c r="D196" s="934" t="s">
        <v>674</v>
      </c>
      <c r="E196" s="935"/>
      <c r="F196" s="936"/>
      <c r="G196" s="937"/>
      <c r="H196" s="938" t="s">
        <v>70</v>
      </c>
      <c r="I196" s="939">
        <v>6.17</v>
      </c>
      <c r="J196" s="940">
        <f t="shared" si="4"/>
        <v>0</v>
      </c>
    </row>
    <row r="197" spans="1:10" s="931" customFormat="1" ht="18.75" x14ac:dyDescent="0.25">
      <c r="A197" s="928">
        <f>ROW()</f>
        <v>197</v>
      </c>
      <c r="B197" s="932">
        <f t="shared" si="5"/>
        <v>185</v>
      </c>
      <c r="C197" s="942" t="s">
        <v>482</v>
      </c>
      <c r="D197" s="934" t="s">
        <v>675</v>
      </c>
      <c r="E197" s="935"/>
      <c r="F197" s="936"/>
      <c r="G197" s="937"/>
      <c r="H197" s="938" t="s">
        <v>70</v>
      </c>
      <c r="I197" s="939">
        <v>8.3800000000000008</v>
      </c>
      <c r="J197" s="940">
        <f t="shared" si="4"/>
        <v>0</v>
      </c>
    </row>
    <row r="198" spans="1:10" s="931" customFormat="1" ht="18.75" x14ac:dyDescent="0.25">
      <c r="A198" s="928">
        <f>ROW()</f>
        <v>198</v>
      </c>
      <c r="B198" s="932">
        <f t="shared" si="5"/>
        <v>186</v>
      </c>
      <c r="C198" s="942" t="s">
        <v>482</v>
      </c>
      <c r="D198" s="934" t="s">
        <v>676</v>
      </c>
      <c r="E198" s="935"/>
      <c r="F198" s="936"/>
      <c r="G198" s="937"/>
      <c r="H198" s="938" t="s">
        <v>70</v>
      </c>
      <c r="I198" s="939">
        <v>6.08</v>
      </c>
      <c r="J198" s="940">
        <f t="shared" si="4"/>
        <v>0</v>
      </c>
    </row>
    <row r="199" spans="1:10" s="931" customFormat="1" ht="18.75" x14ac:dyDescent="0.25">
      <c r="A199" s="928">
        <f>ROW()</f>
        <v>199</v>
      </c>
      <c r="B199" s="932">
        <f t="shared" si="5"/>
        <v>187</v>
      </c>
      <c r="C199" s="942" t="s">
        <v>482</v>
      </c>
      <c r="D199" s="934" t="s">
        <v>677</v>
      </c>
      <c r="E199" s="935"/>
      <c r="F199" s="936"/>
      <c r="G199" s="937"/>
      <c r="H199" s="938" t="s">
        <v>678</v>
      </c>
      <c r="I199" s="939">
        <v>2.13</v>
      </c>
      <c r="J199" s="940">
        <f t="shared" si="4"/>
        <v>0</v>
      </c>
    </row>
    <row r="200" spans="1:10" s="931" customFormat="1" ht="18.75" x14ac:dyDescent="0.25">
      <c r="A200" s="928">
        <f>ROW()</f>
        <v>200</v>
      </c>
      <c r="B200" s="932">
        <f t="shared" si="5"/>
        <v>188</v>
      </c>
      <c r="C200" s="942" t="s">
        <v>482</v>
      </c>
      <c r="D200" s="934" t="s">
        <v>679</v>
      </c>
      <c r="E200" s="935"/>
      <c r="F200" s="936"/>
      <c r="G200" s="937"/>
      <c r="H200" s="938" t="s">
        <v>680</v>
      </c>
      <c r="I200" s="939">
        <v>0.76</v>
      </c>
      <c r="J200" s="940">
        <f t="shared" si="4"/>
        <v>0</v>
      </c>
    </row>
    <row r="201" spans="1:10" s="931" customFormat="1" ht="18.75" x14ac:dyDescent="0.25">
      <c r="A201" s="928">
        <f>ROW()</f>
        <v>201</v>
      </c>
      <c r="B201" s="932">
        <f t="shared" si="5"/>
        <v>189</v>
      </c>
      <c r="C201" s="942" t="s">
        <v>482</v>
      </c>
      <c r="D201" s="934" t="s">
        <v>681</v>
      </c>
      <c r="E201" s="935"/>
      <c r="F201" s="936"/>
      <c r="G201" s="937"/>
      <c r="H201" s="938" t="s">
        <v>70</v>
      </c>
      <c r="I201" s="939">
        <v>1.34</v>
      </c>
      <c r="J201" s="940">
        <f t="shared" si="4"/>
        <v>0</v>
      </c>
    </row>
    <row r="202" spans="1:10" s="931" customFormat="1" ht="18.75" x14ac:dyDescent="0.25">
      <c r="A202" s="928">
        <f>ROW()</f>
        <v>202</v>
      </c>
      <c r="B202" s="932">
        <f t="shared" si="5"/>
        <v>190</v>
      </c>
      <c r="C202" s="942" t="s">
        <v>482</v>
      </c>
      <c r="D202" s="934" t="s">
        <v>682</v>
      </c>
      <c r="E202" s="935"/>
      <c r="F202" s="936"/>
      <c r="G202" s="937"/>
      <c r="H202" s="938" t="s">
        <v>70</v>
      </c>
      <c r="I202" s="939">
        <v>2.9</v>
      </c>
      <c r="J202" s="940">
        <f t="shared" si="4"/>
        <v>0</v>
      </c>
    </row>
    <row r="203" spans="1:10" s="931" customFormat="1" ht="18.75" x14ac:dyDescent="0.25">
      <c r="A203" s="928">
        <f>ROW()</f>
        <v>203</v>
      </c>
      <c r="B203" s="932">
        <f t="shared" si="5"/>
        <v>191</v>
      </c>
      <c r="C203" s="942" t="s">
        <v>482</v>
      </c>
      <c r="D203" s="934" t="s">
        <v>683</v>
      </c>
      <c r="E203" s="935"/>
      <c r="F203" s="936"/>
      <c r="G203" s="937"/>
      <c r="H203" s="938" t="s">
        <v>585</v>
      </c>
      <c r="I203" s="939">
        <v>1.89</v>
      </c>
      <c r="J203" s="940">
        <f t="shared" si="4"/>
        <v>0</v>
      </c>
    </row>
    <row r="204" spans="1:10" s="931" customFormat="1" ht="18.75" x14ac:dyDescent="0.25">
      <c r="A204" s="928">
        <f>ROW()</f>
        <v>204</v>
      </c>
      <c r="B204" s="932">
        <f t="shared" si="5"/>
        <v>192</v>
      </c>
      <c r="C204" s="942" t="s">
        <v>482</v>
      </c>
      <c r="D204" s="934" t="s">
        <v>684</v>
      </c>
      <c r="E204" s="935"/>
      <c r="F204" s="936"/>
      <c r="G204" s="937"/>
      <c r="H204" s="938" t="s">
        <v>70</v>
      </c>
      <c r="I204" s="939">
        <v>2.99</v>
      </c>
      <c r="J204" s="940">
        <f t="shared" si="4"/>
        <v>0</v>
      </c>
    </row>
    <row r="205" spans="1:10" s="931" customFormat="1" ht="18.75" x14ac:dyDescent="0.25">
      <c r="A205" s="928">
        <f>ROW()</f>
        <v>205</v>
      </c>
      <c r="B205" s="932">
        <f t="shared" si="5"/>
        <v>193</v>
      </c>
      <c r="C205" s="942" t="s">
        <v>482</v>
      </c>
      <c r="D205" s="934" t="s">
        <v>685</v>
      </c>
      <c r="E205" s="935"/>
      <c r="F205" s="936"/>
      <c r="G205" s="937"/>
      <c r="H205" s="938" t="s">
        <v>70</v>
      </c>
      <c r="I205" s="939">
        <v>3.2</v>
      </c>
      <c r="J205" s="940">
        <f t="shared" ref="J205:J268" si="6">I205*G205</f>
        <v>0</v>
      </c>
    </row>
    <row r="206" spans="1:10" s="931" customFormat="1" ht="18.75" x14ac:dyDescent="0.25">
      <c r="A206" s="928">
        <f>ROW()</f>
        <v>206</v>
      </c>
      <c r="B206" s="932">
        <f t="shared" si="5"/>
        <v>194</v>
      </c>
      <c r="C206" s="942" t="s">
        <v>482</v>
      </c>
      <c r="D206" s="934" t="s">
        <v>686</v>
      </c>
      <c r="E206" s="935"/>
      <c r="F206" s="936"/>
      <c r="G206" s="937"/>
      <c r="H206" s="938" t="s">
        <v>70</v>
      </c>
      <c r="I206" s="939">
        <v>3.03</v>
      </c>
      <c r="J206" s="940">
        <f t="shared" si="6"/>
        <v>0</v>
      </c>
    </row>
    <row r="207" spans="1:10" s="931" customFormat="1" ht="18.75" x14ac:dyDescent="0.25">
      <c r="A207" s="928">
        <f>ROW()</f>
        <v>207</v>
      </c>
      <c r="B207" s="932">
        <f t="shared" si="5"/>
        <v>195</v>
      </c>
      <c r="C207" s="942" t="s">
        <v>482</v>
      </c>
      <c r="D207" s="934" t="s">
        <v>687</v>
      </c>
      <c r="E207" s="935"/>
      <c r="F207" s="936"/>
      <c r="G207" s="937"/>
      <c r="H207" s="938" t="s">
        <v>688</v>
      </c>
      <c r="I207" s="939">
        <v>1.19</v>
      </c>
      <c r="J207" s="940">
        <f t="shared" si="6"/>
        <v>0</v>
      </c>
    </row>
    <row r="208" spans="1:10" s="931" customFormat="1" ht="18.75" x14ac:dyDescent="0.25">
      <c r="A208" s="928">
        <f>ROW()</f>
        <v>208</v>
      </c>
      <c r="B208" s="932">
        <f t="shared" ref="B208:B271" si="7">IF(C208="I","",IF(ISBLANK(D208),"",IF(ISTEXT(D208),LARGE(B204:B207,1)+1,0)))</f>
        <v>196</v>
      </c>
      <c r="C208" s="942" t="s">
        <v>482</v>
      </c>
      <c r="D208" s="934" t="s">
        <v>689</v>
      </c>
      <c r="E208" s="935"/>
      <c r="F208" s="936"/>
      <c r="G208" s="937"/>
      <c r="H208" s="938" t="s">
        <v>585</v>
      </c>
      <c r="I208" s="939">
        <v>11.33</v>
      </c>
      <c r="J208" s="940">
        <f t="shared" si="6"/>
        <v>0</v>
      </c>
    </row>
    <row r="209" spans="1:10" s="931" customFormat="1" ht="18.75" x14ac:dyDescent="0.25">
      <c r="A209" s="928">
        <f>ROW()</f>
        <v>209</v>
      </c>
      <c r="B209" s="932">
        <f t="shared" si="7"/>
        <v>197</v>
      </c>
      <c r="C209" s="942" t="s">
        <v>482</v>
      </c>
      <c r="D209" s="934" t="s">
        <v>690</v>
      </c>
      <c r="E209" s="935"/>
      <c r="F209" s="936"/>
      <c r="G209" s="937"/>
      <c r="H209" s="938" t="s">
        <v>585</v>
      </c>
      <c r="I209" s="939">
        <v>9.91</v>
      </c>
      <c r="J209" s="940">
        <f t="shared" si="6"/>
        <v>0</v>
      </c>
    </row>
    <row r="210" spans="1:10" s="931" customFormat="1" ht="18.75" x14ac:dyDescent="0.25">
      <c r="A210" s="928">
        <f>ROW()</f>
        <v>210</v>
      </c>
      <c r="B210" s="932">
        <f t="shared" si="7"/>
        <v>198</v>
      </c>
      <c r="C210" s="942" t="s">
        <v>482</v>
      </c>
      <c r="D210" s="934" t="s">
        <v>691</v>
      </c>
      <c r="E210" s="935"/>
      <c r="F210" s="936"/>
      <c r="G210" s="937"/>
      <c r="H210" s="938" t="s">
        <v>70</v>
      </c>
      <c r="I210" s="939">
        <v>2.5</v>
      </c>
      <c r="J210" s="940">
        <f t="shared" si="6"/>
        <v>0</v>
      </c>
    </row>
    <row r="211" spans="1:10" s="931" customFormat="1" ht="18.75" x14ac:dyDescent="0.25">
      <c r="A211" s="928">
        <f>ROW()</f>
        <v>211</v>
      </c>
      <c r="B211" s="932">
        <f t="shared" si="7"/>
        <v>199</v>
      </c>
      <c r="C211" s="942" t="s">
        <v>482</v>
      </c>
      <c r="D211" s="934" t="s">
        <v>692</v>
      </c>
      <c r="E211" s="935"/>
      <c r="F211" s="936"/>
      <c r="G211" s="937"/>
      <c r="H211" s="938" t="s">
        <v>70</v>
      </c>
      <c r="I211" s="939">
        <v>5.76</v>
      </c>
      <c r="J211" s="940">
        <f t="shared" si="6"/>
        <v>0</v>
      </c>
    </row>
    <row r="212" spans="1:10" s="931" customFormat="1" ht="18.75" x14ac:dyDescent="0.25">
      <c r="A212" s="928">
        <f>ROW()</f>
        <v>212</v>
      </c>
      <c r="B212" s="932">
        <f t="shared" si="7"/>
        <v>200</v>
      </c>
      <c r="C212" s="942" t="s">
        <v>482</v>
      </c>
      <c r="D212" s="934" t="s">
        <v>693</v>
      </c>
      <c r="E212" s="935"/>
      <c r="F212" s="936"/>
      <c r="G212" s="937"/>
      <c r="H212" s="938" t="s">
        <v>585</v>
      </c>
      <c r="I212" s="939">
        <v>1.37</v>
      </c>
      <c r="J212" s="940">
        <f t="shared" si="6"/>
        <v>0</v>
      </c>
    </row>
    <row r="213" spans="1:10" s="931" customFormat="1" ht="18.75" x14ac:dyDescent="0.25">
      <c r="A213" s="928">
        <f>ROW()</f>
        <v>213</v>
      </c>
      <c r="B213" s="932">
        <f t="shared" si="7"/>
        <v>201</v>
      </c>
      <c r="C213" s="942" t="s">
        <v>482</v>
      </c>
      <c r="D213" s="934" t="s">
        <v>295</v>
      </c>
      <c r="E213" s="935"/>
      <c r="F213" s="936"/>
      <c r="G213" s="937"/>
      <c r="H213" s="938" t="s">
        <v>70</v>
      </c>
      <c r="I213" s="939">
        <v>2.73</v>
      </c>
      <c r="J213" s="940">
        <f t="shared" si="6"/>
        <v>0</v>
      </c>
    </row>
    <row r="214" spans="1:10" s="931" customFormat="1" ht="18.75" x14ac:dyDescent="0.25">
      <c r="A214" s="928">
        <f>ROW()</f>
        <v>214</v>
      </c>
      <c r="B214" s="932">
        <f t="shared" si="7"/>
        <v>202</v>
      </c>
      <c r="C214" s="942" t="s">
        <v>482</v>
      </c>
      <c r="D214" s="934" t="s">
        <v>694</v>
      </c>
      <c r="E214" s="935"/>
      <c r="F214" s="936"/>
      <c r="G214" s="937"/>
      <c r="H214" s="938" t="s">
        <v>70</v>
      </c>
      <c r="I214" s="939">
        <v>0.37</v>
      </c>
      <c r="J214" s="940">
        <f t="shared" si="6"/>
        <v>0</v>
      </c>
    </row>
    <row r="215" spans="1:10" s="931" customFormat="1" ht="18.75" x14ac:dyDescent="0.25">
      <c r="A215" s="928">
        <f>ROW()</f>
        <v>215</v>
      </c>
      <c r="B215" s="932">
        <f t="shared" si="7"/>
        <v>203</v>
      </c>
      <c r="C215" s="942" t="s">
        <v>482</v>
      </c>
      <c r="D215" s="934" t="s">
        <v>695</v>
      </c>
      <c r="E215" s="935"/>
      <c r="F215" s="936"/>
      <c r="G215" s="937"/>
      <c r="H215" s="938" t="s">
        <v>70</v>
      </c>
      <c r="I215" s="939">
        <v>2.5</v>
      </c>
      <c r="J215" s="940">
        <f t="shared" si="6"/>
        <v>0</v>
      </c>
    </row>
    <row r="216" spans="1:10" s="931" customFormat="1" ht="18.75" x14ac:dyDescent="0.25">
      <c r="A216" s="928">
        <f>ROW()</f>
        <v>216</v>
      </c>
      <c r="B216" s="932">
        <f t="shared" si="7"/>
        <v>204</v>
      </c>
      <c r="C216" s="942" t="s">
        <v>482</v>
      </c>
      <c r="D216" s="934" t="s">
        <v>696</v>
      </c>
      <c r="E216" s="935"/>
      <c r="F216" s="936"/>
      <c r="G216" s="937"/>
      <c r="H216" s="938" t="s">
        <v>70</v>
      </c>
      <c r="I216" s="939">
        <v>1.36</v>
      </c>
      <c r="J216" s="940">
        <f t="shared" si="6"/>
        <v>0</v>
      </c>
    </row>
    <row r="217" spans="1:10" s="931" customFormat="1" ht="18.75" x14ac:dyDescent="0.25">
      <c r="A217" s="928">
        <f>ROW()</f>
        <v>217</v>
      </c>
      <c r="B217" s="932">
        <f t="shared" si="7"/>
        <v>205</v>
      </c>
      <c r="C217" s="942" t="s">
        <v>482</v>
      </c>
      <c r="D217" s="934" t="s">
        <v>697</v>
      </c>
      <c r="E217" s="935"/>
      <c r="F217" s="936"/>
      <c r="G217" s="937"/>
      <c r="H217" s="938" t="s">
        <v>585</v>
      </c>
      <c r="I217" s="939">
        <v>0.78</v>
      </c>
      <c r="J217" s="940">
        <f t="shared" si="6"/>
        <v>0</v>
      </c>
    </row>
    <row r="218" spans="1:10" s="931" customFormat="1" ht="18.75" x14ac:dyDescent="0.25">
      <c r="A218" s="928">
        <f>ROW()</f>
        <v>218</v>
      </c>
      <c r="B218" s="932">
        <f t="shared" si="7"/>
        <v>206</v>
      </c>
      <c r="C218" s="942" t="s">
        <v>482</v>
      </c>
      <c r="D218" s="934" t="s">
        <v>698</v>
      </c>
      <c r="E218" s="935"/>
      <c r="F218" s="936"/>
      <c r="G218" s="937"/>
      <c r="H218" s="938" t="s">
        <v>70</v>
      </c>
      <c r="I218" s="939">
        <v>1.37</v>
      </c>
      <c r="J218" s="940">
        <f t="shared" si="6"/>
        <v>0</v>
      </c>
    </row>
    <row r="219" spans="1:10" s="931" customFormat="1" ht="18.75" x14ac:dyDescent="0.25">
      <c r="A219" s="928">
        <f>ROW()</f>
        <v>219</v>
      </c>
      <c r="B219" s="932">
        <f t="shared" si="7"/>
        <v>207</v>
      </c>
      <c r="C219" s="942" t="s">
        <v>482</v>
      </c>
      <c r="D219" s="934" t="s">
        <v>204</v>
      </c>
      <c r="E219" s="935"/>
      <c r="F219" s="936"/>
      <c r="G219" s="937"/>
      <c r="H219" s="938" t="s">
        <v>70</v>
      </c>
      <c r="I219" s="939">
        <v>1.05</v>
      </c>
      <c r="J219" s="940">
        <f t="shared" si="6"/>
        <v>0</v>
      </c>
    </row>
    <row r="220" spans="1:10" s="931" customFormat="1" ht="18.75" x14ac:dyDescent="0.25">
      <c r="A220" s="928">
        <f>ROW()</f>
        <v>220</v>
      </c>
      <c r="B220" s="932">
        <f t="shared" si="7"/>
        <v>208</v>
      </c>
      <c r="C220" s="942" t="s">
        <v>482</v>
      </c>
      <c r="D220" s="934" t="s">
        <v>699</v>
      </c>
      <c r="E220" s="935"/>
      <c r="F220" s="936"/>
      <c r="G220" s="937"/>
      <c r="H220" s="938" t="s">
        <v>70</v>
      </c>
      <c r="I220" s="939">
        <v>1.43</v>
      </c>
      <c r="J220" s="940">
        <f t="shared" si="6"/>
        <v>0</v>
      </c>
    </row>
    <row r="221" spans="1:10" s="931" customFormat="1" ht="18.75" x14ac:dyDescent="0.25">
      <c r="A221" s="928">
        <f>ROW()</f>
        <v>221</v>
      </c>
      <c r="B221" s="932">
        <f t="shared" si="7"/>
        <v>209</v>
      </c>
      <c r="C221" s="942" t="s">
        <v>482</v>
      </c>
      <c r="D221" s="934" t="s">
        <v>700</v>
      </c>
      <c r="E221" s="935"/>
      <c r="F221" s="936"/>
      <c r="G221" s="937"/>
      <c r="H221" s="938" t="s">
        <v>585</v>
      </c>
      <c r="I221" s="939">
        <v>1.49</v>
      </c>
      <c r="J221" s="940">
        <f t="shared" si="6"/>
        <v>0</v>
      </c>
    </row>
    <row r="222" spans="1:10" s="931" customFormat="1" ht="18.75" x14ac:dyDescent="0.25">
      <c r="A222" s="928">
        <f>ROW()</f>
        <v>222</v>
      </c>
      <c r="B222" s="932">
        <f t="shared" si="7"/>
        <v>210</v>
      </c>
      <c r="C222" s="942" t="s">
        <v>482</v>
      </c>
      <c r="D222" s="934" t="s">
        <v>701</v>
      </c>
      <c r="E222" s="935"/>
      <c r="F222" s="936"/>
      <c r="G222" s="937"/>
      <c r="H222" s="938" t="s">
        <v>672</v>
      </c>
      <c r="I222" s="939">
        <v>1.48</v>
      </c>
      <c r="J222" s="940">
        <f t="shared" si="6"/>
        <v>0</v>
      </c>
    </row>
    <row r="223" spans="1:10" s="931" customFormat="1" ht="18.75" x14ac:dyDescent="0.25">
      <c r="A223" s="928">
        <f>ROW()</f>
        <v>223</v>
      </c>
      <c r="B223" s="932">
        <f t="shared" si="7"/>
        <v>211</v>
      </c>
      <c r="C223" s="942" t="s">
        <v>482</v>
      </c>
      <c r="D223" s="934" t="s">
        <v>702</v>
      </c>
      <c r="E223" s="935"/>
      <c r="F223" s="936"/>
      <c r="G223" s="937"/>
      <c r="H223" s="938" t="s">
        <v>70</v>
      </c>
      <c r="I223" s="939">
        <v>4.71</v>
      </c>
      <c r="J223" s="940">
        <f t="shared" si="6"/>
        <v>0</v>
      </c>
    </row>
    <row r="224" spans="1:10" s="931" customFormat="1" ht="18.75" x14ac:dyDescent="0.25">
      <c r="A224" s="928">
        <f>ROW()</f>
        <v>224</v>
      </c>
      <c r="B224" s="932">
        <f t="shared" si="7"/>
        <v>212</v>
      </c>
      <c r="C224" s="942" t="s">
        <v>482</v>
      </c>
      <c r="D224" s="934" t="s">
        <v>703</v>
      </c>
      <c r="E224" s="935"/>
      <c r="F224" s="936"/>
      <c r="G224" s="937"/>
      <c r="H224" s="938" t="s">
        <v>476</v>
      </c>
      <c r="I224" s="939">
        <v>0.41</v>
      </c>
      <c r="J224" s="940">
        <f t="shared" si="6"/>
        <v>0</v>
      </c>
    </row>
    <row r="225" spans="1:10" s="931" customFormat="1" ht="18.75" x14ac:dyDescent="0.25">
      <c r="A225" s="928">
        <f>ROW()</f>
        <v>225</v>
      </c>
      <c r="B225" s="932">
        <f t="shared" si="7"/>
        <v>213</v>
      </c>
      <c r="C225" s="942" t="s">
        <v>482</v>
      </c>
      <c r="D225" s="934" t="s">
        <v>704</v>
      </c>
      <c r="E225" s="935"/>
      <c r="F225" s="936"/>
      <c r="G225" s="937"/>
      <c r="H225" s="938" t="s">
        <v>705</v>
      </c>
      <c r="I225" s="939">
        <v>0.84</v>
      </c>
      <c r="J225" s="940">
        <f t="shared" si="6"/>
        <v>0</v>
      </c>
    </row>
    <row r="226" spans="1:10" s="931" customFormat="1" ht="18.75" x14ac:dyDescent="0.25">
      <c r="A226" s="928">
        <f>ROW()</f>
        <v>226</v>
      </c>
      <c r="B226" s="932">
        <f t="shared" si="7"/>
        <v>214</v>
      </c>
      <c r="C226" s="942" t="s">
        <v>482</v>
      </c>
      <c r="D226" s="934" t="s">
        <v>706</v>
      </c>
      <c r="E226" s="935"/>
      <c r="F226" s="936"/>
      <c r="G226" s="937"/>
      <c r="H226" s="938" t="s">
        <v>707</v>
      </c>
      <c r="I226" s="939">
        <v>16.68</v>
      </c>
      <c r="J226" s="940">
        <f t="shared" si="6"/>
        <v>0</v>
      </c>
    </row>
    <row r="227" spans="1:10" s="931" customFormat="1" ht="18.75" x14ac:dyDescent="0.25">
      <c r="A227" s="928">
        <f>ROW()</f>
        <v>227</v>
      </c>
      <c r="B227" s="932">
        <f t="shared" si="7"/>
        <v>215</v>
      </c>
      <c r="C227" s="942" t="s">
        <v>482</v>
      </c>
      <c r="D227" s="934" t="s">
        <v>708</v>
      </c>
      <c r="E227" s="935"/>
      <c r="F227" s="936"/>
      <c r="G227" s="937"/>
      <c r="H227" s="938" t="s">
        <v>70</v>
      </c>
      <c r="I227" s="939">
        <v>0.49</v>
      </c>
      <c r="J227" s="940">
        <f t="shared" si="6"/>
        <v>0</v>
      </c>
    </row>
    <row r="228" spans="1:10" s="931" customFormat="1" ht="18.75" x14ac:dyDescent="0.25">
      <c r="A228" s="928">
        <f>ROW()</f>
        <v>228</v>
      </c>
      <c r="B228" s="932">
        <f t="shared" si="7"/>
        <v>216</v>
      </c>
      <c r="C228" s="942" t="s">
        <v>482</v>
      </c>
      <c r="D228" s="934" t="s">
        <v>709</v>
      </c>
      <c r="E228" s="935"/>
      <c r="F228" s="936"/>
      <c r="G228" s="937"/>
      <c r="H228" s="938" t="s">
        <v>294</v>
      </c>
      <c r="I228" s="939">
        <v>3.93</v>
      </c>
      <c r="J228" s="940">
        <f t="shared" si="6"/>
        <v>0</v>
      </c>
    </row>
    <row r="229" spans="1:10" s="931" customFormat="1" ht="18.75" x14ac:dyDescent="0.25">
      <c r="A229" s="928">
        <f>ROW()</f>
        <v>229</v>
      </c>
      <c r="B229" s="932">
        <f t="shared" si="7"/>
        <v>217</v>
      </c>
      <c r="C229" s="942" t="s">
        <v>482</v>
      </c>
      <c r="D229" s="934" t="s">
        <v>710</v>
      </c>
      <c r="E229" s="935"/>
      <c r="F229" s="936"/>
      <c r="G229" s="937"/>
      <c r="H229" s="938" t="s">
        <v>294</v>
      </c>
      <c r="I229" s="939">
        <v>0.56000000000000005</v>
      </c>
      <c r="J229" s="940">
        <f t="shared" si="6"/>
        <v>0</v>
      </c>
    </row>
    <row r="230" spans="1:10" s="931" customFormat="1" ht="18.75" x14ac:dyDescent="0.25">
      <c r="A230" s="928">
        <f>ROW()</f>
        <v>230</v>
      </c>
      <c r="B230" s="932">
        <f t="shared" si="7"/>
        <v>218</v>
      </c>
      <c r="C230" s="942" t="s">
        <v>482</v>
      </c>
      <c r="D230" s="934" t="s">
        <v>711</v>
      </c>
      <c r="E230" s="935"/>
      <c r="F230" s="936"/>
      <c r="G230" s="937"/>
      <c r="H230" s="938" t="s">
        <v>294</v>
      </c>
      <c r="I230" s="939">
        <v>1.04</v>
      </c>
      <c r="J230" s="940">
        <f t="shared" si="6"/>
        <v>0</v>
      </c>
    </row>
    <row r="231" spans="1:10" s="931" customFormat="1" ht="18.75" x14ac:dyDescent="0.25">
      <c r="A231" s="928">
        <f>ROW()</f>
        <v>231</v>
      </c>
      <c r="B231" s="932">
        <f t="shared" si="7"/>
        <v>219</v>
      </c>
      <c r="C231" s="942" t="s">
        <v>482</v>
      </c>
      <c r="D231" s="934" t="s">
        <v>712</v>
      </c>
      <c r="E231" s="935"/>
      <c r="F231" s="936"/>
      <c r="G231" s="937"/>
      <c r="H231" s="938" t="s">
        <v>294</v>
      </c>
      <c r="I231" s="939">
        <v>3.22</v>
      </c>
      <c r="J231" s="940">
        <f t="shared" si="6"/>
        <v>0</v>
      </c>
    </row>
    <row r="232" spans="1:10" s="931" customFormat="1" ht="18.75" x14ac:dyDescent="0.25">
      <c r="A232" s="928">
        <f>ROW()</f>
        <v>232</v>
      </c>
      <c r="B232" s="932">
        <f t="shared" si="7"/>
        <v>220</v>
      </c>
      <c r="C232" s="944" t="s">
        <v>713</v>
      </c>
      <c r="D232" s="934" t="s">
        <v>214</v>
      </c>
      <c r="E232" s="935"/>
      <c r="F232" s="936"/>
      <c r="G232" s="937"/>
      <c r="H232" s="938" t="s">
        <v>70</v>
      </c>
      <c r="I232" s="939">
        <v>4.34</v>
      </c>
      <c r="J232" s="940">
        <f t="shared" si="6"/>
        <v>0</v>
      </c>
    </row>
    <row r="233" spans="1:10" s="931" customFormat="1" ht="18.75" x14ac:dyDescent="0.25">
      <c r="A233" s="928">
        <f>ROW()</f>
        <v>233</v>
      </c>
      <c r="B233" s="932">
        <f t="shared" si="7"/>
        <v>221</v>
      </c>
      <c r="C233" s="944" t="s">
        <v>713</v>
      </c>
      <c r="D233" s="934" t="s">
        <v>714</v>
      </c>
      <c r="E233" s="935"/>
      <c r="F233" s="936"/>
      <c r="G233" s="937"/>
      <c r="H233" s="938" t="s">
        <v>70</v>
      </c>
      <c r="I233" s="939">
        <v>5.34</v>
      </c>
      <c r="J233" s="940">
        <f t="shared" si="6"/>
        <v>0</v>
      </c>
    </row>
    <row r="234" spans="1:10" s="931" customFormat="1" ht="18.75" x14ac:dyDescent="0.25">
      <c r="A234" s="928">
        <f>ROW()</f>
        <v>234</v>
      </c>
      <c r="B234" s="932">
        <f t="shared" si="7"/>
        <v>222</v>
      </c>
      <c r="C234" s="944" t="s">
        <v>713</v>
      </c>
      <c r="D234" s="934" t="s">
        <v>715</v>
      </c>
      <c r="E234" s="935"/>
      <c r="F234" s="936"/>
      <c r="G234" s="937"/>
      <c r="H234" s="938" t="s">
        <v>489</v>
      </c>
      <c r="I234" s="939">
        <v>0.91</v>
      </c>
      <c r="J234" s="940">
        <f t="shared" si="6"/>
        <v>0</v>
      </c>
    </row>
    <row r="235" spans="1:10" s="931" customFormat="1" ht="18.75" x14ac:dyDescent="0.25">
      <c r="A235" s="928">
        <f>ROW()</f>
        <v>235</v>
      </c>
      <c r="B235" s="932">
        <f t="shared" si="7"/>
        <v>223</v>
      </c>
      <c r="C235" s="944" t="s">
        <v>713</v>
      </c>
      <c r="D235" s="934" t="s">
        <v>716</v>
      </c>
      <c r="E235" s="935"/>
      <c r="F235" s="936"/>
      <c r="G235" s="937"/>
      <c r="H235" s="938" t="s">
        <v>294</v>
      </c>
      <c r="I235" s="939">
        <v>3.51</v>
      </c>
      <c r="J235" s="940">
        <f t="shared" si="6"/>
        <v>0</v>
      </c>
    </row>
    <row r="236" spans="1:10" s="931" customFormat="1" ht="18.75" x14ac:dyDescent="0.25">
      <c r="A236" s="928">
        <f>ROW()</f>
        <v>236</v>
      </c>
      <c r="B236" s="932">
        <f t="shared" si="7"/>
        <v>224</v>
      </c>
      <c r="C236" s="944" t="s">
        <v>713</v>
      </c>
      <c r="D236" s="934" t="s">
        <v>717</v>
      </c>
      <c r="E236" s="935"/>
      <c r="F236" s="936"/>
      <c r="G236" s="937"/>
      <c r="H236" s="938" t="s">
        <v>70</v>
      </c>
      <c r="I236" s="939">
        <v>4.45</v>
      </c>
      <c r="J236" s="940">
        <f t="shared" si="6"/>
        <v>0</v>
      </c>
    </row>
    <row r="237" spans="1:10" s="931" customFormat="1" ht="18.75" x14ac:dyDescent="0.25">
      <c r="A237" s="928">
        <f>ROW()</f>
        <v>237</v>
      </c>
      <c r="B237" s="932">
        <f t="shared" si="7"/>
        <v>225</v>
      </c>
      <c r="C237" s="944" t="s">
        <v>713</v>
      </c>
      <c r="D237" s="934" t="s">
        <v>718</v>
      </c>
      <c r="E237" s="935"/>
      <c r="F237" s="936"/>
      <c r="G237" s="937"/>
      <c r="H237" s="938" t="s">
        <v>70</v>
      </c>
      <c r="I237" s="939">
        <v>2.74</v>
      </c>
      <c r="J237" s="940">
        <f t="shared" si="6"/>
        <v>0</v>
      </c>
    </row>
    <row r="238" spans="1:10" s="931" customFormat="1" ht="18.75" x14ac:dyDescent="0.25">
      <c r="A238" s="928">
        <f>ROW()</f>
        <v>238</v>
      </c>
      <c r="B238" s="932">
        <f t="shared" si="7"/>
        <v>226</v>
      </c>
      <c r="C238" s="944" t="s">
        <v>713</v>
      </c>
      <c r="D238" s="934" t="s">
        <v>719</v>
      </c>
      <c r="E238" s="935"/>
      <c r="F238" s="936"/>
      <c r="G238" s="937"/>
      <c r="H238" s="938" t="s">
        <v>70</v>
      </c>
      <c r="I238" s="939">
        <v>5.31</v>
      </c>
      <c r="J238" s="940">
        <f t="shared" si="6"/>
        <v>0</v>
      </c>
    </row>
    <row r="239" spans="1:10" s="931" customFormat="1" ht="18.75" x14ac:dyDescent="0.25">
      <c r="A239" s="928">
        <f>ROW()</f>
        <v>239</v>
      </c>
      <c r="B239" s="932">
        <f t="shared" si="7"/>
        <v>227</v>
      </c>
      <c r="C239" s="944" t="s">
        <v>713</v>
      </c>
      <c r="D239" s="934" t="s">
        <v>720</v>
      </c>
      <c r="E239" s="935"/>
      <c r="F239" s="936"/>
      <c r="G239" s="937"/>
      <c r="H239" s="938" t="s">
        <v>70</v>
      </c>
      <c r="I239" s="939">
        <v>2.29</v>
      </c>
      <c r="J239" s="940">
        <f t="shared" si="6"/>
        <v>0</v>
      </c>
    </row>
    <row r="240" spans="1:10" s="931" customFormat="1" ht="18.75" x14ac:dyDescent="0.25">
      <c r="A240" s="928">
        <f>ROW()</f>
        <v>240</v>
      </c>
      <c r="B240" s="932">
        <f t="shared" si="7"/>
        <v>228</v>
      </c>
      <c r="C240" s="944" t="s">
        <v>713</v>
      </c>
      <c r="D240" s="934" t="s">
        <v>62</v>
      </c>
      <c r="E240" s="935"/>
      <c r="F240" s="936"/>
      <c r="G240" s="937"/>
      <c r="H240" s="938" t="s">
        <v>489</v>
      </c>
      <c r="I240" s="939">
        <v>0.08</v>
      </c>
      <c r="J240" s="940">
        <f t="shared" si="6"/>
        <v>0</v>
      </c>
    </row>
    <row r="241" spans="1:10" s="931" customFormat="1" ht="18.75" x14ac:dyDescent="0.25">
      <c r="A241" s="928">
        <f>ROW()</f>
        <v>241</v>
      </c>
      <c r="B241" s="932">
        <f t="shared" si="7"/>
        <v>229</v>
      </c>
      <c r="C241" s="944" t="s">
        <v>713</v>
      </c>
      <c r="D241" s="934" t="s">
        <v>721</v>
      </c>
      <c r="E241" s="935"/>
      <c r="F241" s="936"/>
      <c r="G241" s="937"/>
      <c r="H241" s="938" t="s">
        <v>70</v>
      </c>
      <c r="I241" s="939">
        <v>6.71</v>
      </c>
      <c r="J241" s="940">
        <f t="shared" si="6"/>
        <v>0</v>
      </c>
    </row>
    <row r="242" spans="1:10" s="931" customFormat="1" ht="18.75" x14ac:dyDescent="0.25">
      <c r="A242" s="928">
        <f>ROW()</f>
        <v>242</v>
      </c>
      <c r="B242" s="932">
        <f t="shared" si="7"/>
        <v>230</v>
      </c>
      <c r="C242" s="944" t="s">
        <v>713</v>
      </c>
      <c r="D242" s="934" t="s">
        <v>722</v>
      </c>
      <c r="E242" s="935"/>
      <c r="F242" s="936"/>
      <c r="G242" s="937"/>
      <c r="H242" s="938" t="s">
        <v>489</v>
      </c>
      <c r="I242" s="939">
        <v>0.1</v>
      </c>
      <c r="J242" s="940">
        <f t="shared" si="6"/>
        <v>0</v>
      </c>
    </row>
    <row r="243" spans="1:10" s="931" customFormat="1" ht="18.75" x14ac:dyDescent="0.25">
      <c r="A243" s="928">
        <f>ROW()</f>
        <v>243</v>
      </c>
      <c r="B243" s="932">
        <f t="shared" si="7"/>
        <v>231</v>
      </c>
      <c r="C243" s="944" t="s">
        <v>713</v>
      </c>
      <c r="D243" s="934" t="s">
        <v>723</v>
      </c>
      <c r="E243" s="935"/>
      <c r="F243" s="936"/>
      <c r="G243" s="937"/>
      <c r="H243" s="938" t="s">
        <v>489</v>
      </c>
      <c r="I243" s="939">
        <v>1.22</v>
      </c>
      <c r="J243" s="940">
        <f t="shared" si="6"/>
        <v>0</v>
      </c>
    </row>
    <row r="244" spans="1:10" s="931" customFormat="1" ht="18.75" x14ac:dyDescent="0.25">
      <c r="A244" s="928">
        <f>ROW()</f>
        <v>244</v>
      </c>
      <c r="B244" s="932">
        <f t="shared" si="7"/>
        <v>232</v>
      </c>
      <c r="C244" s="944" t="s">
        <v>713</v>
      </c>
      <c r="D244" s="934" t="s">
        <v>724</v>
      </c>
      <c r="E244" s="935"/>
      <c r="F244" s="936"/>
      <c r="G244" s="937"/>
      <c r="H244" s="938" t="s">
        <v>70</v>
      </c>
      <c r="I244" s="939">
        <v>17.79</v>
      </c>
      <c r="J244" s="940">
        <f t="shared" si="6"/>
        <v>0</v>
      </c>
    </row>
    <row r="245" spans="1:10" s="931" customFormat="1" ht="18.75" x14ac:dyDescent="0.25">
      <c r="A245" s="928">
        <f>ROW()</f>
        <v>245</v>
      </c>
      <c r="B245" s="932">
        <f t="shared" si="7"/>
        <v>233</v>
      </c>
      <c r="C245" s="942" t="s">
        <v>482</v>
      </c>
      <c r="D245" s="934" t="s">
        <v>725</v>
      </c>
      <c r="E245" s="935"/>
      <c r="F245" s="936"/>
      <c r="G245" s="937"/>
      <c r="H245" s="938" t="s">
        <v>585</v>
      </c>
      <c r="I245" s="939">
        <v>3.19</v>
      </c>
      <c r="J245" s="940">
        <f t="shared" si="6"/>
        <v>0</v>
      </c>
    </row>
    <row r="246" spans="1:10" s="931" customFormat="1" ht="18.75" x14ac:dyDescent="0.25">
      <c r="A246" s="928">
        <f>ROW()</f>
        <v>246</v>
      </c>
      <c r="B246" s="932">
        <f t="shared" si="7"/>
        <v>234</v>
      </c>
      <c r="C246" s="945" t="s">
        <v>726</v>
      </c>
      <c r="D246" s="934" t="s">
        <v>727</v>
      </c>
      <c r="E246" s="935"/>
      <c r="F246" s="936"/>
      <c r="G246" s="937"/>
      <c r="H246" s="938" t="s">
        <v>70</v>
      </c>
      <c r="I246" s="939">
        <v>5.23</v>
      </c>
      <c r="J246" s="940">
        <f t="shared" si="6"/>
        <v>0</v>
      </c>
    </row>
    <row r="247" spans="1:10" s="931" customFormat="1" ht="18.75" x14ac:dyDescent="0.25">
      <c r="A247" s="928">
        <f>ROW()</f>
        <v>247</v>
      </c>
      <c r="B247" s="932">
        <f t="shared" si="7"/>
        <v>235</v>
      </c>
      <c r="C247" s="945" t="s">
        <v>726</v>
      </c>
      <c r="D247" s="934" t="s">
        <v>728</v>
      </c>
      <c r="E247" s="935"/>
      <c r="F247" s="936"/>
      <c r="G247" s="937"/>
      <c r="H247" s="938" t="s">
        <v>70</v>
      </c>
      <c r="I247" s="939">
        <v>3.61</v>
      </c>
      <c r="J247" s="940">
        <f t="shared" si="6"/>
        <v>0</v>
      </c>
    </row>
    <row r="248" spans="1:10" s="931" customFormat="1" ht="18.75" x14ac:dyDescent="0.25">
      <c r="A248" s="928">
        <f>ROW()</f>
        <v>248</v>
      </c>
      <c r="B248" s="932">
        <f t="shared" si="7"/>
        <v>236</v>
      </c>
      <c r="C248" s="945" t="s">
        <v>726</v>
      </c>
      <c r="D248" s="934" t="s">
        <v>729</v>
      </c>
      <c r="E248" s="935"/>
      <c r="F248" s="936"/>
      <c r="G248" s="937"/>
      <c r="H248" s="938" t="s">
        <v>70</v>
      </c>
      <c r="I248" s="939">
        <v>1.2</v>
      </c>
      <c r="J248" s="940">
        <f t="shared" si="6"/>
        <v>0</v>
      </c>
    </row>
    <row r="249" spans="1:10" s="931" customFormat="1" ht="18.75" x14ac:dyDescent="0.25">
      <c r="A249" s="928">
        <f>ROW()</f>
        <v>249</v>
      </c>
      <c r="B249" s="932">
        <f t="shared" si="7"/>
        <v>237</v>
      </c>
      <c r="C249" s="945" t="s">
        <v>726</v>
      </c>
      <c r="D249" s="934" t="s">
        <v>730</v>
      </c>
      <c r="E249" s="935"/>
      <c r="F249" s="936"/>
      <c r="G249" s="937"/>
      <c r="H249" s="938" t="s">
        <v>70</v>
      </c>
      <c r="I249" s="939">
        <v>1.37</v>
      </c>
      <c r="J249" s="940">
        <f t="shared" si="6"/>
        <v>0</v>
      </c>
    </row>
    <row r="250" spans="1:10" s="931" customFormat="1" ht="18.75" x14ac:dyDescent="0.25">
      <c r="A250" s="928">
        <f>ROW()</f>
        <v>250</v>
      </c>
      <c r="B250" s="932">
        <f t="shared" si="7"/>
        <v>238</v>
      </c>
      <c r="C250" s="945" t="s">
        <v>726</v>
      </c>
      <c r="D250" s="934" t="s">
        <v>731</v>
      </c>
      <c r="E250" s="935"/>
      <c r="F250" s="936"/>
      <c r="G250" s="937"/>
      <c r="H250" s="938" t="s">
        <v>732</v>
      </c>
      <c r="I250" s="939">
        <v>11.34</v>
      </c>
      <c r="J250" s="940">
        <f t="shared" si="6"/>
        <v>0</v>
      </c>
    </row>
    <row r="251" spans="1:10" s="931" customFormat="1" ht="18.75" x14ac:dyDescent="0.25">
      <c r="A251" s="928">
        <f>ROW()</f>
        <v>251</v>
      </c>
      <c r="B251" s="932">
        <f t="shared" si="7"/>
        <v>239</v>
      </c>
      <c r="C251" s="945" t="s">
        <v>726</v>
      </c>
      <c r="D251" s="934" t="s">
        <v>733</v>
      </c>
      <c r="E251" s="935"/>
      <c r="F251" s="936"/>
      <c r="G251" s="937"/>
      <c r="H251" s="938" t="s">
        <v>70</v>
      </c>
      <c r="I251" s="939">
        <v>7.81</v>
      </c>
      <c r="J251" s="940">
        <f t="shared" si="6"/>
        <v>0</v>
      </c>
    </row>
    <row r="252" spans="1:10" s="931" customFormat="1" ht="18.75" x14ac:dyDescent="0.25">
      <c r="A252" s="928">
        <f>ROW()</f>
        <v>252</v>
      </c>
      <c r="B252" s="932">
        <f t="shared" si="7"/>
        <v>240</v>
      </c>
      <c r="C252" s="945" t="s">
        <v>726</v>
      </c>
      <c r="D252" s="934" t="s">
        <v>734</v>
      </c>
      <c r="E252" s="935"/>
      <c r="F252" s="936"/>
      <c r="G252" s="937"/>
      <c r="H252" s="938" t="s">
        <v>70</v>
      </c>
      <c r="I252" s="939">
        <v>7.94</v>
      </c>
      <c r="J252" s="940">
        <f t="shared" si="6"/>
        <v>0</v>
      </c>
    </row>
    <row r="253" spans="1:10" s="931" customFormat="1" ht="18.75" x14ac:dyDescent="0.25">
      <c r="A253" s="928">
        <f>ROW()</f>
        <v>253</v>
      </c>
      <c r="B253" s="932">
        <f t="shared" si="7"/>
        <v>241</v>
      </c>
      <c r="C253" s="945" t="s">
        <v>726</v>
      </c>
      <c r="D253" s="934" t="s">
        <v>735</v>
      </c>
      <c r="E253" s="935"/>
      <c r="F253" s="936"/>
      <c r="G253" s="937"/>
      <c r="H253" s="938" t="s">
        <v>70</v>
      </c>
      <c r="I253" s="939">
        <v>7.85</v>
      </c>
      <c r="J253" s="940">
        <f t="shared" si="6"/>
        <v>0</v>
      </c>
    </row>
    <row r="254" spans="1:10" s="931" customFormat="1" ht="18.75" x14ac:dyDescent="0.25">
      <c r="A254" s="928">
        <f>ROW()</f>
        <v>254</v>
      </c>
      <c r="B254" s="932">
        <f t="shared" si="7"/>
        <v>242</v>
      </c>
      <c r="C254" s="945" t="s">
        <v>726</v>
      </c>
      <c r="D254" s="934" t="s">
        <v>736</v>
      </c>
      <c r="E254" s="935"/>
      <c r="F254" s="936"/>
      <c r="G254" s="937"/>
      <c r="H254" s="938" t="s">
        <v>70</v>
      </c>
      <c r="I254" s="939">
        <v>11.97</v>
      </c>
      <c r="J254" s="940">
        <f t="shared" si="6"/>
        <v>0</v>
      </c>
    </row>
    <row r="255" spans="1:10" s="931" customFormat="1" ht="18.75" x14ac:dyDescent="0.25">
      <c r="A255" s="928">
        <f>ROW()</f>
        <v>255</v>
      </c>
      <c r="B255" s="932">
        <f t="shared" si="7"/>
        <v>243</v>
      </c>
      <c r="C255" s="945" t="s">
        <v>726</v>
      </c>
      <c r="D255" s="934" t="s">
        <v>737</v>
      </c>
      <c r="E255" s="935"/>
      <c r="F255" s="936"/>
      <c r="G255" s="937"/>
      <c r="H255" s="938" t="s">
        <v>70</v>
      </c>
      <c r="I255" s="939">
        <v>6.28</v>
      </c>
      <c r="J255" s="940">
        <f t="shared" si="6"/>
        <v>0</v>
      </c>
    </row>
    <row r="256" spans="1:10" s="931" customFormat="1" ht="18.75" x14ac:dyDescent="0.25">
      <c r="A256" s="928">
        <f>ROW()</f>
        <v>256</v>
      </c>
      <c r="B256" s="932">
        <f t="shared" si="7"/>
        <v>244</v>
      </c>
      <c r="C256" s="945" t="s">
        <v>726</v>
      </c>
      <c r="D256" s="934" t="s">
        <v>738</v>
      </c>
      <c r="E256" s="935"/>
      <c r="F256" s="936"/>
      <c r="G256" s="937"/>
      <c r="H256" s="938" t="s">
        <v>70</v>
      </c>
      <c r="I256" s="939">
        <v>5.79</v>
      </c>
      <c r="J256" s="940">
        <f t="shared" si="6"/>
        <v>0</v>
      </c>
    </row>
    <row r="257" spans="1:10" s="931" customFormat="1" ht="18.75" x14ac:dyDescent="0.25">
      <c r="A257" s="928">
        <f>ROW()</f>
        <v>257</v>
      </c>
      <c r="B257" s="932">
        <f t="shared" si="7"/>
        <v>245</v>
      </c>
      <c r="C257" s="945" t="s">
        <v>726</v>
      </c>
      <c r="D257" s="934" t="s">
        <v>739</v>
      </c>
      <c r="E257" s="935"/>
      <c r="F257" s="936"/>
      <c r="G257" s="937"/>
      <c r="H257" s="938" t="s">
        <v>70</v>
      </c>
      <c r="I257" s="939">
        <v>1.84</v>
      </c>
      <c r="J257" s="940">
        <f t="shared" si="6"/>
        <v>0</v>
      </c>
    </row>
    <row r="258" spans="1:10" s="931" customFormat="1" ht="18.75" x14ac:dyDescent="0.25">
      <c r="A258" s="928">
        <f>ROW()</f>
        <v>258</v>
      </c>
      <c r="B258" s="932">
        <f t="shared" si="7"/>
        <v>246</v>
      </c>
      <c r="C258" s="945" t="s">
        <v>726</v>
      </c>
      <c r="D258" s="934" t="s">
        <v>740</v>
      </c>
      <c r="E258" s="935"/>
      <c r="F258" s="936"/>
      <c r="G258" s="937"/>
      <c r="H258" s="938" t="s">
        <v>70</v>
      </c>
      <c r="I258" s="939">
        <v>1.31</v>
      </c>
      <c r="J258" s="940">
        <f t="shared" si="6"/>
        <v>0</v>
      </c>
    </row>
    <row r="259" spans="1:10" s="931" customFormat="1" ht="18.75" x14ac:dyDescent="0.25">
      <c r="A259" s="928">
        <f>ROW()</f>
        <v>259</v>
      </c>
      <c r="B259" s="932">
        <f t="shared" si="7"/>
        <v>247</v>
      </c>
      <c r="C259" s="945" t="s">
        <v>726</v>
      </c>
      <c r="D259" s="934" t="s">
        <v>741</v>
      </c>
      <c r="E259" s="935"/>
      <c r="F259" s="936"/>
      <c r="G259" s="937"/>
      <c r="H259" s="938" t="s">
        <v>70</v>
      </c>
      <c r="I259" s="939">
        <v>1.4</v>
      </c>
      <c r="J259" s="940">
        <f t="shared" si="6"/>
        <v>0</v>
      </c>
    </row>
    <row r="260" spans="1:10" s="931" customFormat="1" ht="18.75" x14ac:dyDescent="0.25">
      <c r="A260" s="928">
        <f>ROW()</f>
        <v>260</v>
      </c>
      <c r="B260" s="932">
        <f t="shared" si="7"/>
        <v>248</v>
      </c>
      <c r="C260" s="945" t="s">
        <v>726</v>
      </c>
      <c r="D260" s="934" t="s">
        <v>742</v>
      </c>
      <c r="E260" s="935"/>
      <c r="F260" s="936"/>
      <c r="G260" s="937"/>
      <c r="H260" s="938" t="s">
        <v>70</v>
      </c>
      <c r="I260" s="939">
        <v>2.06</v>
      </c>
      <c r="J260" s="940">
        <f t="shared" si="6"/>
        <v>0</v>
      </c>
    </row>
    <row r="261" spans="1:10" s="931" customFormat="1" ht="18.75" x14ac:dyDescent="0.25">
      <c r="A261" s="928">
        <f>ROW()</f>
        <v>261</v>
      </c>
      <c r="B261" s="932">
        <f t="shared" si="7"/>
        <v>249</v>
      </c>
      <c r="C261" s="945" t="s">
        <v>726</v>
      </c>
      <c r="D261" s="934" t="s">
        <v>743</v>
      </c>
      <c r="E261" s="935"/>
      <c r="F261" s="936"/>
      <c r="G261" s="937"/>
      <c r="H261" s="938" t="s">
        <v>70</v>
      </c>
      <c r="I261" s="939">
        <v>7.38</v>
      </c>
      <c r="J261" s="940">
        <f t="shared" si="6"/>
        <v>0</v>
      </c>
    </row>
    <row r="262" spans="1:10" s="931" customFormat="1" ht="18.75" x14ac:dyDescent="0.25">
      <c r="A262" s="928">
        <f>ROW()</f>
        <v>262</v>
      </c>
      <c r="B262" s="932">
        <f t="shared" si="7"/>
        <v>250</v>
      </c>
      <c r="C262" s="945" t="s">
        <v>726</v>
      </c>
      <c r="D262" s="934" t="s">
        <v>744</v>
      </c>
      <c r="E262" s="935"/>
      <c r="F262" s="936"/>
      <c r="G262" s="937"/>
      <c r="H262" s="938" t="s">
        <v>489</v>
      </c>
      <c r="I262" s="939">
        <v>0.32</v>
      </c>
      <c r="J262" s="940">
        <f t="shared" si="6"/>
        <v>0</v>
      </c>
    </row>
    <row r="263" spans="1:10" s="931" customFormat="1" ht="18.75" x14ac:dyDescent="0.25">
      <c r="A263" s="928">
        <f>ROW()</f>
        <v>263</v>
      </c>
      <c r="B263" s="932">
        <f t="shared" si="7"/>
        <v>251</v>
      </c>
      <c r="C263" s="945" t="s">
        <v>726</v>
      </c>
      <c r="D263" s="934" t="s">
        <v>745</v>
      </c>
      <c r="E263" s="935"/>
      <c r="F263" s="936"/>
      <c r="G263" s="937"/>
      <c r="H263" s="938" t="s">
        <v>70</v>
      </c>
      <c r="I263" s="939">
        <v>3.86</v>
      </c>
      <c r="J263" s="940">
        <f t="shared" si="6"/>
        <v>0</v>
      </c>
    </row>
    <row r="264" spans="1:10" s="931" customFormat="1" ht="18.75" x14ac:dyDescent="0.25">
      <c r="A264" s="928">
        <f>ROW()</f>
        <v>264</v>
      </c>
      <c r="B264" s="932">
        <f t="shared" si="7"/>
        <v>252</v>
      </c>
      <c r="C264" s="945" t="s">
        <v>726</v>
      </c>
      <c r="D264" s="934" t="s">
        <v>746</v>
      </c>
      <c r="E264" s="935"/>
      <c r="F264" s="936"/>
      <c r="G264" s="937"/>
      <c r="H264" s="938" t="s">
        <v>70</v>
      </c>
      <c r="I264" s="939">
        <v>24.45</v>
      </c>
      <c r="J264" s="940">
        <f t="shared" si="6"/>
        <v>0</v>
      </c>
    </row>
    <row r="265" spans="1:10" s="931" customFormat="1" ht="18.75" x14ac:dyDescent="0.25">
      <c r="A265" s="928">
        <f>ROW()</f>
        <v>265</v>
      </c>
      <c r="B265" s="932">
        <f t="shared" si="7"/>
        <v>253</v>
      </c>
      <c r="C265" s="945" t="s">
        <v>726</v>
      </c>
      <c r="D265" s="934" t="s">
        <v>747</v>
      </c>
      <c r="E265" s="935"/>
      <c r="F265" s="936"/>
      <c r="G265" s="937"/>
      <c r="H265" s="938" t="s">
        <v>70</v>
      </c>
      <c r="I265" s="939">
        <v>16.32</v>
      </c>
      <c r="J265" s="940">
        <f t="shared" si="6"/>
        <v>0</v>
      </c>
    </row>
    <row r="266" spans="1:10" s="931" customFormat="1" ht="18.75" x14ac:dyDescent="0.25">
      <c r="A266" s="928">
        <f>ROW()</f>
        <v>266</v>
      </c>
      <c r="B266" s="932">
        <f t="shared" si="7"/>
        <v>254</v>
      </c>
      <c r="C266" s="945" t="s">
        <v>726</v>
      </c>
      <c r="D266" s="934" t="s">
        <v>748</v>
      </c>
      <c r="E266" s="935"/>
      <c r="F266" s="936"/>
      <c r="G266" s="937"/>
      <c r="H266" s="938" t="s">
        <v>70</v>
      </c>
      <c r="I266" s="939">
        <v>3.9</v>
      </c>
      <c r="J266" s="940">
        <f t="shared" si="6"/>
        <v>0</v>
      </c>
    </row>
    <row r="267" spans="1:10" s="931" customFormat="1" ht="18.75" x14ac:dyDescent="0.25">
      <c r="A267" s="928">
        <f>ROW()</f>
        <v>267</v>
      </c>
      <c r="B267" s="932">
        <f t="shared" si="7"/>
        <v>255</v>
      </c>
      <c r="C267" s="945" t="s">
        <v>726</v>
      </c>
      <c r="D267" s="934" t="s">
        <v>749</v>
      </c>
      <c r="E267" s="935"/>
      <c r="F267" s="936"/>
      <c r="G267" s="937"/>
      <c r="H267" s="938" t="s">
        <v>489</v>
      </c>
      <c r="I267" s="939">
        <v>4.62</v>
      </c>
      <c r="J267" s="940">
        <f t="shared" si="6"/>
        <v>0</v>
      </c>
    </row>
    <row r="268" spans="1:10" s="931" customFormat="1" ht="18.75" x14ac:dyDescent="0.25">
      <c r="A268" s="928">
        <f>ROW()</f>
        <v>268</v>
      </c>
      <c r="B268" s="932">
        <f t="shared" si="7"/>
        <v>256</v>
      </c>
      <c r="C268" s="945" t="s">
        <v>726</v>
      </c>
      <c r="D268" s="934" t="s">
        <v>750</v>
      </c>
      <c r="E268" s="935"/>
      <c r="F268" s="936"/>
      <c r="G268" s="937"/>
      <c r="H268" s="938" t="s">
        <v>70</v>
      </c>
      <c r="I268" s="939">
        <v>32.15</v>
      </c>
      <c r="J268" s="940">
        <f t="shared" si="6"/>
        <v>0</v>
      </c>
    </row>
    <row r="269" spans="1:10" s="931" customFormat="1" ht="18.75" x14ac:dyDescent="0.25">
      <c r="A269" s="928">
        <f>ROW()</f>
        <v>269</v>
      </c>
      <c r="B269" s="932">
        <f t="shared" si="7"/>
        <v>257</v>
      </c>
      <c r="C269" s="945" t="s">
        <v>726</v>
      </c>
      <c r="D269" s="934" t="s">
        <v>751</v>
      </c>
      <c r="E269" s="935"/>
      <c r="F269" s="936"/>
      <c r="G269" s="937"/>
      <c r="H269" s="938" t="s">
        <v>70</v>
      </c>
      <c r="I269" s="939">
        <v>11.74</v>
      </c>
      <c r="J269" s="940">
        <f t="shared" ref="J269:J332" si="8">I269*G269</f>
        <v>0</v>
      </c>
    </row>
    <row r="270" spans="1:10" s="931" customFormat="1" ht="18.75" x14ac:dyDescent="0.25">
      <c r="A270" s="928">
        <f>ROW()</f>
        <v>270</v>
      </c>
      <c r="B270" s="932">
        <f t="shared" si="7"/>
        <v>258</v>
      </c>
      <c r="C270" s="945" t="s">
        <v>726</v>
      </c>
      <c r="D270" s="934" t="s">
        <v>752</v>
      </c>
      <c r="E270" s="935"/>
      <c r="F270" s="936"/>
      <c r="G270" s="937"/>
      <c r="H270" s="938" t="s">
        <v>70</v>
      </c>
      <c r="I270" s="939">
        <v>3.84</v>
      </c>
      <c r="J270" s="940">
        <f t="shared" si="8"/>
        <v>0</v>
      </c>
    </row>
    <row r="271" spans="1:10" s="931" customFormat="1" ht="18.75" x14ac:dyDescent="0.25">
      <c r="A271" s="928">
        <f>ROW()</f>
        <v>271</v>
      </c>
      <c r="B271" s="932">
        <f t="shared" si="7"/>
        <v>259</v>
      </c>
      <c r="C271" s="945" t="s">
        <v>726</v>
      </c>
      <c r="D271" s="934" t="s">
        <v>753</v>
      </c>
      <c r="E271" s="935"/>
      <c r="F271" s="936"/>
      <c r="G271" s="937"/>
      <c r="H271" s="938" t="s">
        <v>70</v>
      </c>
      <c r="I271" s="939">
        <v>3.35</v>
      </c>
      <c r="J271" s="940">
        <f t="shared" si="8"/>
        <v>0</v>
      </c>
    </row>
    <row r="272" spans="1:10" s="931" customFormat="1" ht="18.75" x14ac:dyDescent="0.25">
      <c r="A272" s="928">
        <f>ROW()</f>
        <v>272</v>
      </c>
      <c r="B272" s="932">
        <f t="shared" ref="B272:B335" si="9">IF(C272="I","",IF(ISBLANK(D272),"",IF(ISTEXT(D272),LARGE(B268:B271,1)+1,0)))</f>
        <v>260</v>
      </c>
      <c r="C272" s="945" t="s">
        <v>726</v>
      </c>
      <c r="D272" s="934" t="s">
        <v>754</v>
      </c>
      <c r="E272" s="935"/>
      <c r="F272" s="936"/>
      <c r="G272" s="937"/>
      <c r="H272" s="938" t="s">
        <v>70</v>
      </c>
      <c r="I272" s="939">
        <v>3.58</v>
      </c>
      <c r="J272" s="940">
        <f t="shared" si="8"/>
        <v>0</v>
      </c>
    </row>
    <row r="273" spans="1:10" s="931" customFormat="1" ht="18.75" x14ac:dyDescent="0.25">
      <c r="A273" s="928">
        <f>ROW()</f>
        <v>273</v>
      </c>
      <c r="B273" s="932">
        <f t="shared" si="9"/>
        <v>261</v>
      </c>
      <c r="C273" s="945" t="s">
        <v>726</v>
      </c>
      <c r="D273" s="934" t="s">
        <v>755</v>
      </c>
      <c r="E273" s="935"/>
      <c r="F273" s="936"/>
      <c r="G273" s="937"/>
      <c r="H273" s="938" t="s">
        <v>70</v>
      </c>
      <c r="I273" s="939">
        <v>2.52</v>
      </c>
      <c r="J273" s="940">
        <f t="shared" si="8"/>
        <v>0</v>
      </c>
    </row>
    <row r="274" spans="1:10" s="931" customFormat="1" ht="18.75" x14ac:dyDescent="0.25">
      <c r="A274" s="928">
        <f>ROW()</f>
        <v>274</v>
      </c>
      <c r="B274" s="932">
        <f t="shared" si="9"/>
        <v>262</v>
      </c>
      <c r="C274" s="945" t="s">
        <v>726</v>
      </c>
      <c r="D274" s="934" t="s">
        <v>756</v>
      </c>
      <c r="E274" s="935"/>
      <c r="F274" s="936"/>
      <c r="G274" s="937"/>
      <c r="H274" s="938" t="s">
        <v>70</v>
      </c>
      <c r="I274" s="939">
        <v>2.64</v>
      </c>
      <c r="J274" s="940">
        <f t="shared" si="8"/>
        <v>0</v>
      </c>
    </row>
    <row r="275" spans="1:10" s="931" customFormat="1" ht="18.75" x14ac:dyDescent="0.25">
      <c r="A275" s="928">
        <f>ROW()</f>
        <v>275</v>
      </c>
      <c r="B275" s="932">
        <f t="shared" si="9"/>
        <v>263</v>
      </c>
      <c r="C275" s="945" t="s">
        <v>726</v>
      </c>
      <c r="D275" s="934" t="s">
        <v>757</v>
      </c>
      <c r="E275" s="935"/>
      <c r="F275" s="936"/>
      <c r="G275" s="937"/>
      <c r="H275" s="938" t="s">
        <v>70</v>
      </c>
      <c r="I275" s="939">
        <v>2</v>
      </c>
      <c r="J275" s="940">
        <f t="shared" si="8"/>
        <v>0</v>
      </c>
    </row>
    <row r="276" spans="1:10" s="931" customFormat="1" ht="18.75" x14ac:dyDescent="0.25">
      <c r="A276" s="928">
        <f>ROW()</f>
        <v>276</v>
      </c>
      <c r="B276" s="932">
        <f t="shared" si="9"/>
        <v>264</v>
      </c>
      <c r="C276" s="945" t="s">
        <v>726</v>
      </c>
      <c r="D276" s="934" t="s">
        <v>758</v>
      </c>
      <c r="E276" s="935"/>
      <c r="F276" s="936"/>
      <c r="G276" s="937"/>
      <c r="H276" s="938" t="s">
        <v>70</v>
      </c>
      <c r="I276" s="939">
        <v>0.93</v>
      </c>
      <c r="J276" s="940">
        <f t="shared" si="8"/>
        <v>0</v>
      </c>
    </row>
    <row r="277" spans="1:10" s="931" customFormat="1" ht="18.75" x14ac:dyDescent="0.25">
      <c r="A277" s="928">
        <f>ROW()</f>
        <v>277</v>
      </c>
      <c r="B277" s="932">
        <f t="shared" si="9"/>
        <v>265</v>
      </c>
      <c r="C277" s="945" t="s">
        <v>726</v>
      </c>
      <c r="D277" s="934" t="s">
        <v>759</v>
      </c>
      <c r="E277" s="935"/>
      <c r="F277" s="936"/>
      <c r="G277" s="937"/>
      <c r="H277" s="938" t="s">
        <v>70</v>
      </c>
      <c r="I277" s="939">
        <v>6.86</v>
      </c>
      <c r="J277" s="940">
        <f t="shared" si="8"/>
        <v>0</v>
      </c>
    </row>
    <row r="278" spans="1:10" s="931" customFormat="1" ht="18.75" x14ac:dyDescent="0.25">
      <c r="A278" s="928">
        <f>ROW()</f>
        <v>278</v>
      </c>
      <c r="B278" s="932">
        <f t="shared" si="9"/>
        <v>266</v>
      </c>
      <c r="C278" s="945" t="s">
        <v>726</v>
      </c>
      <c r="D278" s="934" t="s">
        <v>760</v>
      </c>
      <c r="E278" s="935"/>
      <c r="F278" s="936"/>
      <c r="G278" s="937"/>
      <c r="H278" s="938" t="s">
        <v>70</v>
      </c>
      <c r="I278" s="939">
        <v>3.46</v>
      </c>
      <c r="J278" s="940">
        <f t="shared" si="8"/>
        <v>0</v>
      </c>
    </row>
    <row r="279" spans="1:10" s="931" customFormat="1" ht="18.75" x14ac:dyDescent="0.25">
      <c r="A279" s="928">
        <f>ROW()</f>
        <v>279</v>
      </c>
      <c r="B279" s="932">
        <f t="shared" si="9"/>
        <v>267</v>
      </c>
      <c r="C279" s="945" t="s">
        <v>726</v>
      </c>
      <c r="D279" s="934" t="s">
        <v>761</v>
      </c>
      <c r="E279" s="935"/>
      <c r="F279" s="936"/>
      <c r="G279" s="937"/>
      <c r="H279" s="938" t="s">
        <v>70</v>
      </c>
      <c r="I279" s="939">
        <v>1.52</v>
      </c>
      <c r="J279" s="940">
        <f t="shared" si="8"/>
        <v>0</v>
      </c>
    </row>
    <row r="280" spans="1:10" s="931" customFormat="1" ht="18.75" x14ac:dyDescent="0.25">
      <c r="A280" s="928">
        <f>ROW()</f>
        <v>280</v>
      </c>
      <c r="B280" s="932">
        <f t="shared" si="9"/>
        <v>268</v>
      </c>
      <c r="C280" s="945" t="s">
        <v>726</v>
      </c>
      <c r="D280" s="934" t="s">
        <v>762</v>
      </c>
      <c r="E280" s="935"/>
      <c r="F280" s="936"/>
      <c r="G280" s="937"/>
      <c r="H280" s="938" t="s">
        <v>70</v>
      </c>
      <c r="I280" s="939">
        <v>21.72</v>
      </c>
      <c r="J280" s="940">
        <f t="shared" si="8"/>
        <v>0</v>
      </c>
    </row>
    <row r="281" spans="1:10" s="931" customFormat="1" ht="18.75" x14ac:dyDescent="0.25">
      <c r="A281" s="928">
        <f>ROW()</f>
        <v>281</v>
      </c>
      <c r="B281" s="932">
        <f t="shared" si="9"/>
        <v>269</v>
      </c>
      <c r="C281" s="945" t="s">
        <v>726</v>
      </c>
      <c r="D281" s="934" t="s">
        <v>763</v>
      </c>
      <c r="E281" s="935"/>
      <c r="F281" s="936"/>
      <c r="G281" s="937"/>
      <c r="H281" s="938" t="s">
        <v>70</v>
      </c>
      <c r="I281" s="939">
        <v>8.7200000000000006</v>
      </c>
      <c r="J281" s="940">
        <f t="shared" si="8"/>
        <v>0</v>
      </c>
    </row>
    <row r="282" spans="1:10" s="931" customFormat="1" ht="18.75" x14ac:dyDescent="0.25">
      <c r="A282" s="928">
        <f>ROW()</f>
        <v>282</v>
      </c>
      <c r="B282" s="932">
        <f t="shared" si="9"/>
        <v>270</v>
      </c>
      <c r="C282" s="945" t="s">
        <v>726</v>
      </c>
      <c r="D282" s="934" t="s">
        <v>764</v>
      </c>
      <c r="E282" s="935"/>
      <c r="F282" s="936"/>
      <c r="G282" s="937"/>
      <c r="H282" s="938" t="s">
        <v>70</v>
      </c>
      <c r="I282" s="939">
        <v>10.37</v>
      </c>
      <c r="J282" s="940">
        <f t="shared" si="8"/>
        <v>0</v>
      </c>
    </row>
    <row r="283" spans="1:10" s="931" customFormat="1" ht="18.75" x14ac:dyDescent="0.25">
      <c r="A283" s="928">
        <f>ROW()</f>
        <v>283</v>
      </c>
      <c r="B283" s="932">
        <f t="shared" si="9"/>
        <v>271</v>
      </c>
      <c r="C283" s="946" t="s">
        <v>765</v>
      </c>
      <c r="D283" s="934" t="s">
        <v>766</v>
      </c>
      <c r="E283" s="935"/>
      <c r="F283" s="936"/>
      <c r="G283" s="937"/>
      <c r="H283" s="938" t="s">
        <v>70</v>
      </c>
      <c r="I283" s="939">
        <v>7.29</v>
      </c>
      <c r="J283" s="940">
        <f t="shared" si="8"/>
        <v>0</v>
      </c>
    </row>
    <row r="284" spans="1:10" s="931" customFormat="1" ht="18.75" x14ac:dyDescent="0.25">
      <c r="A284" s="928">
        <f>ROW()</f>
        <v>284</v>
      </c>
      <c r="B284" s="932">
        <f t="shared" si="9"/>
        <v>272</v>
      </c>
      <c r="C284" s="946" t="s">
        <v>765</v>
      </c>
      <c r="D284" s="934" t="s">
        <v>767</v>
      </c>
      <c r="E284" s="935"/>
      <c r="F284" s="936"/>
      <c r="G284" s="937"/>
      <c r="H284" s="938" t="s">
        <v>9</v>
      </c>
      <c r="I284" s="939">
        <v>12.07</v>
      </c>
      <c r="J284" s="940">
        <f t="shared" si="8"/>
        <v>0</v>
      </c>
    </row>
    <row r="285" spans="1:10" s="931" customFormat="1" ht="18.75" x14ac:dyDescent="0.25">
      <c r="A285" s="928">
        <f>ROW()</f>
        <v>285</v>
      </c>
      <c r="B285" s="932">
        <f t="shared" si="9"/>
        <v>273</v>
      </c>
      <c r="C285" s="946" t="s">
        <v>765</v>
      </c>
      <c r="D285" s="934" t="s">
        <v>768</v>
      </c>
      <c r="E285" s="935"/>
      <c r="F285" s="936"/>
      <c r="G285" s="937"/>
      <c r="H285" s="938" t="s">
        <v>70</v>
      </c>
      <c r="I285" s="939">
        <v>2.42</v>
      </c>
      <c r="J285" s="940">
        <f t="shared" si="8"/>
        <v>0</v>
      </c>
    </row>
    <row r="286" spans="1:10" s="931" customFormat="1" ht="18.75" x14ac:dyDescent="0.25">
      <c r="A286" s="928">
        <f>ROW()</f>
        <v>286</v>
      </c>
      <c r="B286" s="932">
        <f t="shared" si="9"/>
        <v>274</v>
      </c>
      <c r="C286" s="946" t="s">
        <v>765</v>
      </c>
      <c r="D286" s="934" t="s">
        <v>769</v>
      </c>
      <c r="E286" s="935"/>
      <c r="F286" s="936"/>
      <c r="G286" s="937"/>
      <c r="H286" s="938" t="s">
        <v>70</v>
      </c>
      <c r="I286" s="939">
        <v>3.22</v>
      </c>
      <c r="J286" s="940">
        <f t="shared" si="8"/>
        <v>0</v>
      </c>
    </row>
    <row r="287" spans="1:10" s="931" customFormat="1" ht="18.75" x14ac:dyDescent="0.25">
      <c r="A287" s="928">
        <f>ROW()</f>
        <v>287</v>
      </c>
      <c r="B287" s="932">
        <f t="shared" si="9"/>
        <v>275</v>
      </c>
      <c r="C287" s="946" t="s">
        <v>765</v>
      </c>
      <c r="D287" s="934" t="s">
        <v>770</v>
      </c>
      <c r="E287" s="935"/>
      <c r="F287" s="936"/>
      <c r="G287" s="937"/>
      <c r="H287" s="938" t="s">
        <v>70</v>
      </c>
      <c r="I287" s="939">
        <v>7.24</v>
      </c>
      <c r="J287" s="940">
        <f t="shared" si="8"/>
        <v>0</v>
      </c>
    </row>
    <row r="288" spans="1:10" s="931" customFormat="1" ht="18.75" x14ac:dyDescent="0.25">
      <c r="A288" s="928">
        <f>ROW()</f>
        <v>288</v>
      </c>
      <c r="B288" s="932">
        <f t="shared" si="9"/>
        <v>276</v>
      </c>
      <c r="C288" s="946" t="s">
        <v>765</v>
      </c>
      <c r="D288" s="934" t="s">
        <v>771</v>
      </c>
      <c r="E288" s="935"/>
      <c r="F288" s="936"/>
      <c r="G288" s="937"/>
      <c r="H288" s="938" t="s">
        <v>489</v>
      </c>
      <c r="I288" s="939">
        <v>0.98</v>
      </c>
      <c r="J288" s="940">
        <f t="shared" si="8"/>
        <v>0</v>
      </c>
    </row>
    <row r="289" spans="1:10" s="931" customFormat="1" ht="18.75" x14ac:dyDescent="0.25">
      <c r="A289" s="928">
        <f>ROW()</f>
        <v>289</v>
      </c>
      <c r="B289" s="932">
        <f t="shared" si="9"/>
        <v>277</v>
      </c>
      <c r="C289" s="946" t="s">
        <v>765</v>
      </c>
      <c r="D289" s="934" t="s">
        <v>772</v>
      </c>
      <c r="E289" s="935"/>
      <c r="F289" s="936"/>
      <c r="G289" s="937"/>
      <c r="H289" s="938" t="s">
        <v>70</v>
      </c>
      <c r="I289" s="939">
        <v>3.81</v>
      </c>
      <c r="J289" s="940">
        <f t="shared" si="8"/>
        <v>0</v>
      </c>
    </row>
    <row r="290" spans="1:10" s="931" customFormat="1" ht="18.75" x14ac:dyDescent="0.25">
      <c r="A290" s="928">
        <f>ROW()</f>
        <v>290</v>
      </c>
      <c r="B290" s="932">
        <f t="shared" si="9"/>
        <v>278</v>
      </c>
      <c r="C290" s="946" t="s">
        <v>765</v>
      </c>
      <c r="D290" s="934" t="s">
        <v>773</v>
      </c>
      <c r="E290" s="935"/>
      <c r="F290" s="936"/>
      <c r="G290" s="937"/>
      <c r="H290" s="938" t="s">
        <v>70</v>
      </c>
      <c r="I290" s="939">
        <v>3.87</v>
      </c>
      <c r="J290" s="940">
        <f t="shared" si="8"/>
        <v>0</v>
      </c>
    </row>
    <row r="291" spans="1:10" s="931" customFormat="1" ht="18.75" x14ac:dyDescent="0.25">
      <c r="A291" s="928">
        <f>ROW()</f>
        <v>291</v>
      </c>
      <c r="B291" s="932">
        <f t="shared" si="9"/>
        <v>279</v>
      </c>
      <c r="C291" s="946" t="s">
        <v>765</v>
      </c>
      <c r="D291" s="934" t="s">
        <v>774</v>
      </c>
      <c r="E291" s="935"/>
      <c r="F291" s="936"/>
      <c r="G291" s="937"/>
      <c r="H291" s="938" t="s">
        <v>70</v>
      </c>
      <c r="I291" s="939">
        <v>7.13</v>
      </c>
      <c r="J291" s="940">
        <f t="shared" si="8"/>
        <v>0</v>
      </c>
    </row>
    <row r="292" spans="1:10" s="931" customFormat="1" ht="18.75" x14ac:dyDescent="0.25">
      <c r="A292" s="928">
        <f>ROW()</f>
        <v>292</v>
      </c>
      <c r="B292" s="932">
        <f t="shared" si="9"/>
        <v>280</v>
      </c>
      <c r="C292" s="946" t="s">
        <v>765</v>
      </c>
      <c r="D292" s="934" t="s">
        <v>775</v>
      </c>
      <c r="E292" s="935"/>
      <c r="F292" s="936"/>
      <c r="G292" s="937"/>
      <c r="H292" s="938" t="s">
        <v>70</v>
      </c>
      <c r="I292" s="939">
        <v>6.69</v>
      </c>
      <c r="J292" s="940">
        <f t="shared" si="8"/>
        <v>0</v>
      </c>
    </row>
    <row r="293" spans="1:10" s="931" customFormat="1" ht="18.75" x14ac:dyDescent="0.25">
      <c r="A293" s="928">
        <f>ROW()</f>
        <v>293</v>
      </c>
      <c r="B293" s="932">
        <f t="shared" si="9"/>
        <v>281</v>
      </c>
      <c r="C293" s="946" t="s">
        <v>765</v>
      </c>
      <c r="D293" s="934" t="s">
        <v>776</v>
      </c>
      <c r="E293" s="935"/>
      <c r="F293" s="936"/>
      <c r="G293" s="937"/>
      <c r="H293" s="938" t="s">
        <v>489</v>
      </c>
      <c r="I293" s="939">
        <v>0.96</v>
      </c>
      <c r="J293" s="940">
        <f t="shared" si="8"/>
        <v>0</v>
      </c>
    </row>
    <row r="294" spans="1:10" s="931" customFormat="1" ht="18.75" x14ac:dyDescent="0.25">
      <c r="A294" s="928">
        <f>ROW()</f>
        <v>294</v>
      </c>
      <c r="B294" s="932">
        <f t="shared" si="9"/>
        <v>282</v>
      </c>
      <c r="C294" s="946" t="s">
        <v>765</v>
      </c>
      <c r="D294" s="934" t="s">
        <v>777</v>
      </c>
      <c r="E294" s="935"/>
      <c r="F294" s="936"/>
      <c r="G294" s="937"/>
      <c r="H294" s="938" t="s">
        <v>70</v>
      </c>
      <c r="I294" s="939">
        <v>4.83</v>
      </c>
      <c r="J294" s="940">
        <f t="shared" si="8"/>
        <v>0</v>
      </c>
    </row>
    <row r="295" spans="1:10" s="931" customFormat="1" ht="18.75" x14ac:dyDescent="0.25">
      <c r="A295" s="928">
        <f>ROW()</f>
        <v>295</v>
      </c>
      <c r="B295" s="932">
        <f t="shared" si="9"/>
        <v>283</v>
      </c>
      <c r="C295" s="946" t="s">
        <v>765</v>
      </c>
      <c r="D295" s="934" t="s">
        <v>778</v>
      </c>
      <c r="E295" s="935"/>
      <c r="F295" s="936"/>
      <c r="G295" s="937"/>
      <c r="H295" s="938" t="s">
        <v>522</v>
      </c>
      <c r="I295" s="939">
        <v>1.94</v>
      </c>
      <c r="J295" s="940">
        <f t="shared" si="8"/>
        <v>0</v>
      </c>
    </row>
    <row r="296" spans="1:10" s="931" customFormat="1" ht="18.75" x14ac:dyDescent="0.25">
      <c r="A296" s="928">
        <f>ROW()</f>
        <v>296</v>
      </c>
      <c r="B296" s="932">
        <f t="shared" si="9"/>
        <v>284</v>
      </c>
      <c r="C296" s="946" t="s">
        <v>765</v>
      </c>
      <c r="D296" s="934" t="s">
        <v>779</v>
      </c>
      <c r="E296" s="935"/>
      <c r="F296" s="936"/>
      <c r="G296" s="937"/>
      <c r="H296" s="938" t="s">
        <v>70</v>
      </c>
      <c r="I296" s="939">
        <v>16.07</v>
      </c>
      <c r="J296" s="940">
        <f t="shared" si="8"/>
        <v>0</v>
      </c>
    </row>
    <row r="297" spans="1:10" s="931" customFormat="1" ht="18.75" x14ac:dyDescent="0.25">
      <c r="A297" s="928">
        <f>ROW()</f>
        <v>297</v>
      </c>
      <c r="B297" s="932">
        <f t="shared" si="9"/>
        <v>285</v>
      </c>
      <c r="C297" s="946" t="s">
        <v>765</v>
      </c>
      <c r="D297" s="934" t="s">
        <v>780</v>
      </c>
      <c r="E297" s="935"/>
      <c r="F297" s="936"/>
      <c r="G297" s="937"/>
      <c r="H297" s="938" t="s">
        <v>70</v>
      </c>
      <c r="I297" s="939">
        <v>5.47</v>
      </c>
      <c r="J297" s="940">
        <f t="shared" si="8"/>
        <v>0</v>
      </c>
    </row>
    <row r="298" spans="1:10" s="931" customFormat="1" ht="18.75" x14ac:dyDescent="0.25">
      <c r="A298" s="928">
        <f>ROW()</f>
        <v>298</v>
      </c>
      <c r="B298" s="932">
        <f t="shared" si="9"/>
        <v>286</v>
      </c>
      <c r="C298" s="946" t="s">
        <v>765</v>
      </c>
      <c r="D298" s="934" t="s">
        <v>781</v>
      </c>
      <c r="E298" s="935"/>
      <c r="F298" s="936"/>
      <c r="G298" s="937"/>
      <c r="H298" s="938" t="s">
        <v>70</v>
      </c>
      <c r="I298" s="939">
        <v>5.79</v>
      </c>
      <c r="J298" s="940">
        <f t="shared" si="8"/>
        <v>0</v>
      </c>
    </row>
    <row r="299" spans="1:10" s="931" customFormat="1" ht="18.75" x14ac:dyDescent="0.25">
      <c r="A299" s="928">
        <f>ROW()</f>
        <v>299</v>
      </c>
      <c r="B299" s="932">
        <f t="shared" si="9"/>
        <v>287</v>
      </c>
      <c r="C299" s="946" t="s">
        <v>765</v>
      </c>
      <c r="D299" s="934" t="s">
        <v>782</v>
      </c>
      <c r="E299" s="935"/>
      <c r="F299" s="936"/>
      <c r="G299" s="937"/>
      <c r="H299" s="938" t="s">
        <v>70</v>
      </c>
      <c r="I299" s="939">
        <v>4.4400000000000004</v>
      </c>
      <c r="J299" s="940">
        <f t="shared" si="8"/>
        <v>0</v>
      </c>
    </row>
    <row r="300" spans="1:10" s="931" customFormat="1" ht="18.75" x14ac:dyDescent="0.25">
      <c r="A300" s="928">
        <f>ROW()</f>
        <v>300</v>
      </c>
      <c r="B300" s="932">
        <f t="shared" si="9"/>
        <v>288</v>
      </c>
      <c r="C300" s="946" t="s">
        <v>765</v>
      </c>
      <c r="D300" s="934" t="s">
        <v>783</v>
      </c>
      <c r="E300" s="935"/>
      <c r="F300" s="936"/>
      <c r="G300" s="937"/>
      <c r="H300" s="938" t="s">
        <v>70</v>
      </c>
      <c r="I300" s="939">
        <v>5.64</v>
      </c>
      <c r="J300" s="940">
        <f t="shared" si="8"/>
        <v>0</v>
      </c>
    </row>
    <row r="301" spans="1:10" s="931" customFormat="1" ht="18.75" x14ac:dyDescent="0.25">
      <c r="A301" s="928">
        <f>ROW()</f>
        <v>301</v>
      </c>
      <c r="B301" s="932">
        <f t="shared" si="9"/>
        <v>289</v>
      </c>
      <c r="C301" s="946" t="s">
        <v>765</v>
      </c>
      <c r="D301" s="934" t="s">
        <v>784</v>
      </c>
      <c r="E301" s="935"/>
      <c r="F301" s="936"/>
      <c r="G301" s="937"/>
      <c r="H301" s="938" t="s">
        <v>70</v>
      </c>
      <c r="I301" s="939">
        <v>9.67</v>
      </c>
      <c r="J301" s="940">
        <f t="shared" si="8"/>
        <v>0</v>
      </c>
    </row>
    <row r="302" spans="1:10" s="931" customFormat="1" ht="18.75" x14ac:dyDescent="0.25">
      <c r="A302" s="928">
        <f>ROW()</f>
        <v>302</v>
      </c>
      <c r="B302" s="932">
        <f t="shared" si="9"/>
        <v>290</v>
      </c>
      <c r="C302" s="946" t="s">
        <v>765</v>
      </c>
      <c r="D302" s="934" t="s">
        <v>785</v>
      </c>
      <c r="E302" s="935"/>
      <c r="F302" s="936"/>
      <c r="G302" s="937"/>
      <c r="H302" s="938" t="s">
        <v>70</v>
      </c>
      <c r="I302" s="939">
        <v>3.35</v>
      </c>
      <c r="J302" s="940">
        <f t="shared" si="8"/>
        <v>0</v>
      </c>
    </row>
    <row r="303" spans="1:10" s="931" customFormat="1" ht="18.75" x14ac:dyDescent="0.25">
      <c r="A303" s="928">
        <f>ROW()</f>
        <v>303</v>
      </c>
      <c r="B303" s="932">
        <f t="shared" si="9"/>
        <v>291</v>
      </c>
      <c r="C303" s="946" t="s">
        <v>765</v>
      </c>
      <c r="D303" s="934" t="s">
        <v>786</v>
      </c>
      <c r="E303" s="935"/>
      <c r="F303" s="936"/>
      <c r="G303" s="937"/>
      <c r="H303" s="938" t="s">
        <v>70</v>
      </c>
      <c r="I303" s="939">
        <v>3.22</v>
      </c>
      <c r="J303" s="940">
        <f t="shared" si="8"/>
        <v>0</v>
      </c>
    </row>
    <row r="304" spans="1:10" s="931" customFormat="1" ht="18.75" x14ac:dyDescent="0.25">
      <c r="A304" s="928">
        <f>ROW()</f>
        <v>304</v>
      </c>
      <c r="B304" s="932">
        <f t="shared" si="9"/>
        <v>292</v>
      </c>
      <c r="C304" s="946" t="s">
        <v>765</v>
      </c>
      <c r="D304" s="934" t="s">
        <v>787</v>
      </c>
      <c r="E304" s="935"/>
      <c r="F304" s="936"/>
      <c r="G304" s="937"/>
      <c r="H304" s="938" t="s">
        <v>70</v>
      </c>
      <c r="I304" s="939">
        <v>3.6</v>
      </c>
      <c r="J304" s="940">
        <f t="shared" si="8"/>
        <v>0</v>
      </c>
    </row>
    <row r="305" spans="1:10" s="931" customFormat="1" ht="18.75" x14ac:dyDescent="0.25">
      <c r="A305" s="928">
        <f>ROW()</f>
        <v>305</v>
      </c>
      <c r="B305" s="932">
        <f t="shared" si="9"/>
        <v>293</v>
      </c>
      <c r="C305" s="946" t="s">
        <v>765</v>
      </c>
      <c r="D305" s="934" t="s">
        <v>788</v>
      </c>
      <c r="E305" s="935"/>
      <c r="F305" s="936"/>
      <c r="G305" s="937"/>
      <c r="H305" s="938" t="s">
        <v>70</v>
      </c>
      <c r="I305" s="939">
        <v>7.01</v>
      </c>
      <c r="J305" s="940">
        <f t="shared" si="8"/>
        <v>0</v>
      </c>
    </row>
    <row r="306" spans="1:10" s="931" customFormat="1" ht="18.75" x14ac:dyDescent="0.25">
      <c r="A306" s="928">
        <f>ROW()</f>
        <v>306</v>
      </c>
      <c r="B306" s="932">
        <f t="shared" si="9"/>
        <v>294</v>
      </c>
      <c r="C306" s="946" t="s">
        <v>765</v>
      </c>
      <c r="D306" s="934" t="s">
        <v>789</v>
      </c>
      <c r="E306" s="935"/>
      <c r="F306" s="936"/>
      <c r="G306" s="937"/>
      <c r="H306" s="938" t="s">
        <v>70</v>
      </c>
      <c r="I306" s="939">
        <v>7.47</v>
      </c>
      <c r="J306" s="940">
        <f t="shared" si="8"/>
        <v>0</v>
      </c>
    </row>
    <row r="307" spans="1:10" s="931" customFormat="1" ht="18.75" x14ac:dyDescent="0.25">
      <c r="A307" s="928">
        <f>ROW()</f>
        <v>307</v>
      </c>
      <c r="B307" s="932">
        <f t="shared" si="9"/>
        <v>295</v>
      </c>
      <c r="C307" s="946" t="s">
        <v>765</v>
      </c>
      <c r="D307" s="934" t="s">
        <v>790</v>
      </c>
      <c r="E307" s="935"/>
      <c r="F307" s="936"/>
      <c r="G307" s="937"/>
      <c r="H307" s="938" t="s">
        <v>70</v>
      </c>
      <c r="I307" s="939">
        <v>7.26</v>
      </c>
      <c r="J307" s="940">
        <f t="shared" si="8"/>
        <v>0</v>
      </c>
    </row>
    <row r="308" spans="1:10" s="931" customFormat="1" ht="18.75" x14ac:dyDescent="0.25">
      <c r="A308" s="928">
        <f>ROW()</f>
        <v>308</v>
      </c>
      <c r="B308" s="932">
        <f t="shared" si="9"/>
        <v>296</v>
      </c>
      <c r="C308" s="946" t="s">
        <v>765</v>
      </c>
      <c r="D308" s="934" t="s">
        <v>791</v>
      </c>
      <c r="E308" s="935"/>
      <c r="F308" s="936"/>
      <c r="G308" s="937"/>
      <c r="H308" s="938" t="s">
        <v>70</v>
      </c>
      <c r="I308" s="939">
        <v>0.73</v>
      </c>
      <c r="J308" s="940">
        <f t="shared" si="8"/>
        <v>0</v>
      </c>
    </row>
    <row r="309" spans="1:10" s="931" customFormat="1" ht="18.75" x14ac:dyDescent="0.25">
      <c r="A309" s="928">
        <f>ROW()</f>
        <v>309</v>
      </c>
      <c r="B309" s="932">
        <f t="shared" si="9"/>
        <v>297</v>
      </c>
      <c r="C309" s="946" t="s">
        <v>765</v>
      </c>
      <c r="D309" s="934" t="s">
        <v>792</v>
      </c>
      <c r="E309" s="935"/>
      <c r="F309" s="936"/>
      <c r="G309" s="937"/>
      <c r="H309" s="938" t="s">
        <v>70</v>
      </c>
      <c r="I309" s="939">
        <v>1.94</v>
      </c>
      <c r="J309" s="940">
        <f t="shared" si="8"/>
        <v>0</v>
      </c>
    </row>
    <row r="310" spans="1:10" s="931" customFormat="1" ht="18.75" x14ac:dyDescent="0.25">
      <c r="A310" s="928">
        <f>ROW()</f>
        <v>310</v>
      </c>
      <c r="B310" s="932">
        <f t="shared" si="9"/>
        <v>298</v>
      </c>
      <c r="C310" s="946" t="s">
        <v>765</v>
      </c>
      <c r="D310" s="934" t="s">
        <v>793</v>
      </c>
      <c r="E310" s="935"/>
      <c r="F310" s="936"/>
      <c r="G310" s="937"/>
      <c r="H310" s="938" t="s">
        <v>70</v>
      </c>
      <c r="I310" s="939">
        <v>4.0199999999999996</v>
      </c>
      <c r="J310" s="940">
        <f t="shared" si="8"/>
        <v>0</v>
      </c>
    </row>
    <row r="311" spans="1:10" s="931" customFormat="1" ht="18.75" x14ac:dyDescent="0.25">
      <c r="A311" s="928">
        <f>ROW()</f>
        <v>311</v>
      </c>
      <c r="B311" s="932">
        <f t="shared" si="9"/>
        <v>299</v>
      </c>
      <c r="C311" s="946" t="s">
        <v>765</v>
      </c>
      <c r="D311" s="934" t="s">
        <v>794</v>
      </c>
      <c r="E311" s="935"/>
      <c r="F311" s="936"/>
      <c r="G311" s="937"/>
      <c r="H311" s="938" t="s">
        <v>70</v>
      </c>
      <c r="I311" s="939">
        <v>5.78</v>
      </c>
      <c r="J311" s="940">
        <f t="shared" si="8"/>
        <v>0</v>
      </c>
    </row>
    <row r="312" spans="1:10" s="931" customFormat="1" ht="18.75" x14ac:dyDescent="0.25">
      <c r="A312" s="928">
        <f>ROW()</f>
        <v>312</v>
      </c>
      <c r="B312" s="932">
        <f t="shared" si="9"/>
        <v>300</v>
      </c>
      <c r="C312" s="946" t="s">
        <v>765</v>
      </c>
      <c r="D312" s="934" t="s">
        <v>795</v>
      </c>
      <c r="E312" s="935"/>
      <c r="F312" s="936"/>
      <c r="G312" s="937"/>
      <c r="H312" s="938" t="s">
        <v>70</v>
      </c>
      <c r="I312" s="939">
        <v>8.3699999999999992</v>
      </c>
      <c r="J312" s="940">
        <f t="shared" si="8"/>
        <v>0</v>
      </c>
    </row>
    <row r="313" spans="1:10" s="931" customFormat="1" ht="18.75" x14ac:dyDescent="0.25">
      <c r="A313" s="928">
        <f>ROW()</f>
        <v>313</v>
      </c>
      <c r="B313" s="932">
        <f t="shared" si="9"/>
        <v>301</v>
      </c>
      <c r="C313" s="946" t="s">
        <v>765</v>
      </c>
      <c r="D313" s="934" t="s">
        <v>796</v>
      </c>
      <c r="E313" s="935"/>
      <c r="F313" s="936"/>
      <c r="G313" s="937"/>
      <c r="H313" s="938" t="s">
        <v>70</v>
      </c>
      <c r="I313" s="939">
        <v>5.63</v>
      </c>
      <c r="J313" s="940">
        <f t="shared" si="8"/>
        <v>0</v>
      </c>
    </row>
    <row r="314" spans="1:10" s="931" customFormat="1" ht="18.75" x14ac:dyDescent="0.25">
      <c r="A314" s="928">
        <f>ROW()</f>
        <v>314</v>
      </c>
      <c r="B314" s="932">
        <f t="shared" si="9"/>
        <v>302</v>
      </c>
      <c r="C314" s="946" t="s">
        <v>765</v>
      </c>
      <c r="D314" s="934" t="s">
        <v>797</v>
      </c>
      <c r="E314" s="935"/>
      <c r="F314" s="936"/>
      <c r="G314" s="937"/>
      <c r="H314" s="938" t="s">
        <v>70</v>
      </c>
      <c r="I314" s="939">
        <v>5.79</v>
      </c>
      <c r="J314" s="940">
        <f t="shared" si="8"/>
        <v>0</v>
      </c>
    </row>
    <row r="315" spans="1:10" s="931" customFormat="1" ht="18.75" x14ac:dyDescent="0.25">
      <c r="A315" s="928">
        <f>ROW()</f>
        <v>315</v>
      </c>
      <c r="B315" s="932">
        <f t="shared" si="9"/>
        <v>303</v>
      </c>
      <c r="C315" s="946" t="s">
        <v>765</v>
      </c>
      <c r="D315" s="934" t="s">
        <v>798</v>
      </c>
      <c r="E315" s="935"/>
      <c r="F315" s="936"/>
      <c r="G315" s="937"/>
      <c r="H315" s="938" t="s">
        <v>70</v>
      </c>
      <c r="I315" s="939">
        <v>4.0199999999999996</v>
      </c>
      <c r="J315" s="940">
        <f t="shared" si="8"/>
        <v>0</v>
      </c>
    </row>
    <row r="316" spans="1:10" s="931" customFormat="1" ht="18.75" x14ac:dyDescent="0.25">
      <c r="A316" s="928">
        <f>ROW()</f>
        <v>316</v>
      </c>
      <c r="B316" s="932">
        <f t="shared" si="9"/>
        <v>304</v>
      </c>
      <c r="C316" s="946" t="s">
        <v>765</v>
      </c>
      <c r="D316" s="934" t="s">
        <v>799</v>
      </c>
      <c r="E316" s="935"/>
      <c r="F316" s="936"/>
      <c r="G316" s="937"/>
      <c r="H316" s="938" t="s">
        <v>70</v>
      </c>
      <c r="I316" s="939">
        <v>5.09</v>
      </c>
      <c r="J316" s="940">
        <f t="shared" si="8"/>
        <v>0</v>
      </c>
    </row>
    <row r="317" spans="1:10" s="931" customFormat="1" ht="18.75" x14ac:dyDescent="0.25">
      <c r="A317" s="928">
        <f>ROW()</f>
        <v>317</v>
      </c>
      <c r="B317" s="932">
        <f t="shared" si="9"/>
        <v>305</v>
      </c>
      <c r="C317" s="946" t="s">
        <v>765</v>
      </c>
      <c r="D317" s="934" t="s">
        <v>800</v>
      </c>
      <c r="E317" s="935"/>
      <c r="F317" s="936"/>
      <c r="G317" s="937"/>
      <c r="H317" s="938" t="s">
        <v>70</v>
      </c>
      <c r="I317" s="939">
        <v>5.96</v>
      </c>
      <c r="J317" s="940">
        <f t="shared" si="8"/>
        <v>0</v>
      </c>
    </row>
    <row r="318" spans="1:10" s="931" customFormat="1" ht="18.75" x14ac:dyDescent="0.25">
      <c r="A318" s="928">
        <f>ROW()</f>
        <v>318</v>
      </c>
      <c r="B318" s="932">
        <f t="shared" si="9"/>
        <v>306</v>
      </c>
      <c r="C318" s="946" t="s">
        <v>765</v>
      </c>
      <c r="D318" s="934" t="s">
        <v>801</v>
      </c>
      <c r="E318" s="935"/>
      <c r="F318" s="936"/>
      <c r="G318" s="937"/>
      <c r="H318" s="938" t="s">
        <v>70</v>
      </c>
      <c r="I318" s="939">
        <v>12.07</v>
      </c>
      <c r="J318" s="940">
        <f t="shared" si="8"/>
        <v>0</v>
      </c>
    </row>
    <row r="319" spans="1:10" s="931" customFormat="1" ht="18.75" x14ac:dyDescent="0.25">
      <c r="A319" s="928">
        <f>ROW()</f>
        <v>319</v>
      </c>
      <c r="B319" s="932">
        <f t="shared" si="9"/>
        <v>307</v>
      </c>
      <c r="C319" s="946" t="s">
        <v>765</v>
      </c>
      <c r="D319" s="934" t="s">
        <v>802</v>
      </c>
      <c r="E319" s="935"/>
      <c r="F319" s="936"/>
      <c r="G319" s="937"/>
      <c r="H319" s="938" t="s">
        <v>70</v>
      </c>
      <c r="I319" s="939">
        <v>9.65</v>
      </c>
      <c r="J319" s="940">
        <f t="shared" si="8"/>
        <v>0</v>
      </c>
    </row>
    <row r="320" spans="1:10" s="931" customFormat="1" ht="18.75" x14ac:dyDescent="0.25">
      <c r="A320" s="928">
        <f>ROW()</f>
        <v>320</v>
      </c>
      <c r="B320" s="932">
        <f t="shared" si="9"/>
        <v>308</v>
      </c>
      <c r="C320" s="946" t="s">
        <v>765</v>
      </c>
      <c r="D320" s="934" t="s">
        <v>803</v>
      </c>
      <c r="E320" s="935"/>
      <c r="F320" s="936"/>
      <c r="G320" s="937"/>
      <c r="H320" s="938" t="s">
        <v>70</v>
      </c>
      <c r="I320" s="939">
        <v>12.87</v>
      </c>
      <c r="J320" s="940">
        <f t="shared" si="8"/>
        <v>0</v>
      </c>
    </row>
    <row r="321" spans="1:10" s="931" customFormat="1" ht="18.75" x14ac:dyDescent="0.25">
      <c r="A321" s="928">
        <f>ROW()</f>
        <v>321</v>
      </c>
      <c r="B321" s="932">
        <f t="shared" si="9"/>
        <v>309</v>
      </c>
      <c r="C321" s="946" t="s">
        <v>765</v>
      </c>
      <c r="D321" s="934" t="s">
        <v>804</v>
      </c>
      <c r="E321" s="935"/>
      <c r="F321" s="936"/>
      <c r="G321" s="937"/>
      <c r="H321" s="938" t="s">
        <v>70</v>
      </c>
      <c r="I321" s="939">
        <v>13.69</v>
      </c>
      <c r="J321" s="940">
        <f t="shared" si="8"/>
        <v>0</v>
      </c>
    </row>
    <row r="322" spans="1:10" s="931" customFormat="1" ht="18.75" x14ac:dyDescent="0.25">
      <c r="A322" s="928">
        <f>ROW()</f>
        <v>322</v>
      </c>
      <c r="B322" s="932">
        <f t="shared" si="9"/>
        <v>310</v>
      </c>
      <c r="C322" s="946" t="s">
        <v>765</v>
      </c>
      <c r="D322" s="934" t="s">
        <v>805</v>
      </c>
      <c r="E322" s="935"/>
      <c r="F322" s="936"/>
      <c r="G322" s="937"/>
      <c r="H322" s="938" t="s">
        <v>70</v>
      </c>
      <c r="I322" s="939">
        <v>5.18</v>
      </c>
      <c r="J322" s="940">
        <f t="shared" si="8"/>
        <v>0</v>
      </c>
    </row>
    <row r="323" spans="1:10" s="931" customFormat="1" ht="18.75" x14ac:dyDescent="0.25">
      <c r="A323" s="928">
        <f>ROW()</f>
        <v>323</v>
      </c>
      <c r="B323" s="932">
        <f t="shared" si="9"/>
        <v>311</v>
      </c>
      <c r="C323" s="946" t="s">
        <v>765</v>
      </c>
      <c r="D323" s="934" t="s">
        <v>806</v>
      </c>
      <c r="E323" s="935"/>
      <c r="F323" s="936"/>
      <c r="G323" s="937"/>
      <c r="H323" s="938" t="s">
        <v>70</v>
      </c>
      <c r="I323" s="939">
        <v>45.77</v>
      </c>
      <c r="J323" s="940">
        <f t="shared" si="8"/>
        <v>0</v>
      </c>
    </row>
    <row r="324" spans="1:10" s="931" customFormat="1" ht="18.75" x14ac:dyDescent="0.25">
      <c r="A324" s="928">
        <f>ROW()</f>
        <v>324</v>
      </c>
      <c r="B324" s="932">
        <f t="shared" si="9"/>
        <v>312</v>
      </c>
      <c r="C324" s="946" t="s">
        <v>765</v>
      </c>
      <c r="D324" s="934" t="s">
        <v>807</v>
      </c>
      <c r="E324" s="935"/>
      <c r="F324" s="936"/>
      <c r="G324" s="937"/>
      <c r="H324" s="938" t="s">
        <v>70</v>
      </c>
      <c r="I324" s="939">
        <v>26.54</v>
      </c>
      <c r="J324" s="940">
        <f t="shared" si="8"/>
        <v>0</v>
      </c>
    </row>
    <row r="325" spans="1:10" s="931" customFormat="1" ht="18.75" x14ac:dyDescent="0.25">
      <c r="A325" s="928">
        <f>ROW()</f>
        <v>325</v>
      </c>
      <c r="B325" s="932">
        <f t="shared" si="9"/>
        <v>313</v>
      </c>
      <c r="C325" s="946" t="s">
        <v>765</v>
      </c>
      <c r="D325" s="934" t="s">
        <v>808</v>
      </c>
      <c r="E325" s="935"/>
      <c r="F325" s="936"/>
      <c r="G325" s="937"/>
      <c r="H325" s="938" t="s">
        <v>70</v>
      </c>
      <c r="I325" s="939">
        <v>35.380000000000003</v>
      </c>
      <c r="J325" s="940">
        <f t="shared" si="8"/>
        <v>0</v>
      </c>
    </row>
    <row r="326" spans="1:10" s="931" customFormat="1" ht="18.75" x14ac:dyDescent="0.25">
      <c r="A326" s="928">
        <f>ROW()</f>
        <v>326</v>
      </c>
      <c r="B326" s="932">
        <f t="shared" si="9"/>
        <v>314</v>
      </c>
      <c r="C326" s="946" t="s">
        <v>765</v>
      </c>
      <c r="D326" s="934" t="s">
        <v>809</v>
      </c>
      <c r="E326" s="935"/>
      <c r="F326" s="936"/>
      <c r="G326" s="937"/>
      <c r="H326" s="938" t="s">
        <v>70</v>
      </c>
      <c r="I326" s="939">
        <v>6.84</v>
      </c>
      <c r="J326" s="940">
        <f t="shared" si="8"/>
        <v>0</v>
      </c>
    </row>
    <row r="327" spans="1:10" s="931" customFormat="1" ht="18.75" x14ac:dyDescent="0.25">
      <c r="A327" s="928">
        <f>ROW()</f>
        <v>327</v>
      </c>
      <c r="B327" s="932">
        <f t="shared" si="9"/>
        <v>315</v>
      </c>
      <c r="C327" s="946" t="s">
        <v>765</v>
      </c>
      <c r="D327" s="934" t="s">
        <v>810</v>
      </c>
      <c r="E327" s="935"/>
      <c r="F327" s="936"/>
      <c r="G327" s="937"/>
      <c r="H327" s="938" t="s">
        <v>70</v>
      </c>
      <c r="I327" s="939">
        <v>2.33</v>
      </c>
      <c r="J327" s="940">
        <f t="shared" si="8"/>
        <v>0</v>
      </c>
    </row>
    <row r="328" spans="1:10" s="931" customFormat="1" ht="18.75" x14ac:dyDescent="0.25">
      <c r="A328" s="928">
        <f>ROW()</f>
        <v>328</v>
      </c>
      <c r="B328" s="932">
        <f t="shared" si="9"/>
        <v>316</v>
      </c>
      <c r="C328" s="946" t="s">
        <v>765</v>
      </c>
      <c r="D328" s="934" t="s">
        <v>811</v>
      </c>
      <c r="E328" s="935"/>
      <c r="F328" s="936"/>
      <c r="G328" s="937"/>
      <c r="H328" s="938" t="s">
        <v>70</v>
      </c>
      <c r="I328" s="939">
        <v>2.35</v>
      </c>
      <c r="J328" s="940">
        <f t="shared" si="8"/>
        <v>0</v>
      </c>
    </row>
    <row r="329" spans="1:10" s="931" customFormat="1" ht="18.75" x14ac:dyDescent="0.25">
      <c r="A329" s="928">
        <f>ROW()</f>
        <v>329</v>
      </c>
      <c r="B329" s="932">
        <f t="shared" si="9"/>
        <v>317</v>
      </c>
      <c r="C329" s="946" t="s">
        <v>765</v>
      </c>
      <c r="D329" s="934" t="s">
        <v>812</v>
      </c>
      <c r="E329" s="935"/>
      <c r="F329" s="936"/>
      <c r="G329" s="937"/>
      <c r="H329" s="938" t="s">
        <v>70</v>
      </c>
      <c r="I329" s="939">
        <v>33.54</v>
      </c>
      <c r="J329" s="940">
        <f t="shared" si="8"/>
        <v>0</v>
      </c>
    </row>
    <row r="330" spans="1:10" s="931" customFormat="1" ht="18.75" x14ac:dyDescent="0.25">
      <c r="A330" s="928">
        <f>ROW()</f>
        <v>330</v>
      </c>
      <c r="B330" s="932">
        <f t="shared" si="9"/>
        <v>318</v>
      </c>
      <c r="C330" s="946" t="s">
        <v>765</v>
      </c>
      <c r="D330" s="934" t="s">
        <v>813</v>
      </c>
      <c r="E330" s="935"/>
      <c r="F330" s="936"/>
      <c r="G330" s="937"/>
      <c r="H330" s="938" t="s">
        <v>70</v>
      </c>
      <c r="I330" s="939">
        <v>6.83</v>
      </c>
      <c r="J330" s="940">
        <f t="shared" si="8"/>
        <v>0</v>
      </c>
    </row>
    <row r="331" spans="1:10" s="931" customFormat="1" ht="18.75" x14ac:dyDescent="0.25">
      <c r="A331" s="928">
        <f>ROW()</f>
        <v>331</v>
      </c>
      <c r="B331" s="932">
        <f t="shared" si="9"/>
        <v>319</v>
      </c>
      <c r="C331" s="946" t="s">
        <v>765</v>
      </c>
      <c r="D331" s="934" t="s">
        <v>814</v>
      </c>
      <c r="E331" s="935"/>
      <c r="F331" s="936"/>
      <c r="G331" s="937"/>
      <c r="H331" s="938" t="s">
        <v>70</v>
      </c>
      <c r="I331" s="939">
        <v>7.61</v>
      </c>
      <c r="J331" s="940">
        <f t="shared" si="8"/>
        <v>0</v>
      </c>
    </row>
    <row r="332" spans="1:10" s="931" customFormat="1" ht="18.75" x14ac:dyDescent="0.25">
      <c r="A332" s="928">
        <f>ROW()</f>
        <v>332</v>
      </c>
      <c r="B332" s="932">
        <f t="shared" si="9"/>
        <v>320</v>
      </c>
      <c r="C332" s="946" t="s">
        <v>765</v>
      </c>
      <c r="D332" s="934" t="s">
        <v>815</v>
      </c>
      <c r="E332" s="935"/>
      <c r="F332" s="936"/>
      <c r="G332" s="937"/>
      <c r="H332" s="938" t="s">
        <v>70</v>
      </c>
      <c r="I332" s="939">
        <v>4.1900000000000004</v>
      </c>
      <c r="J332" s="940">
        <f t="shared" si="8"/>
        <v>0</v>
      </c>
    </row>
    <row r="333" spans="1:10" s="931" customFormat="1" ht="18.75" x14ac:dyDescent="0.25">
      <c r="A333" s="928">
        <f>ROW()</f>
        <v>333</v>
      </c>
      <c r="B333" s="932">
        <f t="shared" si="9"/>
        <v>321</v>
      </c>
      <c r="C333" s="946" t="s">
        <v>765</v>
      </c>
      <c r="D333" s="934" t="s">
        <v>816</v>
      </c>
      <c r="E333" s="935"/>
      <c r="F333" s="936"/>
      <c r="G333" s="937"/>
      <c r="H333" s="938" t="s">
        <v>70</v>
      </c>
      <c r="I333" s="939">
        <v>5.15</v>
      </c>
      <c r="J333" s="940">
        <f t="shared" ref="J333:J396" si="10">I333*G333</f>
        <v>0</v>
      </c>
    </row>
    <row r="334" spans="1:10" s="931" customFormat="1" ht="18.75" x14ac:dyDescent="0.25">
      <c r="A334" s="928">
        <f>ROW()</f>
        <v>334</v>
      </c>
      <c r="B334" s="932">
        <f t="shared" si="9"/>
        <v>322</v>
      </c>
      <c r="C334" s="946" t="s">
        <v>765</v>
      </c>
      <c r="D334" s="934" t="s">
        <v>817</v>
      </c>
      <c r="E334" s="935"/>
      <c r="F334" s="936"/>
      <c r="G334" s="937"/>
      <c r="H334" s="938" t="s">
        <v>70</v>
      </c>
      <c r="I334" s="939">
        <v>5.18</v>
      </c>
      <c r="J334" s="940">
        <f t="shared" si="10"/>
        <v>0</v>
      </c>
    </row>
    <row r="335" spans="1:10" s="931" customFormat="1" ht="18.75" x14ac:dyDescent="0.25">
      <c r="A335" s="928">
        <f>ROW()</f>
        <v>335</v>
      </c>
      <c r="B335" s="932">
        <f t="shared" si="9"/>
        <v>323</v>
      </c>
      <c r="C335" s="946" t="s">
        <v>765</v>
      </c>
      <c r="D335" s="934" t="s">
        <v>818</v>
      </c>
      <c r="E335" s="935"/>
      <c r="F335" s="936"/>
      <c r="G335" s="937"/>
      <c r="H335" s="938" t="s">
        <v>489</v>
      </c>
      <c r="I335" s="939">
        <v>10.18</v>
      </c>
      <c r="J335" s="940">
        <f t="shared" si="10"/>
        <v>0</v>
      </c>
    </row>
    <row r="336" spans="1:10" s="931" customFormat="1" ht="18.75" x14ac:dyDescent="0.25">
      <c r="A336" s="928">
        <f>ROW()</f>
        <v>336</v>
      </c>
      <c r="B336" s="932">
        <f t="shared" ref="B336:B399" si="11">IF(C336="I","",IF(ISBLANK(D336),"",IF(ISTEXT(D336),LARGE(B332:B335,1)+1,0)))</f>
        <v>324</v>
      </c>
      <c r="C336" s="946" t="s">
        <v>765</v>
      </c>
      <c r="D336" s="934" t="s">
        <v>819</v>
      </c>
      <c r="E336" s="935"/>
      <c r="F336" s="936"/>
      <c r="G336" s="937"/>
      <c r="H336" s="938" t="s">
        <v>70</v>
      </c>
      <c r="I336" s="939">
        <v>1.27</v>
      </c>
      <c r="J336" s="940">
        <f t="shared" si="10"/>
        <v>0</v>
      </c>
    </row>
    <row r="337" spans="1:10" s="931" customFormat="1" ht="18.75" x14ac:dyDescent="0.25">
      <c r="A337" s="928">
        <f>ROW()</f>
        <v>337</v>
      </c>
      <c r="B337" s="932">
        <f t="shared" si="11"/>
        <v>325</v>
      </c>
      <c r="C337" s="946" t="s">
        <v>765</v>
      </c>
      <c r="D337" s="934" t="s">
        <v>820</v>
      </c>
      <c r="E337" s="935"/>
      <c r="F337" s="936"/>
      <c r="G337" s="937"/>
      <c r="H337" s="938" t="s">
        <v>70</v>
      </c>
      <c r="I337" s="939">
        <v>7.32</v>
      </c>
      <c r="J337" s="940">
        <f t="shared" si="10"/>
        <v>0</v>
      </c>
    </row>
    <row r="338" spans="1:10" s="931" customFormat="1" ht="18.75" x14ac:dyDescent="0.25">
      <c r="A338" s="928">
        <f>ROW()</f>
        <v>338</v>
      </c>
      <c r="B338" s="932">
        <f t="shared" si="11"/>
        <v>326</v>
      </c>
      <c r="C338" s="946" t="s">
        <v>765</v>
      </c>
      <c r="D338" s="934" t="s">
        <v>821</v>
      </c>
      <c r="E338" s="935"/>
      <c r="F338" s="936"/>
      <c r="G338" s="937"/>
      <c r="H338" s="938" t="s">
        <v>70</v>
      </c>
      <c r="I338" s="939">
        <v>3.34</v>
      </c>
      <c r="J338" s="940">
        <f t="shared" si="10"/>
        <v>0</v>
      </c>
    </row>
    <row r="339" spans="1:10" s="931" customFormat="1" ht="18.75" x14ac:dyDescent="0.25">
      <c r="A339" s="928">
        <f>ROW()</f>
        <v>339</v>
      </c>
      <c r="B339" s="932">
        <f t="shared" si="11"/>
        <v>327</v>
      </c>
      <c r="C339" s="946" t="s">
        <v>765</v>
      </c>
      <c r="D339" s="934" t="s">
        <v>822</v>
      </c>
      <c r="E339" s="935"/>
      <c r="F339" s="936"/>
      <c r="G339" s="937"/>
      <c r="H339" s="938" t="s">
        <v>70</v>
      </c>
      <c r="I339" s="939">
        <v>7.76</v>
      </c>
      <c r="J339" s="940">
        <f t="shared" si="10"/>
        <v>0</v>
      </c>
    </row>
    <row r="340" spans="1:10" s="931" customFormat="1" ht="18.75" x14ac:dyDescent="0.25">
      <c r="A340" s="928">
        <f>ROW()</f>
        <v>340</v>
      </c>
      <c r="B340" s="932">
        <f t="shared" si="11"/>
        <v>328</v>
      </c>
      <c r="C340" s="946" t="s">
        <v>765</v>
      </c>
      <c r="D340" s="934" t="s">
        <v>823</v>
      </c>
      <c r="E340" s="935"/>
      <c r="F340" s="936"/>
      <c r="G340" s="937"/>
      <c r="H340" s="938" t="s">
        <v>70</v>
      </c>
      <c r="I340" s="939">
        <v>22.53</v>
      </c>
      <c r="J340" s="940">
        <f t="shared" si="10"/>
        <v>0</v>
      </c>
    </row>
    <row r="341" spans="1:10" s="931" customFormat="1" ht="18.75" x14ac:dyDescent="0.25">
      <c r="A341" s="928">
        <f>ROW()</f>
        <v>341</v>
      </c>
      <c r="B341" s="932">
        <f t="shared" si="11"/>
        <v>329</v>
      </c>
      <c r="C341" s="946" t="s">
        <v>765</v>
      </c>
      <c r="D341" s="934" t="s">
        <v>824</v>
      </c>
      <c r="E341" s="935"/>
      <c r="F341" s="936"/>
      <c r="G341" s="937"/>
      <c r="H341" s="938" t="s">
        <v>70</v>
      </c>
      <c r="I341" s="939">
        <v>12.07</v>
      </c>
      <c r="J341" s="940">
        <f t="shared" si="10"/>
        <v>0</v>
      </c>
    </row>
    <row r="342" spans="1:10" s="931" customFormat="1" ht="18.75" x14ac:dyDescent="0.25">
      <c r="A342" s="928">
        <f>ROW()</f>
        <v>342</v>
      </c>
      <c r="B342" s="932">
        <f t="shared" si="11"/>
        <v>330</v>
      </c>
      <c r="C342" s="946" t="s">
        <v>765</v>
      </c>
      <c r="D342" s="934" t="s">
        <v>825</v>
      </c>
      <c r="E342" s="935"/>
      <c r="F342" s="936"/>
      <c r="G342" s="937"/>
      <c r="H342" s="938" t="s">
        <v>70</v>
      </c>
      <c r="I342" s="939">
        <v>9.8000000000000007</v>
      </c>
      <c r="J342" s="940">
        <f t="shared" si="10"/>
        <v>0</v>
      </c>
    </row>
    <row r="343" spans="1:10" s="931" customFormat="1" ht="18.75" x14ac:dyDescent="0.25">
      <c r="A343" s="928">
        <f>ROW()</f>
        <v>343</v>
      </c>
      <c r="B343" s="932">
        <f t="shared" si="11"/>
        <v>331</v>
      </c>
      <c r="C343" s="946" t="s">
        <v>765</v>
      </c>
      <c r="D343" s="934" t="s">
        <v>826</v>
      </c>
      <c r="E343" s="935"/>
      <c r="F343" s="936"/>
      <c r="G343" s="937"/>
      <c r="H343" s="938" t="s">
        <v>70</v>
      </c>
      <c r="I343" s="939">
        <v>9.42</v>
      </c>
      <c r="J343" s="940">
        <f t="shared" si="10"/>
        <v>0</v>
      </c>
    </row>
    <row r="344" spans="1:10" s="931" customFormat="1" ht="18.75" x14ac:dyDescent="0.25">
      <c r="A344" s="928">
        <f>ROW()</f>
        <v>344</v>
      </c>
      <c r="B344" s="932">
        <f t="shared" si="11"/>
        <v>332</v>
      </c>
      <c r="C344" s="946" t="s">
        <v>765</v>
      </c>
      <c r="D344" s="934" t="s">
        <v>827</v>
      </c>
      <c r="E344" s="935"/>
      <c r="F344" s="936"/>
      <c r="G344" s="937"/>
      <c r="H344" s="938" t="s">
        <v>70</v>
      </c>
      <c r="I344" s="939">
        <v>0.46</v>
      </c>
      <c r="J344" s="940">
        <f t="shared" si="10"/>
        <v>0</v>
      </c>
    </row>
    <row r="345" spans="1:10" s="931" customFormat="1" ht="18.75" x14ac:dyDescent="0.25">
      <c r="A345" s="928">
        <f>ROW()</f>
        <v>345</v>
      </c>
      <c r="B345" s="932">
        <f t="shared" si="11"/>
        <v>333</v>
      </c>
      <c r="C345" s="946" t="s">
        <v>765</v>
      </c>
      <c r="D345" s="934" t="s">
        <v>828</v>
      </c>
      <c r="E345" s="935"/>
      <c r="F345" s="936"/>
      <c r="G345" s="937"/>
      <c r="H345" s="938" t="s">
        <v>70</v>
      </c>
      <c r="I345" s="939">
        <v>6.2</v>
      </c>
      <c r="J345" s="940">
        <f t="shared" si="10"/>
        <v>0</v>
      </c>
    </row>
    <row r="346" spans="1:10" s="931" customFormat="1" ht="18.75" x14ac:dyDescent="0.25">
      <c r="A346" s="928">
        <f>ROW()</f>
        <v>346</v>
      </c>
      <c r="B346" s="932">
        <f t="shared" si="11"/>
        <v>334</v>
      </c>
      <c r="C346" s="946" t="s">
        <v>765</v>
      </c>
      <c r="D346" s="934" t="s">
        <v>829</v>
      </c>
      <c r="E346" s="935"/>
      <c r="F346" s="936"/>
      <c r="G346" s="937"/>
      <c r="H346" s="938" t="s">
        <v>70</v>
      </c>
      <c r="I346" s="939">
        <v>5.96</v>
      </c>
      <c r="J346" s="940">
        <f t="shared" si="10"/>
        <v>0</v>
      </c>
    </row>
    <row r="347" spans="1:10" s="931" customFormat="1" ht="18.75" x14ac:dyDescent="0.25">
      <c r="A347" s="928">
        <f>ROW()</f>
        <v>347</v>
      </c>
      <c r="B347" s="932">
        <f t="shared" si="11"/>
        <v>335</v>
      </c>
      <c r="C347" s="946" t="s">
        <v>765</v>
      </c>
      <c r="D347" s="934" t="s">
        <v>830</v>
      </c>
      <c r="E347" s="935"/>
      <c r="F347" s="936"/>
      <c r="G347" s="937"/>
      <c r="H347" s="938" t="s">
        <v>489</v>
      </c>
      <c r="I347" s="939">
        <v>0.61</v>
      </c>
      <c r="J347" s="940">
        <f t="shared" si="10"/>
        <v>0</v>
      </c>
    </row>
    <row r="348" spans="1:10" s="931" customFormat="1" ht="18.75" x14ac:dyDescent="0.25">
      <c r="A348" s="928">
        <f>ROW()</f>
        <v>348</v>
      </c>
      <c r="B348" s="932">
        <f t="shared" si="11"/>
        <v>336</v>
      </c>
      <c r="C348" s="946" t="s">
        <v>765</v>
      </c>
      <c r="D348" s="934" t="s">
        <v>831</v>
      </c>
      <c r="E348" s="935"/>
      <c r="F348" s="936"/>
      <c r="G348" s="937"/>
      <c r="H348" s="938" t="s">
        <v>489</v>
      </c>
      <c r="I348" s="939">
        <v>1.17</v>
      </c>
      <c r="J348" s="940">
        <f t="shared" si="10"/>
        <v>0</v>
      </c>
    </row>
    <row r="349" spans="1:10" s="931" customFormat="1" ht="18.75" x14ac:dyDescent="0.25">
      <c r="A349" s="928">
        <f>ROW()</f>
        <v>349</v>
      </c>
      <c r="B349" s="932">
        <f t="shared" si="11"/>
        <v>337</v>
      </c>
      <c r="C349" s="946" t="s">
        <v>765</v>
      </c>
      <c r="D349" s="934" t="s">
        <v>832</v>
      </c>
      <c r="E349" s="935"/>
      <c r="F349" s="936"/>
      <c r="G349" s="937"/>
      <c r="H349" s="938" t="s">
        <v>489</v>
      </c>
      <c r="I349" s="939">
        <v>4.1900000000000004</v>
      </c>
      <c r="J349" s="940">
        <f t="shared" si="10"/>
        <v>0</v>
      </c>
    </row>
    <row r="350" spans="1:10" s="931" customFormat="1" ht="18.75" x14ac:dyDescent="0.25">
      <c r="A350" s="928">
        <f>ROW()</f>
        <v>350</v>
      </c>
      <c r="B350" s="932">
        <f t="shared" si="11"/>
        <v>338</v>
      </c>
      <c r="C350" s="946" t="s">
        <v>765</v>
      </c>
      <c r="D350" s="934" t="s">
        <v>833</v>
      </c>
      <c r="E350" s="935"/>
      <c r="F350" s="936"/>
      <c r="G350" s="937"/>
      <c r="H350" s="938" t="s">
        <v>70</v>
      </c>
      <c r="I350" s="939">
        <v>4.0999999999999996</v>
      </c>
      <c r="J350" s="940">
        <f t="shared" si="10"/>
        <v>0</v>
      </c>
    </row>
    <row r="351" spans="1:10" s="931" customFormat="1" ht="18.75" x14ac:dyDescent="0.25">
      <c r="A351" s="928">
        <f>ROW()</f>
        <v>351</v>
      </c>
      <c r="B351" s="932">
        <f t="shared" si="11"/>
        <v>339</v>
      </c>
      <c r="C351" s="946" t="s">
        <v>765</v>
      </c>
      <c r="D351" s="934" t="s">
        <v>834</v>
      </c>
      <c r="E351" s="935"/>
      <c r="F351" s="936"/>
      <c r="G351" s="937"/>
      <c r="H351" s="938" t="s">
        <v>70</v>
      </c>
      <c r="I351" s="939">
        <v>5.32</v>
      </c>
      <c r="J351" s="940">
        <f t="shared" si="10"/>
        <v>0</v>
      </c>
    </row>
    <row r="352" spans="1:10" s="931" customFormat="1" ht="18.75" x14ac:dyDescent="0.25">
      <c r="A352" s="928">
        <f>ROW()</f>
        <v>352</v>
      </c>
      <c r="B352" s="932">
        <f t="shared" si="11"/>
        <v>340</v>
      </c>
      <c r="C352" s="946" t="s">
        <v>765</v>
      </c>
      <c r="D352" s="934" t="s">
        <v>835</v>
      </c>
      <c r="E352" s="935"/>
      <c r="F352" s="936"/>
      <c r="G352" s="937"/>
      <c r="H352" s="938" t="s">
        <v>70</v>
      </c>
      <c r="I352" s="939">
        <v>4.4400000000000004</v>
      </c>
      <c r="J352" s="940">
        <f t="shared" si="10"/>
        <v>0</v>
      </c>
    </row>
    <row r="353" spans="1:10" s="931" customFormat="1" ht="18.75" x14ac:dyDescent="0.25">
      <c r="A353" s="928">
        <f>ROW()</f>
        <v>353</v>
      </c>
      <c r="B353" s="932">
        <f t="shared" si="11"/>
        <v>341</v>
      </c>
      <c r="C353" s="946" t="s">
        <v>765</v>
      </c>
      <c r="D353" s="934" t="s">
        <v>836</v>
      </c>
      <c r="E353" s="935"/>
      <c r="F353" s="936"/>
      <c r="G353" s="937"/>
      <c r="H353" s="938" t="s">
        <v>70</v>
      </c>
      <c r="I353" s="939">
        <v>3.87</v>
      </c>
      <c r="J353" s="940">
        <f t="shared" si="10"/>
        <v>0</v>
      </c>
    </row>
    <row r="354" spans="1:10" s="931" customFormat="1" ht="18.75" x14ac:dyDescent="0.25">
      <c r="A354" s="928">
        <f>ROW()</f>
        <v>354</v>
      </c>
      <c r="B354" s="932">
        <f t="shared" si="11"/>
        <v>342</v>
      </c>
      <c r="C354" s="946" t="s">
        <v>765</v>
      </c>
      <c r="D354" s="934" t="s">
        <v>837</v>
      </c>
      <c r="E354" s="935"/>
      <c r="F354" s="936"/>
      <c r="G354" s="937"/>
      <c r="H354" s="938" t="s">
        <v>70</v>
      </c>
      <c r="I354" s="939">
        <v>3.31</v>
      </c>
      <c r="J354" s="940">
        <f t="shared" si="10"/>
        <v>0</v>
      </c>
    </row>
    <row r="355" spans="1:10" s="931" customFormat="1" ht="18.75" x14ac:dyDescent="0.25">
      <c r="A355" s="928">
        <f>ROW()</f>
        <v>355</v>
      </c>
      <c r="B355" s="932">
        <f t="shared" si="11"/>
        <v>343</v>
      </c>
      <c r="C355" s="946" t="s">
        <v>765</v>
      </c>
      <c r="D355" s="934" t="s">
        <v>838</v>
      </c>
      <c r="E355" s="935"/>
      <c r="F355" s="936"/>
      <c r="G355" s="937"/>
      <c r="H355" s="938" t="s">
        <v>70</v>
      </c>
      <c r="I355" s="939">
        <v>3.23</v>
      </c>
      <c r="J355" s="940">
        <f t="shared" si="10"/>
        <v>0</v>
      </c>
    </row>
    <row r="356" spans="1:10" s="931" customFormat="1" ht="18.75" x14ac:dyDescent="0.25">
      <c r="A356" s="928">
        <f>ROW()</f>
        <v>356</v>
      </c>
      <c r="B356" s="932">
        <f t="shared" si="11"/>
        <v>344</v>
      </c>
      <c r="C356" s="946" t="s">
        <v>765</v>
      </c>
      <c r="D356" s="934" t="s">
        <v>839</v>
      </c>
      <c r="E356" s="935"/>
      <c r="F356" s="936"/>
      <c r="G356" s="937"/>
      <c r="H356" s="938" t="s">
        <v>70</v>
      </c>
      <c r="I356" s="939">
        <v>8.6300000000000008</v>
      </c>
      <c r="J356" s="940">
        <f t="shared" si="10"/>
        <v>0</v>
      </c>
    </row>
    <row r="357" spans="1:10" s="931" customFormat="1" ht="18.75" x14ac:dyDescent="0.25">
      <c r="A357" s="928">
        <f>ROW()</f>
        <v>357</v>
      </c>
      <c r="B357" s="932">
        <f t="shared" si="11"/>
        <v>345</v>
      </c>
      <c r="C357" s="946" t="s">
        <v>765</v>
      </c>
      <c r="D357" s="934" t="s">
        <v>840</v>
      </c>
      <c r="E357" s="935"/>
      <c r="F357" s="936"/>
      <c r="G357" s="937"/>
      <c r="H357" s="938" t="s">
        <v>70</v>
      </c>
      <c r="I357" s="939">
        <v>12.2</v>
      </c>
      <c r="J357" s="940">
        <f t="shared" si="10"/>
        <v>0</v>
      </c>
    </row>
    <row r="358" spans="1:10" s="931" customFormat="1" ht="18.75" x14ac:dyDescent="0.25">
      <c r="A358" s="928">
        <f>ROW()</f>
        <v>358</v>
      </c>
      <c r="B358" s="932">
        <f t="shared" si="11"/>
        <v>346</v>
      </c>
      <c r="C358" s="946" t="s">
        <v>765</v>
      </c>
      <c r="D358" s="934" t="s">
        <v>841</v>
      </c>
      <c r="E358" s="935"/>
      <c r="F358" s="936"/>
      <c r="G358" s="937"/>
      <c r="H358" s="938" t="s">
        <v>70</v>
      </c>
      <c r="I358" s="939">
        <v>22.87</v>
      </c>
      <c r="J358" s="940">
        <f t="shared" si="10"/>
        <v>0</v>
      </c>
    </row>
    <row r="359" spans="1:10" s="931" customFormat="1" ht="18.75" x14ac:dyDescent="0.25">
      <c r="A359" s="928">
        <f>ROW()</f>
        <v>359</v>
      </c>
      <c r="B359" s="932">
        <f t="shared" si="11"/>
        <v>347</v>
      </c>
      <c r="C359" s="946" t="s">
        <v>765</v>
      </c>
      <c r="D359" s="934" t="s">
        <v>842</v>
      </c>
      <c r="E359" s="935"/>
      <c r="F359" s="936"/>
      <c r="G359" s="937"/>
      <c r="H359" s="938" t="s">
        <v>489</v>
      </c>
      <c r="I359" s="939">
        <v>0.35</v>
      </c>
      <c r="J359" s="940">
        <f t="shared" si="10"/>
        <v>0</v>
      </c>
    </row>
    <row r="360" spans="1:10" s="931" customFormat="1" ht="18.75" x14ac:dyDescent="0.25">
      <c r="A360" s="928">
        <f>ROW()</f>
        <v>360</v>
      </c>
      <c r="B360" s="932">
        <f t="shared" si="11"/>
        <v>348</v>
      </c>
      <c r="C360" s="946" t="s">
        <v>765</v>
      </c>
      <c r="D360" s="934" t="s">
        <v>843</v>
      </c>
      <c r="E360" s="935"/>
      <c r="F360" s="936"/>
      <c r="G360" s="937"/>
      <c r="H360" s="938" t="s">
        <v>70</v>
      </c>
      <c r="I360" s="939">
        <v>14.42</v>
      </c>
      <c r="J360" s="940">
        <f t="shared" si="10"/>
        <v>0</v>
      </c>
    </row>
    <row r="361" spans="1:10" s="931" customFormat="1" ht="18.75" x14ac:dyDescent="0.25">
      <c r="A361" s="928">
        <f>ROW()</f>
        <v>361</v>
      </c>
      <c r="B361" s="932">
        <f t="shared" si="11"/>
        <v>349</v>
      </c>
      <c r="C361" s="946" t="s">
        <v>765</v>
      </c>
      <c r="D361" s="934" t="s">
        <v>844</v>
      </c>
      <c r="E361" s="935"/>
      <c r="F361" s="936"/>
      <c r="G361" s="937"/>
      <c r="H361" s="938" t="s">
        <v>70</v>
      </c>
      <c r="I361" s="939">
        <v>9.02</v>
      </c>
      <c r="J361" s="940">
        <f t="shared" si="10"/>
        <v>0</v>
      </c>
    </row>
    <row r="362" spans="1:10" s="931" customFormat="1" ht="18.75" x14ac:dyDescent="0.25">
      <c r="A362" s="928">
        <f>ROW()</f>
        <v>362</v>
      </c>
      <c r="B362" s="932">
        <f t="shared" si="11"/>
        <v>350</v>
      </c>
      <c r="C362" s="946" t="s">
        <v>765</v>
      </c>
      <c r="D362" s="934" t="s">
        <v>845</v>
      </c>
      <c r="E362" s="935"/>
      <c r="F362" s="936"/>
      <c r="G362" s="937"/>
      <c r="H362" s="938" t="s">
        <v>70</v>
      </c>
      <c r="I362" s="939">
        <v>4.51</v>
      </c>
      <c r="J362" s="940">
        <f t="shared" si="10"/>
        <v>0</v>
      </c>
    </row>
    <row r="363" spans="1:10" s="931" customFormat="1" ht="18.75" x14ac:dyDescent="0.25">
      <c r="A363" s="928">
        <f>ROW()</f>
        <v>363</v>
      </c>
      <c r="B363" s="932">
        <f t="shared" si="11"/>
        <v>351</v>
      </c>
      <c r="C363" s="946" t="s">
        <v>765</v>
      </c>
      <c r="D363" s="934" t="s">
        <v>846</v>
      </c>
      <c r="E363" s="935"/>
      <c r="F363" s="936"/>
      <c r="G363" s="937"/>
      <c r="H363" s="938" t="s">
        <v>70</v>
      </c>
      <c r="I363" s="939">
        <v>6.08</v>
      </c>
      <c r="J363" s="940">
        <f t="shared" si="10"/>
        <v>0</v>
      </c>
    </row>
    <row r="364" spans="1:10" s="931" customFormat="1" ht="18.75" x14ac:dyDescent="0.25">
      <c r="A364" s="928">
        <f>ROW()</f>
        <v>364</v>
      </c>
      <c r="B364" s="932">
        <f t="shared" si="11"/>
        <v>352</v>
      </c>
      <c r="C364" s="946" t="s">
        <v>765</v>
      </c>
      <c r="D364" s="934" t="s">
        <v>847</v>
      </c>
      <c r="E364" s="935"/>
      <c r="F364" s="936"/>
      <c r="G364" s="937"/>
      <c r="H364" s="938" t="s">
        <v>70</v>
      </c>
      <c r="I364" s="939">
        <v>6.86</v>
      </c>
      <c r="J364" s="940">
        <f t="shared" si="10"/>
        <v>0</v>
      </c>
    </row>
    <row r="365" spans="1:10" s="931" customFormat="1" ht="18.75" x14ac:dyDescent="0.25">
      <c r="A365" s="928">
        <f>ROW()</f>
        <v>365</v>
      </c>
      <c r="B365" s="932">
        <f t="shared" si="11"/>
        <v>353</v>
      </c>
      <c r="C365" s="946" t="s">
        <v>765</v>
      </c>
      <c r="D365" s="934" t="s">
        <v>848</v>
      </c>
      <c r="E365" s="935"/>
      <c r="F365" s="936"/>
      <c r="G365" s="937"/>
      <c r="H365" s="938" t="s">
        <v>70</v>
      </c>
      <c r="I365" s="939">
        <v>10.66</v>
      </c>
      <c r="J365" s="940">
        <f t="shared" si="10"/>
        <v>0</v>
      </c>
    </row>
    <row r="366" spans="1:10" s="931" customFormat="1" ht="18.75" x14ac:dyDescent="0.25">
      <c r="A366" s="928">
        <f>ROW()</f>
        <v>366</v>
      </c>
      <c r="B366" s="932">
        <f t="shared" si="11"/>
        <v>354</v>
      </c>
      <c r="C366" s="946" t="s">
        <v>765</v>
      </c>
      <c r="D366" s="934" t="s">
        <v>849</v>
      </c>
      <c r="E366" s="935"/>
      <c r="F366" s="936"/>
      <c r="G366" s="937"/>
      <c r="H366" s="938" t="s">
        <v>70</v>
      </c>
      <c r="I366" s="939">
        <v>9.76</v>
      </c>
      <c r="J366" s="940">
        <f t="shared" si="10"/>
        <v>0</v>
      </c>
    </row>
    <row r="367" spans="1:10" s="931" customFormat="1" ht="18.75" x14ac:dyDescent="0.25">
      <c r="A367" s="928">
        <f>ROW()</f>
        <v>367</v>
      </c>
      <c r="B367" s="932">
        <f t="shared" si="11"/>
        <v>355</v>
      </c>
      <c r="C367" s="946" t="s">
        <v>765</v>
      </c>
      <c r="D367" s="934" t="s">
        <v>850</v>
      </c>
      <c r="E367" s="935"/>
      <c r="F367" s="936"/>
      <c r="G367" s="937"/>
      <c r="H367" s="938" t="s">
        <v>70</v>
      </c>
      <c r="I367" s="939">
        <v>7.73</v>
      </c>
      <c r="J367" s="940">
        <f t="shared" si="10"/>
        <v>0</v>
      </c>
    </row>
    <row r="368" spans="1:10" s="931" customFormat="1" ht="18.75" x14ac:dyDescent="0.25">
      <c r="A368" s="928">
        <f>ROW()</f>
        <v>368</v>
      </c>
      <c r="B368" s="932">
        <f t="shared" si="11"/>
        <v>356</v>
      </c>
      <c r="C368" s="946" t="s">
        <v>765</v>
      </c>
      <c r="D368" s="934" t="s">
        <v>851</v>
      </c>
      <c r="E368" s="935"/>
      <c r="F368" s="936"/>
      <c r="G368" s="937"/>
      <c r="H368" s="938" t="s">
        <v>70</v>
      </c>
      <c r="I368" s="939">
        <v>7.47</v>
      </c>
      <c r="J368" s="940">
        <f t="shared" si="10"/>
        <v>0</v>
      </c>
    </row>
    <row r="369" spans="1:10" s="931" customFormat="1" ht="18.75" x14ac:dyDescent="0.25">
      <c r="A369" s="928">
        <f>ROW()</f>
        <v>369</v>
      </c>
      <c r="B369" s="932">
        <f t="shared" si="11"/>
        <v>357</v>
      </c>
      <c r="C369" s="946" t="s">
        <v>765</v>
      </c>
      <c r="D369" s="934" t="s">
        <v>852</v>
      </c>
      <c r="E369" s="935"/>
      <c r="F369" s="936"/>
      <c r="G369" s="937"/>
      <c r="H369" s="938" t="s">
        <v>70</v>
      </c>
      <c r="I369" s="939">
        <v>3.64</v>
      </c>
      <c r="J369" s="940">
        <f t="shared" si="10"/>
        <v>0</v>
      </c>
    </row>
    <row r="370" spans="1:10" s="931" customFormat="1" ht="18.75" x14ac:dyDescent="0.25">
      <c r="A370" s="928">
        <f>ROW()</f>
        <v>370</v>
      </c>
      <c r="B370" s="932">
        <f t="shared" si="11"/>
        <v>358</v>
      </c>
      <c r="C370" s="946" t="s">
        <v>765</v>
      </c>
      <c r="D370" s="934" t="s">
        <v>853</v>
      </c>
      <c r="E370" s="935"/>
      <c r="F370" s="936"/>
      <c r="G370" s="937"/>
      <c r="H370" s="938" t="s">
        <v>70</v>
      </c>
      <c r="I370" s="939">
        <v>4.5999999999999996</v>
      </c>
      <c r="J370" s="940">
        <f t="shared" si="10"/>
        <v>0</v>
      </c>
    </row>
    <row r="371" spans="1:10" s="931" customFormat="1" ht="18.75" x14ac:dyDescent="0.25">
      <c r="A371" s="928">
        <f>ROW()</f>
        <v>371</v>
      </c>
      <c r="B371" s="932">
        <f t="shared" si="11"/>
        <v>359</v>
      </c>
      <c r="C371" s="947" t="s">
        <v>854</v>
      </c>
      <c r="D371" s="934" t="s">
        <v>855</v>
      </c>
      <c r="E371" s="935"/>
      <c r="F371" s="936"/>
      <c r="G371" s="937"/>
      <c r="H371" s="938" t="s">
        <v>70</v>
      </c>
      <c r="I371" s="939">
        <v>7.49</v>
      </c>
      <c r="J371" s="940">
        <f t="shared" si="10"/>
        <v>0</v>
      </c>
    </row>
    <row r="372" spans="1:10" s="931" customFormat="1" ht="18.75" x14ac:dyDescent="0.25">
      <c r="A372" s="928">
        <f>ROW()</f>
        <v>372</v>
      </c>
      <c r="B372" s="932">
        <f t="shared" si="11"/>
        <v>360</v>
      </c>
      <c r="C372" s="947" t="s">
        <v>854</v>
      </c>
      <c r="D372" s="934" t="s">
        <v>856</v>
      </c>
      <c r="E372" s="935"/>
      <c r="F372" s="936"/>
      <c r="G372" s="937"/>
      <c r="H372" s="938" t="s">
        <v>70</v>
      </c>
      <c r="I372" s="939">
        <v>12.71</v>
      </c>
      <c r="J372" s="940">
        <f t="shared" si="10"/>
        <v>0</v>
      </c>
    </row>
    <row r="373" spans="1:10" s="931" customFormat="1" ht="18.75" x14ac:dyDescent="0.25">
      <c r="A373" s="928">
        <f>ROW()</f>
        <v>373</v>
      </c>
      <c r="B373" s="932">
        <f t="shared" si="11"/>
        <v>361</v>
      </c>
      <c r="C373" s="947" t="s">
        <v>854</v>
      </c>
      <c r="D373" s="934" t="s">
        <v>857</v>
      </c>
      <c r="E373" s="935"/>
      <c r="F373" s="936"/>
      <c r="G373" s="937"/>
      <c r="H373" s="938" t="s">
        <v>70</v>
      </c>
      <c r="I373" s="939">
        <v>5.18</v>
      </c>
      <c r="J373" s="940">
        <f t="shared" si="10"/>
        <v>0</v>
      </c>
    </row>
    <row r="374" spans="1:10" s="931" customFormat="1" ht="18.75" x14ac:dyDescent="0.25">
      <c r="A374" s="928">
        <f>ROW()</f>
        <v>374</v>
      </c>
      <c r="B374" s="932">
        <f t="shared" si="11"/>
        <v>362</v>
      </c>
      <c r="C374" s="947" t="s">
        <v>854</v>
      </c>
      <c r="D374" s="934" t="s">
        <v>858</v>
      </c>
      <c r="E374" s="935"/>
      <c r="F374" s="936"/>
      <c r="G374" s="937"/>
      <c r="H374" s="938" t="s">
        <v>70</v>
      </c>
      <c r="I374" s="939">
        <v>7.24</v>
      </c>
      <c r="J374" s="940">
        <f t="shared" si="10"/>
        <v>0</v>
      </c>
    </row>
    <row r="375" spans="1:10" s="931" customFormat="1" ht="18.75" x14ac:dyDescent="0.25">
      <c r="A375" s="928">
        <f>ROW()</f>
        <v>375</v>
      </c>
      <c r="B375" s="932">
        <f t="shared" si="11"/>
        <v>363</v>
      </c>
      <c r="C375" s="947" t="s">
        <v>854</v>
      </c>
      <c r="D375" s="934" t="s">
        <v>859</v>
      </c>
      <c r="E375" s="935"/>
      <c r="F375" s="936"/>
      <c r="G375" s="937"/>
      <c r="H375" s="938" t="s">
        <v>70</v>
      </c>
      <c r="I375" s="939">
        <v>1.54</v>
      </c>
      <c r="J375" s="940">
        <f t="shared" si="10"/>
        <v>0</v>
      </c>
    </row>
    <row r="376" spans="1:10" s="931" customFormat="1" ht="18.75" x14ac:dyDescent="0.25">
      <c r="A376" s="928">
        <f>ROW()</f>
        <v>376</v>
      </c>
      <c r="B376" s="932">
        <f t="shared" si="11"/>
        <v>364</v>
      </c>
      <c r="C376" s="947" t="s">
        <v>854</v>
      </c>
      <c r="D376" s="934" t="s">
        <v>860</v>
      </c>
      <c r="E376" s="935"/>
      <c r="F376" s="936"/>
      <c r="G376" s="937"/>
      <c r="H376" s="938" t="s">
        <v>70</v>
      </c>
      <c r="I376" s="939">
        <v>6.1</v>
      </c>
      <c r="J376" s="940">
        <f t="shared" si="10"/>
        <v>0</v>
      </c>
    </row>
    <row r="377" spans="1:10" s="931" customFormat="1" ht="18.75" x14ac:dyDescent="0.25">
      <c r="A377" s="928">
        <f>ROW()</f>
        <v>377</v>
      </c>
      <c r="B377" s="932">
        <f t="shared" si="11"/>
        <v>365</v>
      </c>
      <c r="C377" s="947" t="s">
        <v>854</v>
      </c>
      <c r="D377" s="934" t="s">
        <v>861</v>
      </c>
      <c r="E377" s="935"/>
      <c r="F377" s="936"/>
      <c r="G377" s="937"/>
      <c r="H377" s="938" t="s">
        <v>70</v>
      </c>
      <c r="I377" s="939">
        <v>6.19</v>
      </c>
      <c r="J377" s="940">
        <f t="shared" si="10"/>
        <v>0</v>
      </c>
    </row>
    <row r="378" spans="1:10" s="931" customFormat="1" ht="18.75" x14ac:dyDescent="0.25">
      <c r="A378" s="928">
        <f>ROW()</f>
        <v>378</v>
      </c>
      <c r="B378" s="932">
        <f t="shared" si="11"/>
        <v>366</v>
      </c>
      <c r="C378" s="947" t="s">
        <v>854</v>
      </c>
      <c r="D378" s="934" t="s">
        <v>862</v>
      </c>
      <c r="E378" s="935"/>
      <c r="F378" s="936"/>
      <c r="G378" s="937"/>
      <c r="H378" s="938" t="s">
        <v>70</v>
      </c>
      <c r="I378" s="939">
        <v>10.53</v>
      </c>
      <c r="J378" s="940">
        <f t="shared" si="10"/>
        <v>0</v>
      </c>
    </row>
    <row r="379" spans="1:10" s="931" customFormat="1" ht="18.75" x14ac:dyDescent="0.25">
      <c r="A379" s="928">
        <f>ROW()</f>
        <v>379</v>
      </c>
      <c r="B379" s="932">
        <f t="shared" si="11"/>
        <v>367</v>
      </c>
      <c r="C379" s="947" t="s">
        <v>854</v>
      </c>
      <c r="D379" s="934" t="s">
        <v>863</v>
      </c>
      <c r="E379" s="935"/>
      <c r="F379" s="936"/>
      <c r="G379" s="937"/>
      <c r="H379" s="938" t="s">
        <v>70</v>
      </c>
      <c r="I379" s="939">
        <v>8.0500000000000007</v>
      </c>
      <c r="J379" s="940">
        <f t="shared" si="10"/>
        <v>0</v>
      </c>
    </row>
    <row r="380" spans="1:10" s="931" customFormat="1" ht="18.75" x14ac:dyDescent="0.25">
      <c r="A380" s="928">
        <f>ROW()</f>
        <v>380</v>
      </c>
      <c r="B380" s="932">
        <f t="shared" si="11"/>
        <v>368</v>
      </c>
      <c r="C380" s="947" t="s">
        <v>854</v>
      </c>
      <c r="D380" s="934" t="s">
        <v>864</v>
      </c>
      <c r="E380" s="935"/>
      <c r="F380" s="936"/>
      <c r="G380" s="937"/>
      <c r="H380" s="938" t="s">
        <v>70</v>
      </c>
      <c r="I380" s="939">
        <v>6.4</v>
      </c>
      <c r="J380" s="940">
        <f t="shared" si="10"/>
        <v>0</v>
      </c>
    </row>
    <row r="381" spans="1:10" s="931" customFormat="1" ht="18.75" x14ac:dyDescent="0.25">
      <c r="A381" s="928">
        <f>ROW()</f>
        <v>381</v>
      </c>
      <c r="B381" s="932">
        <f t="shared" si="11"/>
        <v>369</v>
      </c>
      <c r="C381" s="947" t="s">
        <v>854</v>
      </c>
      <c r="D381" s="934" t="s">
        <v>865</v>
      </c>
      <c r="E381" s="935"/>
      <c r="F381" s="936"/>
      <c r="G381" s="937"/>
      <c r="H381" s="938" t="s">
        <v>70</v>
      </c>
      <c r="I381" s="939">
        <v>3.84</v>
      </c>
      <c r="J381" s="940">
        <f t="shared" si="10"/>
        <v>0</v>
      </c>
    </row>
    <row r="382" spans="1:10" s="931" customFormat="1" ht="18.75" x14ac:dyDescent="0.25">
      <c r="A382" s="928">
        <f>ROW()</f>
        <v>382</v>
      </c>
      <c r="B382" s="932">
        <f t="shared" si="11"/>
        <v>370</v>
      </c>
      <c r="C382" s="947" t="s">
        <v>854</v>
      </c>
      <c r="D382" s="934" t="s">
        <v>866</v>
      </c>
      <c r="E382" s="935"/>
      <c r="F382" s="936"/>
      <c r="G382" s="937"/>
      <c r="H382" s="938" t="s">
        <v>70</v>
      </c>
      <c r="I382" s="939">
        <v>3.38</v>
      </c>
      <c r="J382" s="940">
        <f t="shared" si="10"/>
        <v>0</v>
      </c>
    </row>
    <row r="383" spans="1:10" s="931" customFormat="1" ht="18.75" x14ac:dyDescent="0.25">
      <c r="A383" s="928">
        <f>ROW()</f>
        <v>383</v>
      </c>
      <c r="B383" s="932">
        <f t="shared" si="11"/>
        <v>371</v>
      </c>
      <c r="C383" s="947" t="s">
        <v>854</v>
      </c>
      <c r="D383" s="934" t="s">
        <v>867</v>
      </c>
      <c r="E383" s="935"/>
      <c r="F383" s="936"/>
      <c r="G383" s="937"/>
      <c r="H383" s="938" t="s">
        <v>70</v>
      </c>
      <c r="I383" s="939">
        <v>18.89</v>
      </c>
      <c r="J383" s="940">
        <f t="shared" si="10"/>
        <v>0</v>
      </c>
    </row>
    <row r="384" spans="1:10" s="931" customFormat="1" ht="18.75" x14ac:dyDescent="0.25">
      <c r="A384" s="928">
        <f>ROW()</f>
        <v>384</v>
      </c>
      <c r="B384" s="932">
        <f t="shared" si="11"/>
        <v>372</v>
      </c>
      <c r="C384" s="947" t="s">
        <v>854</v>
      </c>
      <c r="D384" s="934" t="s">
        <v>868</v>
      </c>
      <c r="E384" s="935"/>
      <c r="F384" s="936"/>
      <c r="G384" s="937"/>
      <c r="H384" s="938" t="s">
        <v>70</v>
      </c>
      <c r="I384" s="939">
        <v>8.35</v>
      </c>
      <c r="J384" s="940">
        <f t="shared" si="10"/>
        <v>0</v>
      </c>
    </row>
    <row r="385" spans="1:10" s="931" customFormat="1" ht="18.75" x14ac:dyDescent="0.25">
      <c r="A385" s="928">
        <f>ROW()</f>
        <v>385</v>
      </c>
      <c r="B385" s="932">
        <f t="shared" si="11"/>
        <v>373</v>
      </c>
      <c r="C385" s="947" t="s">
        <v>854</v>
      </c>
      <c r="D385" s="934" t="s">
        <v>869</v>
      </c>
      <c r="E385" s="935"/>
      <c r="F385" s="936"/>
      <c r="G385" s="937"/>
      <c r="H385" s="938" t="s">
        <v>70</v>
      </c>
      <c r="I385" s="939">
        <v>16.97</v>
      </c>
      <c r="J385" s="940">
        <f t="shared" si="10"/>
        <v>0</v>
      </c>
    </row>
    <row r="386" spans="1:10" s="931" customFormat="1" ht="18.75" x14ac:dyDescent="0.25">
      <c r="A386" s="928">
        <f>ROW()</f>
        <v>386</v>
      </c>
      <c r="B386" s="932">
        <f t="shared" si="11"/>
        <v>374</v>
      </c>
      <c r="C386" s="947" t="s">
        <v>854</v>
      </c>
      <c r="D386" s="934" t="s">
        <v>870</v>
      </c>
      <c r="E386" s="935"/>
      <c r="F386" s="936"/>
      <c r="G386" s="937"/>
      <c r="H386" s="938" t="s">
        <v>70</v>
      </c>
      <c r="I386" s="939">
        <v>7.32</v>
      </c>
      <c r="J386" s="940">
        <f t="shared" si="10"/>
        <v>0</v>
      </c>
    </row>
    <row r="387" spans="1:10" s="931" customFormat="1" ht="18.75" x14ac:dyDescent="0.25">
      <c r="A387" s="928">
        <f>ROW()</f>
        <v>387</v>
      </c>
      <c r="B387" s="932">
        <f t="shared" si="11"/>
        <v>375</v>
      </c>
      <c r="C387" s="947" t="s">
        <v>854</v>
      </c>
      <c r="D387" s="934" t="s">
        <v>871</v>
      </c>
      <c r="E387" s="935"/>
      <c r="F387" s="936"/>
      <c r="G387" s="937"/>
      <c r="H387" s="938" t="s">
        <v>70</v>
      </c>
      <c r="I387" s="939">
        <v>15.2</v>
      </c>
      <c r="J387" s="940">
        <f t="shared" si="10"/>
        <v>0</v>
      </c>
    </row>
    <row r="388" spans="1:10" s="931" customFormat="1" ht="18.75" x14ac:dyDescent="0.25">
      <c r="A388" s="928">
        <f>ROW()</f>
        <v>388</v>
      </c>
      <c r="B388" s="932">
        <f t="shared" si="11"/>
        <v>376</v>
      </c>
      <c r="C388" s="947" t="s">
        <v>854</v>
      </c>
      <c r="D388" s="934" t="s">
        <v>872</v>
      </c>
      <c r="E388" s="935"/>
      <c r="F388" s="936"/>
      <c r="G388" s="937"/>
      <c r="H388" s="938" t="s">
        <v>70</v>
      </c>
      <c r="I388" s="939">
        <v>9.41</v>
      </c>
      <c r="J388" s="940">
        <f t="shared" si="10"/>
        <v>0</v>
      </c>
    </row>
    <row r="389" spans="1:10" s="931" customFormat="1" ht="18.75" x14ac:dyDescent="0.25">
      <c r="A389" s="928">
        <f>ROW()</f>
        <v>389</v>
      </c>
      <c r="B389" s="932">
        <f t="shared" si="11"/>
        <v>377</v>
      </c>
      <c r="C389" s="947" t="s">
        <v>854</v>
      </c>
      <c r="D389" s="934" t="s">
        <v>873</v>
      </c>
      <c r="E389" s="935"/>
      <c r="F389" s="936"/>
      <c r="G389" s="937"/>
      <c r="H389" s="938" t="s">
        <v>70</v>
      </c>
      <c r="I389" s="939">
        <v>20.03</v>
      </c>
      <c r="J389" s="940">
        <f t="shared" si="10"/>
        <v>0</v>
      </c>
    </row>
    <row r="390" spans="1:10" s="931" customFormat="1" ht="18.75" x14ac:dyDescent="0.25">
      <c r="A390" s="928">
        <f>ROW()</f>
        <v>390</v>
      </c>
      <c r="B390" s="932">
        <f t="shared" si="11"/>
        <v>378</v>
      </c>
      <c r="C390" s="947" t="s">
        <v>854</v>
      </c>
      <c r="D390" s="934" t="s">
        <v>874</v>
      </c>
      <c r="E390" s="935"/>
      <c r="F390" s="936"/>
      <c r="G390" s="937"/>
      <c r="H390" s="938" t="s">
        <v>70</v>
      </c>
      <c r="I390" s="939">
        <v>15.15</v>
      </c>
      <c r="J390" s="940">
        <f t="shared" si="10"/>
        <v>0</v>
      </c>
    </row>
    <row r="391" spans="1:10" s="931" customFormat="1" ht="18.75" x14ac:dyDescent="0.25">
      <c r="A391" s="928">
        <f>ROW()</f>
        <v>391</v>
      </c>
      <c r="B391" s="932">
        <f t="shared" si="11"/>
        <v>379</v>
      </c>
      <c r="C391" s="947" t="s">
        <v>854</v>
      </c>
      <c r="D391" s="934" t="s">
        <v>875</v>
      </c>
      <c r="E391" s="935"/>
      <c r="F391" s="936"/>
      <c r="G391" s="937"/>
      <c r="H391" s="938" t="s">
        <v>70</v>
      </c>
      <c r="I391" s="939">
        <v>9.33</v>
      </c>
      <c r="J391" s="940">
        <f t="shared" si="10"/>
        <v>0</v>
      </c>
    </row>
    <row r="392" spans="1:10" s="931" customFormat="1" ht="18.75" x14ac:dyDescent="0.25">
      <c r="A392" s="928">
        <f>ROW()</f>
        <v>392</v>
      </c>
      <c r="B392" s="932">
        <f t="shared" si="11"/>
        <v>380</v>
      </c>
      <c r="C392" s="947" t="s">
        <v>854</v>
      </c>
      <c r="D392" s="934" t="s">
        <v>876</v>
      </c>
      <c r="E392" s="935"/>
      <c r="F392" s="936"/>
      <c r="G392" s="937"/>
      <c r="H392" s="938" t="s">
        <v>70</v>
      </c>
      <c r="I392" s="939">
        <v>1.77</v>
      </c>
      <c r="J392" s="940">
        <f t="shared" si="10"/>
        <v>0</v>
      </c>
    </row>
    <row r="393" spans="1:10" s="931" customFormat="1" ht="18.75" x14ac:dyDescent="0.25">
      <c r="A393" s="928">
        <f>ROW()</f>
        <v>393</v>
      </c>
      <c r="B393" s="932">
        <f t="shared" si="11"/>
        <v>381</v>
      </c>
      <c r="C393" s="947" t="s">
        <v>854</v>
      </c>
      <c r="D393" s="934" t="s">
        <v>877</v>
      </c>
      <c r="E393" s="935"/>
      <c r="F393" s="936"/>
      <c r="G393" s="937"/>
      <c r="H393" s="938" t="s">
        <v>70</v>
      </c>
      <c r="I393" s="939">
        <v>2.9</v>
      </c>
      <c r="J393" s="940">
        <f t="shared" si="10"/>
        <v>0</v>
      </c>
    </row>
    <row r="394" spans="1:10" s="931" customFormat="1" ht="18.75" x14ac:dyDescent="0.25">
      <c r="A394" s="928">
        <f>ROW()</f>
        <v>394</v>
      </c>
      <c r="B394" s="932">
        <f t="shared" si="11"/>
        <v>382</v>
      </c>
      <c r="C394" s="947" t="s">
        <v>854</v>
      </c>
      <c r="D394" s="934" t="s">
        <v>878</v>
      </c>
      <c r="E394" s="935"/>
      <c r="F394" s="936"/>
      <c r="G394" s="937"/>
      <c r="H394" s="938" t="s">
        <v>70</v>
      </c>
      <c r="I394" s="939">
        <v>6.88</v>
      </c>
      <c r="J394" s="940">
        <f t="shared" si="10"/>
        <v>0</v>
      </c>
    </row>
    <row r="395" spans="1:10" s="931" customFormat="1" ht="18.75" x14ac:dyDescent="0.25">
      <c r="A395" s="928">
        <f>ROW()</f>
        <v>395</v>
      </c>
      <c r="B395" s="932">
        <f t="shared" si="11"/>
        <v>383</v>
      </c>
      <c r="C395" s="947" t="s">
        <v>854</v>
      </c>
      <c r="D395" s="934" t="s">
        <v>879</v>
      </c>
      <c r="E395" s="935"/>
      <c r="F395" s="936"/>
      <c r="G395" s="937"/>
      <c r="H395" s="938" t="s">
        <v>70</v>
      </c>
      <c r="I395" s="939">
        <v>5.5</v>
      </c>
      <c r="J395" s="940">
        <f t="shared" si="10"/>
        <v>0</v>
      </c>
    </row>
    <row r="396" spans="1:10" s="931" customFormat="1" ht="18.75" x14ac:dyDescent="0.25">
      <c r="A396" s="928">
        <f>ROW()</f>
        <v>396</v>
      </c>
      <c r="B396" s="932">
        <f t="shared" si="11"/>
        <v>384</v>
      </c>
      <c r="C396" s="947" t="s">
        <v>854</v>
      </c>
      <c r="D396" s="934" t="s">
        <v>880</v>
      </c>
      <c r="E396" s="935"/>
      <c r="F396" s="936"/>
      <c r="G396" s="937"/>
      <c r="H396" s="938" t="s">
        <v>70</v>
      </c>
      <c r="I396" s="939">
        <v>10.37</v>
      </c>
      <c r="J396" s="940">
        <f t="shared" si="10"/>
        <v>0</v>
      </c>
    </row>
    <row r="397" spans="1:10" s="931" customFormat="1" ht="18.75" x14ac:dyDescent="0.25">
      <c r="A397" s="928">
        <f>ROW()</f>
        <v>397</v>
      </c>
      <c r="B397" s="932">
        <f t="shared" si="11"/>
        <v>385</v>
      </c>
      <c r="C397" s="947" t="s">
        <v>854</v>
      </c>
      <c r="D397" s="934" t="s">
        <v>881</v>
      </c>
      <c r="E397" s="935"/>
      <c r="F397" s="936"/>
      <c r="G397" s="937"/>
      <c r="H397" s="938" t="s">
        <v>70</v>
      </c>
      <c r="I397" s="939">
        <v>38.61</v>
      </c>
      <c r="J397" s="940">
        <f t="shared" ref="J397:J460" si="12">I397*G397</f>
        <v>0</v>
      </c>
    </row>
    <row r="398" spans="1:10" s="931" customFormat="1" ht="18.75" x14ac:dyDescent="0.25">
      <c r="A398" s="928">
        <f>ROW()</f>
        <v>398</v>
      </c>
      <c r="B398" s="932">
        <f t="shared" si="11"/>
        <v>386</v>
      </c>
      <c r="C398" s="947" t="s">
        <v>854</v>
      </c>
      <c r="D398" s="934" t="s">
        <v>882</v>
      </c>
      <c r="E398" s="935"/>
      <c r="F398" s="936"/>
      <c r="G398" s="937"/>
      <c r="H398" s="938" t="s">
        <v>883</v>
      </c>
      <c r="I398" s="939">
        <v>3.55</v>
      </c>
      <c r="J398" s="940">
        <f t="shared" si="12"/>
        <v>0</v>
      </c>
    </row>
    <row r="399" spans="1:10" s="931" customFormat="1" ht="18.75" x14ac:dyDescent="0.25">
      <c r="A399" s="928">
        <f>ROW()</f>
        <v>399</v>
      </c>
      <c r="B399" s="932">
        <f t="shared" si="11"/>
        <v>387</v>
      </c>
      <c r="C399" s="947" t="s">
        <v>854</v>
      </c>
      <c r="D399" s="934" t="s">
        <v>884</v>
      </c>
      <c r="E399" s="935"/>
      <c r="F399" s="936"/>
      <c r="G399" s="937"/>
      <c r="H399" s="938" t="s">
        <v>70</v>
      </c>
      <c r="I399" s="939">
        <v>12.2</v>
      </c>
      <c r="J399" s="940">
        <f t="shared" si="12"/>
        <v>0</v>
      </c>
    </row>
    <row r="400" spans="1:10" s="931" customFormat="1" ht="18.75" x14ac:dyDescent="0.25">
      <c r="A400" s="928">
        <f>ROW()</f>
        <v>400</v>
      </c>
      <c r="B400" s="932">
        <f t="shared" ref="B400:B463" si="13">IF(C400="I","",IF(ISBLANK(D400),"",IF(ISTEXT(D400),LARGE(B396:B399,1)+1,0)))</f>
        <v>388</v>
      </c>
      <c r="C400" s="947" t="s">
        <v>854</v>
      </c>
      <c r="D400" s="934" t="s">
        <v>885</v>
      </c>
      <c r="E400" s="935"/>
      <c r="F400" s="936"/>
      <c r="G400" s="937"/>
      <c r="H400" s="938" t="s">
        <v>70</v>
      </c>
      <c r="I400" s="939">
        <v>49.03</v>
      </c>
      <c r="J400" s="940">
        <f t="shared" si="12"/>
        <v>0</v>
      </c>
    </row>
    <row r="401" spans="1:10" s="931" customFormat="1" ht="18.75" x14ac:dyDescent="0.25">
      <c r="A401" s="928">
        <f>ROW()</f>
        <v>401</v>
      </c>
      <c r="B401" s="932">
        <f t="shared" si="13"/>
        <v>389</v>
      </c>
      <c r="C401" s="947" t="s">
        <v>854</v>
      </c>
      <c r="D401" s="934" t="s">
        <v>886</v>
      </c>
      <c r="E401" s="935"/>
      <c r="F401" s="936"/>
      <c r="G401" s="937"/>
      <c r="H401" s="938" t="s">
        <v>70</v>
      </c>
      <c r="I401" s="939">
        <v>16.649999999999999</v>
      </c>
      <c r="J401" s="940">
        <f t="shared" si="12"/>
        <v>0</v>
      </c>
    </row>
    <row r="402" spans="1:10" s="931" customFormat="1" ht="18.75" x14ac:dyDescent="0.25">
      <c r="A402" s="928">
        <f>ROW()</f>
        <v>402</v>
      </c>
      <c r="B402" s="932">
        <f t="shared" si="13"/>
        <v>390</v>
      </c>
      <c r="C402" s="947" t="s">
        <v>854</v>
      </c>
      <c r="D402" s="934" t="s">
        <v>887</v>
      </c>
      <c r="E402" s="935"/>
      <c r="F402" s="936"/>
      <c r="G402" s="937"/>
      <c r="H402" s="938" t="s">
        <v>70</v>
      </c>
      <c r="I402" s="939">
        <v>8.61</v>
      </c>
      <c r="J402" s="940">
        <f t="shared" si="12"/>
        <v>0</v>
      </c>
    </row>
    <row r="403" spans="1:10" s="931" customFormat="1" ht="18.75" x14ac:dyDescent="0.25">
      <c r="A403" s="928">
        <f>ROW()</f>
        <v>403</v>
      </c>
      <c r="B403" s="932">
        <f t="shared" si="13"/>
        <v>391</v>
      </c>
      <c r="C403" s="947" t="s">
        <v>854</v>
      </c>
      <c r="D403" s="934" t="s">
        <v>888</v>
      </c>
      <c r="E403" s="935"/>
      <c r="F403" s="936"/>
      <c r="G403" s="937"/>
      <c r="H403" s="938" t="s">
        <v>70</v>
      </c>
      <c r="I403" s="939">
        <v>5.29</v>
      </c>
      <c r="J403" s="940">
        <f t="shared" si="12"/>
        <v>0</v>
      </c>
    </row>
    <row r="404" spans="1:10" s="931" customFormat="1" ht="18.75" x14ac:dyDescent="0.25">
      <c r="A404" s="928">
        <f>ROW()</f>
        <v>404</v>
      </c>
      <c r="B404" s="932">
        <f t="shared" si="13"/>
        <v>392</v>
      </c>
      <c r="C404" s="947" t="s">
        <v>854</v>
      </c>
      <c r="D404" s="934" t="s">
        <v>889</v>
      </c>
      <c r="E404" s="935"/>
      <c r="F404" s="936"/>
      <c r="G404" s="937"/>
      <c r="H404" s="938" t="s">
        <v>70</v>
      </c>
      <c r="I404" s="939">
        <v>4.33</v>
      </c>
      <c r="J404" s="940">
        <f t="shared" si="12"/>
        <v>0</v>
      </c>
    </row>
    <row r="405" spans="1:10" s="931" customFormat="1" ht="18.75" x14ac:dyDescent="0.25">
      <c r="A405" s="928">
        <f>ROW()</f>
        <v>405</v>
      </c>
      <c r="B405" s="932">
        <f t="shared" si="13"/>
        <v>393</v>
      </c>
      <c r="C405" s="947" t="s">
        <v>854</v>
      </c>
      <c r="D405" s="934" t="s">
        <v>890</v>
      </c>
      <c r="E405" s="935"/>
      <c r="F405" s="936"/>
      <c r="G405" s="937"/>
      <c r="H405" s="938" t="s">
        <v>70</v>
      </c>
      <c r="I405" s="939">
        <v>12.32</v>
      </c>
      <c r="J405" s="940">
        <f t="shared" si="12"/>
        <v>0</v>
      </c>
    </row>
    <row r="406" spans="1:10" s="931" customFormat="1" ht="18.75" x14ac:dyDescent="0.25">
      <c r="A406" s="928">
        <f>ROW()</f>
        <v>406</v>
      </c>
      <c r="B406" s="932">
        <f t="shared" si="13"/>
        <v>394</v>
      </c>
      <c r="C406" s="947" t="s">
        <v>854</v>
      </c>
      <c r="D406" s="934" t="s">
        <v>891</v>
      </c>
      <c r="E406" s="935"/>
      <c r="F406" s="936"/>
      <c r="G406" s="937"/>
      <c r="H406" s="938" t="s">
        <v>70</v>
      </c>
      <c r="I406" s="939">
        <v>23.81</v>
      </c>
      <c r="J406" s="940">
        <f t="shared" si="12"/>
        <v>0</v>
      </c>
    </row>
    <row r="407" spans="1:10" s="931" customFormat="1" ht="18.75" x14ac:dyDescent="0.25">
      <c r="A407" s="928">
        <f>ROW()</f>
        <v>407</v>
      </c>
      <c r="B407" s="932">
        <f t="shared" si="13"/>
        <v>395</v>
      </c>
      <c r="C407" s="947" t="s">
        <v>854</v>
      </c>
      <c r="D407" s="934" t="s">
        <v>892</v>
      </c>
      <c r="E407" s="935"/>
      <c r="F407" s="936"/>
      <c r="G407" s="937"/>
      <c r="H407" s="938" t="s">
        <v>70</v>
      </c>
      <c r="I407" s="939">
        <v>3.28</v>
      </c>
      <c r="J407" s="940">
        <f t="shared" si="12"/>
        <v>0</v>
      </c>
    </row>
    <row r="408" spans="1:10" s="931" customFormat="1" ht="18.75" x14ac:dyDescent="0.25">
      <c r="A408" s="928">
        <f>ROW()</f>
        <v>408</v>
      </c>
      <c r="B408" s="932">
        <f t="shared" si="13"/>
        <v>396</v>
      </c>
      <c r="C408" s="947" t="s">
        <v>854</v>
      </c>
      <c r="D408" s="934" t="s">
        <v>893</v>
      </c>
      <c r="E408" s="935"/>
      <c r="F408" s="936"/>
      <c r="G408" s="937"/>
      <c r="H408" s="938" t="s">
        <v>70</v>
      </c>
      <c r="I408" s="939">
        <v>7.73</v>
      </c>
      <c r="J408" s="940">
        <f t="shared" si="12"/>
        <v>0</v>
      </c>
    </row>
    <row r="409" spans="1:10" s="931" customFormat="1" ht="18.75" x14ac:dyDescent="0.25">
      <c r="A409" s="928">
        <f>ROW()</f>
        <v>409</v>
      </c>
      <c r="B409" s="932">
        <f t="shared" si="13"/>
        <v>397</v>
      </c>
      <c r="C409" s="947" t="s">
        <v>854</v>
      </c>
      <c r="D409" s="934" t="s">
        <v>894</v>
      </c>
      <c r="E409" s="935"/>
      <c r="F409" s="936"/>
      <c r="G409" s="937"/>
      <c r="H409" s="938" t="s">
        <v>70</v>
      </c>
      <c r="I409" s="939">
        <v>14.48</v>
      </c>
      <c r="J409" s="940">
        <f t="shared" si="12"/>
        <v>0</v>
      </c>
    </row>
    <row r="410" spans="1:10" s="931" customFormat="1" ht="18.75" x14ac:dyDescent="0.25">
      <c r="A410" s="928">
        <f>ROW()</f>
        <v>410</v>
      </c>
      <c r="B410" s="932">
        <f t="shared" si="13"/>
        <v>398</v>
      </c>
      <c r="C410" s="947" t="s">
        <v>854</v>
      </c>
      <c r="D410" s="934" t="s">
        <v>895</v>
      </c>
      <c r="E410" s="935"/>
      <c r="F410" s="936"/>
      <c r="G410" s="937"/>
      <c r="H410" s="938" t="s">
        <v>70</v>
      </c>
      <c r="I410" s="939">
        <v>3.95</v>
      </c>
      <c r="J410" s="940">
        <f t="shared" si="12"/>
        <v>0</v>
      </c>
    </row>
    <row r="411" spans="1:10" s="931" customFormat="1" ht="18.75" x14ac:dyDescent="0.25">
      <c r="A411" s="928">
        <f>ROW()</f>
        <v>411</v>
      </c>
      <c r="B411" s="932">
        <f t="shared" si="13"/>
        <v>399</v>
      </c>
      <c r="C411" s="947" t="s">
        <v>854</v>
      </c>
      <c r="D411" s="934" t="s">
        <v>896</v>
      </c>
      <c r="E411" s="935"/>
      <c r="F411" s="936"/>
      <c r="G411" s="937"/>
      <c r="H411" s="938" t="s">
        <v>70</v>
      </c>
      <c r="I411" s="939">
        <v>9.1</v>
      </c>
      <c r="J411" s="940">
        <f t="shared" si="12"/>
        <v>0</v>
      </c>
    </row>
    <row r="412" spans="1:10" s="931" customFormat="1" ht="18.75" x14ac:dyDescent="0.25">
      <c r="A412" s="928">
        <f>ROW()</f>
        <v>412</v>
      </c>
      <c r="B412" s="932">
        <f t="shared" si="13"/>
        <v>400</v>
      </c>
      <c r="C412" s="947" t="s">
        <v>854</v>
      </c>
      <c r="D412" s="934" t="s">
        <v>897</v>
      </c>
      <c r="E412" s="935"/>
      <c r="F412" s="936"/>
      <c r="G412" s="937"/>
      <c r="H412" s="938" t="s">
        <v>70</v>
      </c>
      <c r="I412" s="939">
        <v>2.99</v>
      </c>
      <c r="J412" s="940">
        <f t="shared" si="12"/>
        <v>0</v>
      </c>
    </row>
    <row r="413" spans="1:10" s="931" customFormat="1" ht="18.75" x14ac:dyDescent="0.25">
      <c r="A413" s="928">
        <f>ROW()</f>
        <v>413</v>
      </c>
      <c r="B413" s="932">
        <f t="shared" si="13"/>
        <v>401</v>
      </c>
      <c r="C413" s="947" t="s">
        <v>854</v>
      </c>
      <c r="D413" s="934" t="s">
        <v>898</v>
      </c>
      <c r="E413" s="935"/>
      <c r="F413" s="936"/>
      <c r="G413" s="937"/>
      <c r="H413" s="938" t="s">
        <v>70</v>
      </c>
      <c r="I413" s="939">
        <v>3.35</v>
      </c>
      <c r="J413" s="940">
        <f t="shared" si="12"/>
        <v>0</v>
      </c>
    </row>
    <row r="414" spans="1:10" s="931" customFormat="1" ht="18.75" x14ac:dyDescent="0.25">
      <c r="A414" s="928">
        <f>ROW()</f>
        <v>414</v>
      </c>
      <c r="B414" s="932">
        <f t="shared" si="13"/>
        <v>402</v>
      </c>
      <c r="C414" s="947" t="s">
        <v>854</v>
      </c>
      <c r="D414" s="934" t="s">
        <v>899</v>
      </c>
      <c r="E414" s="935"/>
      <c r="F414" s="936"/>
      <c r="G414" s="937"/>
      <c r="H414" s="938" t="s">
        <v>70</v>
      </c>
      <c r="I414" s="939">
        <v>3.75</v>
      </c>
      <c r="J414" s="940">
        <f t="shared" si="12"/>
        <v>0</v>
      </c>
    </row>
    <row r="415" spans="1:10" s="931" customFormat="1" ht="18.75" x14ac:dyDescent="0.25">
      <c r="A415" s="928">
        <f>ROW()</f>
        <v>415</v>
      </c>
      <c r="B415" s="932">
        <f t="shared" si="13"/>
        <v>403</v>
      </c>
      <c r="C415" s="947" t="s">
        <v>854</v>
      </c>
      <c r="D415" s="934" t="s">
        <v>900</v>
      </c>
      <c r="E415" s="935"/>
      <c r="F415" s="936"/>
      <c r="G415" s="937"/>
      <c r="H415" s="938" t="s">
        <v>70</v>
      </c>
      <c r="I415" s="939">
        <v>12.71</v>
      </c>
      <c r="J415" s="940">
        <f t="shared" si="12"/>
        <v>0</v>
      </c>
    </row>
    <row r="416" spans="1:10" s="931" customFormat="1" ht="18.75" x14ac:dyDescent="0.25">
      <c r="A416" s="928">
        <f>ROW()</f>
        <v>416</v>
      </c>
      <c r="B416" s="932">
        <f t="shared" si="13"/>
        <v>404</v>
      </c>
      <c r="C416" s="947" t="s">
        <v>854</v>
      </c>
      <c r="D416" s="934" t="s">
        <v>901</v>
      </c>
      <c r="E416" s="935"/>
      <c r="F416" s="936"/>
      <c r="G416" s="937"/>
      <c r="H416" s="938" t="s">
        <v>70</v>
      </c>
      <c r="I416" s="939">
        <v>15.84</v>
      </c>
      <c r="J416" s="940">
        <f t="shared" si="12"/>
        <v>0</v>
      </c>
    </row>
    <row r="417" spans="1:10" s="931" customFormat="1" ht="18.75" x14ac:dyDescent="0.25">
      <c r="A417" s="928">
        <f>ROW()</f>
        <v>417</v>
      </c>
      <c r="B417" s="932">
        <f t="shared" si="13"/>
        <v>405</v>
      </c>
      <c r="C417" s="947" t="s">
        <v>854</v>
      </c>
      <c r="D417" s="934" t="s">
        <v>902</v>
      </c>
      <c r="E417" s="935"/>
      <c r="F417" s="936"/>
      <c r="G417" s="937"/>
      <c r="H417" s="938" t="s">
        <v>70</v>
      </c>
      <c r="I417" s="939">
        <v>8.1999999999999993</v>
      </c>
      <c r="J417" s="940">
        <f t="shared" si="12"/>
        <v>0</v>
      </c>
    </row>
    <row r="418" spans="1:10" s="931" customFormat="1" ht="18.75" x14ac:dyDescent="0.25">
      <c r="A418" s="928">
        <f>ROW()</f>
        <v>418</v>
      </c>
      <c r="B418" s="932">
        <f t="shared" si="13"/>
        <v>406</v>
      </c>
      <c r="C418" s="947" t="s">
        <v>854</v>
      </c>
      <c r="D418" s="934" t="s">
        <v>903</v>
      </c>
      <c r="E418" s="935"/>
      <c r="F418" s="936"/>
      <c r="G418" s="937"/>
      <c r="H418" s="938" t="s">
        <v>70</v>
      </c>
      <c r="I418" s="939">
        <v>8.61</v>
      </c>
      <c r="J418" s="940">
        <f t="shared" si="12"/>
        <v>0</v>
      </c>
    </row>
    <row r="419" spans="1:10" s="931" customFormat="1" ht="18.75" x14ac:dyDescent="0.25">
      <c r="A419" s="928">
        <f>ROW()</f>
        <v>419</v>
      </c>
      <c r="B419" s="932">
        <f t="shared" si="13"/>
        <v>407</v>
      </c>
      <c r="C419" s="947" t="s">
        <v>854</v>
      </c>
      <c r="D419" s="934" t="s">
        <v>904</v>
      </c>
      <c r="E419" s="935"/>
      <c r="F419" s="936"/>
      <c r="G419" s="937"/>
      <c r="H419" s="938" t="s">
        <v>70</v>
      </c>
      <c r="I419" s="939">
        <v>4.91</v>
      </c>
      <c r="J419" s="940">
        <f t="shared" si="12"/>
        <v>0</v>
      </c>
    </row>
    <row r="420" spans="1:10" s="931" customFormat="1" ht="18.75" x14ac:dyDescent="0.25">
      <c r="A420" s="928">
        <f>ROW()</f>
        <v>420</v>
      </c>
      <c r="B420" s="932">
        <f t="shared" si="13"/>
        <v>408</v>
      </c>
      <c r="C420" s="947" t="s">
        <v>854</v>
      </c>
      <c r="D420" s="934" t="s">
        <v>905</v>
      </c>
      <c r="E420" s="935"/>
      <c r="F420" s="936"/>
      <c r="G420" s="937"/>
      <c r="H420" s="938" t="s">
        <v>70</v>
      </c>
      <c r="I420" s="939">
        <v>15.69</v>
      </c>
      <c r="J420" s="940">
        <f t="shared" si="12"/>
        <v>0</v>
      </c>
    </row>
    <row r="421" spans="1:10" s="931" customFormat="1" ht="18.75" x14ac:dyDescent="0.25">
      <c r="A421" s="928">
        <f>ROW()</f>
        <v>421</v>
      </c>
      <c r="B421" s="932">
        <f t="shared" si="13"/>
        <v>409</v>
      </c>
      <c r="C421" s="947" t="s">
        <v>854</v>
      </c>
      <c r="D421" s="934" t="s">
        <v>906</v>
      </c>
      <c r="E421" s="935"/>
      <c r="F421" s="936"/>
      <c r="G421" s="937"/>
      <c r="H421" s="938" t="s">
        <v>70</v>
      </c>
      <c r="I421" s="939">
        <v>6.92</v>
      </c>
      <c r="J421" s="940">
        <f t="shared" si="12"/>
        <v>0</v>
      </c>
    </row>
    <row r="422" spans="1:10" s="931" customFormat="1" ht="18.75" x14ac:dyDescent="0.25">
      <c r="A422" s="928">
        <f>ROW()</f>
        <v>422</v>
      </c>
      <c r="B422" s="932">
        <f t="shared" si="13"/>
        <v>410</v>
      </c>
      <c r="C422" s="947" t="s">
        <v>854</v>
      </c>
      <c r="D422" s="934" t="s">
        <v>907</v>
      </c>
      <c r="E422" s="935"/>
      <c r="F422" s="936"/>
      <c r="G422" s="937"/>
      <c r="H422" s="938" t="s">
        <v>70</v>
      </c>
      <c r="I422" s="939">
        <v>17.14</v>
      </c>
      <c r="J422" s="940">
        <f t="shared" si="12"/>
        <v>0</v>
      </c>
    </row>
    <row r="423" spans="1:10" s="931" customFormat="1" ht="18.75" x14ac:dyDescent="0.25">
      <c r="A423" s="928">
        <f>ROW()</f>
        <v>423</v>
      </c>
      <c r="B423" s="932">
        <f t="shared" si="13"/>
        <v>411</v>
      </c>
      <c r="C423" s="947" t="s">
        <v>854</v>
      </c>
      <c r="D423" s="934" t="s">
        <v>908</v>
      </c>
      <c r="E423" s="935"/>
      <c r="F423" s="936"/>
      <c r="G423" s="937"/>
      <c r="H423" s="938" t="s">
        <v>70</v>
      </c>
      <c r="I423" s="939">
        <v>9.57</v>
      </c>
      <c r="J423" s="940">
        <f t="shared" si="12"/>
        <v>0</v>
      </c>
    </row>
    <row r="424" spans="1:10" s="931" customFormat="1" ht="18.75" x14ac:dyDescent="0.25">
      <c r="A424" s="928">
        <f>ROW()</f>
        <v>424</v>
      </c>
      <c r="B424" s="932">
        <f t="shared" si="13"/>
        <v>412</v>
      </c>
      <c r="C424" s="947" t="s">
        <v>854</v>
      </c>
      <c r="D424" s="934" t="s">
        <v>909</v>
      </c>
      <c r="E424" s="935"/>
      <c r="F424" s="936"/>
      <c r="G424" s="937"/>
      <c r="H424" s="938" t="s">
        <v>70</v>
      </c>
      <c r="I424" s="939">
        <v>2.9</v>
      </c>
      <c r="J424" s="940">
        <f t="shared" si="12"/>
        <v>0</v>
      </c>
    </row>
    <row r="425" spans="1:10" s="931" customFormat="1" ht="18.75" x14ac:dyDescent="0.25">
      <c r="A425" s="928">
        <f>ROW()</f>
        <v>425</v>
      </c>
      <c r="B425" s="932">
        <f t="shared" si="13"/>
        <v>413</v>
      </c>
      <c r="C425" s="947" t="s">
        <v>854</v>
      </c>
      <c r="D425" s="934" t="s">
        <v>910</v>
      </c>
      <c r="E425" s="935"/>
      <c r="F425" s="936"/>
      <c r="G425" s="937"/>
      <c r="H425" s="938" t="s">
        <v>70</v>
      </c>
      <c r="I425" s="939">
        <v>9.25</v>
      </c>
      <c r="J425" s="940">
        <f t="shared" si="12"/>
        <v>0</v>
      </c>
    </row>
    <row r="426" spans="1:10" s="931" customFormat="1" ht="18.75" x14ac:dyDescent="0.25">
      <c r="A426" s="928">
        <f>ROW()</f>
        <v>426</v>
      </c>
      <c r="B426" s="932">
        <f t="shared" si="13"/>
        <v>414</v>
      </c>
      <c r="C426" s="947" t="s">
        <v>854</v>
      </c>
      <c r="D426" s="934" t="s">
        <v>911</v>
      </c>
      <c r="E426" s="935"/>
      <c r="F426" s="936"/>
      <c r="G426" s="937"/>
      <c r="H426" s="938" t="s">
        <v>70</v>
      </c>
      <c r="I426" s="939">
        <v>28.2</v>
      </c>
      <c r="J426" s="940">
        <f t="shared" si="12"/>
        <v>0</v>
      </c>
    </row>
    <row r="427" spans="1:10" s="931" customFormat="1" ht="18.75" x14ac:dyDescent="0.25">
      <c r="A427" s="928">
        <f>ROW()</f>
        <v>427</v>
      </c>
      <c r="B427" s="932">
        <f t="shared" si="13"/>
        <v>415</v>
      </c>
      <c r="C427" s="947" t="s">
        <v>854</v>
      </c>
      <c r="D427" s="934" t="s">
        <v>912</v>
      </c>
      <c r="E427" s="935"/>
      <c r="F427" s="936"/>
      <c r="G427" s="937"/>
      <c r="H427" s="938" t="s">
        <v>70</v>
      </c>
      <c r="I427" s="939">
        <v>6.39</v>
      </c>
      <c r="J427" s="940">
        <f t="shared" si="12"/>
        <v>0</v>
      </c>
    </row>
    <row r="428" spans="1:10" s="931" customFormat="1" ht="18.75" x14ac:dyDescent="0.25">
      <c r="A428" s="928">
        <f>ROW()</f>
        <v>428</v>
      </c>
      <c r="B428" s="932">
        <f t="shared" si="13"/>
        <v>416</v>
      </c>
      <c r="C428" s="947" t="s">
        <v>854</v>
      </c>
      <c r="D428" s="934" t="s">
        <v>913</v>
      </c>
      <c r="E428" s="935"/>
      <c r="F428" s="936"/>
      <c r="G428" s="937"/>
      <c r="H428" s="938" t="s">
        <v>70</v>
      </c>
      <c r="I428" s="939">
        <v>3.45</v>
      </c>
      <c r="J428" s="940">
        <f t="shared" si="12"/>
        <v>0</v>
      </c>
    </row>
    <row r="429" spans="1:10" s="931" customFormat="1" ht="18.75" x14ac:dyDescent="0.25">
      <c r="A429" s="928">
        <f>ROW()</f>
        <v>429</v>
      </c>
      <c r="B429" s="932">
        <f t="shared" si="13"/>
        <v>417</v>
      </c>
      <c r="C429" s="947" t="s">
        <v>854</v>
      </c>
      <c r="D429" s="934" t="s">
        <v>914</v>
      </c>
      <c r="E429" s="935"/>
      <c r="F429" s="936"/>
      <c r="G429" s="937"/>
      <c r="H429" s="938" t="s">
        <v>70</v>
      </c>
      <c r="I429" s="939">
        <v>11.02</v>
      </c>
      <c r="J429" s="940">
        <f t="shared" si="12"/>
        <v>0</v>
      </c>
    </row>
    <row r="430" spans="1:10" s="931" customFormat="1" ht="18.75" x14ac:dyDescent="0.25">
      <c r="A430" s="928">
        <f>ROW()</f>
        <v>430</v>
      </c>
      <c r="B430" s="932">
        <f t="shared" si="13"/>
        <v>418</v>
      </c>
      <c r="C430" s="947" t="s">
        <v>854</v>
      </c>
      <c r="D430" s="934" t="s">
        <v>915</v>
      </c>
      <c r="E430" s="935"/>
      <c r="F430" s="936"/>
      <c r="G430" s="937"/>
      <c r="H430" s="938" t="s">
        <v>70</v>
      </c>
      <c r="I430" s="939">
        <v>17.36</v>
      </c>
      <c r="J430" s="940">
        <f t="shared" si="12"/>
        <v>0</v>
      </c>
    </row>
    <row r="431" spans="1:10" s="931" customFormat="1" ht="18.75" x14ac:dyDescent="0.25">
      <c r="A431" s="928">
        <f>ROW()</f>
        <v>431</v>
      </c>
      <c r="B431" s="932">
        <f t="shared" si="13"/>
        <v>419</v>
      </c>
      <c r="C431" s="947" t="s">
        <v>854</v>
      </c>
      <c r="D431" s="934" t="s">
        <v>916</v>
      </c>
      <c r="E431" s="935"/>
      <c r="F431" s="936"/>
      <c r="G431" s="937"/>
      <c r="H431" s="938" t="s">
        <v>70</v>
      </c>
      <c r="I431" s="939">
        <v>4.95</v>
      </c>
      <c r="J431" s="940">
        <f t="shared" si="12"/>
        <v>0</v>
      </c>
    </row>
    <row r="432" spans="1:10" s="931" customFormat="1" ht="18.75" x14ac:dyDescent="0.25">
      <c r="A432" s="928">
        <f>ROW()</f>
        <v>432</v>
      </c>
      <c r="B432" s="932">
        <f t="shared" si="13"/>
        <v>420</v>
      </c>
      <c r="C432" s="947" t="s">
        <v>854</v>
      </c>
      <c r="D432" s="934" t="s">
        <v>917</v>
      </c>
      <c r="E432" s="935"/>
      <c r="F432" s="936"/>
      <c r="G432" s="937"/>
      <c r="H432" s="938" t="s">
        <v>70</v>
      </c>
      <c r="I432" s="939">
        <v>13.42</v>
      </c>
      <c r="J432" s="940">
        <f t="shared" si="12"/>
        <v>0</v>
      </c>
    </row>
    <row r="433" spans="1:10" s="931" customFormat="1" ht="18.75" x14ac:dyDescent="0.25">
      <c r="A433" s="928">
        <f>ROW()</f>
        <v>433</v>
      </c>
      <c r="B433" s="932">
        <f t="shared" si="13"/>
        <v>421</v>
      </c>
      <c r="C433" s="947" t="s">
        <v>854</v>
      </c>
      <c r="D433" s="934" t="s">
        <v>918</v>
      </c>
      <c r="E433" s="935"/>
      <c r="F433" s="936"/>
      <c r="G433" s="937"/>
      <c r="H433" s="938" t="s">
        <v>70</v>
      </c>
      <c r="I433" s="939">
        <v>11.34</v>
      </c>
      <c r="J433" s="940">
        <f t="shared" si="12"/>
        <v>0</v>
      </c>
    </row>
    <row r="434" spans="1:10" s="931" customFormat="1" ht="18.75" x14ac:dyDescent="0.25">
      <c r="A434" s="928">
        <f>ROW()</f>
        <v>434</v>
      </c>
      <c r="B434" s="932">
        <f t="shared" si="13"/>
        <v>422</v>
      </c>
      <c r="C434" s="947" t="s">
        <v>854</v>
      </c>
      <c r="D434" s="934" t="s">
        <v>919</v>
      </c>
      <c r="E434" s="935"/>
      <c r="F434" s="936"/>
      <c r="G434" s="937"/>
      <c r="H434" s="938" t="s">
        <v>522</v>
      </c>
      <c r="I434" s="939">
        <v>4.7699999999999996</v>
      </c>
      <c r="J434" s="940">
        <f t="shared" si="12"/>
        <v>0</v>
      </c>
    </row>
    <row r="435" spans="1:10" s="931" customFormat="1" ht="18.75" x14ac:dyDescent="0.25">
      <c r="A435" s="928">
        <f>ROW()</f>
        <v>435</v>
      </c>
      <c r="B435" s="932">
        <f t="shared" si="13"/>
        <v>423</v>
      </c>
      <c r="C435" s="947" t="s">
        <v>854</v>
      </c>
      <c r="D435" s="934" t="s">
        <v>920</v>
      </c>
      <c r="E435" s="935"/>
      <c r="F435" s="936"/>
      <c r="G435" s="937"/>
      <c r="H435" s="938" t="s">
        <v>70</v>
      </c>
      <c r="I435" s="939">
        <v>6.84</v>
      </c>
      <c r="J435" s="940">
        <f t="shared" si="12"/>
        <v>0</v>
      </c>
    </row>
    <row r="436" spans="1:10" s="931" customFormat="1" ht="18.75" x14ac:dyDescent="0.25">
      <c r="A436" s="928">
        <f>ROW()</f>
        <v>436</v>
      </c>
      <c r="B436" s="932">
        <f t="shared" si="13"/>
        <v>424</v>
      </c>
      <c r="C436" s="947" t="s">
        <v>854</v>
      </c>
      <c r="D436" s="934" t="s">
        <v>921</v>
      </c>
      <c r="E436" s="935"/>
      <c r="F436" s="936"/>
      <c r="G436" s="937"/>
      <c r="H436" s="938" t="s">
        <v>70</v>
      </c>
      <c r="I436" s="939">
        <v>5.87</v>
      </c>
      <c r="J436" s="940">
        <f t="shared" si="12"/>
        <v>0</v>
      </c>
    </row>
    <row r="437" spans="1:10" s="931" customFormat="1" ht="18.75" x14ac:dyDescent="0.25">
      <c r="A437" s="928">
        <f>ROW()</f>
        <v>437</v>
      </c>
      <c r="B437" s="932">
        <f t="shared" si="13"/>
        <v>425</v>
      </c>
      <c r="C437" s="947" t="s">
        <v>854</v>
      </c>
      <c r="D437" s="934" t="s">
        <v>922</v>
      </c>
      <c r="E437" s="935"/>
      <c r="F437" s="936"/>
      <c r="G437" s="937"/>
      <c r="H437" s="938" t="s">
        <v>70</v>
      </c>
      <c r="I437" s="939">
        <v>19.22</v>
      </c>
      <c r="J437" s="940">
        <f t="shared" si="12"/>
        <v>0</v>
      </c>
    </row>
    <row r="438" spans="1:10" s="931" customFormat="1" ht="18.75" x14ac:dyDescent="0.25">
      <c r="A438" s="928">
        <f>ROW()</f>
        <v>438</v>
      </c>
      <c r="B438" s="932">
        <f t="shared" si="13"/>
        <v>426</v>
      </c>
      <c r="C438" s="947" t="s">
        <v>854</v>
      </c>
      <c r="D438" s="934" t="s">
        <v>923</v>
      </c>
      <c r="E438" s="935"/>
      <c r="F438" s="936"/>
      <c r="G438" s="937"/>
      <c r="H438" s="938" t="s">
        <v>70</v>
      </c>
      <c r="I438" s="939">
        <v>6.86</v>
      </c>
      <c r="J438" s="940">
        <f t="shared" si="12"/>
        <v>0</v>
      </c>
    </row>
    <row r="439" spans="1:10" s="931" customFormat="1" ht="18.75" x14ac:dyDescent="0.25">
      <c r="A439" s="928">
        <f>ROW()</f>
        <v>439</v>
      </c>
      <c r="B439" s="932">
        <f t="shared" si="13"/>
        <v>427</v>
      </c>
      <c r="C439" s="947" t="s">
        <v>854</v>
      </c>
      <c r="D439" s="934" t="s">
        <v>924</v>
      </c>
      <c r="E439" s="935"/>
      <c r="F439" s="936"/>
      <c r="G439" s="937"/>
      <c r="H439" s="938" t="s">
        <v>70</v>
      </c>
      <c r="I439" s="939">
        <v>4.83</v>
      </c>
      <c r="J439" s="940">
        <f t="shared" si="12"/>
        <v>0</v>
      </c>
    </row>
    <row r="440" spans="1:10" s="931" customFormat="1" ht="18.75" x14ac:dyDescent="0.25">
      <c r="A440" s="928">
        <f>ROW()</f>
        <v>440</v>
      </c>
      <c r="B440" s="932">
        <f t="shared" si="13"/>
        <v>428</v>
      </c>
      <c r="C440" s="947" t="s">
        <v>854</v>
      </c>
      <c r="D440" s="934" t="s">
        <v>925</v>
      </c>
      <c r="E440" s="935"/>
      <c r="F440" s="936"/>
      <c r="G440" s="937"/>
      <c r="H440" s="938" t="s">
        <v>70</v>
      </c>
      <c r="I440" s="939">
        <v>4.66</v>
      </c>
      <c r="J440" s="940">
        <f t="shared" si="12"/>
        <v>0</v>
      </c>
    </row>
    <row r="441" spans="1:10" s="931" customFormat="1" ht="18.75" x14ac:dyDescent="0.25">
      <c r="A441" s="928">
        <f>ROW()</f>
        <v>441</v>
      </c>
      <c r="B441" s="932">
        <f t="shared" si="13"/>
        <v>429</v>
      </c>
      <c r="C441" s="948" t="s">
        <v>926</v>
      </c>
      <c r="D441" s="934" t="s">
        <v>927</v>
      </c>
      <c r="E441" s="935"/>
      <c r="F441" s="936"/>
      <c r="G441" s="937"/>
      <c r="H441" s="938" t="s">
        <v>294</v>
      </c>
      <c r="I441" s="939">
        <v>15.32</v>
      </c>
      <c r="J441" s="940">
        <f t="shared" si="12"/>
        <v>0</v>
      </c>
    </row>
    <row r="442" spans="1:10" s="931" customFormat="1" ht="18.75" x14ac:dyDescent="0.25">
      <c r="A442" s="928">
        <f>ROW()</f>
        <v>442</v>
      </c>
      <c r="B442" s="932">
        <f t="shared" si="13"/>
        <v>430</v>
      </c>
      <c r="C442" s="948" t="s">
        <v>926</v>
      </c>
      <c r="D442" s="934" t="s">
        <v>928</v>
      </c>
      <c r="E442" s="935"/>
      <c r="F442" s="936"/>
      <c r="G442" s="937"/>
      <c r="H442" s="938" t="s">
        <v>294</v>
      </c>
      <c r="I442" s="939">
        <v>5.87</v>
      </c>
      <c r="J442" s="940">
        <f t="shared" si="12"/>
        <v>0</v>
      </c>
    </row>
    <row r="443" spans="1:10" s="931" customFormat="1" ht="21" customHeight="1" x14ac:dyDescent="0.25">
      <c r="A443" s="928">
        <f>ROW()</f>
        <v>443</v>
      </c>
      <c r="B443" s="932">
        <f t="shared" si="13"/>
        <v>431</v>
      </c>
      <c r="C443" s="948" t="s">
        <v>926</v>
      </c>
      <c r="D443" s="934" t="s">
        <v>929</v>
      </c>
      <c r="E443" s="935"/>
      <c r="F443" s="936"/>
      <c r="G443" s="937"/>
      <c r="H443" s="938" t="s">
        <v>294</v>
      </c>
      <c r="I443" s="939">
        <v>4.2699999999999996</v>
      </c>
      <c r="J443" s="940">
        <f t="shared" si="12"/>
        <v>0</v>
      </c>
    </row>
    <row r="444" spans="1:10" s="931" customFormat="1" ht="18.75" x14ac:dyDescent="0.25">
      <c r="A444" s="928">
        <f>ROW()</f>
        <v>444</v>
      </c>
      <c r="B444" s="932">
        <f t="shared" si="13"/>
        <v>432</v>
      </c>
      <c r="C444" s="948" t="s">
        <v>926</v>
      </c>
      <c r="D444" s="934" t="s">
        <v>930</v>
      </c>
      <c r="E444" s="935"/>
      <c r="F444" s="936"/>
      <c r="G444" s="937"/>
      <c r="H444" s="938" t="s">
        <v>294</v>
      </c>
      <c r="I444" s="939">
        <v>14.71</v>
      </c>
      <c r="J444" s="940">
        <f t="shared" si="12"/>
        <v>0</v>
      </c>
    </row>
    <row r="445" spans="1:10" s="931" customFormat="1" ht="18.75" x14ac:dyDescent="0.25">
      <c r="A445" s="928">
        <f>ROW()</f>
        <v>445</v>
      </c>
      <c r="B445" s="932">
        <f t="shared" si="13"/>
        <v>433</v>
      </c>
      <c r="C445" s="948" t="s">
        <v>926</v>
      </c>
      <c r="D445" s="934" t="s">
        <v>931</v>
      </c>
      <c r="E445" s="935"/>
      <c r="F445" s="936"/>
      <c r="G445" s="937"/>
      <c r="H445" s="938" t="s">
        <v>294</v>
      </c>
      <c r="I445" s="939">
        <v>13.4</v>
      </c>
      <c r="J445" s="940">
        <f t="shared" si="12"/>
        <v>0</v>
      </c>
    </row>
    <row r="446" spans="1:10" s="931" customFormat="1" ht="18.75" x14ac:dyDescent="0.25">
      <c r="A446" s="928">
        <f>ROW()</f>
        <v>446</v>
      </c>
      <c r="B446" s="932">
        <f t="shared" si="13"/>
        <v>434</v>
      </c>
      <c r="C446" s="948" t="s">
        <v>926</v>
      </c>
      <c r="D446" s="934" t="s">
        <v>932</v>
      </c>
      <c r="E446" s="935"/>
      <c r="F446" s="936"/>
      <c r="G446" s="937"/>
      <c r="H446" s="938" t="s">
        <v>294</v>
      </c>
      <c r="I446" s="939">
        <v>2.39</v>
      </c>
      <c r="J446" s="940">
        <f t="shared" si="12"/>
        <v>0</v>
      </c>
    </row>
    <row r="447" spans="1:10" s="931" customFormat="1" ht="18.75" x14ac:dyDescent="0.25">
      <c r="A447" s="928">
        <f>ROW()</f>
        <v>447</v>
      </c>
      <c r="B447" s="932">
        <f t="shared" si="13"/>
        <v>435</v>
      </c>
      <c r="C447" s="948" t="s">
        <v>926</v>
      </c>
      <c r="D447" s="934" t="s">
        <v>933</v>
      </c>
      <c r="E447" s="935"/>
      <c r="F447" s="936"/>
      <c r="G447" s="937"/>
      <c r="H447" s="938" t="s">
        <v>294</v>
      </c>
      <c r="I447" s="939">
        <v>9.15</v>
      </c>
      <c r="J447" s="940">
        <f t="shared" si="12"/>
        <v>0</v>
      </c>
    </row>
    <row r="448" spans="1:10" s="931" customFormat="1" ht="18.75" x14ac:dyDescent="0.25">
      <c r="A448" s="928">
        <f>ROW()</f>
        <v>448</v>
      </c>
      <c r="B448" s="932">
        <f t="shared" si="13"/>
        <v>436</v>
      </c>
      <c r="C448" s="948" t="s">
        <v>926</v>
      </c>
      <c r="D448" s="934" t="s">
        <v>934</v>
      </c>
      <c r="E448" s="935"/>
      <c r="F448" s="936"/>
      <c r="G448" s="937"/>
      <c r="H448" s="938" t="s">
        <v>294</v>
      </c>
      <c r="I448" s="939">
        <v>3.51</v>
      </c>
      <c r="J448" s="940">
        <f t="shared" si="12"/>
        <v>0</v>
      </c>
    </row>
    <row r="449" spans="1:10" s="931" customFormat="1" ht="18.75" x14ac:dyDescent="0.25">
      <c r="A449" s="928">
        <f>ROW()</f>
        <v>449</v>
      </c>
      <c r="B449" s="932">
        <f t="shared" si="13"/>
        <v>437</v>
      </c>
      <c r="C449" s="948" t="s">
        <v>926</v>
      </c>
      <c r="D449" s="934" t="s">
        <v>935</v>
      </c>
      <c r="E449" s="935"/>
      <c r="F449" s="936"/>
      <c r="G449" s="937"/>
      <c r="H449" s="938" t="s">
        <v>294</v>
      </c>
      <c r="I449" s="939">
        <v>2.5</v>
      </c>
      <c r="J449" s="940">
        <f t="shared" si="12"/>
        <v>0</v>
      </c>
    </row>
    <row r="450" spans="1:10" s="931" customFormat="1" ht="18.75" x14ac:dyDescent="0.25">
      <c r="A450" s="928">
        <f>ROW()</f>
        <v>450</v>
      </c>
      <c r="B450" s="932">
        <f t="shared" si="13"/>
        <v>438</v>
      </c>
      <c r="C450" s="948" t="s">
        <v>926</v>
      </c>
      <c r="D450" s="934" t="s">
        <v>936</v>
      </c>
      <c r="E450" s="935"/>
      <c r="F450" s="936"/>
      <c r="G450" s="937"/>
      <c r="H450" s="938" t="s">
        <v>294</v>
      </c>
      <c r="I450" s="939">
        <v>8.14</v>
      </c>
      <c r="J450" s="940">
        <f t="shared" si="12"/>
        <v>0</v>
      </c>
    </row>
    <row r="451" spans="1:10" s="931" customFormat="1" ht="18.75" x14ac:dyDescent="0.25">
      <c r="A451" s="928">
        <f>ROW()</f>
        <v>451</v>
      </c>
      <c r="B451" s="932">
        <f t="shared" si="13"/>
        <v>439</v>
      </c>
      <c r="C451" s="948" t="s">
        <v>926</v>
      </c>
      <c r="D451" s="934" t="s">
        <v>937</v>
      </c>
      <c r="E451" s="935"/>
      <c r="F451" s="936"/>
      <c r="G451" s="937"/>
      <c r="H451" s="938" t="s">
        <v>294</v>
      </c>
      <c r="I451" s="939">
        <v>2.77</v>
      </c>
      <c r="J451" s="940">
        <f t="shared" si="12"/>
        <v>0</v>
      </c>
    </row>
    <row r="452" spans="1:10" s="931" customFormat="1" ht="18.75" x14ac:dyDescent="0.25">
      <c r="A452" s="928">
        <f>ROW()</f>
        <v>452</v>
      </c>
      <c r="B452" s="932">
        <f t="shared" si="13"/>
        <v>440</v>
      </c>
      <c r="C452" s="948" t="s">
        <v>926</v>
      </c>
      <c r="D452" s="934" t="s">
        <v>938</v>
      </c>
      <c r="E452" s="935"/>
      <c r="F452" s="936"/>
      <c r="G452" s="937"/>
      <c r="H452" s="938" t="s">
        <v>294</v>
      </c>
      <c r="I452" s="939">
        <v>13.14</v>
      </c>
      <c r="J452" s="940">
        <f t="shared" si="12"/>
        <v>0</v>
      </c>
    </row>
    <row r="453" spans="1:10" s="931" customFormat="1" ht="18.75" x14ac:dyDescent="0.25">
      <c r="A453" s="928">
        <f>ROW()</f>
        <v>453</v>
      </c>
      <c r="B453" s="932">
        <f t="shared" si="13"/>
        <v>441</v>
      </c>
      <c r="C453" s="948" t="s">
        <v>926</v>
      </c>
      <c r="D453" s="934" t="s">
        <v>939</v>
      </c>
      <c r="E453" s="935"/>
      <c r="F453" s="936"/>
      <c r="G453" s="937"/>
      <c r="H453" s="938" t="s">
        <v>294</v>
      </c>
      <c r="I453" s="939">
        <v>2.4700000000000002</v>
      </c>
      <c r="J453" s="940">
        <f t="shared" si="12"/>
        <v>0</v>
      </c>
    </row>
    <row r="454" spans="1:10" s="931" customFormat="1" ht="18.75" x14ac:dyDescent="0.25">
      <c r="A454" s="928">
        <f>ROW()</f>
        <v>454</v>
      </c>
      <c r="B454" s="932">
        <f t="shared" si="13"/>
        <v>442</v>
      </c>
      <c r="C454" s="948" t="s">
        <v>926</v>
      </c>
      <c r="D454" s="934" t="s">
        <v>940</v>
      </c>
      <c r="E454" s="935"/>
      <c r="F454" s="936"/>
      <c r="G454" s="937"/>
      <c r="H454" s="938" t="s">
        <v>294</v>
      </c>
      <c r="I454" s="939">
        <v>5.64</v>
      </c>
      <c r="J454" s="940">
        <f t="shared" si="12"/>
        <v>0</v>
      </c>
    </row>
    <row r="455" spans="1:10" s="931" customFormat="1" ht="18.75" x14ac:dyDescent="0.25">
      <c r="A455" s="928">
        <f>ROW()</f>
        <v>455</v>
      </c>
      <c r="B455" s="932">
        <f t="shared" si="13"/>
        <v>443</v>
      </c>
      <c r="C455" s="948" t="s">
        <v>926</v>
      </c>
      <c r="D455" s="934" t="s">
        <v>941</v>
      </c>
      <c r="E455" s="935"/>
      <c r="F455" s="936"/>
      <c r="G455" s="937"/>
      <c r="H455" s="938" t="s">
        <v>294</v>
      </c>
      <c r="I455" s="939">
        <v>7.52</v>
      </c>
      <c r="J455" s="940">
        <f t="shared" si="12"/>
        <v>0</v>
      </c>
    </row>
    <row r="456" spans="1:10" s="931" customFormat="1" ht="18.75" x14ac:dyDescent="0.25">
      <c r="A456" s="928">
        <f>ROW()</f>
        <v>456</v>
      </c>
      <c r="B456" s="932">
        <f t="shared" si="13"/>
        <v>444</v>
      </c>
      <c r="C456" s="948" t="s">
        <v>926</v>
      </c>
      <c r="D456" s="934" t="s">
        <v>942</v>
      </c>
      <c r="E456" s="935"/>
      <c r="F456" s="936"/>
      <c r="G456" s="937"/>
      <c r="H456" s="938" t="s">
        <v>294</v>
      </c>
      <c r="I456" s="939">
        <v>13.26</v>
      </c>
      <c r="J456" s="940">
        <f t="shared" si="12"/>
        <v>0</v>
      </c>
    </row>
    <row r="457" spans="1:10" s="931" customFormat="1" ht="18.75" x14ac:dyDescent="0.25">
      <c r="A457" s="928">
        <f>ROW()</f>
        <v>457</v>
      </c>
      <c r="B457" s="932">
        <f t="shared" si="13"/>
        <v>445</v>
      </c>
      <c r="C457" s="948" t="s">
        <v>926</v>
      </c>
      <c r="D457" s="934" t="s">
        <v>943</v>
      </c>
      <c r="E457" s="935"/>
      <c r="F457" s="936"/>
      <c r="G457" s="937"/>
      <c r="H457" s="938" t="s">
        <v>294</v>
      </c>
      <c r="I457" s="939">
        <v>7.45</v>
      </c>
      <c r="J457" s="940">
        <f t="shared" si="12"/>
        <v>0</v>
      </c>
    </row>
    <row r="458" spans="1:10" s="931" customFormat="1" ht="18.75" x14ac:dyDescent="0.25">
      <c r="A458" s="928">
        <f>ROW()</f>
        <v>458</v>
      </c>
      <c r="B458" s="932">
        <f t="shared" si="13"/>
        <v>446</v>
      </c>
      <c r="C458" s="948" t="s">
        <v>926</v>
      </c>
      <c r="D458" s="934" t="s">
        <v>944</v>
      </c>
      <c r="E458" s="935"/>
      <c r="F458" s="936"/>
      <c r="G458" s="937"/>
      <c r="H458" s="938" t="s">
        <v>294</v>
      </c>
      <c r="I458" s="939">
        <v>8.1999999999999993</v>
      </c>
      <c r="J458" s="940">
        <f t="shared" si="12"/>
        <v>0</v>
      </c>
    </row>
    <row r="459" spans="1:10" s="931" customFormat="1" ht="18.75" x14ac:dyDescent="0.25">
      <c r="A459" s="928">
        <f>ROW()</f>
        <v>459</v>
      </c>
      <c r="B459" s="932">
        <f t="shared" si="13"/>
        <v>447</v>
      </c>
      <c r="C459" s="948" t="s">
        <v>926</v>
      </c>
      <c r="D459" s="934" t="s">
        <v>945</v>
      </c>
      <c r="E459" s="935"/>
      <c r="F459" s="936"/>
      <c r="G459" s="937"/>
      <c r="H459" s="938" t="s">
        <v>294</v>
      </c>
      <c r="I459" s="939">
        <v>3.51</v>
      </c>
      <c r="J459" s="940">
        <f t="shared" si="12"/>
        <v>0</v>
      </c>
    </row>
    <row r="460" spans="1:10" s="931" customFormat="1" ht="18.75" x14ac:dyDescent="0.25">
      <c r="A460" s="928">
        <f>ROW()</f>
        <v>460</v>
      </c>
      <c r="B460" s="932">
        <f t="shared" si="13"/>
        <v>448</v>
      </c>
      <c r="C460" s="948" t="s">
        <v>926</v>
      </c>
      <c r="D460" s="934" t="s">
        <v>946</v>
      </c>
      <c r="E460" s="935"/>
      <c r="F460" s="936"/>
      <c r="G460" s="937"/>
      <c r="H460" s="938" t="s">
        <v>294</v>
      </c>
      <c r="I460" s="939">
        <v>8.43</v>
      </c>
      <c r="J460" s="940">
        <f t="shared" si="12"/>
        <v>0</v>
      </c>
    </row>
    <row r="461" spans="1:10" s="931" customFormat="1" ht="18.75" x14ac:dyDescent="0.25">
      <c r="A461" s="928">
        <f>ROW()</f>
        <v>461</v>
      </c>
      <c r="B461" s="932">
        <f t="shared" si="13"/>
        <v>449</v>
      </c>
      <c r="C461" s="948" t="s">
        <v>926</v>
      </c>
      <c r="D461" s="934" t="s">
        <v>947</v>
      </c>
      <c r="E461" s="935"/>
      <c r="F461" s="936"/>
      <c r="G461" s="937"/>
      <c r="H461" s="938" t="s">
        <v>294</v>
      </c>
      <c r="I461" s="939">
        <v>5.47</v>
      </c>
      <c r="J461" s="940">
        <f>I461*G461</f>
        <v>0</v>
      </c>
    </row>
    <row r="462" spans="1:10" s="931" customFormat="1" ht="18.75" x14ac:dyDescent="0.25">
      <c r="A462" s="928">
        <f>ROW()</f>
        <v>462</v>
      </c>
      <c r="B462" s="932">
        <f t="shared" si="13"/>
        <v>450</v>
      </c>
      <c r="C462" s="948" t="s">
        <v>926</v>
      </c>
      <c r="D462" s="934" t="s">
        <v>948</v>
      </c>
      <c r="E462" s="935"/>
      <c r="F462" s="936"/>
      <c r="G462" s="937"/>
      <c r="H462" s="938" t="s">
        <v>294</v>
      </c>
      <c r="I462" s="939">
        <v>1.27</v>
      </c>
      <c r="J462" s="940">
        <f>I462*G462</f>
        <v>0</v>
      </c>
    </row>
    <row r="463" spans="1:10" s="931" customFormat="1" ht="18.75" x14ac:dyDescent="0.25">
      <c r="A463" s="928">
        <f>ROW()</f>
        <v>463</v>
      </c>
      <c r="B463" s="932">
        <f t="shared" si="13"/>
        <v>451</v>
      </c>
      <c r="C463" s="948" t="s">
        <v>926</v>
      </c>
      <c r="D463" s="934" t="s">
        <v>949</v>
      </c>
      <c r="E463" s="935"/>
      <c r="F463" s="936"/>
      <c r="G463" s="937"/>
      <c r="H463" s="938" t="s">
        <v>294</v>
      </c>
      <c r="I463" s="939">
        <v>0.9</v>
      </c>
      <c r="J463" s="940">
        <f>I463*G463</f>
        <v>0</v>
      </c>
    </row>
    <row r="464" spans="1:10" s="931" customFormat="1" x14ac:dyDescent="0.25">
      <c r="A464" s="930"/>
      <c r="B464" s="930"/>
      <c r="C464" s="930"/>
    </row>
    <row r="465" spans="1:3" s="931" customFormat="1" x14ac:dyDescent="0.25">
      <c r="A465" s="930"/>
      <c r="B465" s="930"/>
      <c r="C465" s="930"/>
    </row>
    <row r="467" spans="1:3" s="931" customFormat="1" x14ac:dyDescent="0.25">
      <c r="A467" s="930"/>
      <c r="B467" s="930"/>
      <c r="C467" s="930"/>
    </row>
  </sheetData>
  <mergeCells count="15">
    <mergeCell ref="A2:A4"/>
    <mergeCell ref="B2:J2"/>
    <mergeCell ref="B4:B5"/>
    <mergeCell ref="C4:C5"/>
    <mergeCell ref="D4:H5"/>
    <mergeCell ref="I4:J4"/>
    <mergeCell ref="I5:J5"/>
    <mergeCell ref="J9:J10"/>
    <mergeCell ref="L13:P14"/>
    <mergeCell ref="B6:B7"/>
    <mergeCell ref="D9:D11"/>
    <mergeCell ref="E9:E11"/>
    <mergeCell ref="F9:F11"/>
    <mergeCell ref="G9:G10"/>
    <mergeCell ref="I9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Nota</vt:lpstr>
      <vt:lpstr>beignets acacia Postit</vt:lpstr>
      <vt:lpstr>Présentation en ligne</vt:lpstr>
      <vt:lpstr>Récap-Modèle N° 1</vt:lpstr>
      <vt:lpstr>Récap-Modèle N° 2</vt:lpstr>
      <vt:lpstr>Récap- N° 2 vierge</vt:lpstr>
      <vt:lpstr>Mercuriale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Leboucher</dc:creator>
  <cp:lastModifiedBy>Joël Leboucher</cp:lastModifiedBy>
  <dcterms:created xsi:type="dcterms:W3CDTF">2016-05-28T14:15:18Z</dcterms:created>
  <dcterms:modified xsi:type="dcterms:W3CDTF">2020-12-21T18:38:20Z</dcterms:modified>
</cp:coreProperties>
</file>