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C:\Users\Joël Leboucher\Desktop\UPRT a faire\EN CHANTIER\fait\PORTION\"/>
    </mc:Choice>
  </mc:AlternateContent>
  <xr:revisionPtr revIDLastSave="0" documentId="13_ncr:1_{F0AF87A9-0AD3-49A2-92D5-9FB2CAE1FA2D}" xr6:coauthVersionLast="45" xr6:coauthVersionMax="45" xr10:uidLastSave="{00000000-0000-0000-0000-000000000000}"/>
  <bookViews>
    <workbookView xWindow="28680" yWindow="-120" windowWidth="21840" windowHeight="13140" tabRatio="865" xr2:uid="{00000000-000D-0000-FFFF-FFFF00000000}"/>
  </bookViews>
  <sheets>
    <sheet name="Nota" sheetId="61" r:id="rId1"/>
    <sheet name="Mode d'emploi des FF.2.B" sheetId="47" r:id="rId2"/>
    <sheet name="FF.2.B.1 Modèle " sheetId="39" r:id="rId3"/>
    <sheet name="FF.2.B.2 Modèle vierge" sheetId="57" r:id="rId4"/>
    <sheet name="FF.2.B.3 Modèle vierge" sheetId="36" r:id="rId5"/>
    <sheet name="FF.2.B.Fiche de conditionnement" sheetId="56" r:id="rId6"/>
  </sheets>
  <definedNames>
    <definedName name="_xlnm.Print_Area" localSheetId="1">'Mode d''emploi des FF.2.B'!$A$1:$T$70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U6" i="36" l="1"/>
  <c r="C81" i="36" l="1"/>
  <c r="C21" i="39"/>
  <c r="F21" i="57"/>
  <c r="C21" i="36"/>
  <c r="C99" i="56"/>
  <c r="Z43" i="36"/>
  <c r="AN43" i="36" s="1"/>
  <c r="Y43" i="36"/>
  <c r="X43" i="36"/>
  <c r="W43" i="36"/>
  <c r="V43" i="36"/>
  <c r="U43" i="36"/>
  <c r="T43" i="36"/>
  <c r="S43" i="36"/>
  <c r="R43" i="36"/>
  <c r="Q43" i="36"/>
  <c r="P43" i="36"/>
  <c r="O43" i="36"/>
  <c r="N43" i="36"/>
  <c r="M43" i="36"/>
  <c r="L43" i="36"/>
  <c r="K43" i="36"/>
  <c r="J43" i="36"/>
  <c r="I43" i="36"/>
  <c r="AL43" i="36" s="1"/>
  <c r="AI42" i="36"/>
  <c r="AH42" i="36"/>
  <c r="AG42" i="36"/>
  <c r="AF42" i="36"/>
  <c r="AE42" i="36"/>
  <c r="AD42" i="36"/>
  <c r="AC42" i="36"/>
  <c r="AB42" i="36"/>
  <c r="AA42" i="36"/>
  <c r="H42" i="36"/>
  <c r="G42" i="36"/>
  <c r="F42" i="36"/>
  <c r="E42" i="36"/>
  <c r="D42" i="36"/>
  <c r="C42" i="36"/>
  <c r="B42" i="36"/>
  <c r="I43" i="39"/>
  <c r="V44" i="39" s="1"/>
  <c r="J43" i="39"/>
  <c r="K43" i="39"/>
  <c r="L43" i="39"/>
  <c r="M43" i="39"/>
  <c r="N43" i="39"/>
  <c r="X44" i="39"/>
  <c r="C85" i="39"/>
  <c r="T42" i="39"/>
  <c r="S42" i="39"/>
  <c r="R42" i="39"/>
  <c r="Q42" i="39"/>
  <c r="P42" i="39"/>
  <c r="O42" i="39"/>
  <c r="H42" i="39"/>
  <c r="G42" i="39"/>
  <c r="F42" i="39"/>
  <c r="E42" i="39"/>
  <c r="D42" i="39"/>
  <c r="C42" i="39"/>
  <c r="B42" i="39"/>
  <c r="H31" i="57"/>
  <c r="C104" i="57"/>
  <c r="T60" i="57"/>
  <c r="K60" i="57"/>
  <c r="J60" i="57"/>
  <c r="H60" i="57"/>
  <c r="I60" i="57" s="1"/>
  <c r="L60" i="57" s="1"/>
  <c r="T59" i="57"/>
  <c r="K59" i="57"/>
  <c r="J59" i="57"/>
  <c r="H59" i="57"/>
  <c r="I59" i="57" s="1"/>
  <c r="T58" i="57"/>
  <c r="K58" i="57"/>
  <c r="J58" i="57"/>
  <c r="H58" i="57"/>
  <c r="I58" i="57" s="1"/>
  <c r="L58" i="57" s="1"/>
  <c r="T57" i="57"/>
  <c r="K57" i="57"/>
  <c r="J57" i="57"/>
  <c r="H57" i="57"/>
  <c r="I57" i="57" s="1"/>
  <c r="R57" i="57" s="1"/>
  <c r="T56" i="57"/>
  <c r="K56" i="57"/>
  <c r="J56" i="57"/>
  <c r="H56" i="57"/>
  <c r="I56" i="57" s="1"/>
  <c r="L56" i="57" s="1"/>
  <c r="T55" i="57"/>
  <c r="K55" i="57"/>
  <c r="J55" i="57"/>
  <c r="H55" i="57"/>
  <c r="I55" i="57" s="1"/>
  <c r="L55" i="57" s="1"/>
  <c r="T54" i="57"/>
  <c r="K54" i="57"/>
  <c r="J54" i="57"/>
  <c r="H54" i="57"/>
  <c r="I54" i="57" s="1"/>
  <c r="L54" i="57" s="1"/>
  <c r="T53" i="57"/>
  <c r="K53" i="57"/>
  <c r="J53" i="57"/>
  <c r="H53" i="57"/>
  <c r="I53" i="57" s="1"/>
  <c r="R53" i="57" s="1"/>
  <c r="T52" i="57"/>
  <c r="K52" i="57"/>
  <c r="J52" i="57"/>
  <c r="H52" i="57"/>
  <c r="I52" i="57" s="1"/>
  <c r="L52" i="57" s="1"/>
  <c r="T51" i="57"/>
  <c r="K51" i="57"/>
  <c r="J51" i="57"/>
  <c r="H51" i="57"/>
  <c r="I51" i="57" s="1"/>
  <c r="L51" i="57" s="1"/>
  <c r="T50" i="57"/>
  <c r="K50" i="57"/>
  <c r="J50" i="57"/>
  <c r="H50" i="57"/>
  <c r="I50" i="57" s="1"/>
  <c r="T49" i="57"/>
  <c r="K49" i="57"/>
  <c r="J49" i="57"/>
  <c r="H49" i="57"/>
  <c r="I49" i="57" s="1"/>
  <c r="T48" i="57"/>
  <c r="K48" i="57"/>
  <c r="J48" i="57"/>
  <c r="H48" i="57"/>
  <c r="I48" i="57" s="1"/>
  <c r="R48" i="57" s="1"/>
  <c r="T47" i="57"/>
  <c r="K47" i="57"/>
  <c r="J47" i="57"/>
  <c r="H47" i="57"/>
  <c r="I47" i="57" s="1"/>
  <c r="T46" i="57"/>
  <c r="K46" i="57"/>
  <c r="J46" i="57"/>
  <c r="H46" i="57"/>
  <c r="I46" i="57" s="1"/>
  <c r="L46" i="57" s="1"/>
  <c r="T45" i="57"/>
  <c r="K45" i="57"/>
  <c r="J45" i="57"/>
  <c r="H45" i="57"/>
  <c r="I45" i="57" s="1"/>
  <c r="T44" i="57"/>
  <c r="K44" i="57"/>
  <c r="J44" i="57"/>
  <c r="H44" i="57"/>
  <c r="I44" i="57" s="1"/>
  <c r="R44" i="57" s="1"/>
  <c r="T43" i="57"/>
  <c r="K43" i="57"/>
  <c r="J43" i="57"/>
  <c r="H43" i="57"/>
  <c r="I43" i="57" s="1"/>
  <c r="T42" i="57"/>
  <c r="K42" i="57"/>
  <c r="J42" i="57"/>
  <c r="H42" i="57"/>
  <c r="I42" i="57" s="1"/>
  <c r="R42" i="57" s="1"/>
  <c r="T41" i="57"/>
  <c r="K41" i="57"/>
  <c r="J41" i="57"/>
  <c r="H41" i="57"/>
  <c r="I41" i="57" s="1"/>
  <c r="R41" i="57" s="1"/>
  <c r="P65" i="57"/>
  <c r="Y44" i="57" s="1"/>
  <c r="O65" i="57"/>
  <c r="N65" i="57"/>
  <c r="M65" i="57"/>
  <c r="L65" i="57"/>
  <c r="K65" i="57"/>
  <c r="J65" i="57"/>
  <c r="W44" i="57" s="1"/>
  <c r="T62" i="57"/>
  <c r="S62" i="57"/>
  <c r="R62" i="57"/>
  <c r="Q62" i="57"/>
  <c r="I62" i="57"/>
  <c r="H62" i="57"/>
  <c r="G62" i="57"/>
  <c r="F62" i="57"/>
  <c r="E62" i="57"/>
  <c r="D62" i="57"/>
  <c r="C62" i="57"/>
  <c r="B62" i="57"/>
  <c r="T61" i="57"/>
  <c r="K61" i="57"/>
  <c r="J61" i="57"/>
  <c r="H61" i="57"/>
  <c r="I61" i="57" s="1"/>
  <c r="L61" i="57" s="1"/>
  <c r="T40" i="57"/>
  <c r="K40" i="57"/>
  <c r="J40" i="57"/>
  <c r="H40" i="57"/>
  <c r="I40" i="57" s="1"/>
  <c r="R40" i="57" s="1"/>
  <c r="T39" i="57"/>
  <c r="K39" i="57"/>
  <c r="J39" i="57"/>
  <c r="H39" i="57"/>
  <c r="I39" i="57" s="1"/>
  <c r="R39" i="57" s="1"/>
  <c r="T38" i="57"/>
  <c r="K38" i="57"/>
  <c r="J38" i="57"/>
  <c r="H38" i="57"/>
  <c r="I38" i="57" s="1"/>
  <c r="R38" i="57" s="1"/>
  <c r="T37" i="57"/>
  <c r="K37" i="57"/>
  <c r="J37" i="57"/>
  <c r="H37" i="57"/>
  <c r="I37" i="57" s="1"/>
  <c r="R37" i="57" s="1"/>
  <c r="T36" i="57"/>
  <c r="K36" i="57"/>
  <c r="J36" i="57"/>
  <c r="T35" i="57"/>
  <c r="K35" i="57"/>
  <c r="J35" i="57"/>
  <c r="T34" i="57"/>
  <c r="K34" i="57"/>
  <c r="J34" i="57"/>
  <c r="H34" i="57"/>
  <c r="I34" i="57" s="1"/>
  <c r="R34" i="57" s="1"/>
  <c r="T33" i="57"/>
  <c r="K33" i="57"/>
  <c r="J33" i="57"/>
  <c r="T32" i="57"/>
  <c r="K32" i="57"/>
  <c r="J32" i="57"/>
  <c r="T31" i="57"/>
  <c r="K31" i="57"/>
  <c r="J31" i="57"/>
  <c r="T30" i="57"/>
  <c r="K30" i="57"/>
  <c r="J30" i="57"/>
  <c r="T29" i="57"/>
  <c r="K29" i="57"/>
  <c r="J29" i="57"/>
  <c r="T28" i="57"/>
  <c r="K28" i="57"/>
  <c r="J28" i="57"/>
  <c r="T27" i="57"/>
  <c r="K27" i="57"/>
  <c r="J27" i="57"/>
  <c r="T26" i="57"/>
  <c r="K26" i="57"/>
  <c r="J26" i="57"/>
  <c r="H26" i="57"/>
  <c r="I26" i="57" s="1"/>
  <c r="R26" i="57" s="1"/>
  <c r="T25" i="57"/>
  <c r="K25" i="57"/>
  <c r="J25" i="57"/>
  <c r="T24" i="57"/>
  <c r="K24" i="57"/>
  <c r="J24" i="57"/>
  <c r="T23" i="57"/>
  <c r="K23" i="57"/>
  <c r="J23" i="57"/>
  <c r="T22" i="57"/>
  <c r="K22" i="57"/>
  <c r="J22" i="57"/>
  <c r="H22" i="57"/>
  <c r="I22" i="57" s="1"/>
  <c r="R22" i="57" s="1"/>
  <c r="T21" i="57"/>
  <c r="P21" i="57"/>
  <c r="P61" i="57" s="1"/>
  <c r="M21" i="57"/>
  <c r="M33" i="57" s="1"/>
  <c r="K21" i="57"/>
  <c r="J21" i="57"/>
  <c r="B18" i="57"/>
  <c r="R14" i="57"/>
  <c r="Q14" i="57"/>
  <c r="H14" i="57"/>
  <c r="G14" i="57"/>
  <c r="F14" i="57"/>
  <c r="R13" i="57"/>
  <c r="Q13" i="57"/>
  <c r="H13" i="57"/>
  <c r="G13" i="57"/>
  <c r="F13" i="57"/>
  <c r="I12" i="57"/>
  <c r="I14" i="57" s="1"/>
  <c r="S11" i="57"/>
  <c r="C6" i="57"/>
  <c r="M97" i="56"/>
  <c r="O97" i="56"/>
  <c r="N97" i="56"/>
  <c r="L97" i="56"/>
  <c r="J97" i="56"/>
  <c r="K97" i="56"/>
  <c r="C97" i="56"/>
  <c r="D97" i="56"/>
  <c r="E97" i="56"/>
  <c r="F97" i="56"/>
  <c r="G97" i="56"/>
  <c r="H97" i="56"/>
  <c r="I97" i="56"/>
  <c r="B97" i="56"/>
  <c r="C77" i="56"/>
  <c r="C90" i="56" s="1"/>
  <c r="F90" i="56" s="1"/>
  <c r="C76" i="56"/>
  <c r="L89" i="56" s="1"/>
  <c r="C75" i="56"/>
  <c r="M88" i="56" s="1"/>
  <c r="N88" i="56" s="1"/>
  <c r="O88" i="56" s="1"/>
  <c r="C74" i="56"/>
  <c r="L87" i="56" s="1"/>
  <c r="C73" i="56"/>
  <c r="C86" i="56" s="1"/>
  <c r="F86" i="56" s="1"/>
  <c r="C72" i="56"/>
  <c r="L85" i="56" s="1"/>
  <c r="H52" i="56"/>
  <c r="C52" i="56"/>
  <c r="I52" i="56" s="1"/>
  <c r="G65" i="56" s="1"/>
  <c r="H51" i="56"/>
  <c r="C51" i="56"/>
  <c r="F51" i="56" s="1"/>
  <c r="K51" i="56" s="1"/>
  <c r="H50" i="56"/>
  <c r="C50" i="56"/>
  <c r="I50" i="56" s="1"/>
  <c r="H49" i="56"/>
  <c r="C49" i="56"/>
  <c r="C62" i="56" s="1"/>
  <c r="F62" i="56" s="1"/>
  <c r="H48" i="56"/>
  <c r="C48" i="56"/>
  <c r="F48" i="56" s="1"/>
  <c r="K48" i="56" s="1"/>
  <c r="H47" i="56"/>
  <c r="C47" i="56"/>
  <c r="F47" i="56" s="1"/>
  <c r="K47" i="56" s="1"/>
  <c r="M38" i="56"/>
  <c r="N38" i="56" s="1"/>
  <c r="O38" i="56" s="1"/>
  <c r="L38" i="56"/>
  <c r="C38" i="56"/>
  <c r="F38" i="56" s="1"/>
  <c r="M37" i="56"/>
  <c r="N37" i="56" s="1"/>
  <c r="O37" i="56" s="1"/>
  <c r="L37" i="56"/>
  <c r="C37" i="56"/>
  <c r="F37" i="56" s="1"/>
  <c r="M36" i="56"/>
  <c r="N36" i="56" s="1"/>
  <c r="O36" i="56" s="1"/>
  <c r="L36" i="56"/>
  <c r="C36" i="56"/>
  <c r="F36" i="56" s="1"/>
  <c r="M35" i="56"/>
  <c r="N35" i="56" s="1"/>
  <c r="O35" i="56" s="1"/>
  <c r="L35" i="56"/>
  <c r="C35" i="56"/>
  <c r="F35" i="56" s="1"/>
  <c r="M34" i="56"/>
  <c r="N34" i="56" s="1"/>
  <c r="O34" i="56" s="1"/>
  <c r="L34" i="56"/>
  <c r="C34" i="56"/>
  <c r="F34" i="56" s="1"/>
  <c r="M33" i="56"/>
  <c r="N33" i="56" s="1"/>
  <c r="L33" i="56"/>
  <c r="C33" i="56"/>
  <c r="F33" i="56" s="1"/>
  <c r="C22" i="56"/>
  <c r="I20" i="56"/>
  <c r="G38" i="56" s="1"/>
  <c r="G20" i="56"/>
  <c r="K20" i="56" s="1"/>
  <c r="I19" i="56"/>
  <c r="G37" i="56" s="1"/>
  <c r="G19" i="56"/>
  <c r="K19" i="56" s="1"/>
  <c r="D18" i="56"/>
  <c r="I18" i="56" s="1"/>
  <c r="I17" i="56"/>
  <c r="G35" i="56" s="1"/>
  <c r="G17" i="56"/>
  <c r="K17" i="56" s="1"/>
  <c r="I16" i="56"/>
  <c r="G16" i="56"/>
  <c r="K16" i="56" s="1"/>
  <c r="I15" i="56"/>
  <c r="G33" i="56" s="1"/>
  <c r="G15" i="56"/>
  <c r="K15" i="56" s="1"/>
  <c r="C6" i="56"/>
  <c r="AV21" i="36"/>
  <c r="AD41" i="36"/>
  <c r="AE41" i="36" s="1"/>
  <c r="AG41" i="36" s="1"/>
  <c r="F15" i="36"/>
  <c r="F21" i="36" s="1"/>
  <c r="L21" i="36" s="1"/>
  <c r="G15" i="36"/>
  <c r="M21" i="36" s="1"/>
  <c r="H15" i="36"/>
  <c r="O21" i="36" s="1"/>
  <c r="AA14" i="36"/>
  <c r="AA16" i="36" s="1"/>
  <c r="AB15" i="36"/>
  <c r="AB21" i="36" s="1"/>
  <c r="T21" i="36" s="1"/>
  <c r="AC15" i="36"/>
  <c r="Y21" i="36"/>
  <c r="Y40" i="36" s="1"/>
  <c r="AC41" i="36"/>
  <c r="V41" i="36" s="1"/>
  <c r="AB41" i="36"/>
  <c r="T41" i="36" s="1"/>
  <c r="AA41" i="36"/>
  <c r="R41" i="36" s="1"/>
  <c r="Z41" i="36"/>
  <c r="X41" i="36"/>
  <c r="S21" i="36"/>
  <c r="S41" i="36" s="1"/>
  <c r="H41" i="36"/>
  <c r="P41" i="36" s="1"/>
  <c r="G41" i="36"/>
  <c r="N41" i="36" s="1"/>
  <c r="F41" i="36"/>
  <c r="L41" i="36" s="1"/>
  <c r="J21" i="36"/>
  <c r="J40" i="36" s="1"/>
  <c r="I41" i="36"/>
  <c r="AD40" i="36"/>
  <c r="AE40" i="36" s="1"/>
  <c r="AG40" i="36" s="1"/>
  <c r="AC40" i="36"/>
  <c r="V40" i="36" s="1"/>
  <c r="AB40" i="36"/>
  <c r="T40" i="36" s="1"/>
  <c r="AA40" i="36"/>
  <c r="R40" i="36" s="1"/>
  <c r="Z40" i="36"/>
  <c r="X40" i="36"/>
  <c r="H40" i="36"/>
  <c r="P40" i="36"/>
  <c r="G40" i="36"/>
  <c r="N40" i="36" s="1"/>
  <c r="F40" i="36"/>
  <c r="L40" i="36" s="1"/>
  <c r="I40" i="36"/>
  <c r="AD39" i="36"/>
  <c r="AE39" i="36" s="1"/>
  <c r="AG39" i="36" s="1"/>
  <c r="AC39" i="36"/>
  <c r="V39" i="36" s="1"/>
  <c r="AB39" i="36"/>
  <c r="T39" i="36" s="1"/>
  <c r="AA39" i="36"/>
  <c r="R39" i="36" s="1"/>
  <c r="Z39" i="36"/>
  <c r="X39" i="36"/>
  <c r="H39" i="36"/>
  <c r="P39" i="36" s="1"/>
  <c r="G39" i="36"/>
  <c r="N39" i="36" s="1"/>
  <c r="F39" i="36"/>
  <c r="L39" i="36" s="1"/>
  <c r="I39" i="36"/>
  <c r="AD38" i="36"/>
  <c r="AE38" i="36" s="1"/>
  <c r="AG38" i="36" s="1"/>
  <c r="AC38" i="36"/>
  <c r="V38" i="36" s="1"/>
  <c r="AB38" i="36"/>
  <c r="T38" i="36" s="1"/>
  <c r="AA38" i="36"/>
  <c r="R38" i="36" s="1"/>
  <c r="Z38" i="36"/>
  <c r="X38" i="36"/>
  <c r="H38" i="36"/>
  <c r="P38" i="36" s="1"/>
  <c r="G38" i="36"/>
  <c r="N38" i="36" s="1"/>
  <c r="F38" i="36"/>
  <c r="L38" i="36" s="1"/>
  <c r="I38" i="36"/>
  <c r="AD37" i="36"/>
  <c r="AE37" i="36" s="1"/>
  <c r="AG37" i="36" s="1"/>
  <c r="AC37" i="36"/>
  <c r="V37" i="36" s="1"/>
  <c r="AB37" i="36"/>
  <c r="T37" i="36" s="1"/>
  <c r="AA37" i="36"/>
  <c r="R37" i="36" s="1"/>
  <c r="Z37" i="36"/>
  <c r="X37" i="36"/>
  <c r="H37" i="36"/>
  <c r="P37" i="36" s="1"/>
  <c r="G37" i="36"/>
  <c r="N37" i="36" s="1"/>
  <c r="M37" i="36"/>
  <c r="F37" i="36"/>
  <c r="L37" i="36" s="1"/>
  <c r="I37" i="36"/>
  <c r="AD36" i="36"/>
  <c r="AE36" i="36" s="1"/>
  <c r="AG36" i="36" s="1"/>
  <c r="Y36" i="36"/>
  <c r="AC36" i="36"/>
  <c r="V36" i="36" s="1"/>
  <c r="AB36" i="36"/>
  <c r="T36" i="36" s="1"/>
  <c r="AA36" i="36"/>
  <c r="R36" i="36" s="1"/>
  <c r="Z36" i="36"/>
  <c r="X36" i="36"/>
  <c r="H36" i="36"/>
  <c r="P36" i="36" s="1"/>
  <c r="G36" i="36"/>
  <c r="N36" i="36" s="1"/>
  <c r="F36" i="36"/>
  <c r="L36" i="36"/>
  <c r="I36" i="36"/>
  <c r="AD35" i="36"/>
  <c r="AE35" i="36" s="1"/>
  <c r="AG35" i="36" s="1"/>
  <c r="AC35" i="36"/>
  <c r="V35" i="36" s="1"/>
  <c r="AB35" i="36"/>
  <c r="T35" i="36" s="1"/>
  <c r="AA35" i="36"/>
  <c r="Z35" i="36"/>
  <c r="X35" i="36"/>
  <c r="S35" i="36"/>
  <c r="R35" i="36"/>
  <c r="H35" i="36"/>
  <c r="P35" i="36" s="1"/>
  <c r="G35" i="36"/>
  <c r="N35" i="36" s="1"/>
  <c r="F35" i="36"/>
  <c r="L35" i="36" s="1"/>
  <c r="I35" i="36"/>
  <c r="AD34" i="36"/>
  <c r="AE34" i="36" s="1"/>
  <c r="AG34" i="36" s="1"/>
  <c r="AC34" i="36"/>
  <c r="V34" i="36" s="1"/>
  <c r="AB34" i="36"/>
  <c r="T34" i="36" s="1"/>
  <c r="AA34" i="36"/>
  <c r="R34" i="36" s="1"/>
  <c r="Z34" i="36"/>
  <c r="X34" i="36"/>
  <c r="S34" i="36"/>
  <c r="H34" i="36"/>
  <c r="P34" i="36" s="1"/>
  <c r="G34" i="36"/>
  <c r="N34" i="36" s="1"/>
  <c r="F34" i="36"/>
  <c r="L34" i="36" s="1"/>
  <c r="I34" i="36"/>
  <c r="AD33" i="36"/>
  <c r="AE33" i="36" s="1"/>
  <c r="AG33" i="36" s="1"/>
  <c r="AC33" i="36"/>
  <c r="V33" i="36" s="1"/>
  <c r="AB33" i="36"/>
  <c r="T33" i="36"/>
  <c r="AA33" i="36"/>
  <c r="R33" i="36" s="1"/>
  <c r="Z33" i="36"/>
  <c r="X33" i="36"/>
  <c r="H33" i="36"/>
  <c r="P33" i="36" s="1"/>
  <c r="G33" i="36"/>
  <c r="N33" i="36" s="1"/>
  <c r="F33" i="36"/>
  <c r="L33" i="36" s="1"/>
  <c r="I33" i="36"/>
  <c r="AD32" i="36"/>
  <c r="AE32" i="36" s="1"/>
  <c r="AG32" i="36" s="1"/>
  <c r="AC32" i="36"/>
  <c r="V32" i="36" s="1"/>
  <c r="AB32" i="36"/>
  <c r="T32" i="36" s="1"/>
  <c r="AA32" i="36"/>
  <c r="R32" i="36" s="1"/>
  <c r="Z32" i="36"/>
  <c r="X32" i="36"/>
  <c r="S32" i="36"/>
  <c r="H32" i="36"/>
  <c r="P32" i="36" s="1"/>
  <c r="G32" i="36"/>
  <c r="N32" i="36" s="1"/>
  <c r="F32" i="36"/>
  <c r="L32" i="36" s="1"/>
  <c r="I32" i="36"/>
  <c r="AD31" i="36"/>
  <c r="AE31" i="36" s="1"/>
  <c r="AG31" i="36" s="1"/>
  <c r="AC31" i="36"/>
  <c r="V31" i="36" s="1"/>
  <c r="AB31" i="36"/>
  <c r="T31" i="36" s="1"/>
  <c r="AA31" i="36"/>
  <c r="R31" i="36" s="1"/>
  <c r="Z31" i="36"/>
  <c r="X31" i="36"/>
  <c r="H31" i="36"/>
  <c r="P31" i="36" s="1"/>
  <c r="G31" i="36"/>
  <c r="N31" i="36" s="1"/>
  <c r="F31" i="36"/>
  <c r="L31" i="36" s="1"/>
  <c r="I31" i="36"/>
  <c r="AD30" i="36"/>
  <c r="AE30" i="36" s="1"/>
  <c r="AG30" i="36" s="1"/>
  <c r="AC30" i="36"/>
  <c r="V30" i="36" s="1"/>
  <c r="AB30" i="36"/>
  <c r="T30" i="36" s="1"/>
  <c r="AA30" i="36"/>
  <c r="R30" i="36" s="1"/>
  <c r="Z30" i="36"/>
  <c r="X30" i="36"/>
  <c r="S30" i="36"/>
  <c r="H30" i="36"/>
  <c r="P30" i="36" s="1"/>
  <c r="G30" i="36"/>
  <c r="N30" i="36" s="1"/>
  <c r="F30" i="36"/>
  <c r="L30" i="36" s="1"/>
  <c r="I30" i="36"/>
  <c r="AD29" i="36"/>
  <c r="AE29" i="36" s="1"/>
  <c r="AG29" i="36" s="1"/>
  <c r="AC29" i="36"/>
  <c r="V29" i="36" s="1"/>
  <c r="AB29" i="36"/>
  <c r="T29" i="36" s="1"/>
  <c r="AA29" i="36"/>
  <c r="R29" i="36" s="1"/>
  <c r="Z29" i="36"/>
  <c r="X29" i="36"/>
  <c r="H29" i="36"/>
  <c r="P29" i="36" s="1"/>
  <c r="G29" i="36"/>
  <c r="N29" i="36" s="1"/>
  <c r="F29" i="36"/>
  <c r="L29" i="36" s="1"/>
  <c r="I29" i="36"/>
  <c r="AD28" i="36"/>
  <c r="AE28" i="36" s="1"/>
  <c r="AG28" i="36" s="1"/>
  <c r="AC28" i="36"/>
  <c r="V28" i="36" s="1"/>
  <c r="AB28" i="36"/>
  <c r="T28" i="36" s="1"/>
  <c r="AA28" i="36"/>
  <c r="R28" i="36" s="1"/>
  <c r="Z28" i="36"/>
  <c r="X28" i="36"/>
  <c r="H28" i="36"/>
  <c r="P28" i="36" s="1"/>
  <c r="G28" i="36"/>
  <c r="N28" i="36" s="1"/>
  <c r="F28" i="36"/>
  <c r="L28" i="36" s="1"/>
  <c r="I28" i="36"/>
  <c r="AD27" i="36"/>
  <c r="AE27" i="36" s="1"/>
  <c r="AG27" i="36" s="1"/>
  <c r="AC27" i="36"/>
  <c r="V27" i="36" s="1"/>
  <c r="AB27" i="36"/>
  <c r="T27" i="36" s="1"/>
  <c r="AA27" i="36"/>
  <c r="R27" i="36" s="1"/>
  <c r="Z27" i="36"/>
  <c r="X27" i="36"/>
  <c r="S27" i="36"/>
  <c r="H27" i="36"/>
  <c r="P27" i="36"/>
  <c r="G27" i="36"/>
  <c r="N27" i="36" s="1"/>
  <c r="F27" i="36"/>
  <c r="L27" i="36" s="1"/>
  <c r="I27" i="36"/>
  <c r="AD26" i="36"/>
  <c r="AE26" i="36" s="1"/>
  <c r="AG26" i="36" s="1"/>
  <c r="AC26" i="36"/>
  <c r="V26" i="36" s="1"/>
  <c r="AB26" i="36"/>
  <c r="T26" i="36" s="1"/>
  <c r="AA26" i="36"/>
  <c r="R26" i="36" s="1"/>
  <c r="Z26" i="36"/>
  <c r="X26" i="36"/>
  <c r="H26" i="36"/>
  <c r="P26" i="36" s="1"/>
  <c r="G26" i="36"/>
  <c r="N26" i="36" s="1"/>
  <c r="F26" i="36"/>
  <c r="L26" i="36" s="1"/>
  <c r="I26" i="36"/>
  <c r="AD25" i="36"/>
  <c r="AE25" i="36" s="1"/>
  <c r="AG25" i="36" s="1"/>
  <c r="AC25" i="36"/>
  <c r="V25" i="36" s="1"/>
  <c r="AB25" i="36"/>
  <c r="T25" i="36" s="1"/>
  <c r="AA25" i="36"/>
  <c r="R25" i="36" s="1"/>
  <c r="Z25" i="36"/>
  <c r="X25" i="36"/>
  <c r="H25" i="36"/>
  <c r="P25" i="36" s="1"/>
  <c r="G25" i="36"/>
  <c r="N25" i="36" s="1"/>
  <c r="F25" i="36"/>
  <c r="L25" i="36" s="1"/>
  <c r="I25" i="36"/>
  <c r="AD24" i="36"/>
  <c r="AE24" i="36" s="1"/>
  <c r="AG24" i="36" s="1"/>
  <c r="Y24" i="36"/>
  <c r="AC24" i="36"/>
  <c r="V24" i="36" s="1"/>
  <c r="AB24" i="36"/>
  <c r="T24" i="36" s="1"/>
  <c r="AA24" i="36"/>
  <c r="R24" i="36"/>
  <c r="Z24" i="36"/>
  <c r="X24" i="36"/>
  <c r="H24" i="36"/>
  <c r="P24" i="36" s="1"/>
  <c r="G24" i="36"/>
  <c r="N24" i="36" s="1"/>
  <c r="F24" i="36"/>
  <c r="L24" i="36" s="1"/>
  <c r="I24" i="36"/>
  <c r="AD23" i="36"/>
  <c r="AE23" i="36" s="1"/>
  <c r="AG23" i="36" s="1"/>
  <c r="AC23" i="36"/>
  <c r="V23" i="36" s="1"/>
  <c r="AB23" i="36"/>
  <c r="T23" i="36"/>
  <c r="AA23" i="36"/>
  <c r="R23" i="36" s="1"/>
  <c r="Z23" i="36"/>
  <c r="X23" i="36"/>
  <c r="H23" i="36"/>
  <c r="P23" i="36" s="1"/>
  <c r="G23" i="36"/>
  <c r="N23" i="36" s="1"/>
  <c r="F23" i="36"/>
  <c r="L23" i="36" s="1"/>
  <c r="I23" i="36"/>
  <c r="AD22" i="36"/>
  <c r="AE22" i="36" s="1"/>
  <c r="AG22" i="36" s="1"/>
  <c r="Y22" i="36"/>
  <c r="AC22" i="36"/>
  <c r="V22" i="36" s="1"/>
  <c r="AB22" i="36"/>
  <c r="T22" i="36"/>
  <c r="AA22" i="36"/>
  <c r="R22" i="36" s="1"/>
  <c r="Z22" i="36"/>
  <c r="X22" i="36"/>
  <c r="H22" i="36"/>
  <c r="P22" i="36" s="1"/>
  <c r="G22" i="36"/>
  <c r="N22" i="36" s="1"/>
  <c r="F22" i="36"/>
  <c r="L22" i="36" s="1"/>
  <c r="I22" i="36"/>
  <c r="Z21" i="36"/>
  <c r="H21" i="36"/>
  <c r="P21" i="36" s="1"/>
  <c r="G21" i="36"/>
  <c r="N21" i="36" s="1"/>
  <c r="I21" i="36"/>
  <c r="AB19" i="36" s="1"/>
  <c r="B18" i="36"/>
  <c r="AC16" i="36"/>
  <c r="AB16" i="36"/>
  <c r="H16" i="36"/>
  <c r="G16" i="36"/>
  <c r="F16" i="36"/>
  <c r="AD13" i="36"/>
  <c r="C7" i="36"/>
  <c r="C68" i="47"/>
  <c r="O14" i="39"/>
  <c r="O15" i="39" s="1"/>
  <c r="Q16" i="39"/>
  <c r="P16" i="39"/>
  <c r="H16" i="39"/>
  <c r="G16" i="39"/>
  <c r="F16" i="39"/>
  <c r="F15" i="39"/>
  <c r="G15" i="39"/>
  <c r="H15" i="39"/>
  <c r="P15" i="39"/>
  <c r="Q15" i="39"/>
  <c r="I22" i="39"/>
  <c r="B21" i="39"/>
  <c r="J21" i="39" s="1"/>
  <c r="O22" i="39"/>
  <c r="P22" i="39" s="1"/>
  <c r="R22" i="39" s="1"/>
  <c r="M21" i="39"/>
  <c r="M32" i="39" s="1"/>
  <c r="N22" i="39"/>
  <c r="N23" i="39"/>
  <c r="N24" i="39"/>
  <c r="N25" i="39"/>
  <c r="N26" i="39"/>
  <c r="N27" i="39"/>
  <c r="N28" i="39"/>
  <c r="N29" i="39"/>
  <c r="N30" i="39"/>
  <c r="N31" i="39"/>
  <c r="N32" i="39"/>
  <c r="N33" i="39"/>
  <c r="N34" i="39"/>
  <c r="N35" i="39"/>
  <c r="N36" i="39"/>
  <c r="N37" i="39"/>
  <c r="N38" i="39"/>
  <c r="N39" i="39"/>
  <c r="N40" i="39"/>
  <c r="N41" i="39"/>
  <c r="N21" i="39"/>
  <c r="L21" i="39"/>
  <c r="L22" i="39"/>
  <c r="L23" i="39"/>
  <c r="L24" i="39"/>
  <c r="L25" i="39"/>
  <c r="L26" i="39"/>
  <c r="L27" i="39"/>
  <c r="L28" i="39"/>
  <c r="L29" i="39"/>
  <c r="L30" i="39"/>
  <c r="L31" i="39"/>
  <c r="L32" i="39"/>
  <c r="L33" i="39"/>
  <c r="L34" i="39"/>
  <c r="L35" i="39"/>
  <c r="L36" i="39"/>
  <c r="L37" i="39"/>
  <c r="L38" i="39"/>
  <c r="L39" i="39"/>
  <c r="L40" i="39"/>
  <c r="L41" i="39"/>
  <c r="C7" i="39"/>
  <c r="R13" i="39"/>
  <c r="B18" i="39"/>
  <c r="I21" i="39"/>
  <c r="O19" i="39" s="1"/>
  <c r="I23" i="39"/>
  <c r="I24" i="39"/>
  <c r="I25" i="39"/>
  <c r="I26" i="39"/>
  <c r="I27" i="39"/>
  <c r="I28" i="39"/>
  <c r="O28" i="39"/>
  <c r="P28" i="39" s="1"/>
  <c r="R28" i="39" s="1"/>
  <c r="I29" i="39"/>
  <c r="O29" i="39"/>
  <c r="P29" i="39" s="1"/>
  <c r="R29" i="39" s="1"/>
  <c r="I30" i="39"/>
  <c r="O30" i="39"/>
  <c r="P30" i="39" s="1"/>
  <c r="R30" i="39" s="1"/>
  <c r="I31" i="39"/>
  <c r="O31" i="39"/>
  <c r="I32" i="39"/>
  <c r="O32" i="39"/>
  <c r="P32" i="39" s="1"/>
  <c r="R32" i="39" s="1"/>
  <c r="I33" i="39"/>
  <c r="O33" i="39"/>
  <c r="P33" i="39" s="1"/>
  <c r="R33" i="39" s="1"/>
  <c r="I34" i="39"/>
  <c r="O34" i="39"/>
  <c r="P34" i="39" s="1"/>
  <c r="R34" i="39" s="1"/>
  <c r="I35" i="39"/>
  <c r="O35" i="39"/>
  <c r="P35" i="39" s="1"/>
  <c r="R35" i="39" s="1"/>
  <c r="I36" i="39"/>
  <c r="O36" i="39"/>
  <c r="P36" i="39" s="1"/>
  <c r="R36" i="39" s="1"/>
  <c r="I37" i="39"/>
  <c r="O37" i="39"/>
  <c r="P37" i="39" s="1"/>
  <c r="R37" i="39" s="1"/>
  <c r="I38" i="39"/>
  <c r="O38" i="39"/>
  <c r="P38" i="39" s="1"/>
  <c r="R38" i="39" s="1"/>
  <c r="I39" i="39"/>
  <c r="O39" i="39"/>
  <c r="I40" i="39"/>
  <c r="O40" i="39"/>
  <c r="P40" i="39" s="1"/>
  <c r="R40" i="39" s="1"/>
  <c r="I41" i="39"/>
  <c r="O41" i="39"/>
  <c r="P41" i="39" s="1"/>
  <c r="R41" i="39" s="1"/>
  <c r="O23" i="39"/>
  <c r="P23" i="39" s="1"/>
  <c r="R23" i="39" s="1"/>
  <c r="O24" i="39"/>
  <c r="P24" i="39" s="1"/>
  <c r="R24" i="39" s="1"/>
  <c r="O25" i="39"/>
  <c r="P25" i="39" s="1"/>
  <c r="R25" i="39" s="1"/>
  <c r="O26" i="39"/>
  <c r="P26" i="39" s="1"/>
  <c r="R26" i="39" s="1"/>
  <c r="O27" i="39"/>
  <c r="P27" i="39" s="1"/>
  <c r="R27" i="39" s="1"/>
  <c r="J41" i="36"/>
  <c r="J37" i="36"/>
  <c r="J33" i="36"/>
  <c r="J29" i="36"/>
  <c r="J25" i="36"/>
  <c r="S23" i="36"/>
  <c r="S25" i="36"/>
  <c r="S28" i="36"/>
  <c r="S36" i="36"/>
  <c r="S38" i="36"/>
  <c r="S39" i="36"/>
  <c r="S24" i="36"/>
  <c r="S26" i="36"/>
  <c r="S31" i="36"/>
  <c r="S40" i="36"/>
  <c r="S22" i="36"/>
  <c r="S29" i="36"/>
  <c r="S33" i="36"/>
  <c r="S37" i="36"/>
  <c r="P44" i="57"/>
  <c r="M38" i="57"/>
  <c r="P56" i="57"/>
  <c r="M45" i="57"/>
  <c r="M61" i="57"/>
  <c r="P42" i="57"/>
  <c r="P50" i="57"/>
  <c r="P58" i="57"/>
  <c r="P45" i="57"/>
  <c r="P53" i="57"/>
  <c r="M59" i="57"/>
  <c r="Y25" i="36"/>
  <c r="Y33" i="36"/>
  <c r="M36" i="39"/>
  <c r="M28" i="39"/>
  <c r="M31" i="39"/>
  <c r="M22" i="39"/>
  <c r="M29" i="39"/>
  <c r="M33" i="39"/>
  <c r="M23" i="39"/>
  <c r="M25" i="39"/>
  <c r="M30" i="39"/>
  <c r="M38" i="39"/>
  <c r="R43" i="57"/>
  <c r="L43" i="57"/>
  <c r="L45" i="57"/>
  <c r="R45" i="57"/>
  <c r="R47" i="57"/>
  <c r="L47" i="57"/>
  <c r="R49" i="57"/>
  <c r="L49" i="57"/>
  <c r="R55" i="57"/>
  <c r="L57" i="57"/>
  <c r="R59" i="57"/>
  <c r="L59" i="57"/>
  <c r="M25" i="57"/>
  <c r="M27" i="57"/>
  <c r="H21" i="57"/>
  <c r="I21" i="57" s="1"/>
  <c r="P24" i="57"/>
  <c r="P28" i="57"/>
  <c r="P32" i="57"/>
  <c r="P35" i="57"/>
  <c r="L38" i="57"/>
  <c r="P38" i="57"/>
  <c r="L40" i="57"/>
  <c r="G34" i="56"/>
  <c r="C64" i="56"/>
  <c r="F64" i="56" s="1"/>
  <c r="H23" i="57"/>
  <c r="I23" i="57" s="1"/>
  <c r="H27" i="57"/>
  <c r="I27" i="57" s="1"/>
  <c r="I31" i="57"/>
  <c r="R31" i="57" s="1"/>
  <c r="H24" i="57"/>
  <c r="I24" i="57" s="1"/>
  <c r="H28" i="57"/>
  <c r="I28" i="57" s="1"/>
  <c r="H32" i="57"/>
  <c r="I32" i="57" s="1"/>
  <c r="H36" i="57"/>
  <c r="I36" i="57" s="1"/>
  <c r="H25" i="57"/>
  <c r="I25" i="57" s="1"/>
  <c r="H29" i="57"/>
  <c r="I29" i="57" s="1"/>
  <c r="H33" i="57"/>
  <c r="I33" i="57" s="1"/>
  <c r="H30" i="57"/>
  <c r="I30" i="57" s="1"/>
  <c r="R30" i="57" s="1"/>
  <c r="H35" i="57"/>
  <c r="I35" i="57" s="1"/>
  <c r="R25" i="57"/>
  <c r="N20" i="36" l="1"/>
  <c r="G17" i="36" s="1"/>
  <c r="I13" i="57"/>
  <c r="M36" i="57"/>
  <c r="M47" i="57"/>
  <c r="M48" i="57"/>
  <c r="M42" i="57"/>
  <c r="K21" i="36"/>
  <c r="M31" i="57"/>
  <c r="M34" i="39"/>
  <c r="M41" i="39"/>
  <c r="M35" i="39"/>
  <c r="M90" i="56"/>
  <c r="N90" i="56" s="1"/>
  <c r="O90" i="56" s="1"/>
  <c r="L64" i="56"/>
  <c r="M85" i="56"/>
  <c r="N85" i="56" s="1"/>
  <c r="O85" i="56" s="1"/>
  <c r="C88" i="56"/>
  <c r="F88" i="56" s="1"/>
  <c r="I51" i="56"/>
  <c r="G64" i="56" s="1"/>
  <c r="G77" i="56"/>
  <c r="K77" i="56" s="1"/>
  <c r="I72" i="56"/>
  <c r="G85" i="56" s="1"/>
  <c r="L62" i="56"/>
  <c r="M62" i="56" s="1"/>
  <c r="N62" i="56" s="1"/>
  <c r="L88" i="56"/>
  <c r="F49" i="56"/>
  <c r="K49" i="56" s="1"/>
  <c r="G75" i="56"/>
  <c r="K75" i="56" s="1"/>
  <c r="I49" i="56"/>
  <c r="G62" i="56" s="1"/>
  <c r="I77" i="56"/>
  <c r="G90" i="56" s="1"/>
  <c r="L40" i="56"/>
  <c r="C85" i="56"/>
  <c r="F85" i="56" s="1"/>
  <c r="L90" i="56"/>
  <c r="G72" i="56"/>
  <c r="K72" i="56" s="1"/>
  <c r="I75" i="56"/>
  <c r="G88" i="56" s="1"/>
  <c r="H33" i="56"/>
  <c r="I33" i="56" s="1"/>
  <c r="J33" i="56" s="1"/>
  <c r="G40" i="56" s="1"/>
  <c r="C89" i="56"/>
  <c r="F89" i="56" s="1"/>
  <c r="G73" i="56"/>
  <c r="K73" i="56" s="1"/>
  <c r="M86" i="56"/>
  <c r="N86" i="56" s="1"/>
  <c r="O86" i="56" s="1"/>
  <c r="M89" i="56"/>
  <c r="N89" i="56" s="1"/>
  <c r="O89" i="56" s="1"/>
  <c r="L86" i="56"/>
  <c r="G76" i="56"/>
  <c r="K76" i="56" s="1"/>
  <c r="I73" i="56"/>
  <c r="H86" i="56" s="1"/>
  <c r="I86" i="56" s="1"/>
  <c r="I76" i="56"/>
  <c r="G89" i="56" s="1"/>
  <c r="C61" i="56"/>
  <c r="F61" i="56" s="1"/>
  <c r="L60" i="56"/>
  <c r="M60" i="56" s="1"/>
  <c r="N60" i="56" s="1"/>
  <c r="O60" i="56" s="1"/>
  <c r="L65" i="56"/>
  <c r="M65" i="56" s="1"/>
  <c r="N65" i="56" s="1"/>
  <c r="O65" i="56" s="1"/>
  <c r="L61" i="56"/>
  <c r="M61" i="56" s="1"/>
  <c r="N61" i="56" s="1"/>
  <c r="O61" i="56" s="1"/>
  <c r="C63" i="56"/>
  <c r="F63" i="56" s="1"/>
  <c r="H63" i="56" s="1"/>
  <c r="I63" i="56" s="1"/>
  <c r="J63" i="56" s="1"/>
  <c r="H35" i="56"/>
  <c r="I35" i="56" s="1"/>
  <c r="J35" i="56" s="1"/>
  <c r="I22" i="56"/>
  <c r="N40" i="56"/>
  <c r="O40" i="56" s="1"/>
  <c r="M87" i="56"/>
  <c r="L63" i="56"/>
  <c r="M63" i="56" s="1"/>
  <c r="N63" i="56" s="1"/>
  <c r="O63" i="56" s="1"/>
  <c r="I48" i="56"/>
  <c r="G61" i="56" s="1"/>
  <c r="H34" i="56"/>
  <c r="I34" i="56" s="1"/>
  <c r="J34" i="56" s="1"/>
  <c r="M40" i="56"/>
  <c r="G63" i="56"/>
  <c r="F50" i="56"/>
  <c r="K50" i="56" s="1"/>
  <c r="C78" i="56"/>
  <c r="C65" i="56"/>
  <c r="F65" i="56" s="1"/>
  <c r="H65" i="56" s="1"/>
  <c r="I65" i="56" s="1"/>
  <c r="J65" i="56" s="1"/>
  <c r="I47" i="56"/>
  <c r="C87" i="56"/>
  <c r="F87" i="56" s="1"/>
  <c r="G74" i="56"/>
  <c r="K74" i="56" s="1"/>
  <c r="C60" i="56"/>
  <c r="F60" i="56" s="1"/>
  <c r="F52" i="56"/>
  <c r="K52" i="56" s="1"/>
  <c r="H37" i="56"/>
  <c r="I37" i="56" s="1"/>
  <c r="J37" i="56" s="1"/>
  <c r="O33" i="56"/>
  <c r="C53" i="56"/>
  <c r="C40" i="56"/>
  <c r="I74" i="56"/>
  <c r="G36" i="56"/>
  <c r="F40" i="56" s="1"/>
  <c r="G18" i="56"/>
  <c r="K18" i="56" s="1"/>
  <c r="K22" i="56" s="1"/>
  <c r="H36" i="56"/>
  <c r="I36" i="56" s="1"/>
  <c r="J36" i="56" s="1"/>
  <c r="Z20" i="36"/>
  <c r="M30" i="57"/>
  <c r="M26" i="57"/>
  <c r="M24" i="57"/>
  <c r="M35" i="57"/>
  <c r="M55" i="57"/>
  <c r="M56" i="57"/>
  <c r="M44" i="57"/>
  <c r="M57" i="57"/>
  <c r="M41" i="57"/>
  <c r="M29" i="57"/>
  <c r="M39" i="57"/>
  <c r="M23" i="57"/>
  <c r="M34" i="57"/>
  <c r="M43" i="57"/>
  <c r="M52" i="57"/>
  <c r="M53" i="57"/>
  <c r="M58" i="57"/>
  <c r="M54" i="57"/>
  <c r="M32" i="57"/>
  <c r="M28" i="57"/>
  <c r="M37" i="57"/>
  <c r="M22" i="57"/>
  <c r="M51" i="57"/>
  <c r="M60" i="57"/>
  <c r="M40" i="57"/>
  <c r="M49" i="57"/>
  <c r="M50" i="57"/>
  <c r="M46" i="57"/>
  <c r="P34" i="57"/>
  <c r="P31" i="57"/>
  <c r="P27" i="57"/>
  <c r="P23" i="57"/>
  <c r="P55" i="57"/>
  <c r="P47" i="57"/>
  <c r="P48" i="57"/>
  <c r="J62" i="57"/>
  <c r="P37" i="57"/>
  <c r="L34" i="57"/>
  <c r="P30" i="57"/>
  <c r="P26" i="57"/>
  <c r="P22" i="57"/>
  <c r="P57" i="57"/>
  <c r="P49" i="57"/>
  <c r="P41" i="57"/>
  <c r="P54" i="57"/>
  <c r="P46" i="57"/>
  <c r="P40" i="57"/>
  <c r="P60" i="57"/>
  <c r="P39" i="57"/>
  <c r="P36" i="57"/>
  <c r="P33" i="57"/>
  <c r="P29" i="57"/>
  <c r="P25" i="57"/>
  <c r="P59" i="57"/>
  <c r="P51" i="57"/>
  <c r="P43" i="57"/>
  <c r="P52" i="57"/>
  <c r="L41" i="57"/>
  <c r="O27" i="36"/>
  <c r="O40" i="36"/>
  <c r="Y23" i="36"/>
  <c r="K32" i="36"/>
  <c r="K24" i="36"/>
  <c r="K36" i="36"/>
  <c r="J22" i="36"/>
  <c r="J26" i="36"/>
  <c r="J30" i="36"/>
  <c r="J38" i="36"/>
  <c r="Y30" i="36"/>
  <c r="Y37" i="36"/>
  <c r="Y29" i="36"/>
  <c r="AA15" i="36"/>
  <c r="K35" i="36"/>
  <c r="K29" i="36"/>
  <c r="K23" i="36"/>
  <c r="J23" i="36"/>
  <c r="J27" i="36"/>
  <c r="J31" i="36"/>
  <c r="J35" i="36"/>
  <c r="J39" i="36"/>
  <c r="Y26" i="36"/>
  <c r="Y38" i="36"/>
  <c r="Y31" i="36"/>
  <c r="J34" i="36"/>
  <c r="Y28" i="36"/>
  <c r="Y32" i="36"/>
  <c r="Y35" i="36"/>
  <c r="Y27" i="36"/>
  <c r="Y41" i="36"/>
  <c r="K28" i="36"/>
  <c r="K37" i="36"/>
  <c r="K34" i="36"/>
  <c r="J24" i="36"/>
  <c r="J28" i="36"/>
  <c r="J32" i="36"/>
  <c r="J36" i="36"/>
  <c r="Y34" i="36"/>
  <c r="L33" i="57"/>
  <c r="R33" i="57"/>
  <c r="H19" i="57"/>
  <c r="L39" i="57"/>
  <c r="L37" i="57"/>
  <c r="L53" i="57"/>
  <c r="L48" i="57"/>
  <c r="R46" i="57"/>
  <c r="L44" i="57"/>
  <c r="L42" i="57"/>
  <c r="S13" i="57"/>
  <c r="O21" i="57" s="1"/>
  <c r="R61" i="57"/>
  <c r="L22" i="57"/>
  <c r="R51" i="57"/>
  <c r="L21" i="57"/>
  <c r="R21" i="57"/>
  <c r="L50" i="57"/>
  <c r="R50" i="57"/>
  <c r="R23" i="57"/>
  <c r="L23" i="57"/>
  <c r="L26" i="57"/>
  <c r="R60" i="57"/>
  <c r="R58" i="57"/>
  <c r="R56" i="57"/>
  <c r="R54" i="57"/>
  <c r="R52" i="57"/>
  <c r="N21" i="57"/>
  <c r="N22" i="57" s="1"/>
  <c r="N41" i="57" s="1"/>
  <c r="N60" i="57" s="1"/>
  <c r="R15" i="39"/>
  <c r="O21" i="39" s="1"/>
  <c r="O16" i="39"/>
  <c r="R35" i="57"/>
  <c r="L35" i="57"/>
  <c r="J41" i="39"/>
  <c r="J39" i="39"/>
  <c r="J37" i="39"/>
  <c r="J26" i="39"/>
  <c r="J35" i="39"/>
  <c r="J38" i="39"/>
  <c r="J29" i="39"/>
  <c r="L30" i="57"/>
  <c r="K33" i="36"/>
  <c r="K26" i="36"/>
  <c r="K22" i="36"/>
  <c r="K39" i="36"/>
  <c r="M32" i="36"/>
  <c r="M31" i="36"/>
  <c r="M26" i="36"/>
  <c r="M40" i="36"/>
  <c r="M39" i="36"/>
  <c r="M35" i="36"/>
  <c r="M34" i="36"/>
  <c r="M27" i="36"/>
  <c r="M25" i="36"/>
  <c r="L20" i="36"/>
  <c r="F17" i="36" s="1"/>
  <c r="O28" i="36"/>
  <c r="O32" i="36"/>
  <c r="O31" i="36"/>
  <c r="Y39" i="36"/>
  <c r="L32" i="57"/>
  <c r="R32" i="57"/>
  <c r="L28" i="57"/>
  <c r="R28" i="57"/>
  <c r="R36" i="57"/>
  <c r="M64" i="56"/>
  <c r="N64" i="56" s="1"/>
  <c r="O64" i="56" s="1"/>
  <c r="P39" i="39"/>
  <c r="R39" i="39" s="1"/>
  <c r="L36" i="57"/>
  <c r="L24" i="57"/>
  <c r="R24" i="57"/>
  <c r="P31" i="39"/>
  <c r="R31" i="39" s="1"/>
  <c r="L29" i="57"/>
  <c r="L25" i="57"/>
  <c r="L31" i="57"/>
  <c r="R29" i="57"/>
  <c r="R27" i="57"/>
  <c r="L27" i="57"/>
  <c r="J22" i="39"/>
  <c r="J31" i="39"/>
  <c r="J27" i="39"/>
  <c r="J32" i="39"/>
  <c r="J24" i="39"/>
  <c r="J33" i="39"/>
  <c r="J30" i="39"/>
  <c r="J28" i="39"/>
  <c r="J25" i="39"/>
  <c r="J34" i="39"/>
  <c r="J36" i="39"/>
  <c r="J40" i="39"/>
  <c r="J23" i="39"/>
  <c r="L20" i="39"/>
  <c r="R17" i="39" s="1"/>
  <c r="N20" i="39"/>
  <c r="P20" i="36"/>
  <c r="H17" i="36" s="1"/>
  <c r="K25" i="36"/>
  <c r="K27" i="36"/>
  <c r="K38" i="36"/>
  <c r="K30" i="36"/>
  <c r="T20" i="36"/>
  <c r="AB17" i="36" s="1"/>
  <c r="M26" i="39"/>
  <c r="M40" i="39"/>
  <c r="M24" i="39"/>
  <c r="M39" i="39"/>
  <c r="M37" i="39"/>
  <c r="M27" i="39"/>
  <c r="O36" i="36"/>
  <c r="O41" i="36"/>
  <c r="O38" i="36"/>
  <c r="O37" i="36"/>
  <c r="O34" i="36"/>
  <c r="O33" i="36"/>
  <c r="O39" i="36"/>
  <c r="O26" i="36"/>
  <c r="O25" i="36"/>
  <c r="O35" i="36"/>
  <c r="O30" i="36"/>
  <c r="O29" i="36"/>
  <c r="O24" i="36"/>
  <c r="O23" i="36"/>
  <c r="U21" i="36"/>
  <c r="AC21" i="36"/>
  <c r="V21" i="36" s="1"/>
  <c r="V20" i="36" s="1"/>
  <c r="AC17" i="36" s="1"/>
  <c r="H38" i="56"/>
  <c r="O22" i="36"/>
  <c r="M41" i="36"/>
  <c r="M36" i="36"/>
  <c r="M30" i="36"/>
  <c r="M29" i="36"/>
  <c r="M24" i="36"/>
  <c r="M23" i="36"/>
  <c r="M38" i="36"/>
  <c r="M33" i="36"/>
  <c r="M28" i="36"/>
  <c r="M22" i="36"/>
  <c r="K17" i="39" l="1"/>
  <c r="K41" i="36"/>
  <c r="K40" i="36"/>
  <c r="K31" i="36"/>
  <c r="H64" i="56"/>
  <c r="I64" i="56" s="1"/>
  <c r="J64" i="56" s="1"/>
  <c r="H62" i="56"/>
  <c r="I62" i="56" s="1"/>
  <c r="J62" i="56" s="1"/>
  <c r="H90" i="56"/>
  <c r="I90" i="56" s="1"/>
  <c r="L91" i="56"/>
  <c r="M91" i="56"/>
  <c r="H85" i="56"/>
  <c r="I85" i="56" s="1"/>
  <c r="K78" i="56"/>
  <c r="G86" i="56"/>
  <c r="H89" i="56"/>
  <c r="I89" i="56" s="1"/>
  <c r="H61" i="56"/>
  <c r="I61" i="56" s="1"/>
  <c r="J61" i="56" s="1"/>
  <c r="N87" i="56"/>
  <c r="N91" i="56" s="1"/>
  <c r="O91" i="56" s="1"/>
  <c r="L66" i="56"/>
  <c r="K53" i="56"/>
  <c r="C91" i="56"/>
  <c r="G60" i="56"/>
  <c r="I53" i="56"/>
  <c r="G87" i="56"/>
  <c r="H60" i="56"/>
  <c r="I60" i="56" s="1"/>
  <c r="J60" i="56" s="1"/>
  <c r="G66" i="56"/>
  <c r="C66" i="56"/>
  <c r="H87" i="56"/>
  <c r="I87" i="56" s="1"/>
  <c r="I78" i="56"/>
  <c r="K21" i="39"/>
  <c r="K28" i="39" s="1"/>
  <c r="Q28" i="39" s="1"/>
  <c r="P21" i="39"/>
  <c r="R21" i="39" s="1"/>
  <c r="AA21" i="36"/>
  <c r="R21" i="36" s="1"/>
  <c r="R20" i="36" s="1"/>
  <c r="AA17" i="36" s="1"/>
  <c r="Q21" i="36"/>
  <c r="AD15" i="36"/>
  <c r="AD21" i="36" s="1"/>
  <c r="K15" i="57"/>
  <c r="G15" i="57" s="1"/>
  <c r="N39" i="57"/>
  <c r="N58" i="57" s="1"/>
  <c r="N38" i="57"/>
  <c r="N57" i="57" s="1"/>
  <c r="N34" i="57"/>
  <c r="N53" i="57" s="1"/>
  <c r="N29" i="57"/>
  <c r="N48" i="57" s="1"/>
  <c r="N24" i="57"/>
  <c r="N43" i="57" s="1"/>
  <c r="N37" i="57"/>
  <c r="N56" i="57" s="1"/>
  <c r="N28" i="57"/>
  <c r="N47" i="57" s="1"/>
  <c r="N36" i="57"/>
  <c r="N55" i="57" s="1"/>
  <c r="N61" i="57"/>
  <c r="N40" i="57"/>
  <c r="N59" i="57" s="1"/>
  <c r="N35" i="57"/>
  <c r="N54" i="57" s="1"/>
  <c r="N31" i="57"/>
  <c r="N50" i="57" s="1"/>
  <c r="N25" i="57"/>
  <c r="N44" i="57" s="1"/>
  <c r="N33" i="57"/>
  <c r="N52" i="57" s="1"/>
  <c r="N23" i="57"/>
  <c r="N42" i="57" s="1"/>
  <c r="N32" i="57"/>
  <c r="N51" i="57" s="1"/>
  <c r="N27" i="57"/>
  <c r="N46" i="57" s="1"/>
  <c r="L62" i="57"/>
  <c r="S15" i="57" s="1"/>
  <c r="N30" i="57"/>
  <c r="N49" i="57" s="1"/>
  <c r="N26" i="57"/>
  <c r="N45" i="57" s="1"/>
  <c r="O52" i="57"/>
  <c r="Q52" i="57" s="1"/>
  <c r="O57" i="57"/>
  <c r="Q57" i="57" s="1"/>
  <c r="O41" i="57"/>
  <c r="Q41" i="57" s="1"/>
  <c r="O43" i="57"/>
  <c r="Q43" i="57" s="1"/>
  <c r="O46" i="57"/>
  <c r="Q46" i="57" s="1"/>
  <c r="O39" i="57"/>
  <c r="Q39" i="57" s="1"/>
  <c r="O30" i="57"/>
  <c r="Q30" i="57" s="1"/>
  <c r="O26" i="57"/>
  <c r="Q26" i="57" s="1"/>
  <c r="O23" i="57"/>
  <c r="Q23" i="57" s="1"/>
  <c r="O48" i="57"/>
  <c r="Q48" i="57" s="1"/>
  <c r="O55" i="57"/>
  <c r="Q55" i="57" s="1"/>
  <c r="O36" i="57"/>
  <c r="Q36" i="57" s="1"/>
  <c r="O29" i="57"/>
  <c r="Q29" i="57" s="1"/>
  <c r="O22" i="57"/>
  <c r="Q22" i="57" s="1"/>
  <c r="O60" i="57"/>
  <c r="Q60" i="57" s="1"/>
  <c r="O49" i="57"/>
  <c r="Q49" i="57" s="1"/>
  <c r="O54" i="57"/>
  <c r="Q54" i="57" s="1"/>
  <c r="O38" i="57"/>
  <c r="Q38" i="57" s="1"/>
  <c r="O35" i="57"/>
  <c r="Q35" i="57" s="1"/>
  <c r="O32" i="57"/>
  <c r="Q32" i="57" s="1"/>
  <c r="O25" i="57"/>
  <c r="Q25" i="57" s="1"/>
  <c r="O56" i="57"/>
  <c r="Q56" i="57" s="1"/>
  <c r="O40" i="57"/>
  <c r="Q40" i="57" s="1"/>
  <c r="O45" i="57"/>
  <c r="Q45" i="57" s="1"/>
  <c r="O47" i="57"/>
  <c r="Q47" i="57" s="1"/>
  <c r="O50" i="57"/>
  <c r="Q50" i="57" s="1"/>
  <c r="O61" i="57"/>
  <c r="Q61" i="57" s="1"/>
  <c r="O37" i="57"/>
  <c r="Q37" i="57" s="1"/>
  <c r="O34" i="57"/>
  <c r="Q34" i="57" s="1"/>
  <c r="O31" i="57"/>
  <c r="Q31" i="57" s="1"/>
  <c r="O27" i="57"/>
  <c r="Q27" i="57" s="1"/>
  <c r="O24" i="57"/>
  <c r="Q24" i="57" s="1"/>
  <c r="O53" i="57"/>
  <c r="Q53" i="57" s="1"/>
  <c r="O58" i="57"/>
  <c r="Q58" i="57" s="1"/>
  <c r="O42" i="57"/>
  <c r="Q42" i="57" s="1"/>
  <c r="O33" i="57"/>
  <c r="Q33" i="57" s="1"/>
  <c r="O44" i="57"/>
  <c r="Q44" i="57" s="1"/>
  <c r="O51" i="57"/>
  <c r="Q51" i="57" s="1"/>
  <c r="O59" i="57"/>
  <c r="Q59" i="57" s="1"/>
  <c r="O28" i="57"/>
  <c r="Q28" i="57" s="1"/>
  <c r="K25" i="39"/>
  <c r="Q25" i="39" s="1"/>
  <c r="K35" i="39"/>
  <c r="Q35" i="39" s="1"/>
  <c r="E17" i="57"/>
  <c r="O62" i="56"/>
  <c r="N66" i="56"/>
  <c r="O66" i="56" s="1"/>
  <c r="I38" i="56"/>
  <c r="H40" i="56"/>
  <c r="U40" i="36"/>
  <c r="U24" i="36"/>
  <c r="U31" i="36"/>
  <c r="U30" i="36"/>
  <c r="U33" i="36"/>
  <c r="U36" i="36"/>
  <c r="U39" i="36"/>
  <c r="U38" i="36"/>
  <c r="U29" i="36"/>
  <c r="U32" i="36"/>
  <c r="U35" i="36"/>
  <c r="U22" i="36"/>
  <c r="U25" i="36"/>
  <c r="U28" i="36"/>
  <c r="U41" i="36"/>
  <c r="U34" i="36"/>
  <c r="U37" i="36"/>
  <c r="U27" i="36"/>
  <c r="U26" i="36"/>
  <c r="U23" i="36"/>
  <c r="P17" i="39"/>
  <c r="Q17" i="39"/>
  <c r="H17" i="39"/>
  <c r="G17" i="39"/>
  <c r="F17" i="39"/>
  <c r="O17" i="39"/>
  <c r="H88" i="56"/>
  <c r="M66" i="56"/>
  <c r="G91" i="56" l="1"/>
  <c r="O87" i="56"/>
  <c r="H91" i="56"/>
  <c r="I66" i="56"/>
  <c r="J66" i="56" s="1"/>
  <c r="H66" i="56"/>
  <c r="I88" i="56"/>
  <c r="I91" i="56" s="1"/>
  <c r="I15" i="57"/>
  <c r="F15" i="57"/>
  <c r="K39" i="39"/>
  <c r="Q39" i="39" s="1"/>
  <c r="K22" i="39"/>
  <c r="Q22" i="39" s="1"/>
  <c r="K29" i="39"/>
  <c r="Q29" i="39" s="1"/>
  <c r="K34" i="39"/>
  <c r="Q34" i="39" s="1"/>
  <c r="K31" i="39"/>
  <c r="Q31" i="39" s="1"/>
  <c r="K41" i="39"/>
  <c r="Q41" i="39" s="1"/>
  <c r="K30" i="39"/>
  <c r="Q30" i="39" s="1"/>
  <c r="W21" i="36"/>
  <c r="AE21" i="36"/>
  <c r="AG21" i="36" s="1"/>
  <c r="X21" i="36"/>
  <c r="X20" i="36" s="1"/>
  <c r="AD17" i="36" s="1"/>
  <c r="Q40" i="36"/>
  <c r="Q24" i="36"/>
  <c r="Q35" i="36"/>
  <c r="Q22" i="36"/>
  <c r="Q29" i="36"/>
  <c r="Q32" i="36"/>
  <c r="Q27" i="36"/>
  <c r="Q39" i="36"/>
  <c r="Q36" i="36"/>
  <c r="Q34" i="36"/>
  <c r="Q31" i="36"/>
  <c r="Q41" i="36"/>
  <c r="Q25" i="36"/>
  <c r="Q26" i="36"/>
  <c r="Q37" i="36"/>
  <c r="Q38" i="36"/>
  <c r="Q28" i="36"/>
  <c r="Q23" i="36"/>
  <c r="Q33" i="36"/>
  <c r="Q30" i="36"/>
  <c r="K27" i="39"/>
  <c r="Q27" i="39" s="1"/>
  <c r="K36" i="39"/>
  <c r="Q36" i="39" s="1"/>
  <c r="K26" i="39"/>
  <c r="Q26" i="39" s="1"/>
  <c r="K40" i="39"/>
  <c r="Q40" i="39" s="1"/>
  <c r="K24" i="39"/>
  <c r="Q24" i="39" s="1"/>
  <c r="K33" i="39"/>
  <c r="Q33" i="39" s="1"/>
  <c r="K32" i="39"/>
  <c r="Q32" i="39" s="1"/>
  <c r="K23" i="39"/>
  <c r="Q23" i="39" s="1"/>
  <c r="K37" i="39"/>
  <c r="Q37" i="39" s="1"/>
  <c r="K38" i="39"/>
  <c r="Q38" i="39" s="1"/>
  <c r="R15" i="57"/>
  <c r="Q15" i="57"/>
  <c r="H15" i="57"/>
  <c r="J38" i="56"/>
  <c r="I40" i="56"/>
  <c r="J40" i="56" s="1"/>
  <c r="S17" i="57"/>
  <c r="F16" i="57"/>
  <c r="W31" i="36" l="1"/>
  <c r="AF31" i="36" s="1"/>
  <c r="W40" i="36"/>
  <c r="AF40" i="36" s="1"/>
  <c r="W39" i="36"/>
  <c r="AF39" i="36" s="1"/>
  <c r="W27" i="36"/>
  <c r="AF27" i="36" s="1"/>
  <c r="W28" i="36"/>
  <c r="AF28" i="36" s="1"/>
  <c r="W23" i="36"/>
  <c r="AF23" i="36" s="1"/>
  <c r="W36" i="36"/>
  <c r="AF36" i="36" s="1"/>
  <c r="W35" i="36"/>
  <c r="AF35" i="36" s="1"/>
  <c r="W32" i="36"/>
  <c r="AF32" i="36" s="1"/>
  <c r="W24" i="36"/>
  <c r="AF24" i="36" s="1"/>
  <c r="W41" i="36"/>
  <c r="AF41" i="36" s="1"/>
  <c r="W25" i="36"/>
  <c r="AF25" i="36" s="1"/>
  <c r="W22" i="36"/>
  <c r="AF22" i="36" s="1"/>
  <c r="W26" i="36"/>
  <c r="AF26" i="36" s="1"/>
  <c r="W34" i="36"/>
  <c r="AF34" i="36" s="1"/>
  <c r="W37" i="36"/>
  <c r="AF37" i="36" s="1"/>
  <c r="W38" i="36"/>
  <c r="AF38" i="36" s="1"/>
  <c r="W30" i="36"/>
  <c r="AF30" i="36" s="1"/>
  <c r="W33" i="36"/>
  <c r="AF33" i="36" s="1"/>
  <c r="W29" i="36"/>
  <c r="AF29" i="3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B21" authorId="0" shapeId="0" xr:uid="{00000000-0006-0000-0400-000001000000}">
      <text>
        <r>
          <rPr>
            <b/>
            <sz val="10"/>
            <color indexed="53"/>
            <rFont val="Tahoma"/>
            <family val="2"/>
          </rPr>
          <t>FICHE TECHNIQUE F1
Tous les produits sont totalisés dans cette cellule.
Ce type de fiche est prévu pour des recettes comme des sauces ou des salades composées ou tout les ingrédients sont mélangés.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Q20" authorId="0" shapeId="0" xr:uid="{00000000-0006-0000-0600-000001000000}">
      <text>
        <r>
          <rPr>
            <b/>
            <sz val="10"/>
            <color indexed="53"/>
            <rFont val="Tahoma"/>
            <family val="2"/>
          </rPr>
          <t xml:space="preserve">FICHE TECHNIQUE F2
Dans cette colonne la recette est calculée pour 1 Kg de produit de référence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AU20" authorId="0" shapeId="0" xr:uid="{00000000-0006-0000-0800-000001000000}">
      <text>
        <r>
          <rPr>
            <b/>
            <sz val="10"/>
            <color indexed="53"/>
            <rFont val="Tahoma"/>
            <family val="2"/>
          </rPr>
          <t>FICHE TECHNIQUE F3 comme pour la F2
NE PAS CONFONDRE 
Pour 1 Kg net de produit de référence
= 1 kg de produit + le reste
ou pour 1 Kg net de cette recette terminée
donc moins de produit de référence</t>
        </r>
      </text>
    </comment>
  </commentList>
</comments>
</file>

<file path=xl/sharedStrings.xml><?xml version="1.0" encoding="utf-8"?>
<sst xmlns="http://schemas.openxmlformats.org/spreadsheetml/2006/main" count="1152" uniqueCount="480">
  <si>
    <t>DATE :</t>
  </si>
  <si>
    <t>Coût matière portion HT</t>
  </si>
  <si>
    <t>Adultes +</t>
  </si>
  <si>
    <t>M</t>
  </si>
  <si>
    <t>P</t>
  </si>
  <si>
    <t>A</t>
  </si>
  <si>
    <t>PAM</t>
  </si>
  <si>
    <t>PAS</t>
  </si>
  <si>
    <t>A +</t>
  </si>
  <si>
    <t>Elément principal</t>
  </si>
  <si>
    <t>Poids NET Total.</t>
  </si>
  <si>
    <t xml:space="preserve">% Perte </t>
  </si>
  <si>
    <t>A commander</t>
  </si>
  <si>
    <t>Total Net</t>
  </si>
  <si>
    <t>Effectif</t>
  </si>
  <si>
    <t>kg</t>
  </si>
  <si>
    <t>Kg</t>
  </si>
  <si>
    <t>Type de contenant</t>
  </si>
  <si>
    <t>Gastro 1/1</t>
  </si>
  <si>
    <t>Total Brut à commander/conditionner</t>
  </si>
  <si>
    <t>Poids Net dans 1 contenant *</t>
  </si>
  <si>
    <t>Total contenants * service au poids</t>
  </si>
  <si>
    <t>Total Pce / Mx</t>
  </si>
  <si>
    <t>B</t>
  </si>
  <si>
    <t>C</t>
  </si>
  <si>
    <t>D</t>
  </si>
  <si>
    <t>E</t>
  </si>
  <si>
    <t>F</t>
  </si>
  <si>
    <t>G</t>
  </si>
  <si>
    <t>H</t>
  </si>
  <si>
    <t>Famille de convives</t>
  </si>
  <si>
    <t>Q</t>
  </si>
  <si>
    <t>R</t>
  </si>
  <si>
    <t>AB</t>
  </si>
  <si>
    <t>Adultes</t>
  </si>
  <si>
    <t>PAM.   Personnes Agées en institution déjeuner Midi</t>
  </si>
  <si>
    <t>PAS.   Personnes Agées en institution diner Soir</t>
  </si>
  <si>
    <t>AC</t>
  </si>
  <si>
    <t>AI</t>
  </si>
  <si>
    <t>AGNEAU : Sauté d'agneau sans os- épaule - collier</t>
  </si>
  <si>
    <t>MISE EN PLACE DU POSTE DE TRAVAIL</t>
  </si>
  <si>
    <t>sélectionner le matériel nécessaire</t>
  </si>
  <si>
    <t>laver et désinfecter le matériel et le poste de travail</t>
  </si>
  <si>
    <t>L'utilisation professionnelle des fiches vous engage à connaître la réglementation en matière d'hygiène et HACCP.Procédures non développées ici pour ne pas alourdir les documents</t>
  </si>
  <si>
    <t>en suivant les protocoles</t>
  </si>
  <si>
    <t>1 portion</t>
  </si>
  <si>
    <t>2</t>
  </si>
  <si>
    <t>3</t>
  </si>
  <si>
    <t>Poids recette</t>
  </si>
  <si>
    <t>MASQUER LES COLONNES EN VERT</t>
  </si>
  <si>
    <t>Produit de référence et denrées recette</t>
  </si>
  <si>
    <t>AD</t>
  </si>
  <si>
    <t>Pour 1Kg Net</t>
  </si>
  <si>
    <t>Brut</t>
  </si>
  <si>
    <t>Unités</t>
  </si>
  <si>
    <t>Prx au Kg ou Unité</t>
  </si>
  <si>
    <t>Eff.Total</t>
  </si>
  <si>
    <t>Colonnes masquées : I à Z</t>
  </si>
  <si>
    <t>NET  B</t>
  </si>
  <si>
    <t xml:space="preserve">  B</t>
  </si>
  <si>
    <t>Total Net M</t>
  </si>
  <si>
    <t>Total Net P</t>
  </si>
  <si>
    <t>Total Net A</t>
  </si>
  <si>
    <t>Total Net A+</t>
  </si>
  <si>
    <t>Total Net PAM</t>
  </si>
  <si>
    <t>Total Net PAS</t>
  </si>
  <si>
    <t>Total Net pour tous</t>
  </si>
  <si>
    <t>FICHE :</t>
  </si>
  <si>
    <t>4</t>
  </si>
  <si>
    <t>5</t>
  </si>
  <si>
    <t>6</t>
  </si>
  <si>
    <t>7</t>
  </si>
  <si>
    <t>8</t>
  </si>
  <si>
    <t>9</t>
  </si>
  <si>
    <t>10</t>
  </si>
  <si>
    <t>11</t>
  </si>
  <si>
    <t>12</t>
  </si>
  <si>
    <t>13</t>
  </si>
  <si>
    <t>14</t>
  </si>
  <si>
    <t>15</t>
  </si>
  <si>
    <t>1</t>
  </si>
  <si>
    <t>désinfecter les sachets - poches - barquettes - boites avant ouverture</t>
  </si>
  <si>
    <t>égoutter en bacs perforées si besoin</t>
  </si>
  <si>
    <t>laver légumes et fruits avant utilisation</t>
  </si>
  <si>
    <t>vérifier les DLC - relever les N° de lot ou conserver les étiquettes</t>
  </si>
  <si>
    <t>décongeler en bacs perforés + étiquette date de décongélation</t>
  </si>
  <si>
    <t>tenue professionnelle de circonstance (charlotte-masque)</t>
  </si>
  <si>
    <t>se laver les mains souvent - prévoir gants</t>
  </si>
  <si>
    <t>quoi :</t>
  </si>
  <si>
    <t>lesquels:</t>
  </si>
  <si>
    <t>laquelle:</t>
  </si>
  <si>
    <t>assembler</t>
  </si>
  <si>
    <t>trancher - découper - hacher en respectant les protocoles</t>
  </si>
  <si>
    <t>gouter et vérifier l'assaisonnement - dresser</t>
  </si>
  <si>
    <t>avec quoi :</t>
  </si>
  <si>
    <t>verifier - bactéricide - esssuie mains - sacs poubelle</t>
  </si>
  <si>
    <t>ORGANISATION RAISONNÉE DU TRAVAIL</t>
  </si>
  <si>
    <t>vérifier températures - locaux et chambres froides</t>
  </si>
  <si>
    <t>controler les marchandises - qualité - quantité - températures</t>
  </si>
  <si>
    <t>garder un plat témoins</t>
  </si>
  <si>
    <t>stocker en chambre froide</t>
  </si>
  <si>
    <t xml:space="preserve"> décorer  </t>
  </si>
  <si>
    <t>conditionner et étiqueter DLC</t>
  </si>
  <si>
    <t>Observations :</t>
  </si>
  <si>
    <t>l</t>
  </si>
  <si>
    <t>Technique :</t>
  </si>
  <si>
    <t>1 Kg ou litre pour :</t>
  </si>
  <si>
    <t>Infos :</t>
  </si>
  <si>
    <t>Pour vérification : cocher - rayer - ou surligner les produits ou actions concernées</t>
  </si>
  <si>
    <t>cuire et refroidir en cellule avant assemblage</t>
  </si>
  <si>
    <t>S</t>
  </si>
  <si>
    <t>T</t>
  </si>
  <si>
    <t>Colonnes masquées : I à N</t>
  </si>
  <si>
    <t>Pour vérification : cocher - entourer - ou surligner les produits ou actions concernées</t>
  </si>
  <si>
    <t>Auteurs</t>
  </si>
  <si>
    <t>préparer l'assaisonnement ou la sauce</t>
  </si>
  <si>
    <t>Yannick Deslogis et équipe du "froid" CCR</t>
  </si>
  <si>
    <t>PLAT CHAUD</t>
  </si>
  <si>
    <t>Poids BRUT  1 portion</t>
  </si>
  <si>
    <t>Poids NET Total à servir / conditionner</t>
  </si>
  <si>
    <t>Durée préparation</t>
  </si>
  <si>
    <t>_:_</t>
  </si>
  <si>
    <t>Durée de cuisson</t>
  </si>
  <si>
    <t>PAS.</t>
  </si>
  <si>
    <t>TOTAUX</t>
  </si>
  <si>
    <t>Total NET à servir</t>
  </si>
  <si>
    <t>Total contenants * service a la pièce ou au morceaux</t>
  </si>
  <si>
    <t>Prix de vente réel TTC</t>
  </si>
  <si>
    <t>Coût matière TOTAL HT</t>
  </si>
  <si>
    <t>Coefficient multiplicateur</t>
  </si>
  <si>
    <t>SAUCE</t>
  </si>
  <si>
    <t>Poids de sauce dans une louche</t>
  </si>
  <si>
    <t>1 louche pour</t>
  </si>
  <si>
    <t>Total louches</t>
  </si>
  <si>
    <t>Total contenants * service a la louche</t>
  </si>
  <si>
    <t>GARNITURE DE FINITION</t>
  </si>
  <si>
    <t>Unité</t>
  </si>
  <si>
    <t>Prx au Kg</t>
  </si>
  <si>
    <t>Total contenants * service a la louche ou aux morceaux</t>
  </si>
  <si>
    <t>M.  Enfants en maternelle</t>
  </si>
  <si>
    <t>A .     Adolescents,adultes,personnes agées si portage à domicile</t>
  </si>
  <si>
    <t>P.  Enfants en classe élémentaire</t>
  </si>
  <si>
    <t>U</t>
  </si>
  <si>
    <t>V</t>
  </si>
  <si>
    <t>W</t>
  </si>
  <si>
    <t>X</t>
  </si>
  <si>
    <t>Y</t>
  </si>
  <si>
    <t>Z</t>
  </si>
  <si>
    <t>AA</t>
  </si>
  <si>
    <t>Prix recette Auteur</t>
  </si>
  <si>
    <t>Poids NETS recette CCR</t>
  </si>
  <si>
    <t>Prix recette CCR</t>
  </si>
  <si>
    <t>Poids NET pour l'effectif</t>
  </si>
  <si>
    <t>Coût matière HT pour 1 Kg - L - Pièce NET</t>
  </si>
  <si>
    <t>ne pas supprimer</t>
  </si>
  <si>
    <t>30 mn</t>
  </si>
  <si>
    <t>?</t>
  </si>
  <si>
    <t>Coût HT  1 portion - recette complète</t>
  </si>
  <si>
    <t>Colonnes masquées : J  à P</t>
  </si>
  <si>
    <t>PC</t>
  </si>
  <si>
    <t>NOM DE LA RECETTE</t>
  </si>
  <si>
    <t>I</t>
  </si>
  <si>
    <t>J</t>
  </si>
  <si>
    <t>K</t>
  </si>
  <si>
    <t>L</t>
  </si>
  <si>
    <t>NET Total à servir / conditionner</t>
  </si>
  <si>
    <t>Pour 1Kg Net de produit</t>
  </si>
  <si>
    <t>Madame - Monsieur</t>
  </si>
  <si>
    <t>Pour éviter le gaspillage de papier; vérifiez la mise en page en cliquant sur : Affichage - Aperçu des sauts de page</t>
  </si>
  <si>
    <t>Puis ajustez si besoin les traits bleu</t>
  </si>
  <si>
    <t>Dans la foulée cliquez sur Aperçu avant impression puis cliquez sur page</t>
  </si>
  <si>
    <t>Cliquez sur l'onglet page; vérifiez l'échelle soit en % de la taille normale( faites des tests); soit Ajuster 1 sur 1</t>
  </si>
  <si>
    <t>Puis revenez à affichage normal.</t>
  </si>
  <si>
    <t>Avertissement</t>
  </si>
  <si>
    <t>L'utilisation professionnelle des fiches vous engage à connaître la réglementation en matière d'hygiène et HACCP.</t>
  </si>
  <si>
    <t>Procédures non développées ici pour ne pas alourdir les documents</t>
  </si>
  <si>
    <t>N</t>
  </si>
  <si>
    <t>O</t>
  </si>
  <si>
    <t>N'hésitez pas à modifier ces documents; adaptez les à vos besoins; faites les évoluer - utilisez les à d'autres applications possibles et faites circuler vos documents.</t>
  </si>
  <si>
    <t>Bonne utilisation</t>
  </si>
  <si>
    <t>leboucher.joel@wanadoo.fr</t>
  </si>
  <si>
    <t>U.P.R.T. - Union des Personnels de la Restauration Territoriale -  GRAMMAGES  GEMRCN 2007</t>
  </si>
  <si>
    <t>Les fiches techniques ont de colonnes masquées actives</t>
  </si>
  <si>
    <t>PARTIE COMMUNE A TOUTES LES FICHES</t>
  </si>
  <si>
    <t>Ces documents sont les fruits :</t>
  </si>
  <si>
    <t>de mon expérience et des utilitaires de la restauration collective</t>
  </si>
  <si>
    <t>Je les mets à disposition des professionnels et des jeunes cuisiniers en formation .</t>
  </si>
  <si>
    <t>A chacun de faire évoluer ces documents et de les modifier pour son utilisation.......</t>
  </si>
  <si>
    <t>Transmettez votre savoir et votre savoir faire  peu importe qui le récupère; pourvu qu'un plus grand nombre puisse en bénéficier.</t>
  </si>
  <si>
    <t>Joël LEBOUCHER …Octobre 2015</t>
  </si>
  <si>
    <t>Différence entre un fichier XLS et XLSX (ou XLSM)</t>
  </si>
  <si>
    <t>Fonction N° de colonne Alpha =SUBSTITUE(ADRESSE(1;COLONNE();4);"1";"")</t>
  </si>
  <si>
    <t>Saisissez vos valeurs dans les cellules fond jaune ou ivoire</t>
  </si>
  <si>
    <t>Quel % supplémentaire ajoutez vous a une portion Adulte sédentaire pour un Adulte +</t>
  </si>
  <si>
    <t>POIDS DE VIANDE A SERVIR ET A COMMANDER</t>
  </si>
  <si>
    <t>TOTAL CONTENANTS A PRÉVOIR</t>
  </si>
  <si>
    <t>CONTENANTS</t>
  </si>
  <si>
    <t>VIANDE NET A SERVIR ET BRUT A COMMANDER</t>
  </si>
  <si>
    <t>GARNITURE DE FINITION - POIDS  - NOMBRE DE GASTRO ET DE LOUCHES POUR LE SERVICE</t>
  </si>
  <si>
    <t>❶</t>
  </si>
  <si>
    <t>❷</t>
  </si>
  <si>
    <t>❸</t>
  </si>
  <si>
    <t>❹</t>
  </si>
  <si>
    <t>❺</t>
  </si>
  <si>
    <t>❻</t>
  </si>
  <si>
    <t>❼</t>
  </si>
  <si>
    <t>❽</t>
  </si>
  <si>
    <t>❾</t>
  </si>
  <si>
    <t>❿</t>
  </si>
  <si>
    <t>⓫</t>
  </si>
  <si>
    <t>⓬</t>
  </si>
  <si>
    <t>⓭</t>
  </si>
  <si>
    <t>⓮</t>
  </si>
  <si>
    <t>⓯</t>
  </si>
  <si>
    <t>⓰</t>
  </si>
  <si>
    <t>⓱</t>
  </si>
  <si>
    <t>⓲</t>
  </si>
  <si>
    <t>⓳</t>
  </si>
  <si>
    <t>⓴</t>
  </si>
  <si>
    <t>PHASES ESSENTIELLES  DE PROGRESSION</t>
  </si>
  <si>
    <t>Cette fiche à 7 colonnes masquées de</t>
  </si>
  <si>
    <t>à</t>
  </si>
  <si>
    <t>Colonne B saisissez les grammages de l'Auteur</t>
  </si>
  <si>
    <t>Colonne G saisissez les pourcentages de pertes</t>
  </si>
  <si>
    <t xml:space="preserve">Colonne S saisissez les prix au Kg </t>
  </si>
  <si>
    <t>Exemple :AGNEAU : Sauté d'agneau sans os- épaule - collier</t>
  </si>
  <si>
    <t>Saisissez vos effectifs</t>
  </si>
  <si>
    <t>vous pouvez supprimez ces lignes si vous n'en avez pas besoin</t>
  </si>
  <si>
    <t>Supprimez les lignes inutiles</t>
  </si>
  <si>
    <t>Avant de saisir quoi que ce soit dans une cellule - cliquez dessus pour vérifier qu'il n'y ait pas de formule</t>
  </si>
  <si>
    <t>Lien internet</t>
  </si>
  <si>
    <t>Adresse PC</t>
  </si>
  <si>
    <t>Mise à jour</t>
  </si>
  <si>
    <t>du 13-02-2017- Annule et remplace les versions précédentes</t>
  </si>
  <si>
    <t>Adaptation : Joël Leboucher..UPRT "Union des Personnels de la Restauration Territoriale"  membre du réseau RESTAU'CO</t>
  </si>
  <si>
    <t>Numérotation en réserve</t>
  </si>
  <si>
    <t>Cette fiche à 6 colonnes masquées de</t>
  </si>
  <si>
    <t>Colonne H saisissez les pourcentages de pertes</t>
  </si>
  <si>
    <t xml:space="preserve">Colonne AH saisissez les prix au Kg </t>
  </si>
  <si>
    <t>Cette fiche à 18 colonnes masquées de</t>
  </si>
  <si>
    <t>ÉLÉMENT PRINCIPAL ou FAMILLE</t>
  </si>
  <si>
    <t xml:space="preserve">NAVARIN D'AGNEAU PRINTANIER (JP.Domergues) </t>
  </si>
  <si>
    <t xml:space="preserve">FICHE DE CONDITIONNEMENT </t>
  </si>
  <si>
    <t>@</t>
  </si>
  <si>
    <t>lien &gt;</t>
  </si>
  <si>
    <t>Les unités pifométriques</t>
  </si>
  <si>
    <t>un lien rompu ou devenu obsolète…..pas de panique…Google saura vous retrouver un document équivalent</t>
  </si>
  <si>
    <t>!</t>
  </si>
  <si>
    <t>Quelques polices de caractères utilisées</t>
  </si>
  <si>
    <t>Quelques formats utilisés</t>
  </si>
  <si>
    <t>Arial</t>
  </si>
  <si>
    <t>Calibri</t>
  </si>
  <si>
    <t>Rockwell</t>
  </si>
  <si>
    <t>Verdana</t>
  </si>
  <si>
    <t>15.5 &gt;</t>
  </si>
  <si>
    <t>ARIAL</t>
  </si>
  <si>
    <t>CALIBRI</t>
  </si>
  <si>
    <t>ROCKWELL</t>
  </si>
  <si>
    <t>VERDANA</t>
  </si>
  <si>
    <t>personnalisés &gt;</t>
  </si>
  <si>
    <t>0.000" Kg"</t>
  </si>
  <si>
    <t>0" %"</t>
  </si>
  <si>
    <t>Monétaire</t>
  </si>
  <si>
    <t>Autres polices à découvrir</t>
  </si>
  <si>
    <t>ARIAL NARROW    Arial Narrow</t>
  </si>
  <si>
    <t>COMIC SANS MF  Comic Sans MF</t>
  </si>
  <si>
    <t>GIL SANS MT  Gill Sans MT</t>
  </si>
  <si>
    <t>PALATINO LINOTYPE  Palatino Linotype</t>
  </si>
  <si>
    <t>TAHOMA   Tahoma</t>
  </si>
  <si>
    <t>TIMES NEW ROMAN Times New Roman</t>
  </si>
  <si>
    <t>TRBUCHET MF  Trébuchet MF</t>
  </si>
  <si>
    <t>TW CEN MT  Tw Cen MT</t>
  </si>
  <si>
    <t>VRINDA   Vrinda</t>
  </si>
  <si>
    <t>Une numérotation avec couleur de police modifiable</t>
  </si>
  <si>
    <t>16</t>
  </si>
  <si>
    <t>17</t>
  </si>
  <si>
    <t>18</t>
  </si>
  <si>
    <t>19</t>
  </si>
  <si>
    <t>20</t>
  </si>
  <si>
    <t>des caractères spéciaux</t>
  </si>
  <si>
    <t>"</t>
  </si>
  <si>
    <t>#</t>
  </si>
  <si>
    <t>$</t>
  </si>
  <si>
    <t>%</t>
  </si>
  <si>
    <t>&amp;</t>
  </si>
  <si>
    <t>‰</t>
  </si>
  <si>
    <t>≈</t>
  </si>
  <si>
    <t>±</t>
  </si>
  <si>
    <t>»</t>
  </si>
  <si>
    <t>¼</t>
  </si>
  <si>
    <t>½</t>
  </si>
  <si>
    <t>¾</t>
  </si>
  <si>
    <t>ø</t>
  </si>
  <si>
    <t>►</t>
  </si>
  <si>
    <t>◄</t>
  </si>
  <si>
    <t>▲</t>
  </si>
  <si>
    <t>▼</t>
  </si>
  <si>
    <t>Φ</t>
  </si>
  <si>
    <t>0.00\ " cm³"</t>
  </si>
  <si>
    <t>Format | cellule | personnalisé | 0" cm³"</t>
  </si>
  <si>
    <t>ou copier-coller</t>
  </si>
  <si>
    <t>t</t>
  </si>
  <si>
    <t>u</t>
  </si>
  <si>
    <t>le ² se fait en tapant alt+0178</t>
  </si>
  <si>
    <t xml:space="preserve">m² </t>
  </si>
  <si>
    <t xml:space="preserve">M² </t>
  </si>
  <si>
    <t xml:space="preserve">cm² </t>
  </si>
  <si>
    <t>²</t>
  </si>
  <si>
    <t>Police Wingdings 3</t>
  </si>
  <si>
    <t>le ³ se fait en tapant alt+0179</t>
  </si>
  <si>
    <t>m³ </t>
  </si>
  <si>
    <t>M³ </t>
  </si>
  <si>
    <t>cm³ </t>
  </si>
  <si>
    <t>³</t>
  </si>
  <si>
    <t>q</t>
  </si>
  <si>
    <t>p</t>
  </si>
  <si>
    <t>Site à découvrir</t>
  </si>
  <si>
    <r>
      <t xml:space="preserve">SPACE pour </t>
    </r>
    <r>
      <rPr>
        <b/>
        <sz val="22"/>
        <color theme="0"/>
        <rFont val="Arial"/>
        <family val="2"/>
      </rPr>
      <t>S</t>
    </r>
    <r>
      <rPr>
        <sz val="22"/>
        <color theme="0"/>
        <rFont val="Arial"/>
        <family val="2"/>
      </rPr>
      <t xml:space="preserve">uivi et </t>
    </r>
    <r>
      <rPr>
        <b/>
        <sz val="22"/>
        <color theme="0"/>
        <rFont val="Arial"/>
        <family val="2"/>
      </rPr>
      <t>P</t>
    </r>
    <r>
      <rPr>
        <sz val="22"/>
        <color theme="0"/>
        <rFont val="Arial"/>
        <family val="2"/>
      </rPr>
      <t>rogrammation d'</t>
    </r>
    <r>
      <rPr>
        <b/>
        <sz val="22"/>
        <color theme="0"/>
        <rFont val="Arial"/>
        <family val="2"/>
      </rPr>
      <t>AC</t>
    </r>
    <r>
      <rPr>
        <sz val="22"/>
        <color theme="0"/>
        <rFont val="Arial"/>
        <family val="2"/>
      </rPr>
      <t xml:space="preserve">tivités en </t>
    </r>
    <r>
      <rPr>
        <b/>
        <sz val="22"/>
        <color theme="0"/>
        <rFont val="Arial"/>
        <family val="2"/>
      </rPr>
      <t>E</t>
    </r>
    <r>
      <rPr>
        <sz val="22"/>
        <color theme="0"/>
        <rFont val="Arial"/>
        <family val="2"/>
      </rPr>
      <t>quipe est un outil destiné à permettre un suivi exhaustif des activités d'une équipe.</t>
    </r>
  </si>
  <si>
    <t xml:space="preserve">Fil de discussion dédié à ce programme </t>
  </si>
  <si>
    <t>http://www.excel-downloads.com/remository/Download/Professionnels/Planification-et-gestion-de-projets/SPACE.html</t>
  </si>
  <si>
    <t xml:space="preserve">Mise à jour 13 Aout 2020 </t>
  </si>
  <si>
    <t>FF = Fiche de Fabrication</t>
  </si>
  <si>
    <t>AGNEAU</t>
  </si>
  <si>
    <t>les colonnes de I à Z sont masquées</t>
  </si>
  <si>
    <t xml:space="preserve"> ou tous les ingrédients sont mélangés.les colonnes de I à N sont masquées</t>
  </si>
  <si>
    <t>Vous avez un exemple de fiche de conditionnement qui vous détaille : le poids de viande - le nombre de contenants - le poids de sauce - et la garniture de finition</t>
  </si>
  <si>
    <t>Joël Leboucher Cuisine Centrale de Rochefort sur mer  2007 version xls converti en 2020 en xlsx</t>
  </si>
  <si>
    <t>MODE D'EMPLOI  DES FICHES TECHNIQUES  ET FICHE CONDITIONNEMENT  -SÉRIE  FF.2.B Collectivité</t>
  </si>
  <si>
    <t>FICHE DE CONDITIONNEMENT .FF.2.B</t>
  </si>
  <si>
    <t>Vous avez 3 modèles de fiches : FF.2.B.1 - FF.2.B.2 - FF.2.B.3</t>
  </si>
  <si>
    <t xml:space="preserve">FF.2.B.1 - Tous les produits sont totalisés. Ce type de fiche est prévu pour des recettes comme des sauces ou des salades composées </t>
  </si>
  <si>
    <t>FF.2.B.2 - Tous les produits de la recette sont calculés sur la base de l'élément principal. (Exemple poids d'agneau pour un navarin).Les colonnes de J à P sont masquées</t>
  </si>
  <si>
    <t>FF.2.B.3- comme la FF.2.B.2 - Tous les produits de la recette sont calculés sur la base de l'élément principal.. Avec répartition des grammage par famille de convives</t>
  </si>
  <si>
    <t>M = Maternelles</t>
  </si>
  <si>
    <t>P = Primaires</t>
  </si>
  <si>
    <t>A = Adultes sédentaires ou Seniors portage à domicile</t>
  </si>
  <si>
    <t>A+=Adultes travailleurs de force</t>
  </si>
  <si>
    <t>PAM=Personnes Agées en institution déjeuner Midi</t>
  </si>
  <si>
    <t>PAS=Personnes Agées en institution diner Soir</t>
  </si>
  <si>
    <t>OU Famille : Hors d'œuvre - Plat - Légume - Dessert</t>
  </si>
  <si>
    <t>❷ Saisissez vos effectifs</t>
  </si>
  <si>
    <t>❸ Saisissez vos grammages</t>
  </si>
  <si>
    <t>et le % de perte (facultatif)</t>
  </si>
  <si>
    <t>❶ Nom du plat</t>
  </si>
  <si>
    <t xml:space="preserve">AGNEAU :  "Sauté d'agneau sans os- épaule - collier"  -   </t>
  </si>
  <si>
    <t xml:space="preserve">Choux Fleur- Pâte à choux etc….. </t>
  </si>
  <si>
    <t>❶ Catégorie</t>
  </si>
  <si>
    <t>❷ Effectif</t>
  </si>
  <si>
    <t xml:space="preserve">❶ </t>
  </si>
  <si>
    <t>❷ Famille de convives</t>
  </si>
  <si>
    <t>❸ GEM/RCN.- Kg - L - Pièce NET p.p</t>
  </si>
  <si>
    <t>%  pour A+ ❸</t>
  </si>
  <si>
    <t>le grammage de base est le grammage Adulte</t>
  </si>
  <si>
    <t xml:space="preserve">pour un travailleur de force vous aumentez ce grammage </t>
  </si>
  <si>
    <t xml:space="preserve">de combien de % - le résultat s'affiche dans la cellule </t>
  </si>
  <si>
    <t>fond gris A +</t>
  </si>
  <si>
    <t>❹ L'Auteur à prévu la recette pour :</t>
  </si>
  <si>
    <t>combien de portions</t>
  </si>
  <si>
    <t>❼ Pour info</t>
  </si>
  <si>
    <t xml:space="preserve">Pour 1Kg Net de produit : Dans cette colonne </t>
  </si>
  <si>
    <t>la recette est calculée pour 1 Kg de produit de référence</t>
  </si>
  <si>
    <t>Unité : format automatique =SI(S&gt;0;"Kg";"")</t>
  </si>
  <si>
    <t>❸ Saisissez votre coefficient mutiplicateur (facultatif)</t>
  </si>
  <si>
    <t>❸ Colonne G saisissez les pourcentages de pertes</t>
  </si>
  <si>
    <t xml:space="preserve"> et ❶ Catégorie SF SAUCE FROIDE DE BASE -</t>
  </si>
  <si>
    <t>❺ à partir de la ligne 22</t>
  </si>
  <si>
    <t>Colonne F saisissez les ingrédients</t>
  </si>
  <si>
    <t>Colonne G saisissez les ingrédients</t>
  </si>
  <si>
    <t xml:space="preserve">Colonne Q saisissez les prix au Kg </t>
  </si>
  <si>
    <t>FICHE Collectivité -poids/portions FF.2.B.2 - 101 lignes - 19 colonnes - dont 7 colonnes masquées</t>
  </si>
  <si>
    <t>FF.2.B.3 - FICHE Collectivité -poids/portions  détaillée par famille de convives de 77 lignes - 34 colonnes dont 18 colonnes masquées</t>
  </si>
  <si>
    <t>❶ Produit de référence de cette recette</t>
  </si>
  <si>
    <t>Colonne D saisissez les ingrédients</t>
  </si>
  <si>
    <t>Colonne E saisissez les pourcentages de pertes (facultatif)</t>
  </si>
  <si>
    <t>Colonne AI saisissez les Unité Kg - L</t>
  </si>
  <si>
    <t>RÉCAP Mode d'emploi fiche FF.2.B.3</t>
  </si>
  <si>
    <t>RÉCAP Mode d'emploi fiche FF.2.B.2</t>
  </si>
  <si>
    <t>RÉCAP Mode d'emploi fiche FF.2.B.1</t>
  </si>
  <si>
    <t>FF.2.B.1 - FICHE Collectivité -poids/portions  19 colonnes dont 6 colonnes masquées - 81 lignes</t>
  </si>
  <si>
    <t>FF.2.B.2 FICHE Collectivité -poids/portions - 101 lignes - 19 colonnes - dont 7 colonnes masquées</t>
  </si>
  <si>
    <t>FICHE Collectivité  - FF.2.B.3</t>
  </si>
  <si>
    <t>fonction automatique =SI(S&gt;0;"Kg";"")</t>
  </si>
  <si>
    <t>FICHE Collectivité  - FF.2.B.2</t>
  </si>
  <si>
    <t>FICHE Collectivité  - FF.2.B.1</t>
  </si>
  <si>
    <t>RÉCAP Mode d'emploi fiche FICHE DE CONDITIONNEMENT</t>
  </si>
  <si>
    <t>❸ Type de contenant</t>
  </si>
  <si>
    <t>❸ Cuisson Poids. Brut 1 cont.*</t>
  </si>
  <si>
    <t>Poids. Brut dans 1 contenant à mettre en cuisson</t>
  </si>
  <si>
    <t>le Poids Net dans 1 contenant dépend du % de perte en cuisson</t>
  </si>
  <si>
    <t>❸ Nb Pce ou Mx dans 1 Cont</t>
  </si>
  <si>
    <t>Nombre de Pièces ou Morceaux dans 1 Contenant</t>
  </si>
  <si>
    <t>les cellules Effectifs sont liées aux effectifs du tableau précédent</t>
  </si>
  <si>
    <t>❹ Poids de sauce dans une louche</t>
  </si>
  <si>
    <t>❹ Poids NET p.p.</t>
  </si>
  <si>
    <t xml:space="preserve">❹ % Perte </t>
  </si>
  <si>
    <t>❺ Type de contenant</t>
  </si>
  <si>
    <t>❺ Poids Brut 1 cont.*</t>
  </si>
  <si>
    <t>❺ Nb de louches dans 1 Cont</t>
  </si>
  <si>
    <t>Saisissez le type de contenant - le poids BRUT par contenant et le nombre de pièces ou Mx par contenant</t>
  </si>
  <si>
    <t xml:space="preserve">Gastro 1/1 - 1/2 - plaques ou autre le contenant de cuisson </t>
  </si>
  <si>
    <t>ne sert pas toujours pour le service</t>
  </si>
  <si>
    <t>SAUCE - NOMBRE DE GASTRO ET DE LOUCHES POUR LE SERVICE</t>
  </si>
  <si>
    <t>❺ SAUCE - NOMBRE DE GASTRO ET DE LOUCHES POUR LE SERVICE</t>
  </si>
  <si>
    <t>❹  SAUCE</t>
  </si>
  <si>
    <t>❸  CONTENANTS</t>
  </si>
  <si>
    <t xml:space="preserve">❷ </t>
  </si>
  <si>
    <t xml:space="preserve">❸ </t>
  </si>
  <si>
    <t xml:space="preserve">❹ </t>
  </si>
  <si>
    <t>❷ Poids NET p.p.</t>
  </si>
  <si>
    <t>❷ Nb Mx p.p..</t>
  </si>
  <si>
    <t xml:space="preserve">❷ % Perte </t>
  </si>
  <si>
    <t>%  pour A+ ❷</t>
  </si>
  <si>
    <t>❷ VIANDE NET A SERVIR ET BRUT A COMMANDER</t>
  </si>
  <si>
    <t xml:space="preserve">Quel % supplémentaire ajoutez vous a une portion Adulte </t>
  </si>
  <si>
    <t>sédentaire pour un Adulte + (travailleur de force)</t>
  </si>
  <si>
    <t>le résultat s'affiche dans la cellule fond gris</t>
  </si>
  <si>
    <t>❻  GARNITURE DE FINITION</t>
  </si>
  <si>
    <t>❻ Nb louche /Mx p.p</t>
  </si>
  <si>
    <t>par personne</t>
  </si>
  <si>
    <t xml:space="preserve">❻ % Perte </t>
  </si>
  <si>
    <t>❼  GARNITURE DE FINITION - POIDS  - NOMBRE DE GASTRO ET DE LOUCHES POUR LE SERVICE</t>
  </si>
  <si>
    <t>❻ Poids NET p.p.</t>
  </si>
  <si>
    <t>❼ Type de contenant</t>
  </si>
  <si>
    <t>❼ Poids Brut 1 cont.*</t>
  </si>
  <si>
    <t>❼ Nb louches/Mx dans 1 Cont</t>
  </si>
  <si>
    <t>Poids NET par personne</t>
  </si>
  <si>
    <t>Nombre de Morceaux par personne</t>
  </si>
  <si>
    <t>% Perte en cuisson (facultatif)</t>
  </si>
  <si>
    <t>Type de contenant et poids</t>
  </si>
  <si>
    <t>Poids NET à servir par personne</t>
  </si>
  <si>
    <t>% Perte dans la louche (souvent 2%)</t>
  </si>
  <si>
    <t>Poids Brut dans 1 contenant</t>
  </si>
  <si>
    <t>Nb de louches dans 1 contenant</t>
  </si>
  <si>
    <t xml:space="preserve">Nombre de louche /ou nombre de Morceaux </t>
  </si>
  <si>
    <t>% Perte (facultatif)</t>
  </si>
  <si>
    <t>Nb louches/Mx dans 1 contenant</t>
  </si>
  <si>
    <t>Quelques sites Excel pour vous aider à créer vos documents</t>
  </si>
  <si>
    <t>liens &gt;</t>
  </si>
  <si>
    <t xml:space="preserve">Frédéric LE GUEN -  </t>
  </si>
  <si>
    <t xml:space="preserve">https://www.excel-exercice.com/ </t>
  </si>
  <si>
    <t>https://www.youtube.com/user/ExcelExercice/videos</t>
  </si>
  <si>
    <t xml:space="preserve">Formation informatique avec Cedric - </t>
  </si>
  <si>
    <t>https://www.youtube.com/watch?v=e2kzRDcW5iI</t>
  </si>
  <si>
    <t xml:space="preserve">Kévin Brundu - </t>
  </si>
  <si>
    <t>https://www.youtube.com/c/K%C3%A9vinBrundu/videos</t>
  </si>
  <si>
    <t xml:space="preserve">Aide &amp; apprentissage d'Excel - </t>
  </si>
  <si>
    <t>https://support.microsoft.com/fr-fr/excel</t>
  </si>
  <si>
    <t xml:space="preserve">Tuto De Rien - </t>
  </si>
  <si>
    <t>https://www.youtube.com/c/TutoDeRien/playlists</t>
  </si>
  <si>
    <t xml:space="preserve">prof couillon - </t>
  </si>
  <si>
    <t>https://www.youtube.com/channel/UCK4qfUuh9kpBByJFIMBPTtA/playlists</t>
  </si>
  <si>
    <t>supprimer les #N/A et les #DIV/0! d'un tableau Excel</t>
  </si>
  <si>
    <t>https://www.youtube.com/watch?v=YfGrccEQGKk</t>
  </si>
  <si>
    <t>https://www.youtube.com/watch?v=li4XNespLxg</t>
  </si>
  <si>
    <t>Fonction SOMME.SI.ENS</t>
  </si>
  <si>
    <t>https://www.excel-exercice.com/somme-si-ens/</t>
  </si>
  <si>
    <t>de documents mis sur le net par des passionnés</t>
  </si>
  <si>
    <t>FF= Fiches de fabrication</t>
  </si>
  <si>
    <t>Modèles FF-2B Collectivités</t>
  </si>
  <si>
    <t>poids.portions</t>
  </si>
  <si>
    <t>http://www.mdf-xlpages.com/modules/publisher/item.php?itemid=91</t>
  </si>
  <si>
    <t>.</t>
  </si>
  <si>
    <t>⓪①②③④⑤⑥⑦⑧⑨⑩⑪⑫⑬⑭⑮⑯⑰⑱⑲⑳</t>
  </si>
  <si>
    <t>couleur de police blanc sur fond gris à modifier pour vos documents</t>
  </si>
  <si>
    <t>cliquez sur la colonne  C et sélectionnez dans la barre le numéro qui vous intéresse</t>
  </si>
  <si>
    <t>⓿❶❷❸❹❺❻❼❽❾❿⓫⓬⓭⓮⓯⓰⓱⓲⓳⓴</t>
  </si>
  <si>
    <t>Je remercie chaleureusement les internautes passionnés qui élaborent et proposent des formules et fonctions imbriquées</t>
  </si>
  <si>
    <t>Trouver les liens externes d’un classeur</t>
  </si>
  <si>
    <t>Forum Bureautique</t>
  </si>
  <si>
    <t>Alternatives à Microsoft Excel : 5 programmes gratuits et convaincants</t>
  </si>
  <si>
    <t>Excel SI-ALORS: comment fonctionne la formule SI ?</t>
  </si>
  <si>
    <t>Les 20 meilleurs Tricks Mathématiques</t>
  </si>
  <si>
    <t>Lien &gt;</t>
  </si>
  <si>
    <t>https://support.office.com/fr-fr/article/combiner-le-texte-de-deux-cellules-ou-plus-en-une-cellule-81ba0946-ce78-42ed-b3c3-21340eb164a6</t>
  </si>
  <si>
    <t>https://www.youtube.com/watch?v=yk_ypXvUaHo</t>
  </si>
  <si>
    <t>Excel - fonctions date/heure</t>
  </si>
  <si>
    <t>FENÊTRE EXCEL</t>
  </si>
  <si>
    <t>Formation Excel 2016 Faire un tableau</t>
  </si>
  <si>
    <t>Fonction INDIRECT - Exemples d'application</t>
  </si>
  <si>
    <t xml:space="preserve">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</si>
</sst>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0.000"/>
    <numFmt numFmtId="165" formatCode="hh&quot;H&quot;mm"/>
    <numFmt numFmtId="166" formatCode="#,##0.00\ &quot;€&quot;"/>
    <numFmt numFmtId="167" formatCode="#,##0.000\ &quot;€&quot;"/>
    <numFmt numFmtId="168" formatCode="0&quot;%&quot;"/>
    <numFmt numFmtId="169" formatCode="0.00&quot; €&quot;"/>
    <numFmt numFmtId="173" formatCode="0.0"/>
    <numFmt numFmtId="175" formatCode="0&quot; Cont.&quot;"/>
    <numFmt numFmtId="176" formatCode="\+\ 0.0;\-\ 0.0"/>
    <numFmt numFmtId="177" formatCode="0.0&quot; %&quot;"/>
    <numFmt numFmtId="179" formatCode="0.000&quot; Kg&quot;"/>
    <numFmt numFmtId="180" formatCode="_-* #,##0.000\ &quot;€&quot;_-;\-* #,##0.000\ &quot;€&quot;_-;_-* &quot;-&quot;???\ &quot;€&quot;_-;_-@_-"/>
    <numFmt numFmtId="185" formatCode="_-* #,##0.00\ &quot;€&quot;_-;\-* #,##0.00\ &quot;€&quot;_-;_-* &quot;-&quot;???\ &quot;€&quot;_-;_-@_-"/>
    <numFmt numFmtId="186" formatCode="_-* #,##0.0\ &quot;€&quot;_-;\-* #,##0.0\ &quot;€&quot;_-;_-* &quot;-&quot;???\ &quot;€&quot;_-;_-@_-"/>
    <numFmt numFmtId="190" formatCode="0.00\ &quot; cm³&quot;"/>
  </numFmts>
  <fonts count="183" x14ac:knownFonts="1">
    <font>
      <sz val="10"/>
      <name val="Arial"/>
    </font>
    <font>
      <sz val="12"/>
      <color theme="1"/>
      <name val="Calibri"/>
      <family val="2"/>
      <scheme val="minor"/>
    </font>
    <font>
      <sz val="12"/>
      <color theme="1"/>
      <name val="Calibri"/>
      <family val="2"/>
      <scheme val="minor"/>
    </font>
    <font>
      <sz val="10"/>
      <name val="Arial"/>
      <family val="2"/>
    </font>
    <font>
      <sz val="8"/>
      <name val="Arial"/>
      <family val="2"/>
    </font>
    <font>
      <sz val="10"/>
      <name val="Arial"/>
      <family val="2"/>
    </font>
    <font>
      <u/>
      <sz val="10"/>
      <color indexed="12"/>
      <name val="Arial"/>
      <family val="2"/>
    </font>
    <font>
      <sz val="10"/>
      <name val="Courier"/>
    </font>
    <font>
      <sz val="10"/>
      <name val="MS Sans Serif"/>
    </font>
    <font>
      <b/>
      <sz val="10"/>
      <color indexed="53"/>
      <name val="Tahoma"/>
      <family val="2"/>
    </font>
    <font>
      <sz val="10"/>
      <name val="MS Sans Serif"/>
      <family val="2"/>
    </font>
    <font>
      <sz val="8"/>
      <color indexed="53"/>
      <name val="Arial"/>
      <family val="2"/>
    </font>
    <font>
      <sz val="11"/>
      <color theme="1"/>
      <name val="Calibri"/>
      <family val="2"/>
      <scheme val="minor"/>
    </font>
    <font>
      <u/>
      <sz val="11"/>
      <color theme="10"/>
      <name val="Calibri"/>
      <family val="2"/>
      <scheme val="minor"/>
    </font>
    <font>
      <sz val="22"/>
      <color theme="0"/>
      <name val="Verdana"/>
      <family val="2"/>
    </font>
    <font>
      <sz val="18"/>
      <color rgb="FF7030A0"/>
      <name val="Arial"/>
      <family val="2"/>
    </font>
    <font>
      <sz val="22"/>
      <color theme="1"/>
      <name val="Verdana"/>
      <family val="2"/>
    </font>
    <font>
      <b/>
      <sz val="22"/>
      <color theme="0"/>
      <name val="Arial"/>
      <family val="2"/>
    </font>
    <font>
      <sz val="22"/>
      <color theme="0"/>
      <name val="Arial"/>
      <family val="2"/>
    </font>
    <font>
      <b/>
      <sz val="22"/>
      <color rgb="FF92D050"/>
      <name val="Verdana"/>
      <family val="2"/>
    </font>
    <font>
      <b/>
      <sz val="22"/>
      <color rgb="FF92D050"/>
      <name val="Arial"/>
      <family val="2"/>
    </font>
    <font>
      <b/>
      <sz val="12"/>
      <color rgb="FFFF0000"/>
      <name val="Calibri"/>
      <family val="2"/>
      <scheme val="minor"/>
    </font>
    <font>
      <b/>
      <sz val="10"/>
      <name val="Calibri"/>
      <family val="2"/>
      <scheme val="minor"/>
    </font>
    <font>
      <sz val="10"/>
      <name val="Calibri"/>
      <family val="2"/>
      <scheme val="minor"/>
    </font>
    <font>
      <sz val="9"/>
      <color rgb="FF0000FF"/>
      <name val="Calibri"/>
      <family val="2"/>
      <scheme val="minor"/>
    </font>
    <font>
      <sz val="9"/>
      <color rgb="FF92D050"/>
      <name val="Calibri"/>
      <family val="2"/>
      <scheme val="minor"/>
    </font>
    <font>
      <sz val="9"/>
      <color rgb="FFBF8F00"/>
      <name val="Calibri"/>
      <family val="2"/>
      <scheme val="minor"/>
    </font>
    <font>
      <b/>
      <u/>
      <sz val="14"/>
      <color rgb="FF0070C0"/>
      <name val="Calibri"/>
      <family val="2"/>
      <scheme val="minor"/>
    </font>
    <font>
      <sz val="12"/>
      <color rgb="FF0070C0"/>
      <name val="Calibri"/>
      <family val="2"/>
      <scheme val="minor"/>
    </font>
    <font>
      <b/>
      <sz val="9"/>
      <color rgb="FF7030A0"/>
      <name val="Calibri"/>
      <family val="2"/>
      <scheme val="minor"/>
    </font>
    <font>
      <b/>
      <sz val="12"/>
      <color rgb="FF7030A0"/>
      <name val="Calibri"/>
      <family val="2"/>
      <scheme val="minor"/>
    </font>
    <font>
      <i/>
      <sz val="11"/>
      <name val="Calibri"/>
      <family val="2"/>
      <scheme val="minor"/>
    </font>
    <font>
      <b/>
      <sz val="12"/>
      <name val="Calibri"/>
      <family val="2"/>
      <scheme val="minor"/>
    </font>
    <font>
      <sz val="12"/>
      <name val="Calibri"/>
      <family val="2"/>
      <scheme val="minor"/>
    </font>
    <font>
      <sz val="9"/>
      <color theme="5"/>
      <name val="Calibri"/>
      <family val="2"/>
      <scheme val="minor"/>
    </font>
    <font>
      <b/>
      <sz val="11"/>
      <name val="Calibri"/>
      <family val="2"/>
      <scheme val="minor"/>
    </font>
    <font>
      <b/>
      <sz val="12"/>
      <color rgb="FFC00000"/>
      <name val="Calibri"/>
      <family val="2"/>
      <scheme val="minor"/>
    </font>
    <font>
      <b/>
      <sz val="14"/>
      <color theme="0"/>
      <name val="Calibri"/>
      <family val="2"/>
      <scheme val="minor"/>
    </font>
    <font>
      <sz val="11"/>
      <name val="Calibri"/>
      <family val="2"/>
      <scheme val="minor"/>
    </font>
    <font>
      <sz val="8"/>
      <name val="Calibri"/>
      <family val="2"/>
      <scheme val="minor"/>
    </font>
    <font>
      <sz val="11"/>
      <color indexed="8"/>
      <name val="Calibri"/>
      <family val="2"/>
    </font>
    <font>
      <b/>
      <sz val="20"/>
      <color theme="0"/>
      <name val="Calibri"/>
      <family val="2"/>
      <scheme val="minor"/>
    </font>
    <font>
      <u/>
      <sz val="24"/>
      <color theme="10"/>
      <name val="Calibri"/>
      <family val="2"/>
      <scheme val="minor"/>
    </font>
    <font>
      <b/>
      <u/>
      <sz val="28"/>
      <color theme="10"/>
      <name val="Calibri"/>
      <family val="2"/>
      <scheme val="minor"/>
    </font>
    <font>
      <i/>
      <sz val="22"/>
      <color theme="0"/>
      <name val="Verdana"/>
      <family val="2"/>
    </font>
    <font>
      <sz val="18"/>
      <color theme="0"/>
      <name val="Arial"/>
      <family val="2"/>
    </font>
    <font>
      <b/>
      <sz val="22"/>
      <color rgb="FF99CC00"/>
      <name val="Arial"/>
      <family val="2"/>
    </font>
    <font>
      <sz val="22"/>
      <color theme="0"/>
      <name val="Calibri"/>
      <family val="2"/>
      <scheme val="minor"/>
    </font>
    <font>
      <sz val="22"/>
      <color theme="0"/>
      <name val="Rockwell"/>
      <family val="1"/>
    </font>
    <font>
      <sz val="10"/>
      <color theme="0"/>
      <name val="Arial"/>
      <family val="2"/>
    </font>
    <font>
      <b/>
      <sz val="18"/>
      <color theme="0"/>
      <name val="Calibri"/>
      <family val="2"/>
    </font>
    <font>
      <b/>
      <sz val="18"/>
      <color theme="0"/>
      <name val="Arial"/>
      <family val="2"/>
    </font>
    <font>
      <b/>
      <sz val="22"/>
      <color theme="0"/>
      <name val="Calibri"/>
      <family val="2"/>
    </font>
    <font>
      <sz val="18"/>
      <color theme="0"/>
      <name val="Verdana"/>
      <family val="2"/>
    </font>
    <font>
      <sz val="22"/>
      <color theme="0"/>
      <name val="Arial Narrow"/>
      <family val="2"/>
    </font>
    <font>
      <sz val="22"/>
      <color theme="0"/>
      <name val="Comic Sans MS"/>
      <family val="4"/>
    </font>
    <font>
      <sz val="22"/>
      <color theme="0"/>
      <name val="Gill Sans MT"/>
      <family val="2"/>
    </font>
    <font>
      <sz val="22"/>
      <color theme="0"/>
      <name val="Palatino Linotype"/>
      <family val="1"/>
    </font>
    <font>
      <sz val="22"/>
      <color theme="0"/>
      <name val="Tahoma"/>
      <family val="2"/>
    </font>
    <font>
      <sz val="22"/>
      <color theme="0"/>
      <name val="Times New Roman"/>
      <family val="1"/>
    </font>
    <font>
      <sz val="22"/>
      <color theme="0"/>
      <name val="Trebuchet MS"/>
      <family val="2"/>
    </font>
    <font>
      <sz val="22"/>
      <color theme="0"/>
      <name val="Tw Cen MT"/>
      <family val="2"/>
    </font>
    <font>
      <sz val="22"/>
      <color theme="0"/>
      <name val="Vrinda"/>
      <family val="2"/>
    </font>
    <font>
      <sz val="22"/>
      <color rgb="FFFFC000"/>
      <name val="Calibri"/>
      <family val="2"/>
    </font>
    <font>
      <sz val="22"/>
      <color rgb="FFFF0000"/>
      <name val="Calibri"/>
      <family val="2"/>
    </font>
    <font>
      <sz val="22"/>
      <color indexed="50"/>
      <name val="Calibri"/>
      <family val="2"/>
    </font>
    <font>
      <sz val="22"/>
      <color rgb="FF00B050"/>
      <name val="Calibri"/>
      <family val="2"/>
    </font>
    <font>
      <sz val="22"/>
      <color rgb="FF7030A0"/>
      <name val="Calibri"/>
      <family val="2"/>
    </font>
    <font>
      <sz val="22"/>
      <color theme="9"/>
      <name val="Calibri"/>
      <family val="2"/>
    </font>
    <font>
      <sz val="22"/>
      <color theme="1"/>
      <name val="Calibri"/>
      <family val="2"/>
    </font>
    <font>
      <sz val="22"/>
      <color theme="3" tint="0.59999389629810485"/>
      <name val="Calibri"/>
      <family val="2"/>
    </font>
    <font>
      <sz val="22"/>
      <color theme="5" tint="0.59999389629810485"/>
      <name val="Calibri"/>
      <family val="2"/>
    </font>
    <font>
      <sz val="22"/>
      <color theme="9" tint="-0.249977111117893"/>
      <name val="Calibri"/>
      <family val="2"/>
    </font>
    <font>
      <sz val="22"/>
      <color rgb="FF0000FF"/>
      <name val="Calibri"/>
      <family val="2"/>
    </font>
    <font>
      <sz val="22"/>
      <color rgb="FF008000"/>
      <name val="Calibri"/>
      <family val="2"/>
    </font>
    <font>
      <sz val="22"/>
      <color theme="9" tint="-0.499984740745262"/>
      <name val="Calibri"/>
      <family val="2"/>
    </font>
    <font>
      <sz val="22"/>
      <color rgb="FF00B0F0"/>
      <name val="Calibri"/>
      <family val="2"/>
    </font>
    <font>
      <sz val="22"/>
      <color theme="5"/>
      <name val="Calibri"/>
      <family val="2"/>
    </font>
    <font>
      <sz val="22"/>
      <color theme="8" tint="-0.249977111117893"/>
      <name val="Calibri"/>
      <family val="2"/>
    </font>
    <font>
      <sz val="22"/>
      <color theme="3" tint="0.39997558519241921"/>
      <name val="Calibri"/>
      <family val="2"/>
    </font>
    <font>
      <sz val="22"/>
      <color theme="5" tint="-0.249977111117893"/>
      <name val="Calibri"/>
      <family val="2"/>
    </font>
    <font>
      <sz val="22"/>
      <color rgb="FF0000FF"/>
      <name val="Calibri"/>
      <family val="2"/>
      <scheme val="minor"/>
    </font>
    <font>
      <sz val="22"/>
      <color indexed="12"/>
      <name val="Arial"/>
      <family val="2"/>
    </font>
    <font>
      <b/>
      <sz val="22"/>
      <name val="Calibri"/>
      <family val="2"/>
    </font>
    <font>
      <b/>
      <sz val="26"/>
      <color theme="0"/>
      <name val="Arial"/>
      <family val="2"/>
    </font>
    <font>
      <sz val="22"/>
      <color rgb="FF0070C0"/>
      <name val="Arial"/>
      <family val="2"/>
    </font>
    <font>
      <sz val="22"/>
      <color rgb="FF222222"/>
      <name val="Arial"/>
      <family val="2"/>
    </font>
    <font>
      <sz val="18"/>
      <color rgb="FF0070C0"/>
      <name val="Arial"/>
      <family val="2"/>
    </font>
    <font>
      <b/>
      <sz val="22"/>
      <color theme="0"/>
      <name val="Calibri"/>
      <family val="2"/>
      <scheme val="minor"/>
    </font>
    <font>
      <b/>
      <sz val="22"/>
      <color rgb="FFC00000"/>
      <name val="Wingdings 3"/>
      <family val="1"/>
      <charset val="2"/>
    </font>
    <font>
      <b/>
      <sz val="22"/>
      <color rgb="FFFF0000"/>
      <name val="Wingdings 3"/>
      <family val="1"/>
      <charset val="2"/>
    </font>
    <font>
      <b/>
      <sz val="22"/>
      <name val="Calibri"/>
      <family val="2"/>
      <scheme val="minor"/>
    </font>
    <font>
      <u/>
      <sz val="22"/>
      <color theme="0"/>
      <name val="Arial"/>
      <family val="2"/>
    </font>
    <font>
      <b/>
      <sz val="12"/>
      <color theme="0"/>
      <name val="Calibri"/>
      <family val="2"/>
      <scheme val="minor"/>
    </font>
    <font>
      <b/>
      <sz val="20"/>
      <name val="Calibri"/>
      <family val="2"/>
      <scheme val="minor"/>
    </font>
    <font>
      <b/>
      <sz val="14"/>
      <name val="Calibri"/>
      <family val="2"/>
      <scheme val="minor"/>
    </font>
    <font>
      <sz val="14"/>
      <name val="Calibri"/>
      <family val="2"/>
      <scheme val="minor"/>
    </font>
    <font>
      <b/>
      <sz val="14"/>
      <color indexed="12"/>
      <name val="Calibri"/>
      <family val="2"/>
      <scheme val="minor"/>
    </font>
    <font>
      <b/>
      <sz val="14"/>
      <color indexed="9"/>
      <name val="Calibri"/>
      <family val="2"/>
      <scheme val="minor"/>
    </font>
    <font>
      <i/>
      <sz val="10"/>
      <name val="Calibri"/>
      <family val="2"/>
      <scheme val="minor"/>
    </font>
    <font>
      <b/>
      <sz val="20"/>
      <color indexed="12"/>
      <name val="Calibri"/>
      <family val="2"/>
      <scheme val="minor"/>
    </font>
    <font>
      <b/>
      <sz val="16"/>
      <name val="Calibri"/>
      <family val="2"/>
      <scheme val="minor"/>
    </font>
    <font>
      <b/>
      <sz val="10"/>
      <color indexed="22"/>
      <name val="Calibri"/>
      <family val="2"/>
      <scheme val="minor"/>
    </font>
    <font>
      <b/>
      <sz val="16"/>
      <color indexed="12"/>
      <name val="Calibri"/>
      <family val="2"/>
      <scheme val="minor"/>
    </font>
    <font>
      <b/>
      <sz val="11"/>
      <color indexed="12"/>
      <name val="Calibri"/>
      <family val="2"/>
      <scheme val="minor"/>
    </font>
    <font>
      <sz val="11"/>
      <color indexed="12"/>
      <name val="Calibri"/>
      <family val="2"/>
      <scheme val="minor"/>
    </font>
    <font>
      <b/>
      <sz val="12"/>
      <color indexed="12"/>
      <name val="Calibri"/>
      <family val="2"/>
      <scheme val="minor"/>
    </font>
    <font>
      <b/>
      <sz val="10"/>
      <color indexed="12"/>
      <name val="Calibri"/>
      <family val="2"/>
      <scheme val="minor"/>
    </font>
    <font>
      <b/>
      <sz val="11"/>
      <color indexed="48"/>
      <name val="Calibri"/>
      <family val="2"/>
      <scheme val="minor"/>
    </font>
    <font>
      <b/>
      <sz val="11"/>
      <color indexed="17"/>
      <name val="Calibri"/>
      <family val="2"/>
      <scheme val="minor"/>
    </font>
    <font>
      <b/>
      <sz val="8"/>
      <color indexed="10"/>
      <name val="Calibri"/>
      <family val="2"/>
      <scheme val="minor"/>
    </font>
    <font>
      <sz val="9"/>
      <name val="Calibri"/>
      <family val="2"/>
      <scheme val="minor"/>
    </font>
    <font>
      <b/>
      <sz val="10"/>
      <color indexed="10"/>
      <name val="Calibri"/>
      <family val="2"/>
      <scheme val="minor"/>
    </font>
    <font>
      <sz val="9"/>
      <color indexed="22"/>
      <name val="Calibri"/>
      <family val="2"/>
      <scheme val="minor"/>
    </font>
    <font>
      <b/>
      <sz val="11"/>
      <color indexed="9"/>
      <name val="Calibri"/>
      <family val="2"/>
      <scheme val="minor"/>
    </font>
    <font>
      <sz val="7"/>
      <name val="Calibri"/>
      <family val="2"/>
      <scheme val="minor"/>
    </font>
    <font>
      <b/>
      <sz val="8"/>
      <name val="Calibri"/>
      <family val="2"/>
      <scheme val="minor"/>
    </font>
    <font>
      <b/>
      <sz val="9"/>
      <color indexed="10"/>
      <name val="Calibri"/>
      <family val="2"/>
      <scheme val="minor"/>
    </font>
    <font>
      <b/>
      <i/>
      <sz val="11"/>
      <color indexed="9"/>
      <name val="Calibri"/>
      <family val="2"/>
      <scheme val="minor"/>
    </font>
    <font>
      <b/>
      <sz val="9.5"/>
      <name val="Calibri"/>
      <family val="2"/>
      <scheme val="minor"/>
    </font>
    <font>
      <sz val="9"/>
      <color indexed="12"/>
      <name val="Calibri"/>
      <family val="2"/>
      <scheme val="minor"/>
    </font>
    <font>
      <sz val="9.5"/>
      <color indexed="12"/>
      <name val="Calibri"/>
      <family val="2"/>
      <scheme val="minor"/>
    </font>
    <font>
      <i/>
      <sz val="8"/>
      <color indexed="12"/>
      <name val="Calibri"/>
      <family val="2"/>
      <scheme val="minor"/>
    </font>
    <font>
      <sz val="9.5"/>
      <name val="Calibri"/>
      <family val="2"/>
      <scheme val="minor"/>
    </font>
    <font>
      <b/>
      <sz val="9"/>
      <name val="Calibri"/>
      <family val="2"/>
      <scheme val="minor"/>
    </font>
    <font>
      <b/>
      <sz val="12"/>
      <color indexed="10"/>
      <name val="Calibri"/>
      <family val="2"/>
      <scheme val="minor"/>
    </font>
    <font>
      <b/>
      <sz val="18"/>
      <name val="Calibri"/>
      <family val="2"/>
      <scheme val="minor"/>
    </font>
    <font>
      <sz val="10"/>
      <color indexed="22"/>
      <name val="Calibri"/>
      <family val="2"/>
      <scheme val="minor"/>
    </font>
    <font>
      <sz val="8"/>
      <color indexed="10"/>
      <name val="Calibri"/>
      <family val="2"/>
      <scheme val="minor"/>
    </font>
    <font>
      <i/>
      <sz val="11"/>
      <color indexed="12"/>
      <name val="Calibri"/>
      <family val="2"/>
      <scheme val="minor"/>
    </font>
    <font>
      <b/>
      <sz val="11"/>
      <color indexed="10"/>
      <name val="Calibri"/>
      <family val="2"/>
      <scheme val="minor"/>
    </font>
    <font>
      <sz val="8"/>
      <color indexed="12"/>
      <name val="Calibri"/>
      <family val="2"/>
      <scheme val="minor"/>
    </font>
    <font>
      <sz val="10"/>
      <color indexed="12"/>
      <name val="Calibri"/>
      <family val="2"/>
      <scheme val="minor"/>
    </font>
    <font>
      <i/>
      <sz val="9"/>
      <name val="Calibri"/>
      <family val="2"/>
      <scheme val="minor"/>
    </font>
    <font>
      <b/>
      <i/>
      <sz val="11"/>
      <name val="Calibri"/>
      <family val="2"/>
      <scheme val="minor"/>
    </font>
    <font>
      <b/>
      <sz val="14"/>
      <color indexed="10"/>
      <name val="Calibri"/>
      <family val="2"/>
      <scheme val="minor"/>
    </font>
    <font>
      <b/>
      <sz val="8"/>
      <color indexed="12"/>
      <name val="Calibri"/>
      <family val="2"/>
      <scheme val="minor"/>
    </font>
    <font>
      <sz val="7"/>
      <color indexed="12"/>
      <name val="Calibri"/>
      <family val="2"/>
      <scheme val="minor"/>
    </font>
    <font>
      <b/>
      <sz val="10"/>
      <color indexed="48"/>
      <name val="Calibri"/>
      <family val="2"/>
      <scheme val="minor"/>
    </font>
    <font>
      <i/>
      <sz val="10"/>
      <color indexed="12"/>
      <name val="Calibri"/>
      <family val="2"/>
      <scheme val="minor"/>
    </font>
    <font>
      <b/>
      <sz val="10"/>
      <color indexed="17"/>
      <name val="Calibri"/>
      <family val="2"/>
      <scheme val="minor"/>
    </font>
    <font>
      <sz val="10"/>
      <color rgb="FFFF0000"/>
      <name val="Calibri"/>
      <family val="2"/>
      <scheme val="minor"/>
    </font>
    <font>
      <b/>
      <sz val="10"/>
      <color theme="0"/>
      <name val="Calibri"/>
      <family val="2"/>
      <scheme val="minor"/>
    </font>
    <font>
      <b/>
      <sz val="12"/>
      <color rgb="FF0000FF"/>
      <name val="Calibri"/>
      <family val="2"/>
      <scheme val="minor"/>
    </font>
    <font>
      <sz val="20"/>
      <color rgb="FF92D050"/>
      <name val="Calibri"/>
      <family val="2"/>
      <scheme val="minor"/>
    </font>
    <font>
      <sz val="10"/>
      <color indexed="10"/>
      <name val="Calibri"/>
      <family val="2"/>
      <scheme val="minor"/>
    </font>
    <font>
      <sz val="11"/>
      <color theme="5"/>
      <name val="Calibri"/>
      <family val="2"/>
      <scheme val="minor"/>
    </font>
    <font>
      <sz val="11"/>
      <color theme="9" tint="-0.249977111117893"/>
      <name val="Calibri"/>
      <family val="2"/>
      <scheme val="minor"/>
    </font>
    <font>
      <b/>
      <sz val="11"/>
      <color rgb="FF92D050"/>
      <name val="Calibri"/>
      <family val="2"/>
      <scheme val="minor"/>
    </font>
    <font>
      <u/>
      <sz val="14"/>
      <color indexed="12"/>
      <name val="Calibri"/>
      <family val="2"/>
      <scheme val="minor"/>
    </font>
    <font>
      <b/>
      <sz val="11"/>
      <color theme="5"/>
      <name val="Calibri"/>
      <family val="2"/>
      <scheme val="minor"/>
    </font>
    <font>
      <b/>
      <sz val="18"/>
      <color rgb="FF0000FF"/>
      <name val="Calibri"/>
      <family val="2"/>
      <scheme val="minor"/>
    </font>
    <font>
      <b/>
      <i/>
      <sz val="9"/>
      <name val="Calibri"/>
      <family val="2"/>
      <scheme val="minor"/>
    </font>
    <font>
      <b/>
      <sz val="10"/>
      <color rgb="FFFF0000"/>
      <name val="Calibri"/>
      <family val="2"/>
      <scheme val="minor"/>
    </font>
    <font>
      <b/>
      <sz val="12"/>
      <color theme="7" tint="-0.249977111117893"/>
      <name val="Calibri"/>
      <family val="2"/>
      <scheme val="minor"/>
    </font>
    <font>
      <b/>
      <sz val="11"/>
      <color theme="9" tint="-0.249977111117893"/>
      <name val="Calibri"/>
      <family val="2"/>
      <scheme val="minor"/>
    </font>
    <font>
      <b/>
      <sz val="11"/>
      <color rgb="FFBF8F00"/>
      <name val="Calibri"/>
      <family val="2"/>
      <scheme val="minor"/>
    </font>
    <font>
      <b/>
      <sz val="12"/>
      <color rgb="FFFFC000"/>
      <name val="Calibri"/>
      <family val="2"/>
      <scheme val="minor"/>
    </font>
    <font>
      <b/>
      <sz val="12"/>
      <color rgb="FF92D050"/>
      <name val="Calibri"/>
      <family val="2"/>
      <scheme val="minor"/>
    </font>
    <font>
      <b/>
      <sz val="12"/>
      <color rgb="FF00B050"/>
      <name val="Calibri"/>
      <family val="2"/>
      <scheme val="minor"/>
    </font>
    <font>
      <sz val="10"/>
      <color theme="0"/>
      <name val="Calibri"/>
      <family val="2"/>
      <scheme val="minor"/>
    </font>
    <font>
      <sz val="18"/>
      <color rgb="FF92D050"/>
      <name val="Calibri"/>
      <family val="2"/>
      <scheme val="minor"/>
    </font>
    <font>
      <sz val="16"/>
      <color rgb="FF92D050"/>
      <name val="Calibri"/>
      <family val="2"/>
      <scheme val="minor"/>
    </font>
    <font>
      <b/>
      <sz val="16"/>
      <color rgb="FF0000FF"/>
      <name val="Calibri"/>
      <family val="2"/>
      <scheme val="minor"/>
    </font>
    <font>
      <sz val="10"/>
      <color rgb="FF0000FF"/>
      <name val="Calibri"/>
      <family val="2"/>
      <scheme val="minor"/>
    </font>
    <font>
      <u/>
      <sz val="22"/>
      <color theme="10"/>
      <name val="Arial"/>
      <family val="2"/>
    </font>
    <font>
      <b/>
      <sz val="26"/>
      <color rgb="FFFFFF00"/>
      <name val="Arial"/>
      <family val="2"/>
    </font>
    <font>
      <sz val="12"/>
      <color theme="0"/>
      <name val="Calibri"/>
      <family val="2"/>
      <scheme val="minor"/>
    </font>
    <font>
      <sz val="10"/>
      <color theme="0" tint="-4.9989318521683403E-2"/>
      <name val="Arial"/>
      <family val="2"/>
    </font>
    <font>
      <b/>
      <sz val="16"/>
      <color theme="0"/>
      <name val="Calibri"/>
      <family val="2"/>
      <scheme val="minor"/>
    </font>
    <font>
      <sz val="18"/>
      <name val="Arial"/>
      <family val="2"/>
    </font>
    <font>
      <sz val="18"/>
      <color theme="0"/>
      <name val="Calibri"/>
      <family val="2"/>
      <scheme val="minor"/>
    </font>
    <font>
      <b/>
      <sz val="18"/>
      <color theme="0"/>
      <name val="Calibri"/>
      <family val="2"/>
      <scheme val="minor"/>
    </font>
    <font>
      <u/>
      <sz val="10"/>
      <color theme="10"/>
      <name val="Arial"/>
      <family val="2"/>
    </font>
    <font>
      <b/>
      <u/>
      <sz val="18"/>
      <color theme="10"/>
      <name val="Calibri"/>
      <family val="2"/>
      <scheme val="minor"/>
    </font>
    <font>
      <sz val="20"/>
      <color theme="0"/>
      <name val="Calibri"/>
      <family val="2"/>
      <scheme val="minor"/>
    </font>
    <font>
      <sz val="12"/>
      <name val="Arial"/>
      <family val="2"/>
    </font>
    <font>
      <sz val="22"/>
      <color rgb="FFFFFF00"/>
      <name val="Verdana"/>
      <family val="2"/>
    </font>
    <font>
      <u/>
      <sz val="18"/>
      <color theme="10"/>
      <name val="Arial"/>
      <family val="2"/>
    </font>
    <font>
      <sz val="22"/>
      <color theme="0" tint="-4.9989318521683403E-2"/>
      <name val="Verdana"/>
      <family val="2"/>
    </font>
    <font>
      <sz val="18"/>
      <color theme="0" tint="-4.9989318521683403E-2"/>
      <name val="Calibri"/>
      <family val="2"/>
      <scheme val="minor"/>
    </font>
    <font>
      <u/>
      <sz val="18"/>
      <color theme="10"/>
      <name val="Calibri"/>
      <family val="2"/>
      <scheme val="minor"/>
    </font>
    <font>
      <sz val="11"/>
      <color theme="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26"/>
        <bgColor indexed="64"/>
      </patternFill>
    </fill>
    <fill>
      <patternFill patternType="solid">
        <fgColor indexed="11"/>
        <bgColor indexed="64"/>
      </patternFill>
    </fill>
    <fill>
      <patternFill patternType="solid">
        <fgColor indexed="23"/>
        <bgColor indexed="64"/>
      </patternFill>
    </fill>
    <fill>
      <patternFill patternType="solid">
        <fgColor indexed="26"/>
        <bgColor indexed="9"/>
      </patternFill>
    </fill>
    <fill>
      <patternFill patternType="solid">
        <fgColor indexed="43"/>
        <bgColor indexed="64"/>
      </patternFill>
    </fill>
    <fill>
      <patternFill patternType="solid">
        <fgColor indexed="63"/>
        <bgColor indexed="64"/>
      </patternFill>
    </fill>
    <fill>
      <patternFill patternType="solid">
        <fgColor indexed="22"/>
        <bgColor indexed="64"/>
      </patternFill>
    </fill>
    <fill>
      <patternFill patternType="gray0625"/>
    </fill>
    <fill>
      <patternFill patternType="solid">
        <fgColor indexed="65"/>
        <bgColor indexed="64"/>
      </patternFill>
    </fill>
    <fill>
      <patternFill patternType="solid">
        <fgColor indexed="42"/>
        <bgColor indexed="64"/>
      </patternFill>
    </fill>
    <fill>
      <patternFill patternType="solid">
        <fgColor indexed="8"/>
        <bgColor indexed="64"/>
      </patternFill>
    </fill>
    <fill>
      <patternFill patternType="solid">
        <fgColor indexed="46"/>
        <bgColor indexed="64"/>
      </patternFill>
    </fill>
    <fill>
      <patternFill patternType="solid">
        <fgColor theme="1" tint="0.34998626667073579"/>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CCCCFF"/>
        <bgColor indexed="64"/>
      </patternFill>
    </fill>
    <fill>
      <patternFill patternType="solid">
        <fgColor theme="0" tint="-0.499984740745262"/>
        <bgColor indexed="64"/>
      </patternFill>
    </fill>
    <fill>
      <patternFill patternType="solid">
        <fgColor rgb="FFFFFF99"/>
        <bgColor indexed="64"/>
      </patternFill>
    </fill>
    <fill>
      <patternFill patternType="solid">
        <fgColor rgb="FF92D050"/>
        <bgColor indexed="64"/>
      </patternFill>
    </fill>
    <fill>
      <patternFill patternType="solid">
        <fgColor rgb="FFFFFFCC"/>
        <bgColor indexed="64"/>
      </patternFill>
    </fill>
    <fill>
      <patternFill patternType="solid">
        <fgColor theme="0" tint="-0.249977111117893"/>
        <bgColor indexed="64"/>
      </patternFill>
    </fill>
    <fill>
      <patternFill patternType="solid">
        <fgColor theme="5"/>
        <bgColor indexed="64"/>
      </patternFill>
    </fill>
    <fill>
      <patternFill patternType="solid">
        <fgColor theme="1" tint="0.34998626667073579"/>
        <bgColor indexed="9"/>
      </patternFill>
    </fill>
    <fill>
      <patternFill patternType="gray0625">
        <fgColor theme="9" tint="0.79998168889431442"/>
        <bgColor theme="1" tint="0.34998626667073579"/>
      </patternFill>
    </fill>
    <fill>
      <patternFill patternType="gray0625">
        <fgColor theme="9" tint="0.79998168889431442"/>
        <bgColor rgb="FFEAFFD5"/>
      </patternFill>
    </fill>
    <fill>
      <patternFill patternType="solid">
        <fgColor rgb="FFFDF1E7"/>
        <bgColor indexed="9"/>
      </patternFill>
    </fill>
    <fill>
      <patternFill patternType="solid">
        <fgColor theme="7" tint="0.39997558519241921"/>
        <bgColor indexed="64"/>
      </patternFill>
    </fill>
    <fill>
      <patternFill patternType="solid">
        <fgColor theme="1" tint="4.9989318521683403E-2"/>
        <bgColor indexed="64"/>
      </patternFill>
    </fill>
    <fill>
      <patternFill patternType="solid">
        <fgColor theme="7" tint="0.79998168889431442"/>
        <bgColor indexed="64"/>
      </patternFill>
    </fill>
    <fill>
      <patternFill patternType="solid">
        <fgColor theme="1" tint="0.249977111117893"/>
        <bgColor indexed="64"/>
      </patternFill>
    </fill>
  </fills>
  <borders count="84">
    <border>
      <left/>
      <right/>
      <top/>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diagonal/>
    </border>
    <border>
      <left style="hair">
        <color indexed="64"/>
      </left>
      <right/>
      <top style="hair">
        <color indexed="64"/>
      </top>
      <bottom/>
      <diagonal/>
    </border>
    <border>
      <left/>
      <right style="thick">
        <color indexed="9"/>
      </right>
      <top/>
      <bottom/>
      <diagonal/>
    </border>
    <border>
      <left style="hair">
        <color indexed="64"/>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bottom style="hair">
        <color indexed="64"/>
      </bottom>
      <diagonal/>
    </border>
    <border>
      <left style="hair">
        <color indexed="64"/>
      </left>
      <right/>
      <top style="medium">
        <color indexed="64"/>
      </top>
      <bottom/>
      <diagonal/>
    </border>
    <border>
      <left/>
      <right style="hair">
        <color indexed="64"/>
      </right>
      <top style="hair">
        <color indexed="64"/>
      </top>
      <bottom style="hair">
        <color indexed="64"/>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hair">
        <color indexed="64"/>
      </right>
      <top style="medium">
        <color indexed="64"/>
      </top>
      <bottom/>
      <diagonal/>
    </border>
    <border>
      <left style="hair">
        <color indexed="64"/>
      </left>
      <right style="hair">
        <color indexed="64"/>
      </right>
      <top/>
      <bottom/>
      <diagonal/>
    </border>
    <border>
      <left style="hair">
        <color indexed="64"/>
      </left>
      <right/>
      <top/>
      <bottom style="hair">
        <color indexed="64"/>
      </bottom>
      <diagonal/>
    </border>
    <border>
      <left style="thick">
        <color indexed="9"/>
      </left>
      <right/>
      <top/>
      <bottom style="thin">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style="medium">
        <color indexed="64"/>
      </top>
      <bottom style="medium">
        <color indexed="64"/>
      </bottom>
      <diagonal/>
    </border>
    <border>
      <left/>
      <right style="hair">
        <color indexed="64"/>
      </right>
      <top/>
      <bottom style="medium">
        <color indexed="64"/>
      </bottom>
      <diagonal/>
    </border>
    <border>
      <left/>
      <right style="hair">
        <color indexed="64"/>
      </right>
      <top style="medium">
        <color indexed="64"/>
      </top>
      <bottom/>
      <diagonal/>
    </border>
    <border>
      <left style="thin">
        <color indexed="64"/>
      </left>
      <right/>
      <top style="hair">
        <color indexed="64"/>
      </top>
      <bottom style="hair">
        <color indexed="64"/>
      </bottom>
      <diagonal/>
    </border>
    <border>
      <left/>
      <right style="hair">
        <color indexed="64"/>
      </right>
      <top style="hair">
        <color indexed="64"/>
      </top>
      <bottom/>
      <diagonal/>
    </border>
    <border>
      <left style="thin">
        <color indexed="64"/>
      </left>
      <right/>
      <top style="hair">
        <color indexed="64"/>
      </top>
      <bottom/>
      <diagonal/>
    </border>
    <border>
      <left style="thick">
        <color indexed="10"/>
      </left>
      <right style="thick">
        <color indexed="10"/>
      </right>
      <top style="thick">
        <color indexed="10"/>
      </top>
      <bottom style="thick">
        <color indexed="10"/>
      </bottom>
      <diagonal/>
    </border>
    <border>
      <left style="thin">
        <color indexed="64"/>
      </left>
      <right/>
      <top/>
      <bottom/>
      <diagonal/>
    </border>
    <border>
      <left style="hair">
        <color indexed="64"/>
      </left>
      <right/>
      <top/>
      <bottom style="thin">
        <color indexed="64"/>
      </bottom>
      <diagonal/>
    </border>
    <border>
      <left style="thin">
        <color indexed="64"/>
      </left>
      <right/>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style="hair">
        <color indexed="64"/>
      </left>
      <right/>
      <top style="thin">
        <color indexed="64"/>
      </top>
      <bottom/>
      <diagonal/>
    </border>
    <border>
      <left style="hair">
        <color indexed="64"/>
      </left>
      <right/>
      <top style="medium">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ck">
        <color indexed="9"/>
      </right>
      <top/>
      <bottom style="medium">
        <color indexed="64"/>
      </bottom>
      <diagonal/>
    </border>
    <border>
      <left style="thick">
        <color indexed="9"/>
      </left>
      <right/>
      <top/>
      <bottom style="medium">
        <color indexed="64"/>
      </bottom>
      <diagonal/>
    </border>
    <border>
      <left style="thin">
        <color indexed="64"/>
      </left>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thin">
        <color indexed="64"/>
      </top>
      <bottom/>
      <diagonal/>
    </border>
    <border>
      <left/>
      <right style="medium">
        <color indexed="64"/>
      </right>
      <top style="thin">
        <color indexed="64"/>
      </top>
      <bottom/>
      <diagonal/>
    </border>
    <border>
      <left style="hair">
        <color indexed="64"/>
      </left>
      <right/>
      <top/>
      <bottom style="medium">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bottom style="thin">
        <color indexed="64"/>
      </bottom>
      <diagonal/>
    </border>
    <border>
      <left style="medium">
        <color indexed="64"/>
      </left>
      <right style="hair">
        <color indexed="64"/>
      </right>
      <top style="hair">
        <color indexed="64"/>
      </top>
      <bottom/>
      <diagonal/>
    </border>
    <border>
      <left style="medium">
        <color indexed="64"/>
      </left>
      <right/>
      <top/>
      <bottom style="thin">
        <color indexed="64"/>
      </bottom>
      <diagonal/>
    </border>
    <border>
      <left/>
      <right style="hair">
        <color indexed="64"/>
      </right>
      <top style="thin">
        <color indexed="64"/>
      </top>
      <bottom/>
      <diagonal/>
    </border>
    <border>
      <left style="medium">
        <color indexed="64"/>
      </left>
      <right style="hair">
        <color indexed="64"/>
      </right>
      <top/>
      <bottom/>
      <diagonal/>
    </border>
    <border>
      <left/>
      <right/>
      <top style="hair">
        <color theme="9"/>
      </top>
      <bottom style="hair">
        <color theme="9"/>
      </bottom>
      <diagonal/>
    </border>
    <border>
      <left/>
      <right/>
      <top style="thin">
        <color theme="9" tint="0.39991454817346722"/>
      </top>
      <bottom style="thin">
        <color theme="9" tint="0.39991454817346722"/>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indexed="64"/>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36">
    <xf numFmtId="0" fontId="0" fillId="0" borderId="0"/>
    <xf numFmtId="44" fontId="3" fillId="0" borderId="0" applyFont="0" applyFill="0" applyBorder="0" applyAlignment="0" applyProtection="0"/>
    <xf numFmtId="0" fontId="4"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13" fillId="0" borderId="0" applyNumberFormat="0" applyFill="0" applyBorder="0" applyAlignment="0" applyProtection="0"/>
    <xf numFmtId="0" fontId="6" fillId="0" borderId="0" applyNumberFormat="0" applyFill="0" applyBorder="0" applyAlignment="0" applyProtection="0"/>
    <xf numFmtId="0" fontId="7" fillId="0" borderId="0"/>
    <xf numFmtId="0" fontId="5" fillId="0" borderId="0"/>
    <xf numFmtId="0" fontId="5" fillId="0" borderId="0"/>
    <xf numFmtId="0" fontId="5" fillId="0" borderId="0"/>
    <xf numFmtId="0" fontId="12" fillId="0" borderId="0"/>
    <xf numFmtId="0" fontId="12" fillId="0" borderId="0"/>
    <xf numFmtId="0" fontId="4" fillId="0" borderId="0"/>
    <xf numFmtId="0" fontId="3" fillId="0" borderId="0"/>
    <xf numFmtId="0" fontId="5" fillId="0" borderId="0"/>
    <xf numFmtId="0" fontId="8" fillId="0" borderId="0"/>
    <xf numFmtId="0" fontId="8" fillId="0" borderId="0"/>
    <xf numFmtId="0" fontId="11" fillId="0" borderId="0"/>
    <xf numFmtId="0" fontId="5" fillId="0" borderId="0"/>
    <xf numFmtId="0" fontId="3" fillId="0" borderId="0"/>
    <xf numFmtId="0" fontId="3" fillId="0" borderId="0"/>
    <xf numFmtId="0" fontId="13" fillId="0" borderId="0" applyNumberFormat="0" applyFill="0" applyBorder="0" applyAlignment="0" applyProtection="0"/>
    <xf numFmtId="0" fontId="2" fillId="0" borderId="0"/>
    <xf numFmtId="0" fontId="3" fillId="0" borderId="0"/>
    <xf numFmtId="0" fontId="8" fillId="0" borderId="0"/>
    <xf numFmtId="0" fontId="3" fillId="0" borderId="0"/>
    <xf numFmtId="0" fontId="13" fillId="0" borderId="0" applyNumberFormat="0" applyFill="0" applyBorder="0" applyAlignment="0" applyProtection="0"/>
    <xf numFmtId="0" fontId="12" fillId="0" borderId="0"/>
    <xf numFmtId="0" fontId="3" fillId="0" borderId="0"/>
    <xf numFmtId="0" fontId="3" fillId="0" borderId="0"/>
    <xf numFmtId="0" fontId="3" fillId="0" borderId="0"/>
    <xf numFmtId="0" fontId="12" fillId="0" borderId="0"/>
    <xf numFmtId="0" fontId="173" fillId="0" borderId="0" applyNumberFormat="0" applyFill="0" applyBorder="0" applyAlignment="0" applyProtection="0"/>
    <xf numFmtId="0" fontId="6" fillId="0" borderId="0" applyNumberFormat="0" applyFill="0" applyBorder="0" applyAlignment="0" applyProtection="0">
      <alignment vertical="top"/>
      <protection locked="0"/>
    </xf>
    <xf numFmtId="0" fontId="6" fillId="0" borderId="0" applyNumberFormat="0" applyFill="0" applyBorder="0" applyAlignment="0" applyProtection="0"/>
  </cellStyleXfs>
  <cellXfs count="945">
    <xf numFmtId="0" fontId="0" fillId="0" borderId="0" xfId="0"/>
    <xf numFmtId="0" fontId="12" fillId="16" borderId="0" xfId="11" applyFill="1"/>
    <xf numFmtId="0" fontId="22" fillId="13" borderId="0" xfId="0" applyFont="1" applyFill="1" applyBorder="1" applyAlignment="1">
      <alignment horizontal="left" vertical="center"/>
    </xf>
    <xf numFmtId="0" fontId="22" fillId="17" borderId="0" xfId="0" applyFont="1" applyFill="1" applyBorder="1" applyAlignment="1">
      <alignment horizontal="left" vertical="center"/>
    </xf>
    <xf numFmtId="0" fontId="23" fillId="17" borderId="0" xfId="0" applyNumberFormat="1" applyFont="1" applyFill="1" applyBorder="1" applyAlignment="1">
      <alignment vertical="center"/>
    </xf>
    <xf numFmtId="0" fontId="23" fillId="17" borderId="0" xfId="0" applyNumberFormat="1" applyFont="1" applyFill="1" applyBorder="1" applyAlignment="1" applyProtection="1">
      <alignment vertical="center"/>
      <protection locked="0"/>
    </xf>
    <xf numFmtId="0" fontId="22" fillId="17" borderId="45" xfId="0" applyFont="1" applyFill="1" applyBorder="1" applyAlignment="1">
      <alignment horizontal="left" vertical="center"/>
    </xf>
    <xf numFmtId="0" fontId="23" fillId="17" borderId="46" xfId="0" applyNumberFormat="1" applyFont="1" applyFill="1" applyBorder="1" applyAlignment="1">
      <alignment vertical="center"/>
    </xf>
    <xf numFmtId="0" fontId="24" fillId="17" borderId="0" xfId="9" applyFont="1" applyFill="1" applyBorder="1" applyAlignment="1">
      <alignment horizontal="center" vertical="center"/>
    </xf>
    <xf numFmtId="0" fontId="25" fillId="17" borderId="0" xfId="9" applyFont="1" applyFill="1" applyBorder="1" applyAlignment="1">
      <alignment horizontal="center" vertical="center"/>
    </xf>
    <xf numFmtId="0" fontId="24" fillId="17" borderId="45" xfId="9" applyFont="1" applyFill="1" applyBorder="1" applyAlignment="1">
      <alignment horizontal="center" vertical="center"/>
    </xf>
    <xf numFmtId="0" fontId="25" fillId="17" borderId="45" xfId="9" applyFont="1" applyFill="1" applyBorder="1" applyAlignment="1">
      <alignment horizontal="center" vertical="center"/>
    </xf>
    <xf numFmtId="0" fontId="26" fillId="17" borderId="45" xfId="9" applyFont="1" applyFill="1" applyBorder="1" applyAlignment="1">
      <alignment horizontal="center" vertical="center"/>
    </xf>
    <xf numFmtId="0" fontId="27" fillId="21" borderId="0" xfId="9" applyFont="1" applyFill="1" applyBorder="1" applyAlignment="1">
      <alignment horizontal="left" vertical="center"/>
    </xf>
    <xf numFmtId="0" fontId="28" fillId="21" borderId="0" xfId="9" applyFont="1" applyFill="1" applyBorder="1" applyAlignment="1">
      <alignment horizontal="left" vertical="center"/>
    </xf>
    <xf numFmtId="0" fontId="29" fillId="21" borderId="0" xfId="0" applyFont="1" applyFill="1" applyBorder="1" applyAlignment="1">
      <alignment horizontal="left" vertical="center"/>
    </xf>
    <xf numFmtId="0" fontId="30" fillId="22" borderId="45" xfId="9" applyFont="1" applyFill="1" applyBorder="1" applyAlignment="1">
      <alignment horizontal="center" vertical="center"/>
    </xf>
    <xf numFmtId="179" fontId="31" fillId="19" borderId="0" xfId="15" applyNumberFormat="1" applyFont="1" applyFill="1" applyBorder="1" applyAlignment="1">
      <alignment vertical="center"/>
    </xf>
    <xf numFmtId="179" fontId="31" fillId="19" borderId="46" xfId="15" applyNumberFormat="1" applyFont="1" applyFill="1" applyBorder="1" applyAlignment="1">
      <alignment vertical="center"/>
    </xf>
    <xf numFmtId="179" fontId="31" fillId="22" borderId="45" xfId="15" applyNumberFormat="1" applyFont="1" applyFill="1" applyBorder="1" applyAlignment="1">
      <alignment horizontal="left" vertical="center"/>
    </xf>
    <xf numFmtId="179" fontId="31" fillId="22" borderId="45" xfId="15" applyNumberFormat="1" applyFont="1" applyFill="1" applyBorder="1" applyAlignment="1">
      <alignment vertical="center"/>
    </xf>
    <xf numFmtId="0" fontId="34" fillId="17" borderId="12" xfId="9" applyFont="1" applyFill="1" applyBorder="1" applyAlignment="1">
      <alignment horizontal="center" vertical="center"/>
    </xf>
    <xf numFmtId="0" fontId="34" fillId="17" borderId="45" xfId="9" applyFont="1" applyFill="1" applyBorder="1" applyAlignment="1">
      <alignment horizontal="center" vertical="center"/>
    </xf>
    <xf numFmtId="0" fontId="34" fillId="17" borderId="63" xfId="9" applyFont="1" applyFill="1" applyBorder="1" applyAlignment="1">
      <alignment horizontal="center" vertical="center"/>
    </xf>
    <xf numFmtId="0" fontId="34" fillId="17" borderId="48" xfId="9" applyFont="1" applyFill="1" applyBorder="1" applyAlignment="1">
      <alignment horizontal="center" vertical="center"/>
    </xf>
    <xf numFmtId="0" fontId="3" fillId="16" borderId="0" xfId="20" applyFill="1" applyProtection="1">
      <protection hidden="1"/>
    </xf>
    <xf numFmtId="0" fontId="3" fillId="16" borderId="0" xfId="20" applyFill="1" applyAlignment="1">
      <alignment vertical="center"/>
    </xf>
    <xf numFmtId="0" fontId="3" fillId="0" borderId="0" xfId="20"/>
    <xf numFmtId="0" fontId="19" fillId="16" borderId="0" xfId="20" applyFont="1" applyFill="1" applyAlignment="1">
      <alignment vertical="center"/>
    </xf>
    <xf numFmtId="0" fontId="14" fillId="16" borderId="0" xfId="20" applyFont="1" applyFill="1" applyAlignment="1">
      <alignment vertical="center"/>
    </xf>
    <xf numFmtId="0" fontId="15" fillId="16" borderId="0" xfId="20" applyFont="1" applyFill="1" applyAlignment="1">
      <alignment vertical="center"/>
    </xf>
    <xf numFmtId="0" fontId="46" fillId="16" borderId="0" xfId="18" applyFont="1" applyFill="1" applyAlignment="1">
      <alignment vertical="center"/>
    </xf>
    <xf numFmtId="0" fontId="48" fillId="16" borderId="0" xfId="23" applyFont="1" applyFill="1" applyAlignment="1">
      <alignment horizontal="left" vertical="center"/>
    </xf>
    <xf numFmtId="179" fontId="50" fillId="16" borderId="1" xfId="24" applyNumberFormat="1" applyFont="1" applyFill="1" applyBorder="1" applyAlignment="1">
      <alignment horizontal="center" vertical="center"/>
    </xf>
    <xf numFmtId="0" fontId="3" fillId="16" borderId="0" xfId="21" applyFill="1" applyProtection="1">
      <protection hidden="1"/>
    </xf>
    <xf numFmtId="0" fontId="3" fillId="16" borderId="0" xfId="21" applyFill="1" applyAlignment="1">
      <alignment vertical="center"/>
    </xf>
    <xf numFmtId="0" fontId="3" fillId="0" borderId="0" xfId="21"/>
    <xf numFmtId="0" fontId="3" fillId="0" borderId="0" xfId="21" applyAlignment="1">
      <alignment vertical="center"/>
    </xf>
    <xf numFmtId="0" fontId="16" fillId="16" borderId="0" xfId="21" applyFont="1" applyFill="1" applyAlignment="1">
      <alignment vertical="center"/>
    </xf>
    <xf numFmtId="0" fontId="63" fillId="2" borderId="0" xfId="21" applyFont="1" applyFill="1" applyAlignment="1">
      <alignment horizontal="center" vertical="center"/>
    </xf>
    <xf numFmtId="0" fontId="64" fillId="2" borderId="0" xfId="21" applyFont="1" applyFill="1" applyAlignment="1">
      <alignment horizontal="center" vertical="center"/>
    </xf>
    <xf numFmtId="0" fontId="65" fillId="2" borderId="0" xfId="21" applyFont="1" applyFill="1" applyAlignment="1">
      <alignment horizontal="center" vertical="center"/>
    </xf>
    <xf numFmtId="0" fontId="66" fillId="2" borderId="0" xfId="21" applyFont="1" applyFill="1" applyAlignment="1">
      <alignment horizontal="center" vertical="center"/>
    </xf>
    <xf numFmtId="0" fontId="67" fillId="2" borderId="0" xfId="21" applyFont="1" applyFill="1" applyAlignment="1">
      <alignment horizontal="center" vertical="center"/>
    </xf>
    <xf numFmtId="0" fontId="68" fillId="2" borderId="0" xfId="21" applyFont="1" applyFill="1" applyAlignment="1">
      <alignment horizontal="center" vertical="center"/>
    </xf>
    <xf numFmtId="0" fontId="69" fillId="2" borderId="0" xfId="21" applyFont="1" applyFill="1" applyAlignment="1">
      <alignment horizontal="center" vertical="center"/>
    </xf>
    <xf numFmtId="0" fontId="70" fillId="2" borderId="0" xfId="21" applyFont="1" applyFill="1" applyAlignment="1">
      <alignment horizontal="center" vertical="center"/>
    </xf>
    <xf numFmtId="0" fontId="71" fillId="2" borderId="0" xfId="21" applyFont="1" applyFill="1" applyAlignment="1">
      <alignment horizontal="center" vertical="center"/>
    </xf>
    <xf numFmtId="0" fontId="72" fillId="2" borderId="0" xfId="21" applyFont="1" applyFill="1" applyAlignment="1">
      <alignment horizontal="center" vertical="center"/>
    </xf>
    <xf numFmtId="0" fontId="73" fillId="2" borderId="0" xfId="21" applyFont="1" applyFill="1" applyAlignment="1">
      <alignment horizontal="center" vertical="center"/>
    </xf>
    <xf numFmtId="0" fontId="74" fillId="2" borderId="0" xfId="21" applyFont="1" applyFill="1" applyAlignment="1">
      <alignment horizontal="center" vertical="center"/>
    </xf>
    <xf numFmtId="0" fontId="75" fillId="2" borderId="0" xfId="21" applyFont="1" applyFill="1" applyAlignment="1">
      <alignment horizontal="center" vertical="center"/>
    </xf>
    <xf numFmtId="0" fontId="76" fillId="2" borderId="0" xfId="21" applyFont="1" applyFill="1" applyAlignment="1">
      <alignment horizontal="center" vertical="center"/>
    </xf>
    <xf numFmtId="0" fontId="77" fillId="2" borderId="0" xfId="21" applyFont="1" applyFill="1" applyAlignment="1">
      <alignment horizontal="center" vertical="center"/>
    </xf>
    <xf numFmtId="0" fontId="78" fillId="2" borderId="0" xfId="21" applyFont="1" applyFill="1" applyAlignment="1">
      <alignment horizontal="center" vertical="center"/>
    </xf>
    <xf numFmtId="0" fontId="79" fillId="2" borderId="0" xfId="21" applyFont="1" applyFill="1" applyAlignment="1">
      <alignment horizontal="center" vertical="center"/>
    </xf>
    <xf numFmtId="0" fontId="80" fillId="2" borderId="0" xfId="21" applyFont="1" applyFill="1" applyAlignment="1">
      <alignment horizontal="center" vertical="center"/>
    </xf>
    <xf numFmtId="0" fontId="82" fillId="0" borderId="73" xfId="25" applyFont="1" applyBorder="1" applyAlignment="1">
      <alignment horizontal="center" vertical="center"/>
    </xf>
    <xf numFmtId="0" fontId="85" fillId="17" borderId="0" xfId="21" applyFont="1" applyFill="1" applyAlignment="1">
      <alignment vertical="center"/>
    </xf>
    <xf numFmtId="0" fontId="3" fillId="17" borderId="0" xfId="21" applyFill="1" applyProtection="1">
      <protection hidden="1"/>
    </xf>
    <xf numFmtId="0" fontId="3" fillId="17" borderId="0" xfId="21" applyFill="1" applyAlignment="1">
      <alignment vertical="center"/>
    </xf>
    <xf numFmtId="190" fontId="87" fillId="17" borderId="0" xfId="21" applyNumberFormat="1" applyFont="1" applyFill="1" applyAlignment="1">
      <alignment vertical="center"/>
    </xf>
    <xf numFmtId="0" fontId="86" fillId="17" borderId="0" xfId="21" applyFont="1" applyFill="1" applyAlignment="1">
      <alignment horizontal="left" vertical="center"/>
    </xf>
    <xf numFmtId="0" fontId="3" fillId="0" borderId="0" xfId="21" applyProtection="1">
      <protection hidden="1"/>
    </xf>
    <xf numFmtId="0" fontId="89" fillId="33" borderId="0" xfId="21" applyFont="1" applyFill="1" applyAlignment="1">
      <alignment horizontal="center" vertical="center"/>
    </xf>
    <xf numFmtId="0" fontId="90" fillId="25" borderId="76" xfId="21" applyFont="1" applyFill="1" applyBorder="1" applyAlignment="1">
      <alignment horizontal="center" vertical="center"/>
    </xf>
    <xf numFmtId="0" fontId="90" fillId="25" borderId="0" xfId="21" applyFont="1" applyFill="1" applyAlignment="1">
      <alignment horizontal="center" vertical="center"/>
    </xf>
    <xf numFmtId="0" fontId="18" fillId="16" borderId="0" xfId="21" applyFont="1" applyFill="1" applyAlignment="1">
      <alignment vertical="center"/>
    </xf>
    <xf numFmtId="0" fontId="91" fillId="17" borderId="0" xfId="21" applyFont="1" applyFill="1" applyAlignment="1">
      <alignment horizontal="center" vertical="center"/>
    </xf>
    <xf numFmtId="0" fontId="18" fillId="16" borderId="0" xfId="21" applyFont="1" applyFill="1" applyAlignment="1">
      <alignment horizontal="right" vertical="center"/>
    </xf>
    <xf numFmtId="0" fontId="88" fillId="16" borderId="0" xfId="21" applyFont="1" applyFill="1" applyAlignment="1">
      <alignment horizontal="right" vertical="center"/>
    </xf>
    <xf numFmtId="0" fontId="18" fillId="16" borderId="0" xfId="26" applyFont="1" applyFill="1" applyAlignment="1">
      <alignment vertical="center"/>
    </xf>
    <xf numFmtId="0" fontId="18" fillId="16" borderId="0" xfId="18" applyFont="1" applyFill="1" applyAlignment="1">
      <alignment horizontal="center" vertical="center"/>
    </xf>
    <xf numFmtId="0" fontId="18" fillId="16" borderId="0" xfId="18" applyFont="1" applyFill="1" applyAlignment="1">
      <alignment horizontal="center" vertical="top"/>
    </xf>
    <xf numFmtId="0" fontId="23" fillId="0" borderId="0" xfId="0" applyFont="1" applyAlignment="1">
      <alignment vertical="center"/>
    </xf>
    <xf numFmtId="0" fontId="94" fillId="15" borderId="58" xfId="16" applyFont="1" applyFill="1" applyBorder="1" applyAlignment="1" applyProtection="1">
      <alignment horizontal="centerContinuous" vertical="center" wrapText="1"/>
    </xf>
    <xf numFmtId="0" fontId="32" fillId="15" borderId="43" xfId="16" applyFont="1" applyFill="1" applyBorder="1" applyAlignment="1" applyProtection="1">
      <alignment horizontal="centerContinuous" vertical="center" wrapText="1"/>
    </xf>
    <xf numFmtId="0" fontId="95" fillId="15" borderId="43" xfId="17" applyFont="1" applyFill="1" applyBorder="1" applyAlignment="1">
      <alignment horizontal="centerContinuous" vertical="center" wrapText="1"/>
    </xf>
    <xf numFmtId="0" fontId="95" fillId="15" borderId="44" xfId="17" applyFont="1" applyFill="1" applyBorder="1" applyAlignment="1">
      <alignment horizontal="centerContinuous" vertical="center" wrapText="1"/>
    </xf>
    <xf numFmtId="0" fontId="23" fillId="0" borderId="0" xfId="0" applyFont="1"/>
    <xf numFmtId="0" fontId="23" fillId="2" borderId="35" xfId="0" applyFont="1" applyFill="1" applyBorder="1" applyAlignment="1">
      <alignment vertical="center"/>
    </xf>
    <xf numFmtId="0" fontId="23" fillId="2" borderId="0" xfId="0" applyFont="1" applyFill="1" applyBorder="1" applyAlignment="1">
      <alignment vertical="center"/>
    </xf>
    <xf numFmtId="0" fontId="23" fillId="2" borderId="0" xfId="0" applyFont="1" applyFill="1" applyBorder="1"/>
    <xf numFmtId="0" fontId="23" fillId="2" borderId="3" xfId="0" applyFont="1" applyFill="1" applyBorder="1" applyAlignment="1">
      <alignment vertical="center"/>
    </xf>
    <xf numFmtId="0" fontId="33" fillId="2" borderId="35" xfId="0" applyFont="1" applyFill="1" applyBorder="1" applyAlignment="1">
      <alignment vertical="center"/>
    </xf>
    <xf numFmtId="0" fontId="96" fillId="2" borderId="0" xfId="0" applyFont="1" applyFill="1" applyBorder="1"/>
    <xf numFmtId="0" fontId="97" fillId="2" borderId="0" xfId="0" applyFont="1" applyFill="1" applyBorder="1"/>
    <xf numFmtId="0" fontId="96" fillId="2" borderId="0" xfId="0" applyFont="1" applyFill="1" applyBorder="1" applyAlignment="1">
      <alignment vertical="center"/>
    </xf>
    <xf numFmtId="0" fontId="99" fillId="2" borderId="35" xfId="0" applyNumberFormat="1" applyFont="1" applyFill="1" applyBorder="1" applyAlignment="1">
      <alignment vertical="center"/>
    </xf>
    <xf numFmtId="0" fontId="99" fillId="2" borderId="0" xfId="0" applyNumberFormat="1" applyFont="1" applyFill="1" applyBorder="1" applyAlignment="1">
      <alignment vertical="center"/>
    </xf>
    <xf numFmtId="0" fontId="99" fillId="2" borderId="3" xfId="0" applyNumberFormat="1" applyFont="1" applyFill="1" applyBorder="1" applyAlignment="1">
      <alignment vertical="center"/>
    </xf>
    <xf numFmtId="0" fontId="99" fillId="2" borderId="42" xfId="0" applyNumberFormat="1" applyFont="1" applyFill="1" applyBorder="1" applyAlignment="1">
      <alignment vertical="center"/>
    </xf>
    <xf numFmtId="0" fontId="97" fillId="2" borderId="5" xfId="0" applyFont="1" applyFill="1" applyBorder="1"/>
    <xf numFmtId="0" fontId="99" fillId="2" borderId="5" xfId="0" applyNumberFormat="1" applyFont="1" applyFill="1" applyBorder="1" applyAlignment="1">
      <alignment vertical="center"/>
    </xf>
    <xf numFmtId="0" fontId="99" fillId="2" borderId="4" xfId="0" applyNumberFormat="1" applyFont="1" applyFill="1" applyBorder="1" applyAlignment="1">
      <alignment vertical="center"/>
    </xf>
    <xf numFmtId="0" fontId="97" fillId="2" borderId="52" xfId="0" applyFont="1" applyFill="1" applyBorder="1" applyAlignment="1">
      <alignment vertical="center"/>
    </xf>
    <xf numFmtId="0" fontId="100" fillId="2" borderId="13" xfId="0" applyFont="1" applyFill="1" applyBorder="1" applyAlignment="1">
      <alignment vertical="center"/>
    </xf>
    <xf numFmtId="0" fontId="99" fillId="2" borderId="13" xfId="0" applyNumberFormat="1" applyFont="1" applyFill="1" applyBorder="1" applyAlignment="1">
      <alignment vertical="center"/>
    </xf>
    <xf numFmtId="0" fontId="23" fillId="0" borderId="53" xfId="0" applyFont="1" applyBorder="1" applyAlignment="1">
      <alignment vertical="center"/>
    </xf>
    <xf numFmtId="0" fontId="23" fillId="0" borderId="0" xfId="0" applyFont="1" applyFill="1" applyAlignment="1">
      <alignment vertical="center"/>
    </xf>
    <xf numFmtId="0" fontId="22" fillId="3" borderId="59" xfId="0" applyFont="1" applyFill="1" applyBorder="1" applyAlignment="1">
      <alignment horizontal="right" vertical="center"/>
    </xf>
    <xf numFmtId="14" fontId="33" fillId="0" borderId="1" xfId="0" applyNumberFormat="1" applyFont="1" applyBorder="1" applyAlignment="1">
      <alignment horizontal="center" vertical="center"/>
    </xf>
    <xf numFmtId="0" fontId="22" fillId="3" borderId="17" xfId="0" applyFont="1" applyFill="1" applyBorder="1" applyAlignment="1">
      <alignment horizontal="center" vertical="center"/>
    </xf>
    <xf numFmtId="0" fontId="94" fillId="2" borderId="7" xfId="0" applyFont="1" applyFill="1" applyBorder="1" applyAlignment="1">
      <alignment horizontal="center" vertical="center"/>
    </xf>
    <xf numFmtId="0" fontId="94" fillId="2" borderId="8" xfId="0" applyFont="1" applyFill="1" applyBorder="1" applyAlignment="1">
      <alignment horizontal="center" vertical="center"/>
    </xf>
    <xf numFmtId="0" fontId="23" fillId="2" borderId="45" xfId="0" applyFont="1" applyFill="1" applyBorder="1" applyAlignment="1">
      <alignment vertical="center"/>
    </xf>
    <xf numFmtId="0" fontId="23" fillId="2" borderId="46" xfId="0" applyFont="1" applyFill="1" applyBorder="1" applyAlignment="1">
      <alignment vertical="center"/>
    </xf>
    <xf numFmtId="49" fontId="104" fillId="2" borderId="45" xfId="14" applyNumberFormat="1" applyFont="1" applyFill="1" applyBorder="1" applyAlignment="1" applyProtection="1">
      <alignment horizontal="right" vertical="center"/>
      <protection locked="0"/>
    </xf>
    <xf numFmtId="49" fontId="105" fillId="2" borderId="0" xfId="14" applyNumberFormat="1" applyFont="1" applyFill="1" applyBorder="1" applyAlignment="1" applyProtection="1">
      <alignment horizontal="left" vertical="center"/>
      <protection locked="0"/>
    </xf>
    <xf numFmtId="0" fontId="107" fillId="2" borderId="0" xfId="0" applyFont="1" applyFill="1" applyBorder="1" applyAlignment="1">
      <alignment horizontal="left" vertical="center"/>
    </xf>
    <xf numFmtId="0" fontId="107" fillId="2" borderId="46" xfId="0" applyFont="1" applyFill="1" applyBorder="1" applyAlignment="1">
      <alignment horizontal="left" vertical="center"/>
    </xf>
    <xf numFmtId="0" fontId="108" fillId="2" borderId="15" xfId="0" applyFont="1" applyFill="1" applyBorder="1" applyAlignment="1">
      <alignment horizontal="center" vertical="center"/>
    </xf>
    <xf numFmtId="0" fontId="108" fillId="2" borderId="0" xfId="0" applyFont="1" applyFill="1" applyBorder="1" applyAlignment="1">
      <alignment horizontal="center" vertical="center"/>
    </xf>
    <xf numFmtId="0" fontId="109" fillId="2" borderId="0" xfId="0" applyFont="1" applyFill="1" applyBorder="1" applyAlignment="1">
      <alignment horizontal="center" vertical="center"/>
    </xf>
    <xf numFmtId="0" fontId="23" fillId="2" borderId="0" xfId="0" applyNumberFormat="1" applyFont="1" applyFill="1" applyBorder="1" applyAlignment="1">
      <alignment vertical="center"/>
    </xf>
    <xf numFmtId="0" fontId="35" fillId="2" borderId="0" xfId="0" applyFont="1" applyFill="1" applyBorder="1" applyAlignment="1">
      <alignment horizontal="center" vertical="center"/>
    </xf>
    <xf numFmtId="49" fontId="105" fillId="2" borderId="46" xfId="14" applyNumberFormat="1" applyFont="1" applyFill="1" applyBorder="1" applyAlignment="1" applyProtection="1">
      <alignment horizontal="left" vertical="center"/>
      <protection locked="0"/>
    </xf>
    <xf numFmtId="0" fontId="108" fillId="4" borderId="7" xfId="0" applyFont="1" applyFill="1" applyBorder="1" applyAlignment="1">
      <alignment horizontal="center" vertical="center"/>
    </xf>
    <xf numFmtId="0" fontId="109" fillId="4" borderId="2" xfId="0" applyFont="1" applyFill="1" applyBorder="1" applyAlignment="1">
      <alignment horizontal="center" vertical="center"/>
    </xf>
    <xf numFmtId="1" fontId="99" fillId="2" borderId="2" xfId="0" applyNumberFormat="1" applyFont="1" applyFill="1" applyBorder="1" applyAlignment="1">
      <alignment horizontal="center" vertical="center"/>
    </xf>
    <xf numFmtId="0" fontId="23" fillId="2" borderId="0" xfId="0" applyFont="1" applyFill="1" applyBorder="1" applyAlignment="1">
      <alignment horizontal="left" vertical="center"/>
    </xf>
    <xf numFmtId="164" fontId="105" fillId="4" borderId="7" xfId="0" applyNumberFormat="1" applyFont="1" applyFill="1" applyBorder="1" applyAlignment="1">
      <alignment horizontal="center" vertical="center"/>
    </xf>
    <xf numFmtId="164" fontId="109" fillId="4" borderId="2" xfId="0" applyNumberFormat="1" applyFont="1" applyFill="1" applyBorder="1" applyAlignment="1">
      <alignment horizontal="center" vertical="center"/>
    </xf>
    <xf numFmtId="164" fontId="38" fillId="10" borderId="2" xfId="0" applyNumberFormat="1" applyFont="1" applyFill="1" applyBorder="1" applyAlignment="1">
      <alignment horizontal="center" vertical="center"/>
    </xf>
    <xf numFmtId="164" fontId="105" fillId="4" borderId="2" xfId="0" applyNumberFormat="1" applyFont="1" applyFill="1" applyBorder="1" applyAlignment="1">
      <alignment horizontal="center" vertical="center"/>
    </xf>
    <xf numFmtId="0" fontId="22" fillId="2" borderId="0" xfId="0" applyFont="1" applyFill="1" applyBorder="1" applyAlignment="1">
      <alignment vertical="center"/>
    </xf>
    <xf numFmtId="164" fontId="111" fillId="2" borderId="9" xfId="0" applyNumberFormat="1" applyFont="1" applyFill="1" applyBorder="1" applyAlignment="1">
      <alignment horizontal="center" vertical="center"/>
    </xf>
    <xf numFmtId="164" fontId="111" fillId="2" borderId="0" xfId="0" applyNumberFormat="1" applyFont="1" applyFill="1" applyBorder="1" applyAlignment="1">
      <alignment horizontal="center" vertical="center"/>
    </xf>
    <xf numFmtId="173" fontId="111" fillId="2" borderId="0" xfId="0" applyNumberFormat="1" applyFont="1" applyFill="1" applyBorder="1" applyAlignment="1">
      <alignment horizontal="center" vertical="center"/>
    </xf>
    <xf numFmtId="0" fontId="23" fillId="2" borderId="0" xfId="0" applyNumberFormat="1" applyFont="1" applyFill="1" applyBorder="1" applyAlignment="1">
      <alignment horizontal="center" vertical="center"/>
    </xf>
    <xf numFmtId="49" fontId="104" fillId="2" borderId="48" xfId="14" applyNumberFormat="1" applyFont="1" applyFill="1" applyBorder="1" applyAlignment="1" applyProtection="1">
      <alignment horizontal="right" vertical="center"/>
      <protection locked="0"/>
    </xf>
    <xf numFmtId="49" fontId="105" fillId="2" borderId="15" xfId="14" applyNumberFormat="1" applyFont="1" applyFill="1" applyBorder="1" applyAlignment="1" applyProtection="1">
      <alignment horizontal="left" vertical="center"/>
      <protection locked="0"/>
    </xf>
    <xf numFmtId="185" fontId="111" fillId="2" borderId="15" xfId="0" applyNumberFormat="1" applyFont="1" applyFill="1" applyBorder="1" applyAlignment="1">
      <alignment horizontal="center" vertical="center"/>
    </xf>
    <xf numFmtId="164" fontId="111" fillId="2" borderId="15" xfId="0" applyNumberFormat="1" applyFont="1" applyFill="1" applyBorder="1" applyAlignment="1">
      <alignment horizontal="center" vertical="center"/>
    </xf>
    <xf numFmtId="0" fontId="111" fillId="2" borderId="15" xfId="0" applyNumberFormat="1" applyFont="1" applyFill="1" applyBorder="1" applyAlignment="1">
      <alignment vertical="center"/>
    </xf>
    <xf numFmtId="164" fontId="112" fillId="2" borderId="34" xfId="0" applyNumberFormat="1" applyFont="1" applyFill="1" applyBorder="1" applyAlignment="1">
      <alignment horizontal="center" vertical="center"/>
    </xf>
    <xf numFmtId="185" fontId="113" fillId="10" borderId="15" xfId="0" applyNumberFormat="1" applyFont="1" applyFill="1" applyBorder="1" applyAlignment="1">
      <alignment horizontal="center" vertical="center"/>
    </xf>
    <xf numFmtId="0" fontId="23" fillId="2" borderId="15" xfId="0" applyFont="1" applyFill="1" applyBorder="1" applyAlignment="1">
      <alignment vertical="center"/>
    </xf>
    <xf numFmtId="49" fontId="105" fillId="2" borderId="49" xfId="14" applyNumberFormat="1" applyFont="1" applyFill="1" applyBorder="1" applyAlignment="1" applyProtection="1">
      <alignment horizontal="left" vertical="center"/>
      <protection locked="0"/>
    </xf>
    <xf numFmtId="0" fontId="39" fillId="0" borderId="50" xfId="0" applyFont="1" applyFill="1" applyBorder="1" applyAlignment="1">
      <alignment horizontal="left" vertical="center"/>
    </xf>
    <xf numFmtId="0" fontId="23" fillId="0" borderId="0" xfId="0" applyFont="1" applyBorder="1" applyAlignment="1">
      <alignment vertical="center"/>
    </xf>
    <xf numFmtId="0" fontId="23" fillId="0" borderId="46" xfId="0" applyFont="1" applyBorder="1" applyAlignment="1">
      <alignment vertical="center"/>
    </xf>
    <xf numFmtId="0" fontId="114" fillId="6" borderId="45" xfId="0" applyFont="1" applyFill="1" applyBorder="1" applyAlignment="1">
      <alignment horizontal="left" vertical="center"/>
    </xf>
    <xf numFmtId="0" fontId="114" fillId="6" borderId="0" xfId="0" applyFont="1" applyFill="1" applyBorder="1" applyAlignment="1">
      <alignment horizontal="centerContinuous" vertical="center"/>
    </xf>
    <xf numFmtId="0" fontId="114" fillId="6" borderId="0" xfId="0" applyFont="1" applyFill="1" applyBorder="1" applyAlignment="1">
      <alignment horizontal="right" vertical="center"/>
    </xf>
    <xf numFmtId="1" fontId="109" fillId="8" borderId="1" xfId="0" applyNumberFormat="1" applyFont="1" applyFill="1" applyBorder="1" applyAlignment="1">
      <alignment horizontal="center" vertical="center"/>
    </xf>
    <xf numFmtId="0" fontId="114" fillId="6" borderId="0" xfId="0" applyFont="1" applyFill="1" applyBorder="1" applyAlignment="1">
      <alignment horizontal="left" vertical="center"/>
    </xf>
    <xf numFmtId="169" fontId="115" fillId="0" borderId="0" xfId="0" applyNumberFormat="1" applyFont="1" applyFill="1" applyBorder="1" applyAlignment="1">
      <alignment horizontal="center" vertical="center" wrapText="1"/>
    </xf>
    <xf numFmtId="164" fontId="114" fillId="6" borderId="0" xfId="0" applyNumberFormat="1" applyFont="1" applyFill="1" applyBorder="1" applyAlignment="1">
      <alignment horizontal="center" vertical="center"/>
    </xf>
    <xf numFmtId="0" fontId="114" fillId="6" borderId="46" xfId="0" applyFont="1" applyFill="1" applyBorder="1" applyAlignment="1">
      <alignment horizontal="right" vertical="center"/>
    </xf>
    <xf numFmtId="0" fontId="22" fillId="0" borderId="0" xfId="0" applyFont="1" applyFill="1" applyBorder="1" applyAlignment="1">
      <alignment horizontal="center" vertical="center" wrapText="1"/>
    </xf>
    <xf numFmtId="0" fontId="39" fillId="0" borderId="15" xfId="0" applyFont="1" applyFill="1" applyBorder="1" applyAlignment="1">
      <alignment horizontal="center" vertical="center" wrapText="1"/>
    </xf>
    <xf numFmtId="185" fontId="39" fillId="0" borderId="25" xfId="0" applyNumberFormat="1" applyFont="1" applyFill="1" applyBorder="1" applyAlignment="1">
      <alignment horizontal="center" vertical="center"/>
    </xf>
    <xf numFmtId="186" fontId="39" fillId="0" borderId="25" xfId="0" applyNumberFormat="1" applyFont="1" applyFill="1" applyBorder="1" applyAlignment="1">
      <alignment horizontal="center" vertical="center"/>
    </xf>
    <xf numFmtId="0" fontId="116" fillId="0" borderId="26" xfId="0" applyFont="1" applyFill="1" applyBorder="1" applyAlignment="1">
      <alignment horizontal="center" vertical="center" wrapText="1"/>
    </xf>
    <xf numFmtId="169" fontId="117" fillId="0" borderId="0" xfId="0" applyNumberFormat="1" applyFont="1" applyFill="1" applyBorder="1" applyAlignment="1">
      <alignment horizontal="center" vertical="center" wrapText="1"/>
    </xf>
    <xf numFmtId="0" fontId="22" fillId="0" borderId="0" xfId="0" applyFont="1" applyFill="1" applyBorder="1" applyAlignment="1">
      <alignment horizontal="center" vertical="center"/>
    </xf>
    <xf numFmtId="169" fontId="39" fillId="0" borderId="0" xfId="0" applyNumberFormat="1" applyFont="1" applyFill="1" applyBorder="1" applyAlignment="1">
      <alignment horizontal="center" vertical="center" wrapText="1"/>
    </xf>
    <xf numFmtId="164" fontId="118" fillId="14" borderId="14" xfId="0" applyNumberFormat="1" applyFont="1" applyFill="1" applyBorder="1" applyAlignment="1">
      <alignment horizontal="center" vertical="center"/>
    </xf>
    <xf numFmtId="168" fontId="110" fillId="4" borderId="18" xfId="0" applyNumberFormat="1" applyFont="1" applyFill="1" applyBorder="1" applyAlignment="1" applyProtection="1">
      <alignment horizontal="center" vertical="center"/>
      <protection locked="0"/>
    </xf>
    <xf numFmtId="2" fontId="23" fillId="11" borderId="19" xfId="0" applyNumberFormat="1" applyFont="1" applyFill="1" applyBorder="1" applyAlignment="1">
      <alignment vertical="center"/>
    </xf>
    <xf numFmtId="2" fontId="111" fillId="11" borderId="19" xfId="0" applyNumberFormat="1" applyFont="1" applyFill="1" applyBorder="1" applyAlignment="1">
      <alignment vertical="center"/>
    </xf>
    <xf numFmtId="185" fontId="39" fillId="0" borderId="18" xfId="0" applyNumberFormat="1" applyFont="1" applyFill="1" applyBorder="1" applyAlignment="1">
      <alignment horizontal="center" vertical="center"/>
    </xf>
    <xf numFmtId="2" fontId="23" fillId="11" borderId="18" xfId="0" applyNumberFormat="1" applyFont="1" applyFill="1" applyBorder="1" applyAlignment="1">
      <alignment vertical="center"/>
    </xf>
    <xf numFmtId="164" fontId="23" fillId="0" borderId="18" xfId="0" applyNumberFormat="1" applyFont="1" applyFill="1" applyBorder="1" applyAlignment="1">
      <alignment vertical="center"/>
    </xf>
    <xf numFmtId="164" fontId="22" fillId="0" borderId="28" xfId="0" applyNumberFormat="1" applyFont="1" applyFill="1" applyBorder="1" applyAlignment="1">
      <alignment vertical="center"/>
    </xf>
    <xf numFmtId="164" fontId="22" fillId="0" borderId="18" xfId="0" applyNumberFormat="1" applyFont="1" applyFill="1" applyBorder="1" applyAlignment="1">
      <alignment vertical="center"/>
    </xf>
    <xf numFmtId="185" fontId="120" fillId="4" borderId="18" xfId="0" applyNumberFormat="1" applyFont="1" applyFill="1" applyBorder="1" applyAlignment="1">
      <alignment horizontal="center" vertical="center"/>
    </xf>
    <xf numFmtId="0" fontId="121" fillId="4" borderId="24" xfId="0" applyFont="1" applyFill="1" applyBorder="1" applyAlignment="1">
      <alignment horizontal="left" vertical="center"/>
    </xf>
    <xf numFmtId="164" fontId="122" fillId="4" borderId="45" xfId="0" applyNumberFormat="1" applyFont="1" applyFill="1" applyBorder="1" applyAlignment="1">
      <alignment horizontal="center" vertical="center"/>
    </xf>
    <xf numFmtId="0" fontId="105" fillId="2" borderId="0" xfId="0" applyFont="1" applyFill="1" applyBorder="1" applyAlignment="1">
      <alignment horizontal="right" vertical="center"/>
    </xf>
    <xf numFmtId="168" fontId="110" fillId="4" borderId="0" xfId="0" applyNumberFormat="1" applyFont="1" applyFill="1" applyBorder="1" applyAlignment="1" applyProtection="1">
      <alignment horizontal="center" vertical="center"/>
      <protection locked="0"/>
    </xf>
    <xf numFmtId="164" fontId="23" fillId="11" borderId="21" xfId="0" applyNumberFormat="1" applyFont="1" applyFill="1" applyBorder="1" applyAlignment="1">
      <alignment vertical="center"/>
    </xf>
    <xf numFmtId="164" fontId="39" fillId="11" borderId="21" xfId="0" applyNumberFormat="1" applyFont="1" applyFill="1" applyBorder="1" applyAlignment="1">
      <alignment vertical="center"/>
    </xf>
    <xf numFmtId="185" fontId="39" fillId="0" borderId="0" xfId="0" applyNumberFormat="1" applyFont="1" applyFill="1" applyBorder="1" applyAlignment="1">
      <alignment horizontal="center" vertical="center"/>
    </xf>
    <xf numFmtId="164" fontId="23" fillId="12" borderId="0" xfId="0" applyNumberFormat="1" applyFont="1" applyFill="1" applyBorder="1" applyAlignment="1">
      <alignment vertical="center"/>
    </xf>
    <xf numFmtId="164" fontId="22" fillId="12" borderId="26" xfId="0" applyNumberFormat="1" applyFont="1" applyFill="1" applyBorder="1" applyAlignment="1">
      <alignment vertical="center"/>
    </xf>
    <xf numFmtId="164" fontId="22" fillId="12" borderId="0" xfId="0" applyNumberFormat="1" applyFont="1" applyFill="1" applyBorder="1" applyAlignment="1">
      <alignment vertical="center"/>
    </xf>
    <xf numFmtId="185" fontId="120" fillId="4" borderId="0" xfId="0" applyNumberFormat="1" applyFont="1" applyFill="1" applyBorder="1" applyAlignment="1">
      <alignment horizontal="center" vertical="center"/>
    </xf>
    <xf numFmtId="0" fontId="121" fillId="4" borderId="46" xfId="0" applyFont="1" applyFill="1" applyBorder="1" applyAlignment="1">
      <alignment horizontal="left" vertical="center"/>
    </xf>
    <xf numFmtId="0" fontId="114" fillId="6" borderId="54" xfId="0" applyFont="1" applyFill="1" applyBorder="1" applyAlignment="1">
      <alignment horizontal="center" vertical="center"/>
    </xf>
    <xf numFmtId="0" fontId="114" fillId="6" borderId="55" xfId="0" applyFont="1" applyFill="1" applyBorder="1" applyAlignment="1">
      <alignment horizontal="center" vertical="center"/>
    </xf>
    <xf numFmtId="0" fontId="114" fillId="9" borderId="56" xfId="0" applyFont="1" applyFill="1" applyBorder="1" applyAlignment="1">
      <alignment horizontal="center" vertical="center"/>
    </xf>
    <xf numFmtId="0" fontId="22" fillId="5" borderId="57" xfId="0" applyFont="1" applyFill="1" applyBorder="1" applyAlignment="1">
      <alignment horizontal="centerContinuous" vertical="center"/>
    </xf>
    <xf numFmtId="165" fontId="35" fillId="5" borderId="55" xfId="0" applyNumberFormat="1" applyFont="1" applyFill="1" applyBorder="1" applyAlignment="1">
      <alignment horizontal="centerContinuous" vertical="center"/>
    </xf>
    <xf numFmtId="0" fontId="114" fillId="6" borderId="51" xfId="0" applyFont="1" applyFill="1" applyBorder="1" applyAlignment="1">
      <alignment horizontal="center" vertical="center"/>
    </xf>
    <xf numFmtId="0" fontId="23" fillId="2" borderId="0" xfId="0" applyFont="1" applyFill="1" applyAlignment="1">
      <alignment vertical="center"/>
    </xf>
    <xf numFmtId="49" fontId="104" fillId="2" borderId="0" xfId="14" applyNumberFormat="1" applyFont="1" applyFill="1" applyBorder="1" applyAlignment="1" applyProtection="1">
      <alignment horizontal="right" vertical="center"/>
      <protection locked="0"/>
    </xf>
    <xf numFmtId="0" fontId="106" fillId="2" borderId="0" xfId="0" applyFont="1" applyFill="1" applyBorder="1" applyAlignment="1">
      <alignment horizontal="left" vertical="center"/>
    </xf>
    <xf numFmtId="0" fontId="114" fillId="5" borderId="0" xfId="0" applyFont="1" applyFill="1" applyBorder="1" applyAlignment="1">
      <alignment horizontal="centerContinuous" vertical="center"/>
    </xf>
    <xf numFmtId="0" fontId="22" fillId="2" borderId="0" xfId="0" applyFont="1" applyFill="1" applyBorder="1" applyAlignment="1">
      <alignment horizontal="left" vertical="center"/>
    </xf>
    <xf numFmtId="0" fontId="127" fillId="2" borderId="0" xfId="0" applyFont="1" applyFill="1" applyBorder="1" applyAlignment="1">
      <alignment vertical="center"/>
    </xf>
    <xf numFmtId="0" fontId="106" fillId="2" borderId="0" xfId="0" applyFont="1" applyFill="1" applyBorder="1" applyAlignment="1">
      <alignment horizontal="right" vertical="center"/>
    </xf>
    <xf numFmtId="0" fontId="102" fillId="2" borderId="0" xfId="0" applyFont="1" applyFill="1" applyBorder="1" applyAlignment="1">
      <alignment horizontal="center" vertical="center"/>
    </xf>
    <xf numFmtId="0" fontId="109" fillId="4" borderId="7" xfId="0" applyFont="1" applyFill="1" applyBorder="1" applyAlignment="1">
      <alignment horizontal="center" vertical="center"/>
    </xf>
    <xf numFmtId="0" fontId="39" fillId="2" borderId="46" xfId="0" applyFont="1" applyFill="1" applyBorder="1" applyAlignment="1">
      <alignment horizontal="left" vertical="center"/>
    </xf>
    <xf numFmtId="0" fontId="23" fillId="0" borderId="0" xfId="0" applyNumberFormat="1" applyFont="1" applyFill="1" applyBorder="1" applyAlignment="1">
      <alignment vertical="center"/>
    </xf>
    <xf numFmtId="164" fontId="23" fillId="2" borderId="9" xfId="0" applyNumberFormat="1" applyFont="1" applyFill="1" applyBorder="1" applyAlignment="1">
      <alignment horizontal="center" vertical="center"/>
    </xf>
    <xf numFmtId="164" fontId="99" fillId="2" borderId="9" xfId="0" applyNumberFormat="1" applyFont="1" applyFill="1" applyBorder="1" applyAlignment="1" applyProtection="1">
      <alignment horizontal="center" vertical="center"/>
      <protection locked="0"/>
    </xf>
    <xf numFmtId="173" fontId="23" fillId="2" borderId="0" xfId="0" applyNumberFormat="1" applyFont="1" applyFill="1" applyBorder="1" applyAlignment="1">
      <alignment horizontal="center" vertical="center"/>
    </xf>
    <xf numFmtId="164" fontId="23" fillId="2" borderId="0" xfId="0" applyNumberFormat="1" applyFont="1" applyFill="1" applyBorder="1" applyAlignment="1">
      <alignment horizontal="center" vertical="center"/>
    </xf>
    <xf numFmtId="0" fontId="23" fillId="2" borderId="45" xfId="0" applyFont="1" applyFill="1" applyBorder="1" applyAlignment="1">
      <alignment horizontal="center" vertical="center"/>
    </xf>
    <xf numFmtId="0" fontId="23" fillId="2" borderId="0" xfId="0" applyFont="1" applyFill="1" applyBorder="1" applyAlignment="1">
      <alignment horizontal="center" vertical="center"/>
    </xf>
    <xf numFmtId="180" fontId="23" fillId="2" borderId="2" xfId="0" applyNumberFormat="1" applyFont="1" applyFill="1" applyBorder="1" applyAlignment="1">
      <alignment vertical="center"/>
    </xf>
    <xf numFmtId="185" fontId="23" fillId="2" borderId="12" xfId="0" applyNumberFormat="1" applyFont="1" applyFill="1" applyBorder="1" applyAlignment="1">
      <alignment horizontal="center" vertical="center"/>
    </xf>
    <xf numFmtId="185" fontId="23" fillId="2" borderId="0" xfId="0" applyNumberFormat="1" applyFont="1" applyFill="1" applyBorder="1" applyAlignment="1">
      <alignment horizontal="center" vertical="center"/>
    </xf>
    <xf numFmtId="185" fontId="23" fillId="2" borderId="26" xfId="0" applyNumberFormat="1" applyFont="1" applyFill="1" applyBorder="1" applyAlignment="1">
      <alignment horizontal="center" vertical="center"/>
    </xf>
    <xf numFmtId="185" fontId="127" fillId="10" borderId="0" xfId="0" applyNumberFormat="1" applyFont="1" applyFill="1" applyBorder="1" applyAlignment="1">
      <alignment horizontal="center" vertical="center"/>
    </xf>
    <xf numFmtId="0" fontId="22" fillId="2" borderId="0" xfId="0" applyFont="1" applyFill="1" applyBorder="1" applyAlignment="1">
      <alignment horizontal="right" vertical="center"/>
    </xf>
    <xf numFmtId="185" fontId="23" fillId="2" borderId="0" xfId="0" applyNumberFormat="1" applyFont="1" applyFill="1" applyBorder="1" applyAlignment="1">
      <alignment vertical="center"/>
    </xf>
    <xf numFmtId="0" fontId="23" fillId="2" borderId="0" xfId="0" applyFont="1" applyFill="1" applyBorder="1" applyAlignment="1">
      <alignment horizontal="right" vertical="center"/>
    </xf>
    <xf numFmtId="0" fontId="22" fillId="2" borderId="15" xfId="0" applyFont="1" applyFill="1" applyBorder="1" applyAlignment="1">
      <alignment horizontal="right" vertical="center"/>
    </xf>
    <xf numFmtId="0" fontId="39" fillId="0" borderId="48" xfId="0" applyFont="1" applyFill="1" applyBorder="1" applyAlignment="1">
      <alignment horizontal="left" vertical="center"/>
    </xf>
    <xf numFmtId="164" fontId="114" fillId="6" borderId="0" xfId="0" applyNumberFormat="1" applyFont="1" applyFill="1" applyBorder="1" applyAlignment="1">
      <alignment horizontal="left" vertical="center"/>
    </xf>
    <xf numFmtId="0" fontId="104" fillId="2" borderId="0" xfId="0" applyFont="1" applyFill="1" applyBorder="1"/>
    <xf numFmtId="0" fontId="22" fillId="0" borderId="0" xfId="0" applyFont="1" applyFill="1" applyBorder="1" applyAlignment="1">
      <alignment horizontal="left" vertical="center"/>
    </xf>
    <xf numFmtId="0" fontId="124" fillId="0" borderId="0" xfId="0" applyFont="1" applyFill="1" applyBorder="1" applyAlignment="1">
      <alignment horizontal="center" vertical="center"/>
    </xf>
    <xf numFmtId="0" fontId="111" fillId="0" borderId="26" xfId="0" applyFont="1" applyFill="1" applyBorder="1" applyAlignment="1">
      <alignment horizontal="center" vertical="center" wrapText="1"/>
    </xf>
    <xf numFmtId="169" fontId="116" fillId="0" borderId="0" xfId="0" applyNumberFormat="1" applyFont="1" applyFill="1" applyBorder="1" applyAlignment="1">
      <alignment horizontal="center" vertical="center" wrapText="1"/>
    </xf>
    <xf numFmtId="0" fontId="23" fillId="0" borderId="0" xfId="0" applyFont="1" applyFill="1" applyBorder="1" applyAlignment="1">
      <alignment vertical="center"/>
    </xf>
    <xf numFmtId="0" fontId="22" fillId="0" borderId="15" xfId="0" applyFont="1" applyFill="1" applyBorder="1" applyAlignment="1">
      <alignment horizontal="center" vertical="center" wrapText="1"/>
    </xf>
    <xf numFmtId="169" fontId="128" fillId="0" borderId="0" xfId="0" applyNumberFormat="1" applyFont="1" applyFill="1" applyBorder="1" applyAlignment="1">
      <alignment horizontal="center" vertical="center" wrapText="1"/>
    </xf>
    <xf numFmtId="0" fontId="22" fillId="0" borderId="46" xfId="0" applyFont="1" applyFill="1" applyBorder="1" applyAlignment="1">
      <alignment horizontal="center" vertical="center"/>
    </xf>
    <xf numFmtId="164" fontId="129" fillId="4" borderId="14" xfId="0" applyNumberFormat="1" applyFont="1" applyFill="1" applyBorder="1" applyAlignment="1">
      <alignment horizontal="center" vertical="center"/>
    </xf>
    <xf numFmtId="0" fontId="23" fillId="0" borderId="18" xfId="0" applyFont="1" applyBorder="1" applyAlignment="1">
      <alignment vertical="center"/>
    </xf>
    <xf numFmtId="0" fontId="119" fillId="2" borderId="18" xfId="0" applyFont="1" applyFill="1" applyBorder="1" applyAlignment="1">
      <alignment horizontal="left" vertical="center"/>
    </xf>
    <xf numFmtId="0" fontId="119" fillId="2" borderId="18" xfId="0" applyFont="1" applyFill="1" applyBorder="1" applyAlignment="1">
      <alignment horizontal="right" vertical="center"/>
    </xf>
    <xf numFmtId="168" fontId="130" fillId="4" borderId="18" xfId="0" applyNumberFormat="1" applyFont="1" applyFill="1" applyBorder="1" applyAlignment="1" applyProtection="1">
      <alignment horizontal="center" vertical="center"/>
      <protection locked="0"/>
    </xf>
    <xf numFmtId="164" fontId="38" fillId="0" borderId="18" xfId="0" applyNumberFormat="1" applyFont="1" applyFill="1" applyBorder="1" applyAlignment="1">
      <alignment horizontal="centerContinuous" vertical="center"/>
    </xf>
    <xf numFmtId="164" fontId="35" fillId="2" borderId="28" xfId="0" applyNumberFormat="1" applyFont="1" applyFill="1" applyBorder="1" applyAlignment="1">
      <alignment horizontal="center" vertical="center"/>
    </xf>
    <xf numFmtId="180" fontId="39" fillId="2" borderId="18" xfId="0" applyNumberFormat="1" applyFont="1" applyFill="1" applyBorder="1" applyAlignment="1">
      <alignment horizontal="center" vertical="center"/>
    </xf>
    <xf numFmtId="164" fontId="38" fillId="2" borderId="19" xfId="0" applyNumberFormat="1" applyFont="1" applyFill="1" applyBorder="1" applyAlignment="1">
      <alignment horizontal="center" vertical="center"/>
    </xf>
    <xf numFmtId="164" fontId="39" fillId="2" borderId="19" xfId="0" applyNumberFormat="1" applyFont="1" applyFill="1" applyBorder="1" applyAlignment="1">
      <alignment horizontal="center" vertical="center"/>
    </xf>
    <xf numFmtId="2" fontId="23" fillId="2" borderId="19" xfId="0" applyNumberFormat="1" applyFont="1" applyFill="1" applyBorder="1" applyAlignment="1">
      <alignment vertical="center"/>
    </xf>
    <xf numFmtId="164" fontId="39" fillId="2" borderId="18" xfId="0" applyNumberFormat="1" applyFont="1" applyFill="1" applyBorder="1" applyAlignment="1">
      <alignment horizontal="center" vertical="center"/>
    </xf>
    <xf numFmtId="164" fontId="22" fillId="2" borderId="18" xfId="0" applyNumberFormat="1" applyFont="1" applyFill="1" applyBorder="1" applyAlignment="1">
      <alignment horizontal="center" vertical="center"/>
    </xf>
    <xf numFmtId="180" fontId="120" fillId="4" borderId="18" xfId="0" applyNumberFormat="1" applyFont="1" applyFill="1" applyBorder="1" applyAlignment="1">
      <alignment horizontal="center" vertical="center"/>
    </xf>
    <xf numFmtId="164" fontId="122" fillId="4" borderId="52" xfId="0" applyNumberFormat="1" applyFont="1" applyFill="1" applyBorder="1" applyAlignment="1">
      <alignment horizontal="center" vertical="center"/>
    </xf>
    <xf numFmtId="0" fontId="105" fillId="2" borderId="13" xfId="0" applyFont="1" applyFill="1" applyBorder="1" applyAlignment="1">
      <alignment horizontal="right" vertical="center"/>
    </xf>
    <xf numFmtId="168" fontId="112" fillId="4" borderId="13" xfId="0" applyNumberFormat="1" applyFont="1" applyFill="1" applyBorder="1" applyAlignment="1" applyProtection="1">
      <alignment horizontal="center" vertical="center"/>
      <protection locked="0"/>
    </xf>
    <xf numFmtId="164" fontId="38" fillId="12" borderId="13" xfId="0" applyNumberFormat="1" applyFont="1" applyFill="1" applyBorder="1" applyAlignment="1">
      <alignment horizontal="centerContinuous" vertical="center"/>
    </xf>
    <xf numFmtId="164" fontId="35" fillId="12" borderId="30" xfId="0" applyNumberFormat="1" applyFont="1" applyFill="1" applyBorder="1" applyAlignment="1">
      <alignment horizontal="center" vertical="center"/>
    </xf>
    <xf numFmtId="180" fontId="39" fillId="11" borderId="30" xfId="0" applyNumberFormat="1" applyFont="1" applyFill="1" applyBorder="1" applyAlignment="1">
      <alignment horizontal="center" vertical="center"/>
    </xf>
    <xf numFmtId="164" fontId="115" fillId="11" borderId="20" xfId="0" applyNumberFormat="1" applyFont="1" applyFill="1" applyBorder="1" applyAlignment="1">
      <alignment horizontal="center" vertical="center"/>
    </xf>
    <xf numFmtId="164" fontId="22" fillId="12" borderId="0" xfId="0" applyNumberFormat="1" applyFont="1" applyFill="1" applyBorder="1" applyAlignment="1">
      <alignment horizontal="center" vertical="center"/>
    </xf>
    <xf numFmtId="180" fontId="120" fillId="4" borderId="13" xfId="0" applyNumberFormat="1" applyFont="1" applyFill="1" applyBorder="1" applyAlignment="1">
      <alignment horizontal="center" vertical="center"/>
    </xf>
    <xf numFmtId="0" fontId="121" fillId="4" borderId="53" xfId="0" applyFont="1" applyFill="1" applyBorder="1" applyAlignment="1">
      <alignment horizontal="left" vertical="center"/>
    </xf>
    <xf numFmtId="168" fontId="112" fillId="4" borderId="0" xfId="0" applyNumberFormat="1" applyFont="1" applyFill="1" applyBorder="1" applyAlignment="1" applyProtection="1">
      <alignment horizontal="center" vertical="center"/>
      <protection locked="0"/>
    </xf>
    <xf numFmtId="164" fontId="38" fillId="12" borderId="0" xfId="0" applyNumberFormat="1" applyFont="1" applyFill="1" applyBorder="1" applyAlignment="1">
      <alignment horizontal="centerContinuous" vertical="center"/>
    </xf>
    <xf numFmtId="164" fontId="35" fillId="12" borderId="26" xfId="0" applyNumberFormat="1" applyFont="1" applyFill="1" applyBorder="1" applyAlignment="1">
      <alignment horizontal="center" vertical="center"/>
    </xf>
    <xf numFmtId="180" fontId="39" fillId="11" borderId="26" xfId="0" applyNumberFormat="1" applyFont="1" applyFill="1" applyBorder="1" applyAlignment="1">
      <alignment horizontal="center" vertical="center"/>
    </xf>
    <xf numFmtId="164" fontId="115" fillId="11" borderId="21" xfId="0" applyNumberFormat="1" applyFont="1" applyFill="1" applyBorder="1" applyAlignment="1">
      <alignment horizontal="center" vertical="center"/>
    </xf>
    <xf numFmtId="180" fontId="120" fillId="4" borderId="0" xfId="0" applyNumberFormat="1" applyFont="1" applyFill="1" applyBorder="1" applyAlignment="1">
      <alignment horizontal="center" vertical="center"/>
    </xf>
    <xf numFmtId="14" fontId="23" fillId="0" borderId="1" xfId="0" applyNumberFormat="1" applyFont="1" applyBorder="1" applyAlignment="1">
      <alignment horizontal="center" vertical="center"/>
    </xf>
    <xf numFmtId="0" fontId="39" fillId="12" borderId="10" xfId="0" applyFont="1" applyFill="1" applyBorder="1" applyAlignment="1">
      <alignment horizontal="left" vertical="center"/>
    </xf>
    <xf numFmtId="0" fontId="22" fillId="12" borderId="9" xfId="0" applyFont="1" applyFill="1" applyBorder="1" applyAlignment="1">
      <alignment horizontal="left" vertical="center"/>
    </xf>
    <xf numFmtId="0" fontId="22" fillId="12" borderId="60" xfId="0" applyFont="1" applyFill="1" applyBorder="1" applyAlignment="1">
      <alignment horizontal="left" vertical="center"/>
    </xf>
    <xf numFmtId="0" fontId="23" fillId="2" borderId="0" xfId="0" applyFont="1" applyFill="1" applyBorder="1" applyAlignment="1">
      <alignment horizontal="center" vertical="center" wrapText="1"/>
    </xf>
    <xf numFmtId="0" fontId="22" fillId="0" borderId="59" xfId="0" applyFont="1" applyBorder="1" applyAlignment="1">
      <alignment horizontal="center" vertical="center"/>
    </xf>
    <xf numFmtId="1" fontId="22" fillId="2" borderId="2" xfId="0" applyNumberFormat="1" applyFont="1" applyFill="1" applyBorder="1" applyAlignment="1">
      <alignment horizontal="center" vertical="center"/>
    </xf>
    <xf numFmtId="0" fontId="104" fillId="4" borderId="2" xfId="13" applyFont="1" applyFill="1" applyBorder="1" applyAlignment="1" applyProtection="1">
      <alignment horizontal="center" vertical="center"/>
      <protection locked="0"/>
    </xf>
    <xf numFmtId="168" fontId="112" fillId="4" borderId="2" xfId="0" applyNumberFormat="1" applyFont="1" applyFill="1" applyBorder="1" applyAlignment="1" applyProtection="1">
      <alignment horizontal="center" vertical="center"/>
      <protection locked="0"/>
    </xf>
    <xf numFmtId="164" fontId="111" fillId="0" borderId="7" xfId="0" applyNumberFormat="1" applyFont="1" applyFill="1" applyBorder="1" applyAlignment="1">
      <alignment horizontal="center" vertical="center"/>
    </xf>
    <xf numFmtId="0" fontId="131" fillId="4" borderId="1" xfId="0" applyFont="1" applyFill="1" applyBorder="1" applyAlignment="1">
      <alignment horizontal="center" vertical="center" wrapText="1"/>
    </xf>
    <xf numFmtId="0" fontId="107" fillId="7" borderId="1" xfId="13" applyNumberFormat="1" applyFont="1" applyFill="1" applyBorder="1" applyAlignment="1" applyProtection="1">
      <alignment horizontal="center" vertical="center"/>
      <protection locked="0"/>
    </xf>
    <xf numFmtId="0" fontId="38" fillId="0" borderId="1" xfId="13" applyNumberFormat="1" applyFont="1" applyFill="1" applyBorder="1" applyAlignment="1" applyProtection="1">
      <alignment horizontal="center" vertical="center"/>
      <protection locked="0"/>
    </xf>
    <xf numFmtId="173" fontId="35" fillId="2" borderId="17" xfId="0" applyNumberFormat="1" applyFont="1" applyFill="1" applyBorder="1" applyAlignment="1" applyProtection="1">
      <alignment horizontal="center" vertical="center"/>
      <protection locked="0"/>
    </xf>
    <xf numFmtId="175" fontId="35" fillId="0" borderId="1" xfId="13" applyNumberFormat="1" applyFont="1" applyFill="1" applyBorder="1" applyAlignment="1" applyProtection="1">
      <alignment horizontal="right" vertical="center"/>
      <protection locked="0"/>
    </xf>
    <xf numFmtId="176" fontId="35" fillId="0" borderId="1" xfId="0" applyNumberFormat="1" applyFont="1" applyFill="1" applyBorder="1" applyAlignment="1" applyProtection="1">
      <alignment horizontal="center" vertical="center"/>
    </xf>
    <xf numFmtId="1" fontId="23" fillId="0" borderId="1" xfId="13" applyNumberFormat="1" applyFont="1" applyFill="1" applyBorder="1" applyAlignment="1" applyProtection="1">
      <alignment horizontal="left" vertical="center"/>
      <protection locked="0"/>
    </xf>
    <xf numFmtId="0" fontId="107" fillId="7" borderId="31" xfId="13" applyNumberFormat="1" applyFont="1" applyFill="1" applyBorder="1" applyAlignment="1" applyProtection="1">
      <alignment horizontal="center" vertical="center"/>
      <protection locked="0"/>
    </xf>
    <xf numFmtId="0" fontId="35" fillId="0" borderId="17" xfId="0" applyFont="1" applyBorder="1" applyAlignment="1">
      <alignment horizontal="center" vertical="center"/>
    </xf>
    <xf numFmtId="1" fontId="23" fillId="0" borderId="8" xfId="13" applyNumberFormat="1" applyFont="1" applyFill="1" applyBorder="1" applyAlignment="1" applyProtection="1">
      <alignment horizontal="left" vertical="center"/>
      <protection locked="0"/>
    </xf>
    <xf numFmtId="0" fontId="114" fillId="6" borderId="45" xfId="0" applyFont="1" applyFill="1" applyBorder="1" applyAlignment="1">
      <alignment horizontal="centerContinuous" vertical="center"/>
    </xf>
    <xf numFmtId="0" fontId="114" fillId="6" borderId="46" xfId="0" applyFont="1" applyFill="1" applyBorder="1" applyAlignment="1">
      <alignment horizontal="centerContinuous" vertical="center"/>
    </xf>
    <xf numFmtId="0" fontId="23" fillId="0" borderId="9" xfId="0" applyFont="1" applyBorder="1" applyAlignment="1">
      <alignment vertical="center"/>
    </xf>
    <xf numFmtId="0" fontId="23" fillId="0" borderId="15" xfId="0" applyFont="1" applyBorder="1" applyAlignment="1">
      <alignment vertical="center"/>
    </xf>
    <xf numFmtId="0" fontId="39" fillId="12" borderId="9" xfId="0" applyFont="1" applyFill="1" applyBorder="1" applyAlignment="1">
      <alignment horizontal="left" vertical="center"/>
    </xf>
    <xf numFmtId="1" fontId="35" fillId="0" borderId="2" xfId="0" applyNumberFormat="1" applyFont="1" applyFill="1" applyBorder="1" applyAlignment="1">
      <alignment horizontal="center" vertical="center"/>
    </xf>
    <xf numFmtId="164" fontId="104" fillId="4" borderId="2" xfId="0" applyNumberFormat="1" applyFont="1" applyFill="1" applyBorder="1" applyAlignment="1">
      <alignment horizontal="center" vertical="center"/>
    </xf>
    <xf numFmtId="173" fontId="38" fillId="0" borderId="2" xfId="13" applyNumberFormat="1" applyFont="1" applyFill="1" applyBorder="1" applyAlignment="1" applyProtection="1">
      <alignment horizontal="center" vertical="center"/>
      <protection locked="0"/>
    </xf>
    <xf numFmtId="164" fontId="111" fillId="0" borderId="17" xfId="0" applyNumberFormat="1" applyFont="1" applyFill="1" applyBorder="1" applyAlignment="1">
      <alignment horizontal="centerContinuous" vertical="center"/>
    </xf>
    <xf numFmtId="2" fontId="35" fillId="2" borderId="17" xfId="0" applyNumberFormat="1" applyFont="1" applyFill="1" applyBorder="1" applyAlignment="1" applyProtection="1">
      <alignment horizontal="center" vertical="center"/>
      <protection locked="0"/>
    </xf>
    <xf numFmtId="173" fontId="35" fillId="0" borderId="17" xfId="0" applyNumberFormat="1" applyFont="1" applyBorder="1" applyAlignment="1">
      <alignment horizontal="center" vertical="center"/>
    </xf>
    <xf numFmtId="2" fontId="22" fillId="2" borderId="17" xfId="0" applyNumberFormat="1" applyFont="1" applyFill="1" applyBorder="1" applyAlignment="1" applyProtection="1">
      <alignment horizontal="center" vertical="center"/>
      <protection locked="0"/>
    </xf>
    <xf numFmtId="175" fontId="35" fillId="0" borderId="7" xfId="13" applyNumberFormat="1" applyFont="1" applyFill="1" applyBorder="1" applyAlignment="1" applyProtection="1">
      <alignment horizontal="right" vertical="center"/>
      <protection locked="0"/>
    </xf>
    <xf numFmtId="1" fontId="39" fillId="0" borderId="8" xfId="13" applyNumberFormat="1" applyFont="1" applyFill="1" applyBorder="1" applyAlignment="1" applyProtection="1">
      <alignment horizontal="left" vertical="center"/>
      <protection locked="0"/>
    </xf>
    <xf numFmtId="0" fontId="22" fillId="5" borderId="0" xfId="0" applyFont="1" applyFill="1" applyBorder="1" applyAlignment="1">
      <alignment vertical="center"/>
    </xf>
    <xf numFmtId="165" fontId="35" fillId="5" borderId="0" xfId="0" applyNumberFormat="1" applyFont="1" applyFill="1" applyBorder="1" applyAlignment="1">
      <alignment horizontal="centerContinuous" vertical="center"/>
    </xf>
    <xf numFmtId="0" fontId="23" fillId="4" borderId="0" xfId="0" applyNumberFormat="1" applyFont="1" applyFill="1" applyBorder="1" applyAlignment="1">
      <alignment vertical="center"/>
    </xf>
    <xf numFmtId="180" fontId="115" fillId="2" borderId="2" xfId="0" applyNumberFormat="1" applyFont="1" applyFill="1" applyBorder="1" applyAlignment="1">
      <alignment horizontal="center" vertical="center"/>
    </xf>
    <xf numFmtId="185" fontId="115" fillId="2" borderId="2" xfId="0" applyNumberFormat="1" applyFont="1" applyFill="1" applyBorder="1" applyAlignment="1">
      <alignment horizontal="center" vertical="center"/>
    </xf>
    <xf numFmtId="0" fontId="23" fillId="2" borderId="15" xfId="0" applyNumberFormat="1" applyFont="1" applyFill="1" applyBorder="1" applyAlignment="1">
      <alignment vertical="center"/>
    </xf>
    <xf numFmtId="0" fontId="23" fillId="2" borderId="49" xfId="0" applyFont="1" applyFill="1" applyBorder="1" applyAlignment="1">
      <alignment vertical="center"/>
    </xf>
    <xf numFmtId="169" fontId="39" fillId="0" borderId="45" xfId="0" applyNumberFormat="1" applyFont="1" applyFill="1" applyBorder="1" applyAlignment="1">
      <alignment horizontal="center" vertical="center" wrapText="1"/>
    </xf>
    <xf numFmtId="0" fontId="22" fillId="0" borderId="0" xfId="0" applyFont="1" applyFill="1" applyBorder="1" applyAlignment="1">
      <alignment horizontal="centerContinuous" vertical="center" wrapText="1"/>
    </xf>
    <xf numFmtId="0" fontId="39" fillId="0" borderId="0" xfId="0" applyFont="1" applyFill="1" applyBorder="1" applyAlignment="1">
      <alignment horizontal="center" vertical="center" textRotation="90"/>
    </xf>
    <xf numFmtId="0" fontId="22" fillId="2" borderId="0" xfId="0" applyFont="1" applyFill="1" applyBorder="1" applyAlignment="1">
      <alignment horizontal="center" vertical="center" wrapText="1"/>
    </xf>
    <xf numFmtId="0" fontId="138" fillId="2" borderId="15" xfId="0" applyFont="1" applyFill="1" applyBorder="1" applyAlignment="1">
      <alignment horizontal="center" vertical="center" wrapText="1"/>
    </xf>
    <xf numFmtId="0" fontId="22" fillId="0" borderId="12" xfId="0" applyFont="1" applyFill="1" applyBorder="1" applyAlignment="1">
      <alignment horizontal="centerContinuous" vertical="center" wrapText="1"/>
    </xf>
    <xf numFmtId="0" fontId="39" fillId="0" borderId="26" xfId="0" applyFont="1" applyFill="1" applyBorder="1" applyAlignment="1">
      <alignment horizontal="center" vertical="center" wrapText="1"/>
    </xf>
    <xf numFmtId="2" fontId="39" fillId="0" borderId="18" xfId="0" applyNumberFormat="1" applyFont="1" applyFill="1" applyBorder="1" applyAlignment="1">
      <alignment vertical="center"/>
    </xf>
    <xf numFmtId="2" fontId="39" fillId="0" borderId="41" xfId="0" applyNumberFormat="1" applyFont="1" applyFill="1" applyBorder="1" applyAlignment="1">
      <alignment vertical="center"/>
    </xf>
    <xf numFmtId="164" fontId="124" fillId="0" borderId="28" xfId="0" applyNumberFormat="1" applyFont="1" applyFill="1" applyBorder="1" applyAlignment="1">
      <alignment vertical="center"/>
    </xf>
    <xf numFmtId="164" fontId="124" fillId="0" borderId="18" xfId="0" applyNumberFormat="1" applyFont="1" applyFill="1" applyBorder="1" applyAlignment="1">
      <alignment vertical="center"/>
    </xf>
    <xf numFmtId="168" fontId="110" fillId="4" borderId="13" xfId="0" applyNumberFormat="1" applyFont="1" applyFill="1" applyBorder="1" applyAlignment="1" applyProtection="1">
      <alignment horizontal="center" vertical="center"/>
      <protection locked="0"/>
    </xf>
    <xf numFmtId="164" fontId="39" fillId="12" borderId="0" xfId="0" applyNumberFormat="1" applyFont="1" applyFill="1" applyBorder="1" applyAlignment="1">
      <alignment vertical="center"/>
    </xf>
    <xf numFmtId="164" fontId="23" fillId="11" borderId="20" xfId="0" applyNumberFormat="1" applyFont="1" applyFill="1" applyBorder="1" applyAlignment="1">
      <alignment vertical="center"/>
    </xf>
    <xf numFmtId="164" fontId="39" fillId="12" borderId="12" xfId="0" applyNumberFormat="1" applyFont="1" applyFill="1" applyBorder="1" applyAlignment="1">
      <alignment vertical="center"/>
    </xf>
    <xf numFmtId="164" fontId="124" fillId="12" borderId="26" xfId="0" applyNumberFormat="1" applyFont="1" applyFill="1" applyBorder="1" applyAlignment="1">
      <alignment vertical="center"/>
    </xf>
    <xf numFmtId="164" fontId="124" fillId="12" borderId="0" xfId="0" applyNumberFormat="1" applyFont="1" applyFill="1" applyBorder="1" applyAlignment="1">
      <alignment vertical="center"/>
    </xf>
    <xf numFmtId="0" fontId="120" fillId="0" borderId="63" xfId="0" applyFont="1" applyFill="1" applyBorder="1" applyAlignment="1">
      <alignment horizontal="center" vertical="center"/>
    </xf>
    <xf numFmtId="49" fontId="105" fillId="2" borderId="6" xfId="14" applyNumberFormat="1" applyFont="1" applyFill="1" applyBorder="1" applyAlignment="1" applyProtection="1">
      <alignment horizontal="left" vertical="center"/>
      <protection locked="0"/>
    </xf>
    <xf numFmtId="0" fontId="22" fillId="2" borderId="40" xfId="0" applyFont="1" applyFill="1" applyBorder="1" applyAlignment="1">
      <alignment horizontal="right" vertical="center"/>
    </xf>
    <xf numFmtId="0" fontId="22" fillId="2" borderId="6" xfId="0" applyFont="1" applyFill="1" applyBorder="1" applyAlignment="1">
      <alignment horizontal="right" vertical="center"/>
    </xf>
    <xf numFmtId="0" fontId="23" fillId="0" borderId="6" xfId="0" applyFont="1" applyBorder="1" applyAlignment="1">
      <alignment vertical="center"/>
    </xf>
    <xf numFmtId="165" fontId="104" fillId="4" borderId="6" xfId="0" applyNumberFormat="1" applyFont="1" applyFill="1" applyBorder="1" applyAlignment="1">
      <alignment horizontal="left" vertical="center"/>
    </xf>
    <xf numFmtId="165" fontId="104" fillId="4" borderId="64" xfId="0" applyNumberFormat="1" applyFont="1" applyFill="1" applyBorder="1" applyAlignment="1">
      <alignment horizontal="left" vertical="center"/>
    </xf>
    <xf numFmtId="49" fontId="104" fillId="0" borderId="45" xfId="14" applyNumberFormat="1" applyFont="1" applyFill="1" applyBorder="1" applyAlignment="1" applyProtection="1">
      <alignment horizontal="right" vertical="center"/>
      <protection locked="0"/>
    </xf>
    <xf numFmtId="49" fontId="104" fillId="0" borderId="12" xfId="14" applyNumberFormat="1" applyFont="1" applyFill="1" applyBorder="1" applyAlignment="1" applyProtection="1">
      <alignment horizontal="right" vertical="center"/>
      <protection locked="0"/>
    </xf>
    <xf numFmtId="49" fontId="104" fillId="0" borderId="0" xfId="14" applyNumberFormat="1" applyFont="1" applyFill="1" applyBorder="1" applyAlignment="1" applyProtection="1">
      <alignment horizontal="right" vertical="center"/>
      <protection locked="0"/>
    </xf>
    <xf numFmtId="49" fontId="104" fillId="0" borderId="48" xfId="14" applyNumberFormat="1" applyFont="1" applyFill="1" applyBorder="1" applyAlignment="1" applyProtection="1">
      <alignment horizontal="right" vertical="center"/>
      <protection locked="0"/>
    </xf>
    <xf numFmtId="49" fontId="104" fillId="0" borderId="22" xfId="14" applyNumberFormat="1" applyFont="1" applyFill="1" applyBorder="1" applyAlignment="1" applyProtection="1">
      <alignment horizontal="right" vertical="center"/>
      <protection locked="0"/>
    </xf>
    <xf numFmtId="49" fontId="104" fillId="0" borderId="15" xfId="14" applyNumberFormat="1" applyFont="1" applyFill="1" applyBorder="1" applyAlignment="1" applyProtection="1">
      <alignment horizontal="right" vertical="center"/>
      <protection locked="0"/>
    </xf>
    <xf numFmtId="0" fontId="35" fillId="2" borderId="0" xfId="0" applyFont="1" applyFill="1" applyBorder="1" applyAlignment="1">
      <alignment horizontal="center" vertical="center"/>
    </xf>
    <xf numFmtId="49" fontId="35" fillId="0" borderId="45" xfId="14" applyNumberFormat="1" applyFont="1" applyFill="1" applyBorder="1" applyAlignment="1" applyProtection="1">
      <alignment horizontal="right" vertical="center"/>
      <protection locked="0"/>
    </xf>
    <xf numFmtId="49" fontId="38" fillId="2" borderId="0" xfId="14" applyNumberFormat="1" applyFont="1" applyFill="1" applyBorder="1" applyAlignment="1" applyProtection="1">
      <alignment vertical="center"/>
      <protection locked="0"/>
    </xf>
    <xf numFmtId="49" fontId="35" fillId="2" borderId="0" xfId="14" applyNumberFormat="1" applyFont="1" applyFill="1" applyBorder="1" applyAlignment="1" applyProtection="1">
      <alignment horizontal="right" vertical="center"/>
      <protection locked="0"/>
    </xf>
    <xf numFmtId="49" fontId="38" fillId="2" borderId="0" xfId="14" applyNumberFormat="1" applyFont="1" applyFill="1" applyBorder="1" applyAlignment="1" applyProtection="1">
      <alignment horizontal="left" vertical="center"/>
      <protection locked="0"/>
    </xf>
    <xf numFmtId="49" fontId="35" fillId="0" borderId="0" xfId="14" applyNumberFormat="1" applyFont="1" applyFill="1" applyBorder="1" applyAlignment="1" applyProtection="1">
      <alignment horizontal="right" vertical="center"/>
      <protection locked="0"/>
    </xf>
    <xf numFmtId="0" fontId="35" fillId="2" borderId="0" xfId="0" applyFont="1" applyFill="1" applyBorder="1" applyAlignment="1">
      <alignment horizontal="centerContinuous" vertical="center"/>
    </xf>
    <xf numFmtId="49" fontId="38" fillId="2" borderId="46" xfId="14" applyNumberFormat="1" applyFont="1" applyFill="1" applyBorder="1" applyAlignment="1" applyProtection="1">
      <alignment horizontal="left" vertical="center"/>
      <protection locked="0"/>
    </xf>
    <xf numFmtId="49" fontId="35" fillId="0" borderId="48" xfId="14" applyNumberFormat="1" applyFont="1" applyFill="1" applyBorder="1" applyAlignment="1" applyProtection="1">
      <alignment horizontal="right" vertical="center"/>
      <protection locked="0"/>
    </xf>
    <xf numFmtId="49" fontId="38" fillId="2" borderId="15" xfId="14" applyNumberFormat="1" applyFont="1" applyFill="1" applyBorder="1" applyAlignment="1" applyProtection="1">
      <alignment vertical="center"/>
      <protection locked="0"/>
    </xf>
    <xf numFmtId="49" fontId="35" fillId="2" borderId="15" xfId="14" applyNumberFormat="1" applyFont="1" applyFill="1" applyBorder="1" applyAlignment="1" applyProtection="1">
      <alignment horizontal="right" vertical="center"/>
      <protection locked="0"/>
    </xf>
    <xf numFmtId="49" fontId="38" fillId="2" borderId="15" xfId="14" applyNumberFormat="1" applyFont="1" applyFill="1" applyBorder="1" applyAlignment="1" applyProtection="1">
      <alignment horizontal="left" vertical="center"/>
      <protection locked="0"/>
    </xf>
    <xf numFmtId="49" fontId="38" fillId="2" borderId="49" xfId="14" applyNumberFormat="1" applyFont="1" applyFill="1" applyBorder="1" applyAlignment="1" applyProtection="1">
      <alignment horizontal="left" vertical="center"/>
      <protection locked="0"/>
    </xf>
    <xf numFmtId="49" fontId="139" fillId="0" borderId="12" xfId="14" applyNumberFormat="1" applyFont="1" applyFill="1" applyBorder="1" applyAlignment="1" applyProtection="1">
      <alignment horizontal="left" vertical="center"/>
      <protection locked="0"/>
    </xf>
    <xf numFmtId="49" fontId="35" fillId="2" borderId="0" xfId="14" applyNumberFormat="1" applyFont="1" applyFill="1" applyBorder="1" applyAlignment="1" applyProtection="1">
      <alignment horizontal="left" vertical="center" wrapText="1"/>
      <protection locked="0"/>
    </xf>
    <xf numFmtId="49" fontId="104" fillId="0" borderId="22" xfId="14" applyNumberFormat="1" applyFont="1" applyFill="1" applyBorder="1" applyAlignment="1" applyProtection="1">
      <alignment vertical="center"/>
      <protection locked="0"/>
    </xf>
    <xf numFmtId="49" fontId="38" fillId="2" borderId="0" xfId="14" applyNumberFormat="1" applyFont="1" applyFill="1" applyBorder="1" applyAlignment="1" applyProtection="1">
      <alignment horizontal="right" vertical="center"/>
      <protection locked="0"/>
    </xf>
    <xf numFmtId="49" fontId="104" fillId="0" borderId="7" xfId="14" applyNumberFormat="1" applyFont="1" applyFill="1" applyBorder="1" applyAlignment="1" applyProtection="1">
      <alignment vertical="center"/>
      <protection locked="0"/>
    </xf>
    <xf numFmtId="49" fontId="105" fillId="2" borderId="1" xfId="14" applyNumberFormat="1" applyFont="1" applyFill="1" applyBorder="1" applyAlignment="1" applyProtection="1">
      <alignment horizontal="left" vertical="center"/>
      <protection locked="0"/>
    </xf>
    <xf numFmtId="49" fontId="105" fillId="2" borderId="8" xfId="14" applyNumberFormat="1" applyFont="1" applyFill="1" applyBorder="1" applyAlignment="1" applyProtection="1">
      <alignment horizontal="left" vertical="center"/>
      <protection locked="0"/>
    </xf>
    <xf numFmtId="49" fontId="104" fillId="0" borderId="10" xfId="14" applyNumberFormat="1" applyFont="1" applyFill="1" applyBorder="1" applyAlignment="1" applyProtection="1">
      <alignment vertical="center"/>
      <protection locked="0"/>
    </xf>
    <xf numFmtId="49" fontId="105" fillId="2" borderId="9" xfId="14" applyNumberFormat="1" applyFont="1" applyFill="1" applyBorder="1" applyAlignment="1" applyProtection="1">
      <alignment horizontal="left" vertical="center"/>
      <protection locked="0"/>
    </xf>
    <xf numFmtId="49" fontId="105" fillId="2" borderId="60" xfId="14" applyNumberFormat="1" applyFont="1" applyFill="1" applyBorder="1" applyAlignment="1" applyProtection="1">
      <alignment horizontal="left" vertical="center"/>
      <protection locked="0"/>
    </xf>
    <xf numFmtId="49" fontId="104" fillId="0" borderId="12" xfId="14" applyNumberFormat="1" applyFont="1" applyFill="1" applyBorder="1" applyAlignment="1" applyProtection="1">
      <alignment vertical="center"/>
      <protection locked="0"/>
    </xf>
    <xf numFmtId="49" fontId="22" fillId="0" borderId="54" xfId="14" applyNumberFormat="1" applyFont="1" applyFill="1" applyBorder="1" applyAlignment="1" applyProtection="1">
      <alignment horizontal="left" vertical="center"/>
      <protection locked="0"/>
    </xf>
    <xf numFmtId="49" fontId="38" fillId="2" borderId="55" xfId="14" applyNumberFormat="1" applyFont="1" applyFill="1" applyBorder="1" applyAlignment="1" applyProtection="1">
      <alignment horizontal="left" vertical="center"/>
      <protection locked="0"/>
    </xf>
    <xf numFmtId="49" fontId="35" fillId="2" borderId="55" xfId="14" applyNumberFormat="1" applyFont="1" applyFill="1" applyBorder="1" applyAlignment="1" applyProtection="1">
      <alignment horizontal="right" vertical="center"/>
      <protection locked="0"/>
    </xf>
    <xf numFmtId="49" fontId="104" fillId="0" borderId="65" xfId="14" applyNumberFormat="1" applyFont="1" applyFill="1" applyBorder="1" applyAlignment="1" applyProtection="1">
      <alignment horizontal="right" vertical="center"/>
      <protection locked="0"/>
    </xf>
    <xf numFmtId="49" fontId="105" fillId="2" borderId="55" xfId="14" applyNumberFormat="1" applyFont="1" applyFill="1" applyBorder="1" applyAlignment="1" applyProtection="1">
      <alignment horizontal="left" vertical="center"/>
      <protection locked="0"/>
    </xf>
    <xf numFmtId="49" fontId="105" fillId="2" borderId="51" xfId="14" applyNumberFormat="1" applyFont="1" applyFill="1" applyBorder="1" applyAlignment="1" applyProtection="1">
      <alignment horizontal="left" vertical="center"/>
      <protection locked="0"/>
    </xf>
    <xf numFmtId="0" fontId="23" fillId="0" borderId="0" xfId="0" applyFont="1" applyBorder="1"/>
    <xf numFmtId="0" fontId="23" fillId="2" borderId="39" xfId="0" applyFont="1" applyFill="1" applyBorder="1" applyAlignment="1">
      <alignment vertical="center"/>
    </xf>
    <xf numFmtId="0" fontId="107" fillId="2" borderId="6" xfId="0" applyFont="1" applyFill="1" applyBorder="1" applyAlignment="1">
      <alignment vertical="center"/>
    </xf>
    <xf numFmtId="0" fontId="23" fillId="2" borderId="6" xfId="0" applyFont="1" applyFill="1" applyBorder="1"/>
    <xf numFmtId="0" fontId="23" fillId="2" borderId="6" xfId="0" applyFont="1" applyFill="1" applyBorder="1" applyAlignment="1">
      <alignment vertical="center"/>
    </xf>
    <xf numFmtId="0" fontId="23" fillId="2" borderId="38" xfId="0" applyFont="1" applyFill="1" applyBorder="1"/>
    <xf numFmtId="0" fontId="140" fillId="2" borderId="0" xfId="0" applyFont="1" applyFill="1" applyBorder="1"/>
    <xf numFmtId="0" fontId="23" fillId="2" borderId="3" xfId="0" applyFont="1" applyFill="1" applyBorder="1"/>
    <xf numFmtId="0" fontId="23" fillId="2" borderId="35" xfId="0" applyFont="1" applyFill="1" applyBorder="1" applyAlignment="1">
      <alignment horizontal="centerContinuous" vertical="center"/>
    </xf>
    <xf numFmtId="0" fontId="96" fillId="2" borderId="0" xfId="2" applyFont="1" applyFill="1" applyBorder="1" applyAlignment="1" applyProtection="1">
      <alignment vertical="center"/>
    </xf>
    <xf numFmtId="0" fontId="23" fillId="2" borderId="35" xfId="0" applyFont="1" applyFill="1" applyBorder="1"/>
    <xf numFmtId="0" fontId="23" fillId="2" borderId="42" xfId="0" applyFont="1" applyFill="1" applyBorder="1" applyAlignment="1">
      <alignment vertical="center"/>
    </xf>
    <xf numFmtId="0" fontId="23" fillId="2" borderId="5" xfId="0" applyFont="1" applyFill="1" applyBorder="1" applyAlignment="1">
      <alignment vertical="center"/>
    </xf>
    <xf numFmtId="0" fontId="23" fillId="2" borderId="4" xfId="0" applyFont="1" applyFill="1" applyBorder="1" applyAlignment="1">
      <alignment vertical="center"/>
    </xf>
    <xf numFmtId="0" fontId="22" fillId="3" borderId="2" xfId="0" applyFont="1" applyFill="1" applyBorder="1" applyAlignment="1">
      <alignment horizontal="right" vertical="center"/>
    </xf>
    <xf numFmtId="0" fontId="94" fillId="2" borderId="17" xfId="0" applyFont="1" applyFill="1" applyBorder="1" applyAlignment="1">
      <alignment horizontal="center" vertical="center"/>
    </xf>
    <xf numFmtId="49" fontId="104" fillId="2" borderId="12" xfId="14" applyNumberFormat="1" applyFont="1" applyFill="1" applyBorder="1" applyAlignment="1" applyProtection="1">
      <alignment horizontal="right" vertical="center"/>
      <protection locked="0"/>
    </xf>
    <xf numFmtId="49" fontId="105" fillId="2" borderId="26" xfId="14" applyNumberFormat="1" applyFont="1" applyFill="1" applyBorder="1" applyAlignment="1" applyProtection="1">
      <alignment horizontal="left" vertical="center"/>
      <protection locked="0"/>
    </xf>
    <xf numFmtId="0" fontId="22" fillId="5" borderId="0" xfId="0" applyFont="1" applyFill="1" applyBorder="1" applyAlignment="1">
      <alignment horizontal="centerContinuous" vertical="center"/>
    </xf>
    <xf numFmtId="49" fontId="104" fillId="2" borderId="22" xfId="14" applyNumberFormat="1" applyFont="1" applyFill="1" applyBorder="1" applyAlignment="1" applyProtection="1">
      <alignment horizontal="right" vertical="center"/>
      <protection locked="0"/>
    </xf>
    <xf numFmtId="49" fontId="105" fillId="2" borderId="27" xfId="14" applyNumberFormat="1" applyFont="1" applyFill="1" applyBorder="1" applyAlignment="1" applyProtection="1">
      <alignment horizontal="left" vertical="center"/>
      <protection locked="0"/>
    </xf>
    <xf numFmtId="0" fontId="39" fillId="0" borderId="1" xfId="0" applyFont="1" applyFill="1" applyBorder="1" applyAlignment="1">
      <alignment horizontal="left" vertical="center"/>
    </xf>
    <xf numFmtId="0" fontId="114" fillId="6" borderId="12" xfId="0" applyFont="1" applyFill="1" applyBorder="1" applyAlignment="1">
      <alignment horizontal="left" vertical="center"/>
    </xf>
    <xf numFmtId="0" fontId="22" fillId="5" borderId="0" xfId="0" applyFont="1" applyFill="1" applyAlignment="1">
      <alignment vertical="center"/>
    </xf>
    <xf numFmtId="169" fontId="115" fillId="5" borderId="0" xfId="0" applyNumberFormat="1" applyFont="1" applyFill="1" applyBorder="1" applyAlignment="1">
      <alignment horizontal="center" vertical="center" wrapText="1"/>
    </xf>
    <xf numFmtId="169" fontId="39" fillId="0" borderId="12" xfId="0" applyNumberFormat="1" applyFont="1" applyFill="1" applyBorder="1" applyAlignment="1">
      <alignment horizontal="center" vertical="center" wrapText="1"/>
    </xf>
    <xf numFmtId="0" fontId="39" fillId="0" borderId="0" xfId="0" applyFont="1" applyFill="1" applyBorder="1" applyAlignment="1">
      <alignment horizontal="center" vertical="center"/>
    </xf>
    <xf numFmtId="0" fontId="23" fillId="0" borderId="0" xfId="0" applyFont="1" applyFill="1" applyAlignment="1">
      <alignment horizontal="centerContinuous" vertical="center" wrapText="1"/>
    </xf>
    <xf numFmtId="0" fontId="22" fillId="0" borderId="0" xfId="0" applyFont="1" applyFill="1" applyAlignment="1">
      <alignment horizontal="center" vertical="center"/>
    </xf>
    <xf numFmtId="0" fontId="23" fillId="0" borderId="29" xfId="0" applyFont="1" applyBorder="1" applyAlignment="1">
      <alignment vertical="center"/>
    </xf>
    <xf numFmtId="164" fontId="122" fillId="4" borderId="16" xfId="0" applyNumberFormat="1" applyFont="1" applyFill="1" applyBorder="1" applyAlignment="1">
      <alignment horizontal="center" vertical="center"/>
    </xf>
    <xf numFmtId="164" fontId="39" fillId="11" borderId="20" xfId="0" applyNumberFormat="1" applyFont="1" applyFill="1" applyBorder="1" applyAlignment="1">
      <alignment vertical="center"/>
    </xf>
    <xf numFmtId="164" fontId="23" fillId="12" borderId="13" xfId="0" applyNumberFormat="1" applyFont="1" applyFill="1" applyBorder="1" applyAlignment="1">
      <alignment vertical="center"/>
    </xf>
    <xf numFmtId="0" fontId="121" fillId="4" borderId="30" xfId="0" applyFont="1" applyFill="1" applyBorder="1" applyAlignment="1">
      <alignment horizontal="left" vertical="center"/>
    </xf>
    <xf numFmtId="164" fontId="122" fillId="4" borderId="12" xfId="0" applyNumberFormat="1" applyFont="1" applyFill="1" applyBorder="1" applyAlignment="1">
      <alignment horizontal="center" vertical="center"/>
    </xf>
    <xf numFmtId="0" fontId="121" fillId="4" borderId="26" xfId="0" applyFont="1" applyFill="1" applyBorder="1" applyAlignment="1">
      <alignment horizontal="left" vertical="center"/>
    </xf>
    <xf numFmtId="0" fontId="105" fillId="2" borderId="0" xfId="0" applyFont="1" applyFill="1" applyBorder="1" applyAlignment="1">
      <alignment horizontal="left" vertical="center"/>
    </xf>
    <xf numFmtId="0" fontId="114" fillId="6" borderId="0" xfId="0" applyFont="1" applyFill="1" applyBorder="1" applyAlignment="1">
      <alignment horizontal="center" vertical="center"/>
    </xf>
    <xf numFmtId="0" fontId="114" fillId="9" borderId="11" xfId="0" applyFont="1" applyFill="1" applyBorder="1" applyAlignment="1">
      <alignment horizontal="center" vertical="center"/>
    </xf>
    <xf numFmtId="0" fontId="22" fillId="5" borderId="23" xfId="0" applyFont="1" applyFill="1" applyBorder="1" applyAlignment="1">
      <alignment horizontal="centerContinuous" vertical="center"/>
    </xf>
    <xf numFmtId="165" fontId="35" fillId="5" borderId="5" xfId="0" applyNumberFormat="1" applyFont="1" applyFill="1" applyBorder="1" applyAlignment="1">
      <alignment horizontal="centerContinuous" vertical="center"/>
    </xf>
    <xf numFmtId="0" fontId="114" fillId="9" borderId="0" xfId="0" applyFont="1" applyFill="1" applyBorder="1" applyAlignment="1">
      <alignment horizontal="center" vertical="center"/>
    </xf>
    <xf numFmtId="49" fontId="105" fillId="0" borderId="0" xfId="14" applyNumberFormat="1" applyFont="1" applyFill="1" applyBorder="1" applyAlignment="1" applyProtection="1">
      <alignment horizontal="left" vertical="center"/>
      <protection locked="0"/>
    </xf>
    <xf numFmtId="49" fontId="104" fillId="0" borderId="36" xfId="14" applyNumberFormat="1" applyFont="1" applyFill="1" applyBorder="1" applyAlignment="1" applyProtection="1">
      <alignment horizontal="right" vertical="center"/>
      <protection locked="0"/>
    </xf>
    <xf numFmtId="49" fontId="105" fillId="2" borderId="5" xfId="14" applyNumberFormat="1" applyFont="1" applyFill="1" applyBorder="1" applyAlignment="1" applyProtection="1">
      <alignment horizontal="left" vertical="center"/>
      <protection locked="0"/>
    </xf>
    <xf numFmtId="0" fontId="145" fillId="0" borderId="0" xfId="0" applyFont="1" applyFill="1" applyAlignment="1">
      <alignment vertical="center"/>
    </xf>
    <xf numFmtId="0" fontId="22" fillId="0" borderId="0" xfId="0" applyFont="1" applyFill="1" applyAlignment="1">
      <alignment vertical="center"/>
    </xf>
    <xf numFmtId="0" fontId="22" fillId="3" borderId="66" xfId="0" applyFont="1" applyFill="1" applyBorder="1" applyAlignment="1">
      <alignment horizontal="right" vertical="center"/>
    </xf>
    <xf numFmtId="14" fontId="23" fillId="0" borderId="61" xfId="0" applyNumberFormat="1" applyFont="1" applyBorder="1" applyAlignment="1">
      <alignment horizontal="center" vertical="center"/>
    </xf>
    <xf numFmtId="0" fontId="22" fillId="3" borderId="67" xfId="0" applyFont="1" applyFill="1" applyBorder="1" applyAlignment="1">
      <alignment horizontal="center" vertical="center"/>
    </xf>
    <xf numFmtId="0" fontId="94" fillId="2" borderId="68" xfId="0" applyFont="1" applyFill="1" applyBorder="1" applyAlignment="1">
      <alignment horizontal="center" vertical="center"/>
    </xf>
    <xf numFmtId="0" fontId="94" fillId="2" borderId="62" xfId="0" applyFont="1" applyFill="1" applyBorder="1" applyAlignment="1">
      <alignment horizontal="center" vertical="center"/>
    </xf>
    <xf numFmtId="0" fontId="108" fillId="2" borderId="15" xfId="0" applyFont="1" applyFill="1" applyBorder="1" applyAlignment="1">
      <alignment horizontal="center" vertical="center" wrapText="1"/>
    </xf>
    <xf numFmtId="0" fontId="109" fillId="2" borderId="15" xfId="0" applyFont="1" applyFill="1" applyBorder="1" applyAlignment="1">
      <alignment horizontal="center" vertical="center" wrapText="1"/>
    </xf>
    <xf numFmtId="0" fontId="35" fillId="2" borderId="15" xfId="0" applyFont="1" applyFill="1" applyBorder="1" applyAlignment="1">
      <alignment horizontal="center" vertical="center" wrapText="1"/>
    </xf>
    <xf numFmtId="0" fontId="22" fillId="2" borderId="15" xfId="0" applyFont="1" applyFill="1" applyBorder="1" applyAlignment="1">
      <alignment horizontal="center" vertical="center" wrapText="1"/>
    </xf>
    <xf numFmtId="169" fontId="124" fillId="0" borderId="0" xfId="0" applyNumberFormat="1" applyFont="1" applyFill="1" applyBorder="1" applyAlignment="1">
      <alignment horizontal="center" vertical="center" wrapText="1"/>
    </xf>
    <xf numFmtId="185" fontId="115" fillId="0" borderId="18" xfId="0" applyNumberFormat="1" applyFont="1" applyFill="1" applyBorder="1" applyAlignment="1">
      <alignment horizontal="center" vertical="center"/>
    </xf>
    <xf numFmtId="0" fontId="23" fillId="8" borderId="0" xfId="0" applyFont="1" applyFill="1" applyAlignment="1">
      <alignment vertical="center"/>
    </xf>
    <xf numFmtId="0" fontId="114" fillId="6" borderId="45" xfId="0" applyFont="1" applyFill="1" applyBorder="1" applyAlignment="1">
      <alignment horizontal="center" vertical="center"/>
    </xf>
    <xf numFmtId="0" fontId="114" fillId="6" borderId="46" xfId="0" applyFont="1" applyFill="1" applyBorder="1" applyAlignment="1">
      <alignment horizontal="center" vertical="center"/>
    </xf>
    <xf numFmtId="0" fontId="23" fillId="0" borderId="45" xfId="0" applyFont="1" applyBorder="1" applyAlignment="1">
      <alignment vertical="center"/>
    </xf>
    <xf numFmtId="180" fontId="39" fillId="5" borderId="5" xfId="0" applyNumberFormat="1" applyFont="1" applyFill="1" applyBorder="1" applyAlignment="1">
      <alignment horizontal="center" vertical="center"/>
    </xf>
    <xf numFmtId="0" fontId="23" fillId="5" borderId="5" xfId="0" applyFont="1" applyFill="1" applyBorder="1" applyAlignment="1">
      <alignment horizontal="center" vertical="center"/>
    </xf>
    <xf numFmtId="0" fontId="23" fillId="5" borderId="0" xfId="0" applyFont="1" applyFill="1" applyBorder="1" applyAlignment="1">
      <alignment horizontal="center" vertical="center"/>
    </xf>
    <xf numFmtId="49" fontId="146" fillId="2" borderId="6" xfId="14" applyNumberFormat="1" applyFont="1" applyFill="1" applyBorder="1" applyAlignment="1" applyProtection="1">
      <alignment horizontal="left" vertical="center"/>
      <protection locked="0"/>
    </xf>
    <xf numFmtId="49" fontId="107" fillId="0" borderId="40" xfId="14" applyNumberFormat="1" applyFont="1" applyFill="1" applyBorder="1" applyAlignment="1" applyProtection="1">
      <alignment horizontal="right" vertical="center"/>
      <protection locked="0"/>
    </xf>
    <xf numFmtId="0" fontId="23" fillId="0" borderId="64" xfId="0" applyFont="1" applyBorder="1" applyAlignment="1">
      <alignment vertical="center"/>
    </xf>
    <xf numFmtId="49" fontId="146" fillId="2" borderId="0" xfId="14" applyNumberFormat="1" applyFont="1" applyFill="1" applyBorder="1" applyAlignment="1" applyProtection="1">
      <alignment horizontal="left" vertical="center"/>
      <protection locked="0"/>
    </xf>
    <xf numFmtId="49" fontId="104" fillId="2" borderId="15" xfId="14" applyNumberFormat="1" applyFont="1" applyFill="1" applyBorder="1" applyAlignment="1" applyProtection="1">
      <alignment horizontal="right" vertical="center"/>
      <protection locked="0"/>
    </xf>
    <xf numFmtId="49" fontId="147" fillId="2" borderId="0" xfId="14" applyNumberFormat="1" applyFont="1" applyFill="1" applyBorder="1" applyAlignment="1" applyProtection="1">
      <alignment vertical="center"/>
      <protection locked="0"/>
    </xf>
    <xf numFmtId="49" fontId="105" fillId="2" borderId="0" xfId="14" applyNumberFormat="1" applyFont="1" applyFill="1" applyBorder="1" applyAlignment="1" applyProtection="1">
      <alignment vertical="center"/>
      <protection locked="0"/>
    </xf>
    <xf numFmtId="49" fontId="148" fillId="0" borderId="0" xfId="14" applyNumberFormat="1" applyFont="1" applyFill="1" applyBorder="1" applyAlignment="1" applyProtection="1">
      <alignment horizontal="center" vertical="center"/>
      <protection locked="0"/>
    </xf>
    <xf numFmtId="49" fontId="105" fillId="2" borderId="15" xfId="14" applyNumberFormat="1" applyFont="1" applyFill="1" applyBorder="1" applyAlignment="1" applyProtection="1">
      <alignment vertical="center"/>
      <protection locked="0"/>
    </xf>
    <xf numFmtId="49" fontId="105" fillId="0" borderId="15" xfId="14" applyNumberFormat="1" applyFont="1" applyFill="1" applyBorder="1" applyAlignment="1" applyProtection="1">
      <alignment horizontal="left" vertical="center"/>
      <protection locked="0"/>
    </xf>
    <xf numFmtId="49" fontId="139" fillId="0" borderId="15" xfId="14" applyNumberFormat="1" applyFont="1" applyFill="1" applyBorder="1" applyAlignment="1" applyProtection="1">
      <alignment horizontal="left" vertical="center"/>
      <protection locked="0"/>
    </xf>
    <xf numFmtId="49" fontId="107" fillId="0" borderId="54" xfId="14" applyNumberFormat="1" applyFont="1" applyFill="1" applyBorder="1" applyAlignment="1" applyProtection="1">
      <alignment horizontal="left" vertical="center"/>
      <protection locked="0"/>
    </xf>
    <xf numFmtId="0" fontId="23" fillId="22" borderId="53" xfId="0" applyFont="1" applyFill="1" applyBorder="1" applyAlignment="1">
      <alignment vertical="center"/>
    </xf>
    <xf numFmtId="0" fontId="23" fillId="22" borderId="46" xfId="0" applyFont="1" applyFill="1" applyBorder="1" applyAlignment="1">
      <alignment vertical="center"/>
    </xf>
    <xf numFmtId="0" fontId="145" fillId="0" borderId="52" xfId="0" applyFont="1" applyFill="1" applyBorder="1" applyAlignment="1">
      <alignment vertical="center"/>
    </xf>
    <xf numFmtId="0" fontId="23" fillId="0" borderId="13" xfId="0" applyFont="1" applyFill="1" applyBorder="1" applyAlignment="1">
      <alignment vertical="center"/>
    </xf>
    <xf numFmtId="0" fontId="22" fillId="0" borderId="13" xfId="0" applyFont="1" applyFill="1" applyBorder="1" applyAlignment="1">
      <alignment vertical="center"/>
    </xf>
    <xf numFmtId="49" fontId="150" fillId="2" borderId="6" xfId="14" applyNumberFormat="1" applyFont="1" applyFill="1" applyBorder="1" applyAlignment="1" applyProtection="1">
      <alignment horizontal="right" vertical="center"/>
      <protection locked="0"/>
    </xf>
    <xf numFmtId="49" fontId="150" fillId="2" borderId="0" xfId="14" applyNumberFormat="1" applyFont="1" applyFill="1" applyBorder="1" applyAlignment="1" applyProtection="1">
      <alignment horizontal="right" vertical="center"/>
      <protection locked="0"/>
    </xf>
    <xf numFmtId="49" fontId="146" fillId="2" borderId="46" xfId="14" applyNumberFormat="1" applyFont="1" applyFill="1" applyBorder="1" applyAlignment="1" applyProtection="1">
      <alignment horizontal="left" vertical="center"/>
      <protection locked="0"/>
    </xf>
    <xf numFmtId="49" fontId="146" fillId="2" borderId="15" xfId="14" applyNumberFormat="1" applyFont="1" applyFill="1" applyBorder="1" applyAlignment="1" applyProtection="1">
      <alignment horizontal="left" vertical="center"/>
      <protection locked="0"/>
    </xf>
    <xf numFmtId="49" fontId="150" fillId="2" borderId="15" xfId="14" applyNumberFormat="1" applyFont="1" applyFill="1" applyBorder="1" applyAlignment="1" applyProtection="1">
      <alignment horizontal="right" vertical="center"/>
      <protection locked="0"/>
    </xf>
    <xf numFmtId="49" fontId="107" fillId="0" borderId="22" xfId="14" applyNumberFormat="1" applyFont="1" applyFill="1" applyBorder="1" applyAlignment="1" applyProtection="1">
      <alignment horizontal="left" vertical="center"/>
      <protection locked="0"/>
    </xf>
    <xf numFmtId="0" fontId="39" fillId="12" borderId="0" xfId="0" applyFont="1" applyFill="1" applyBorder="1" applyAlignment="1">
      <alignment horizontal="left" vertical="center"/>
    </xf>
    <xf numFmtId="0" fontId="22" fillId="12" borderId="0" xfId="0" applyFont="1" applyFill="1" applyBorder="1" applyAlignment="1">
      <alignment horizontal="left" vertical="center"/>
    </xf>
    <xf numFmtId="0" fontId="22" fillId="12" borderId="46" xfId="0" applyFont="1" applyFill="1" applyBorder="1" applyAlignment="1">
      <alignment horizontal="left" vertical="center"/>
    </xf>
    <xf numFmtId="164" fontId="23" fillId="2" borderId="7" xfId="0" applyNumberFormat="1" applyFont="1" applyFill="1" applyBorder="1" applyAlignment="1">
      <alignment vertical="center"/>
    </xf>
    <xf numFmtId="164" fontId="111" fillId="17" borderId="17" xfId="0" applyNumberFormat="1" applyFont="1" applyFill="1" applyBorder="1" applyAlignment="1">
      <alignment vertical="center"/>
    </xf>
    <xf numFmtId="164" fontId="22" fillId="2" borderId="7" xfId="0" applyNumberFormat="1" applyFont="1" applyFill="1" applyBorder="1" applyAlignment="1">
      <alignment vertical="center"/>
    </xf>
    <xf numFmtId="164" fontId="111" fillId="17" borderId="7" xfId="0" applyNumberFormat="1" applyFont="1" applyFill="1" applyBorder="1" applyAlignment="1">
      <alignment vertical="center"/>
    </xf>
    <xf numFmtId="0" fontId="22" fillId="13" borderId="59" xfId="0" applyFont="1" applyFill="1" applyBorder="1" applyAlignment="1">
      <alignment horizontal="center" vertical="center"/>
    </xf>
    <xf numFmtId="0" fontId="132" fillId="17" borderId="46" xfId="0" applyFont="1" applyFill="1" applyBorder="1" applyAlignment="1">
      <alignment vertical="top"/>
    </xf>
    <xf numFmtId="0" fontId="22" fillId="19" borderId="0" xfId="0" applyFont="1" applyFill="1" applyBorder="1" applyAlignment="1">
      <alignment horizontal="right" vertical="center"/>
    </xf>
    <xf numFmtId="2" fontId="116" fillId="19" borderId="0" xfId="0" applyNumberFormat="1" applyFont="1" applyFill="1" applyBorder="1" applyAlignment="1">
      <alignment horizontal="center" vertical="center"/>
    </xf>
    <xf numFmtId="0" fontId="22" fillId="19" borderId="0" xfId="0" applyFont="1" applyFill="1" applyBorder="1" applyAlignment="1">
      <alignment vertical="center"/>
    </xf>
    <xf numFmtId="0" fontId="107" fillId="19" borderId="0" xfId="0" applyFont="1" applyFill="1" applyBorder="1" applyAlignment="1">
      <alignment vertical="top"/>
    </xf>
    <xf numFmtId="0" fontId="107" fillId="19" borderId="46" xfId="0" applyFont="1" applyFill="1" applyBorder="1" applyAlignment="1">
      <alignment vertical="top"/>
    </xf>
    <xf numFmtId="0" fontId="22" fillId="19" borderId="5" xfId="0" applyFont="1" applyFill="1" applyBorder="1" applyAlignment="1">
      <alignment horizontal="right" vertical="center"/>
    </xf>
    <xf numFmtId="2" fontId="116" fillId="19" borderId="5" xfId="0" applyNumberFormat="1" applyFont="1" applyFill="1" applyBorder="1" applyAlignment="1">
      <alignment horizontal="center" vertical="center"/>
    </xf>
    <xf numFmtId="0" fontId="22" fillId="19" borderId="5" xfId="0" applyFont="1" applyFill="1" applyBorder="1" applyAlignment="1">
      <alignment vertical="center"/>
    </xf>
    <xf numFmtId="0" fontId="107" fillId="19" borderId="5" xfId="0" applyFont="1" applyFill="1" applyBorder="1" applyAlignment="1">
      <alignment vertical="top"/>
    </xf>
    <xf numFmtId="0" fontId="107" fillId="19" borderId="69" xfId="0" applyFont="1" applyFill="1" applyBorder="1" applyAlignment="1">
      <alignment vertical="top"/>
    </xf>
    <xf numFmtId="0" fontId="22" fillId="2" borderId="2" xfId="0" applyFont="1" applyFill="1" applyBorder="1" applyAlignment="1">
      <alignment horizontal="center" vertical="center"/>
    </xf>
    <xf numFmtId="0" fontId="22" fillId="0" borderId="70" xfId="0" applyFont="1" applyBorder="1" applyAlignment="1">
      <alignment horizontal="center" vertical="center"/>
    </xf>
    <xf numFmtId="0" fontId="22" fillId="2" borderId="25" xfId="0" applyFont="1" applyFill="1" applyBorder="1" applyAlignment="1">
      <alignment horizontal="center" vertical="center"/>
    </xf>
    <xf numFmtId="0" fontId="131" fillId="4" borderId="9" xfId="0" applyFont="1" applyFill="1" applyBorder="1" applyAlignment="1">
      <alignment horizontal="center" vertical="center" wrapText="1"/>
    </xf>
    <xf numFmtId="0" fontId="107" fillId="7" borderId="9" xfId="13" applyNumberFormat="1" applyFont="1" applyFill="1" applyBorder="1" applyAlignment="1" applyProtection="1">
      <alignment horizontal="center" vertical="center"/>
      <protection locked="0"/>
    </xf>
    <xf numFmtId="0" fontId="38" fillId="0" borderId="9" xfId="13" applyNumberFormat="1" applyFont="1" applyFill="1" applyBorder="1" applyAlignment="1" applyProtection="1">
      <alignment horizontal="center" vertical="center"/>
      <protection locked="0"/>
    </xf>
    <xf numFmtId="173" fontId="35" fillId="2" borderId="32" xfId="0" applyNumberFormat="1" applyFont="1" applyFill="1" applyBorder="1" applyAlignment="1" applyProtection="1">
      <alignment horizontal="center" vertical="center"/>
      <protection locked="0"/>
    </xf>
    <xf numFmtId="175" fontId="35" fillId="0" borderId="9" xfId="13" applyNumberFormat="1" applyFont="1" applyFill="1" applyBorder="1" applyAlignment="1" applyProtection="1">
      <alignment horizontal="right" vertical="center"/>
      <protection locked="0"/>
    </xf>
    <xf numFmtId="176" fontId="35" fillId="0" borderId="9" xfId="0" applyNumberFormat="1" applyFont="1" applyFill="1" applyBorder="1" applyAlignment="1" applyProtection="1">
      <alignment horizontal="center" vertical="center"/>
    </xf>
    <xf numFmtId="1" fontId="23" fillId="0" borderId="9" xfId="13" applyNumberFormat="1" applyFont="1" applyFill="1" applyBorder="1" applyAlignment="1" applyProtection="1">
      <alignment horizontal="left" vertical="center"/>
      <protection locked="0"/>
    </xf>
    <xf numFmtId="0" fontId="107" fillId="7" borderId="33" xfId="13" applyNumberFormat="1" applyFont="1" applyFill="1" applyBorder="1" applyAlignment="1" applyProtection="1">
      <alignment horizontal="center" vertical="center"/>
      <protection locked="0"/>
    </xf>
    <xf numFmtId="0" fontId="35" fillId="0" borderId="32" xfId="0" applyFont="1" applyBorder="1" applyAlignment="1">
      <alignment horizontal="center" vertical="center"/>
    </xf>
    <xf numFmtId="1" fontId="23" fillId="0" borderId="60" xfId="13" applyNumberFormat="1" applyFont="1" applyFill="1" applyBorder="1" applyAlignment="1" applyProtection="1">
      <alignment horizontal="left" vertical="center"/>
      <protection locked="0"/>
    </xf>
    <xf numFmtId="0" fontId="23" fillId="17" borderId="9" xfId="0" applyFont="1" applyFill="1" applyBorder="1" applyAlignment="1">
      <alignment vertical="center"/>
    </xf>
    <xf numFmtId="0" fontId="23" fillId="17" borderId="60" xfId="0" applyFont="1" applyFill="1" applyBorder="1" applyAlignment="1">
      <alignment vertical="center"/>
    </xf>
    <xf numFmtId="0" fontId="23" fillId="17" borderId="15" xfId="0" applyFont="1" applyFill="1" applyBorder="1" applyAlignment="1">
      <alignment vertical="center"/>
    </xf>
    <xf numFmtId="0" fontId="23" fillId="17" borderId="49" xfId="0" applyFont="1" applyFill="1" applyBorder="1" applyAlignment="1">
      <alignment vertical="center"/>
    </xf>
    <xf numFmtId="164" fontId="22" fillId="0" borderId="7" xfId="0" applyNumberFormat="1" applyFont="1" applyFill="1" applyBorder="1" applyAlignment="1">
      <alignment vertical="center"/>
    </xf>
    <xf numFmtId="1" fontId="35" fillId="0" borderId="25" xfId="0" applyNumberFormat="1" applyFont="1" applyFill="1" applyBorder="1" applyAlignment="1">
      <alignment horizontal="center" vertical="center"/>
    </xf>
    <xf numFmtId="164" fontId="104" fillId="4" borderId="25" xfId="0" applyNumberFormat="1" applyFont="1" applyFill="1" applyBorder="1" applyAlignment="1">
      <alignment horizontal="center" vertical="center"/>
    </xf>
    <xf numFmtId="168" fontId="112" fillId="4" borderId="25" xfId="0" applyNumberFormat="1" applyFont="1" applyFill="1" applyBorder="1" applyAlignment="1" applyProtection="1">
      <alignment horizontal="center" vertical="center"/>
      <protection locked="0"/>
    </xf>
    <xf numFmtId="164" fontId="23" fillId="2" borderId="10" xfId="0" applyNumberFormat="1" applyFont="1" applyFill="1" applyBorder="1" applyAlignment="1">
      <alignment vertical="center"/>
    </xf>
    <xf numFmtId="164" fontId="111" fillId="17" borderId="32" xfId="0" applyNumberFormat="1" applyFont="1" applyFill="1" applyBorder="1" applyAlignment="1">
      <alignment vertical="center"/>
    </xf>
    <xf numFmtId="173" fontId="38" fillId="0" borderId="25" xfId="13" applyNumberFormat="1" applyFont="1" applyFill="1" applyBorder="1" applyAlignment="1" applyProtection="1">
      <alignment horizontal="center" vertical="center"/>
      <protection locked="0"/>
    </xf>
    <xf numFmtId="164" fontId="22" fillId="0" borderId="10" xfId="0" applyNumberFormat="1" applyFont="1" applyFill="1" applyBorder="1" applyAlignment="1">
      <alignment vertical="center"/>
    </xf>
    <xf numFmtId="164" fontId="111" fillId="0" borderId="10" xfId="0" applyNumberFormat="1" applyFont="1" applyFill="1" applyBorder="1" applyAlignment="1">
      <alignment horizontal="center" vertical="center"/>
    </xf>
    <xf numFmtId="0" fontId="133" fillId="19" borderId="71" xfId="0" applyFont="1" applyFill="1" applyBorder="1" applyAlignment="1">
      <alignment horizontal="right" vertical="center"/>
    </xf>
    <xf numFmtId="1" fontId="111" fillId="19" borderId="5" xfId="0" applyNumberFormat="1" applyFont="1" applyFill="1" applyBorder="1" applyAlignment="1">
      <alignment horizontal="center" vertical="center"/>
    </xf>
    <xf numFmtId="0" fontId="101" fillId="19" borderId="5" xfId="0" applyFont="1" applyFill="1" applyBorder="1" applyAlignment="1">
      <alignment horizontal="center" vertical="center"/>
    </xf>
    <xf numFmtId="0" fontId="23" fillId="19" borderId="5" xfId="0" applyFont="1" applyFill="1" applyBorder="1" applyAlignment="1">
      <alignment vertical="center"/>
    </xf>
    <xf numFmtId="2" fontId="124" fillId="19" borderId="5" xfId="0" applyNumberFormat="1" applyFont="1" applyFill="1" applyBorder="1" applyAlignment="1">
      <alignment vertical="center"/>
    </xf>
    <xf numFmtId="164" fontId="124" fillId="19" borderId="5" xfId="0" applyNumberFormat="1" applyFont="1" applyFill="1" applyBorder="1" applyAlignment="1">
      <alignment vertical="center"/>
    </xf>
    <xf numFmtId="0" fontId="132" fillId="19" borderId="5" xfId="0" applyFont="1" applyFill="1" applyBorder="1" applyAlignment="1">
      <alignment vertical="top" wrapText="1"/>
    </xf>
    <xf numFmtId="0" fontId="132" fillId="19" borderId="69" xfId="0" applyFont="1" applyFill="1" applyBorder="1" applyAlignment="1">
      <alignment vertical="top" wrapText="1"/>
    </xf>
    <xf numFmtId="0" fontId="22" fillId="19" borderId="9" xfId="0" applyFont="1" applyFill="1" applyBorder="1" applyAlignment="1">
      <alignment vertical="center"/>
    </xf>
    <xf numFmtId="164" fontId="111" fillId="0" borderId="7" xfId="0" applyNumberFormat="1" applyFont="1" applyFill="1" applyBorder="1" applyAlignment="1">
      <alignment horizontal="centerContinuous" vertical="center"/>
    </xf>
    <xf numFmtId="0" fontId="152" fillId="19" borderId="47" xfId="0" applyFont="1" applyFill="1" applyBorder="1" applyAlignment="1">
      <alignment horizontal="center" vertical="center"/>
    </xf>
    <xf numFmtId="1" fontId="124" fillId="19" borderId="9" xfId="0" applyNumberFormat="1" applyFont="1" applyFill="1" applyBorder="1" applyAlignment="1">
      <alignment horizontal="center" vertical="center"/>
    </xf>
    <xf numFmtId="0" fontId="101" fillId="19" borderId="9" xfId="0" applyFont="1" applyFill="1" applyBorder="1" applyAlignment="1">
      <alignment horizontal="center" vertical="center"/>
    </xf>
    <xf numFmtId="2" fontId="22" fillId="2" borderId="32" xfId="0" applyNumberFormat="1" applyFont="1" applyFill="1" applyBorder="1" applyAlignment="1" applyProtection="1">
      <alignment horizontal="center" vertical="center"/>
      <protection locked="0"/>
    </xf>
    <xf numFmtId="175" fontId="35" fillId="0" borderId="10" xfId="13" applyNumberFormat="1" applyFont="1" applyFill="1" applyBorder="1" applyAlignment="1" applyProtection="1">
      <alignment horizontal="right" vertical="center"/>
      <protection locked="0"/>
    </xf>
    <xf numFmtId="1" fontId="39" fillId="0" borderId="60" xfId="13" applyNumberFormat="1" applyFont="1" applyFill="1" applyBorder="1" applyAlignment="1" applyProtection="1">
      <alignment horizontal="left" vertical="center"/>
      <protection locked="0"/>
    </xf>
    <xf numFmtId="0" fontId="152" fillId="17" borderId="45" xfId="0" applyFont="1" applyFill="1" applyBorder="1" applyAlignment="1">
      <alignment horizontal="center" vertical="center"/>
    </xf>
    <xf numFmtId="1" fontId="124" fillId="17" borderId="0" xfId="0" applyNumberFormat="1" applyFont="1" applyFill="1" applyBorder="1" applyAlignment="1">
      <alignment horizontal="center" vertical="center"/>
    </xf>
    <xf numFmtId="0" fontId="22" fillId="17" borderId="0" xfId="0" applyFont="1" applyFill="1" applyBorder="1" applyAlignment="1">
      <alignment vertical="center"/>
    </xf>
    <xf numFmtId="173" fontId="124" fillId="17" borderId="0" xfId="0" applyNumberFormat="1" applyFont="1" applyFill="1" applyBorder="1" applyAlignment="1">
      <alignment horizontal="center" vertical="center"/>
    </xf>
    <xf numFmtId="175" fontId="124" fillId="17" borderId="0" xfId="13" applyNumberFormat="1" applyFont="1" applyFill="1" applyBorder="1" applyAlignment="1" applyProtection="1">
      <alignment horizontal="center" vertical="center"/>
      <protection locked="0"/>
    </xf>
    <xf numFmtId="176" fontId="124" fillId="17" borderId="0" xfId="0" applyNumberFormat="1" applyFont="1" applyFill="1" applyBorder="1" applyAlignment="1" applyProtection="1">
      <alignment horizontal="center" vertical="center"/>
    </xf>
    <xf numFmtId="1" fontId="124" fillId="17" borderId="0" xfId="13" applyNumberFormat="1" applyFont="1" applyFill="1" applyBorder="1" applyAlignment="1" applyProtection="1">
      <alignment horizontal="center" vertical="center"/>
      <protection locked="0"/>
    </xf>
    <xf numFmtId="1" fontId="116" fillId="17" borderId="46" xfId="13" applyNumberFormat="1" applyFont="1" applyFill="1" applyBorder="1" applyAlignment="1" applyProtection="1">
      <alignment horizontal="center" vertical="center"/>
      <protection locked="0"/>
    </xf>
    <xf numFmtId="0" fontId="32" fillId="22" borderId="64" xfId="9" applyFont="1" applyFill="1" applyBorder="1" applyAlignment="1">
      <alignment vertical="center"/>
    </xf>
    <xf numFmtId="164" fontId="153" fillId="2" borderId="18" xfId="0" applyNumberFormat="1" applyFont="1" applyFill="1" applyBorder="1" applyAlignment="1">
      <alignment horizontal="center" vertical="center"/>
    </xf>
    <xf numFmtId="0" fontId="111" fillId="17" borderId="24" xfId="0" applyFont="1" applyFill="1" applyBorder="1" applyAlignment="1">
      <alignment horizontal="left" vertical="center"/>
    </xf>
    <xf numFmtId="0" fontId="123" fillId="17" borderId="46" xfId="0" applyFont="1" applyFill="1" applyBorder="1" applyAlignment="1">
      <alignment horizontal="left" vertical="center"/>
    </xf>
    <xf numFmtId="180" fontId="39" fillId="5" borderId="5" xfId="0" applyNumberFormat="1" applyFont="1" applyFill="1" applyBorder="1" applyAlignment="1">
      <alignment vertical="center"/>
    </xf>
    <xf numFmtId="0" fontId="23" fillId="5" borderId="5" xfId="0" applyFont="1" applyFill="1" applyBorder="1" applyAlignment="1">
      <alignment vertical="center"/>
    </xf>
    <xf numFmtId="0" fontId="23" fillId="5" borderId="0" xfId="0" applyFont="1" applyFill="1" applyBorder="1" applyAlignment="1">
      <alignment vertical="center"/>
    </xf>
    <xf numFmtId="165" fontId="104" fillId="4" borderId="0" xfId="0" applyNumberFormat="1" applyFont="1" applyFill="1" applyBorder="1" applyAlignment="1">
      <alignment horizontal="left" vertical="center"/>
    </xf>
    <xf numFmtId="165" fontId="104" fillId="4" borderId="46" xfId="0" applyNumberFormat="1" applyFont="1" applyFill="1" applyBorder="1" applyAlignment="1">
      <alignment horizontal="left" vertical="center"/>
    </xf>
    <xf numFmtId="49" fontId="105" fillId="17" borderId="0" xfId="14" applyNumberFormat="1" applyFont="1" applyFill="1" applyBorder="1" applyAlignment="1" applyProtection="1">
      <alignment horizontal="left" vertical="center"/>
      <protection locked="0"/>
    </xf>
    <xf numFmtId="0" fontId="105" fillId="17" borderId="0" xfId="14" applyNumberFormat="1" applyFont="1" applyFill="1" applyBorder="1" applyAlignment="1" applyProtection="1">
      <alignment horizontal="left" vertical="center"/>
      <protection locked="0"/>
    </xf>
    <xf numFmtId="49" fontId="105" fillId="17" borderId="46" xfId="14" applyNumberFormat="1" applyFont="1" applyFill="1" applyBorder="1" applyAlignment="1" applyProtection="1">
      <alignment horizontal="left" vertical="center"/>
      <protection locked="0"/>
    </xf>
    <xf numFmtId="49" fontId="104" fillId="17" borderId="0" xfId="14" applyNumberFormat="1" applyFont="1" applyFill="1" applyBorder="1" applyAlignment="1" applyProtection="1">
      <alignment horizontal="right" vertical="center"/>
      <protection locked="0"/>
    </xf>
    <xf numFmtId="49" fontId="104" fillId="17" borderId="15" xfId="14" applyNumberFormat="1" applyFont="1" applyFill="1" applyBorder="1" applyAlignment="1" applyProtection="1">
      <alignment horizontal="right" vertical="center"/>
      <protection locked="0"/>
    </xf>
    <xf numFmtId="49" fontId="105" fillId="17" borderId="15" xfId="14" applyNumberFormat="1" applyFont="1" applyFill="1" applyBorder="1" applyAlignment="1" applyProtection="1">
      <alignment horizontal="left" vertical="center"/>
      <protection locked="0"/>
    </xf>
    <xf numFmtId="0" fontId="105" fillId="17" borderId="15" xfId="14" applyNumberFormat="1" applyFont="1" applyFill="1" applyBorder="1" applyAlignment="1" applyProtection="1">
      <alignment horizontal="left" vertical="center"/>
      <protection locked="0"/>
    </xf>
    <xf numFmtId="49" fontId="105" fillId="17" borderId="49" xfId="14" applyNumberFormat="1" applyFont="1" applyFill="1" applyBorder="1" applyAlignment="1" applyProtection="1">
      <alignment horizontal="left" vertical="center"/>
      <protection locked="0"/>
    </xf>
    <xf numFmtId="49" fontId="38" fillId="17" borderId="0" xfId="14" applyNumberFormat="1" applyFont="1" applyFill="1" applyBorder="1" applyAlignment="1" applyProtection="1">
      <alignment vertical="center"/>
      <protection locked="0"/>
    </xf>
    <xf numFmtId="49" fontId="38" fillId="17" borderId="0" xfId="14" applyNumberFormat="1" applyFont="1" applyFill="1" applyBorder="1" applyAlignment="1" applyProtection="1">
      <alignment horizontal="left" vertical="center"/>
      <protection locked="0"/>
    </xf>
    <xf numFmtId="0" fontId="38" fillId="17" borderId="0" xfId="14" applyNumberFormat="1" applyFont="1" applyFill="1" applyBorder="1" applyAlignment="1" applyProtection="1">
      <alignment horizontal="left" vertical="center"/>
      <protection locked="0"/>
    </xf>
    <xf numFmtId="0" fontId="38" fillId="17" borderId="46" xfId="14" applyNumberFormat="1" applyFont="1" applyFill="1" applyBorder="1" applyAlignment="1" applyProtection="1">
      <alignment horizontal="left" vertical="center"/>
      <protection locked="0"/>
    </xf>
    <xf numFmtId="0" fontId="35" fillId="17" borderId="0" xfId="0" applyNumberFormat="1" applyFont="1" applyFill="1" applyBorder="1" applyAlignment="1">
      <alignment horizontal="left" vertical="center"/>
    </xf>
    <xf numFmtId="0" fontId="22" fillId="17" borderId="0" xfId="0" applyNumberFormat="1" applyFont="1" applyFill="1" applyBorder="1" applyAlignment="1">
      <alignment horizontal="right" vertical="center"/>
    </xf>
    <xf numFmtId="0" fontId="35" fillId="17" borderId="46" xfId="0" applyNumberFormat="1" applyFont="1" applyFill="1" applyBorder="1" applyAlignment="1">
      <alignment horizontal="left" vertical="center"/>
    </xf>
    <xf numFmtId="49" fontId="107" fillId="17" borderId="0" xfId="14" applyNumberFormat="1" applyFont="1" applyFill="1" applyBorder="1" applyAlignment="1" applyProtection="1">
      <alignment vertical="top"/>
      <protection locked="0"/>
    </xf>
    <xf numFmtId="49" fontId="107" fillId="17" borderId="46" xfId="14" applyNumberFormat="1" applyFont="1" applyFill="1" applyBorder="1" applyAlignment="1" applyProtection="1">
      <alignment vertical="top"/>
      <protection locked="0"/>
    </xf>
    <xf numFmtId="169" fontId="39" fillId="17" borderId="12" xfId="0" applyNumberFormat="1" applyFont="1" applyFill="1" applyBorder="1" applyAlignment="1">
      <alignment horizontal="center" vertical="center" wrapText="1"/>
    </xf>
    <xf numFmtId="49" fontId="35" fillId="17" borderId="45" xfId="14" applyNumberFormat="1" applyFont="1" applyFill="1" applyBorder="1" applyAlignment="1" applyProtection="1">
      <alignment horizontal="right" vertical="center"/>
      <protection locked="0"/>
    </xf>
    <xf numFmtId="49" fontId="22" fillId="17" borderId="45" xfId="14" applyNumberFormat="1" applyFont="1" applyFill="1" applyBorder="1" applyAlignment="1" applyProtection="1">
      <alignment horizontal="left" vertical="center"/>
      <protection locked="0"/>
    </xf>
    <xf numFmtId="0" fontId="149" fillId="22" borderId="46" xfId="6" applyFont="1" applyFill="1" applyBorder="1" applyAlignment="1">
      <alignment vertical="center"/>
    </xf>
    <xf numFmtId="0" fontId="32" fillId="22" borderId="46" xfId="9" applyFont="1" applyFill="1" applyBorder="1" applyAlignment="1">
      <alignment vertical="center"/>
    </xf>
    <xf numFmtId="0" fontId="22" fillId="2" borderId="15" xfId="0" applyFont="1" applyFill="1" applyBorder="1" applyAlignment="1">
      <alignment horizontal="right" vertical="center"/>
    </xf>
    <xf numFmtId="0" fontId="22" fillId="2" borderId="0" xfId="0" applyFont="1" applyFill="1" applyBorder="1" applyAlignment="1">
      <alignment horizontal="right" vertical="center"/>
    </xf>
    <xf numFmtId="0" fontId="23" fillId="2" borderId="0" xfId="0" applyFont="1" applyFill="1" applyBorder="1" applyAlignment="1">
      <alignment horizontal="center" vertical="center" wrapText="1"/>
    </xf>
    <xf numFmtId="0" fontId="35" fillId="2" borderId="0" xfId="0" applyFont="1" applyFill="1" applyBorder="1" applyAlignment="1">
      <alignment horizontal="center" vertical="center"/>
    </xf>
    <xf numFmtId="0" fontId="103" fillId="4" borderId="10" xfId="0" applyFont="1" applyFill="1" applyBorder="1" applyAlignment="1">
      <alignment horizontal="center" vertical="center"/>
    </xf>
    <xf numFmtId="0" fontId="103" fillId="4" borderId="47" xfId="0" applyFont="1" applyFill="1" applyBorder="1" applyAlignment="1">
      <alignment horizontal="center" vertical="center"/>
    </xf>
    <xf numFmtId="0" fontId="157" fillId="34" borderId="80" xfId="21" applyFont="1" applyFill="1" applyBorder="1" applyAlignment="1">
      <alignment vertical="center"/>
    </xf>
    <xf numFmtId="0" fontId="23" fillId="34" borderId="76" xfId="0" applyFont="1" applyFill="1" applyBorder="1"/>
    <xf numFmtId="0" fontId="158" fillId="34" borderId="80" xfId="21" applyFont="1" applyFill="1" applyBorder="1" applyAlignment="1">
      <alignment vertical="center"/>
    </xf>
    <xf numFmtId="0" fontId="159" fillId="34" borderId="80" xfId="21" applyFont="1" applyFill="1" applyBorder="1" applyAlignment="1">
      <alignment vertical="center"/>
    </xf>
    <xf numFmtId="0" fontId="23" fillId="34" borderId="76" xfId="21" applyFont="1" applyFill="1" applyBorder="1"/>
    <xf numFmtId="0" fontId="33" fillId="35" borderId="80" xfId="21" applyFont="1" applyFill="1" applyBorder="1" applyAlignment="1">
      <alignment vertical="center"/>
    </xf>
    <xf numFmtId="0" fontId="23" fillId="27" borderId="76" xfId="21" applyFont="1" applyFill="1" applyBorder="1"/>
    <xf numFmtId="0" fontId="23" fillId="27" borderId="76" xfId="0" applyFont="1" applyFill="1" applyBorder="1"/>
    <xf numFmtId="0" fontId="23" fillId="34" borderId="0" xfId="0" applyFont="1" applyFill="1" applyBorder="1"/>
    <xf numFmtId="0" fontId="23" fillId="35" borderId="0" xfId="0" applyFont="1" applyFill="1" applyBorder="1" applyAlignment="1">
      <alignment vertical="center"/>
    </xf>
    <xf numFmtId="0" fontId="23" fillId="35" borderId="76" xfId="0" applyFont="1" applyFill="1" applyBorder="1" applyAlignment="1">
      <alignment vertical="center"/>
    </xf>
    <xf numFmtId="0" fontId="23" fillId="34" borderId="0" xfId="21" applyFont="1" applyFill="1" applyBorder="1"/>
    <xf numFmtId="0" fontId="23" fillId="27" borderId="0" xfId="21" applyFont="1" applyFill="1" applyBorder="1"/>
    <xf numFmtId="180" fontId="142" fillId="20" borderId="80" xfId="0" applyNumberFormat="1" applyFont="1" applyFill="1" applyBorder="1" applyAlignment="1">
      <alignment horizontal="center" vertical="center"/>
    </xf>
    <xf numFmtId="0" fontId="142" fillId="20" borderId="0" xfId="0" applyFont="1" applyFill="1" applyBorder="1" applyAlignment="1">
      <alignment horizontal="center" vertical="center"/>
    </xf>
    <xf numFmtId="0" fontId="23" fillId="20" borderId="76" xfId="0" applyFont="1" applyFill="1" applyBorder="1" applyAlignment="1">
      <alignment vertical="center"/>
    </xf>
    <xf numFmtId="0" fontId="23" fillId="0" borderId="81" xfId="0" applyFont="1" applyBorder="1"/>
    <xf numFmtId="0" fontId="23" fillId="0" borderId="82" xfId="0" applyFont="1" applyBorder="1" applyAlignment="1">
      <alignment vertical="center"/>
    </xf>
    <xf numFmtId="0" fontId="23" fillId="0" borderId="83" xfId="0" applyFont="1" applyBorder="1" applyAlignment="1">
      <alignment vertical="center"/>
    </xf>
    <xf numFmtId="0" fontId="21" fillId="27" borderId="80" xfId="21" applyFont="1" applyFill="1" applyBorder="1" applyAlignment="1">
      <alignment vertical="center"/>
    </xf>
    <xf numFmtId="0" fontId="23" fillId="27" borderId="0" xfId="0" applyFont="1" applyFill="1" applyBorder="1"/>
    <xf numFmtId="0" fontId="103" fillId="4" borderId="9" xfId="0" applyFont="1" applyFill="1" applyBorder="1" applyAlignment="1">
      <alignment vertical="center"/>
    </xf>
    <xf numFmtId="168" fontId="125" fillId="8" borderId="2" xfId="0" applyNumberFormat="1" applyFont="1" applyFill="1" applyBorder="1" applyAlignment="1" applyProtection="1">
      <alignment horizontal="center" vertical="center"/>
      <protection locked="0"/>
    </xf>
    <xf numFmtId="0" fontId="23" fillId="0" borderId="12" xfId="0" applyFont="1" applyBorder="1" applyAlignment="1">
      <alignment vertical="center"/>
    </xf>
    <xf numFmtId="0" fontId="23" fillId="23" borderId="0" xfId="0" applyFont="1" applyFill="1" applyAlignment="1">
      <alignment vertical="center"/>
    </xf>
    <xf numFmtId="0" fontId="23" fillId="23" borderId="0" xfId="0" applyFont="1" applyFill="1" applyAlignment="1">
      <alignment horizontal="center" vertical="center"/>
    </xf>
    <xf numFmtId="0" fontId="30" fillId="19" borderId="80" xfId="21" applyFont="1" applyFill="1" applyBorder="1" applyAlignment="1">
      <alignment vertical="center"/>
    </xf>
    <xf numFmtId="0" fontId="93" fillId="36" borderId="81" xfId="21" applyFont="1" applyFill="1" applyBorder="1" applyAlignment="1">
      <alignment vertical="center"/>
    </xf>
    <xf numFmtId="0" fontId="23" fillId="36" borderId="82" xfId="21" applyFont="1" applyFill="1" applyBorder="1"/>
    <xf numFmtId="0" fontId="23" fillId="36" borderId="83" xfId="21" applyFont="1" applyFill="1" applyBorder="1"/>
    <xf numFmtId="180" fontId="160" fillId="20" borderId="80" xfId="0" applyNumberFormat="1" applyFont="1" applyFill="1" applyBorder="1" applyAlignment="1">
      <alignment horizontal="center" vertical="center"/>
    </xf>
    <xf numFmtId="0" fontId="160" fillId="20" borderId="0" xfId="0" applyFont="1" applyFill="1" applyBorder="1" applyAlignment="1">
      <alignment horizontal="center" vertical="center"/>
    </xf>
    <xf numFmtId="0" fontId="103" fillId="4" borderId="60" xfId="0" applyFont="1" applyFill="1" applyBorder="1" applyAlignment="1">
      <alignment vertical="center"/>
    </xf>
    <xf numFmtId="0" fontId="35" fillId="17" borderId="76" xfId="0" applyNumberFormat="1" applyFont="1" applyFill="1" applyBorder="1" applyAlignment="1">
      <alignment horizontal="left" vertical="center"/>
    </xf>
    <xf numFmtId="49" fontId="104" fillId="17" borderId="0" xfId="14" applyNumberFormat="1" applyFont="1" applyFill="1" applyBorder="1" applyAlignment="1" applyProtection="1">
      <alignment vertical="center"/>
      <protection locked="0"/>
    </xf>
    <xf numFmtId="49" fontId="104" fillId="17" borderId="3" xfId="14" applyNumberFormat="1" applyFont="1" applyFill="1" applyBorder="1" applyAlignment="1" applyProtection="1">
      <alignment vertical="center"/>
      <protection locked="0"/>
    </xf>
    <xf numFmtId="49" fontId="104" fillId="17" borderId="76" xfId="14" applyNumberFormat="1" applyFont="1" applyFill="1" applyBorder="1" applyAlignment="1" applyProtection="1">
      <alignment vertical="center"/>
      <protection locked="0"/>
    </xf>
    <xf numFmtId="49" fontId="104" fillId="17" borderId="69" xfId="14" applyNumberFormat="1" applyFont="1" applyFill="1" applyBorder="1" applyAlignment="1" applyProtection="1">
      <alignment vertical="center"/>
      <protection locked="0"/>
    </xf>
    <xf numFmtId="49" fontId="139" fillId="0" borderId="33" xfId="14" applyNumberFormat="1" applyFont="1" applyFill="1" applyBorder="1" applyAlignment="1" applyProtection="1">
      <alignment horizontal="left" vertical="center"/>
      <protection locked="0"/>
    </xf>
    <xf numFmtId="49" fontId="35" fillId="2" borderId="9" xfId="14" applyNumberFormat="1" applyFont="1" applyFill="1" applyBorder="1" applyAlignment="1" applyProtection="1">
      <alignment horizontal="left" vertical="center" wrapText="1"/>
      <protection locked="0"/>
    </xf>
    <xf numFmtId="49" fontId="139" fillId="0" borderId="10" xfId="14" applyNumberFormat="1" applyFont="1" applyFill="1" applyBorder="1" applyAlignment="1" applyProtection="1">
      <alignment horizontal="left" vertical="center"/>
      <protection locked="0"/>
    </xf>
    <xf numFmtId="0" fontId="38" fillId="35" borderId="0" xfId="0" applyFont="1" applyFill="1" applyAlignment="1">
      <alignment vertical="center"/>
    </xf>
    <xf numFmtId="0" fontId="23" fillId="35" borderId="0" xfId="0" applyFont="1" applyFill="1"/>
    <xf numFmtId="0" fontId="23" fillId="27" borderId="0" xfId="0" applyFont="1" applyFill="1" applyBorder="1" applyAlignment="1">
      <alignment horizontal="centerContinuous"/>
    </xf>
    <xf numFmtId="0" fontId="23" fillId="27" borderId="0" xfId="0" applyFont="1" applyFill="1" applyBorder="1" applyAlignment="1">
      <alignment horizontal="centerContinuous" vertical="center"/>
    </xf>
    <xf numFmtId="0" fontId="164" fillId="27" borderId="0" xfId="0" applyFont="1" applyFill="1" applyBorder="1" applyAlignment="1">
      <alignment horizontal="centerContinuous" vertical="center"/>
    </xf>
    <xf numFmtId="0" fontId="141" fillId="27" borderId="0" xfId="0" applyFont="1" applyFill="1" applyBorder="1" applyAlignment="1">
      <alignment horizontal="centerContinuous" vertical="center"/>
    </xf>
    <xf numFmtId="0" fontId="33" fillId="35" borderId="0" xfId="21" applyFont="1" applyFill="1" applyBorder="1" applyAlignment="1">
      <alignment vertical="center"/>
    </xf>
    <xf numFmtId="0" fontId="33" fillId="35" borderId="35" xfId="21" applyFont="1" applyFill="1" applyBorder="1" applyAlignment="1">
      <alignment vertical="center"/>
    </xf>
    <xf numFmtId="0" fontId="23" fillId="35" borderId="3" xfId="0" applyFont="1" applyFill="1" applyBorder="1" applyAlignment="1">
      <alignment vertical="center"/>
    </xf>
    <xf numFmtId="0" fontId="33" fillId="35" borderId="42" xfId="21" applyFont="1" applyFill="1" applyBorder="1" applyAlignment="1">
      <alignment vertical="center"/>
    </xf>
    <xf numFmtId="0" fontId="23" fillId="35" borderId="5" xfId="0" applyFont="1" applyFill="1" applyBorder="1" applyAlignment="1">
      <alignment vertical="center"/>
    </xf>
    <xf numFmtId="0" fontId="23" fillId="35" borderId="4" xfId="0" applyFont="1" applyFill="1" applyBorder="1" applyAlignment="1">
      <alignment vertical="center"/>
    </xf>
    <xf numFmtId="0" fontId="32" fillId="27" borderId="35" xfId="21" applyFont="1" applyFill="1" applyBorder="1" applyAlignment="1">
      <alignment horizontal="centerContinuous" vertical="center"/>
    </xf>
    <xf numFmtId="0" fontId="23" fillId="27" borderId="3" xfId="0" applyFont="1" applyFill="1" applyBorder="1" applyAlignment="1">
      <alignment horizontal="centerContinuous" vertical="center"/>
    </xf>
    <xf numFmtId="0" fontId="143" fillId="27" borderId="35" xfId="21" applyFont="1" applyFill="1" applyBorder="1" applyAlignment="1">
      <alignment horizontal="centerContinuous" vertical="center"/>
    </xf>
    <xf numFmtId="0" fontId="164" fillId="27" borderId="3" xfId="0" applyFont="1" applyFill="1" applyBorder="1" applyAlignment="1">
      <alignment horizontal="centerContinuous" vertical="center"/>
    </xf>
    <xf numFmtId="0" fontId="21" fillId="27" borderId="35" xfId="21" applyFont="1" applyFill="1" applyBorder="1" applyAlignment="1">
      <alignment horizontal="centerContinuous" vertical="center"/>
    </xf>
    <xf numFmtId="0" fontId="141" fillId="27" borderId="3" xfId="0" applyFont="1" applyFill="1" applyBorder="1" applyAlignment="1">
      <alignment horizontal="centerContinuous" vertical="center"/>
    </xf>
    <xf numFmtId="0" fontId="23" fillId="27" borderId="3" xfId="0" applyFont="1" applyFill="1" applyBorder="1" applyAlignment="1">
      <alignment horizontal="centerContinuous"/>
    </xf>
    <xf numFmtId="0" fontId="38" fillId="35" borderId="35" xfId="0" applyFont="1" applyFill="1" applyBorder="1" applyAlignment="1">
      <alignment vertical="center"/>
    </xf>
    <xf numFmtId="0" fontId="23" fillId="35" borderId="0" xfId="0" applyFont="1" applyFill="1" applyBorder="1"/>
    <xf numFmtId="0" fontId="23" fillId="35" borderId="3" xfId="0" applyFont="1" applyFill="1" applyBorder="1"/>
    <xf numFmtId="0" fontId="38" fillId="35" borderId="0" xfId="0" applyFont="1" applyFill="1" applyBorder="1" applyAlignment="1">
      <alignment vertical="center"/>
    </xf>
    <xf numFmtId="0" fontId="38" fillId="35" borderId="3" xfId="0" applyFont="1" applyFill="1" applyBorder="1" applyAlignment="1">
      <alignment vertical="center"/>
    </xf>
    <xf numFmtId="0" fontId="143" fillId="27" borderId="42" xfId="21" applyFont="1" applyFill="1" applyBorder="1" applyAlignment="1">
      <alignment horizontal="centerContinuous" vertical="center"/>
    </xf>
    <xf numFmtId="0" fontId="164" fillId="27" borderId="5" xfId="0" applyFont="1" applyFill="1" applyBorder="1" applyAlignment="1">
      <alignment horizontal="centerContinuous" vertical="center"/>
    </xf>
    <xf numFmtId="0" fontId="164" fillId="27" borderId="4" xfId="0" applyFont="1" applyFill="1" applyBorder="1" applyAlignment="1">
      <alignment horizontal="centerContinuous" vertical="center"/>
    </xf>
    <xf numFmtId="0" fontId="21" fillId="27" borderId="42" xfId="21" applyFont="1" applyFill="1" applyBorder="1" applyAlignment="1">
      <alignment horizontal="centerContinuous" vertical="center"/>
    </xf>
    <xf numFmtId="0" fontId="141" fillId="27" borderId="5" xfId="0" applyFont="1" applyFill="1" applyBorder="1" applyAlignment="1">
      <alignment horizontal="centerContinuous" vertical="center"/>
    </xf>
    <xf numFmtId="0" fontId="141" fillId="27" borderId="4" xfId="0" applyFont="1" applyFill="1" applyBorder="1" applyAlignment="1">
      <alignment horizontal="centerContinuous" vertical="center"/>
    </xf>
    <xf numFmtId="0" fontId="14" fillId="16" borderId="0" xfId="21" applyFont="1" applyFill="1" applyAlignment="1">
      <alignment vertical="center"/>
    </xf>
    <xf numFmtId="0" fontId="17" fillId="16" borderId="0" xfId="21" applyFont="1" applyFill="1" applyAlignment="1" applyProtection="1">
      <alignment vertical="center"/>
      <protection hidden="1"/>
    </xf>
    <xf numFmtId="0" fontId="166" fillId="16" borderId="0" xfId="21" applyFont="1" applyFill="1" applyAlignment="1" applyProtection="1">
      <alignment vertical="center"/>
      <protection hidden="1"/>
    </xf>
    <xf numFmtId="0" fontId="41" fillId="28" borderId="0" xfId="21" applyFont="1" applyFill="1" applyAlignment="1" applyProtection="1">
      <alignment horizontal="center" vertical="center"/>
      <protection hidden="1"/>
    </xf>
    <xf numFmtId="0" fontId="47" fillId="16" borderId="0" xfId="21" applyFont="1" applyFill="1" applyAlignment="1">
      <alignment vertical="center"/>
    </xf>
    <xf numFmtId="0" fontId="23" fillId="16" borderId="0" xfId="21" applyFont="1" applyFill="1" applyAlignment="1">
      <alignment vertical="center"/>
    </xf>
    <xf numFmtId="0" fontId="84" fillId="16" borderId="0" xfId="21" applyFont="1" applyFill="1" applyAlignment="1">
      <alignment horizontal="center" vertical="center"/>
    </xf>
    <xf numFmtId="0" fontId="3" fillId="17" borderId="0" xfId="21" applyFill="1"/>
    <xf numFmtId="0" fontId="170" fillId="17" borderId="0" xfId="21" applyFont="1" applyFill="1"/>
    <xf numFmtId="0" fontId="45" fillId="17" borderId="0" xfId="21" applyFont="1" applyFill="1"/>
    <xf numFmtId="0" fontId="171" fillId="17" borderId="0" xfId="24" applyFont="1" applyFill="1" applyAlignment="1">
      <alignment horizontal="right" vertical="center"/>
    </xf>
    <xf numFmtId="0" fontId="45" fillId="17" borderId="0" xfId="24" applyFont="1" applyFill="1" applyAlignment="1">
      <alignment horizontal="right" vertical="center"/>
    </xf>
    <xf numFmtId="0" fontId="45" fillId="17" borderId="0" xfId="21" applyFont="1" applyFill="1" applyAlignment="1">
      <alignment vertical="center"/>
    </xf>
    <xf numFmtId="0" fontId="12" fillId="16" borderId="0" xfId="28" applyFill="1"/>
    <xf numFmtId="0" fontId="3" fillId="16" borderId="0" xfId="21" applyFill="1"/>
    <xf numFmtId="0" fontId="170" fillId="16" borderId="0" xfId="21" applyFont="1" applyFill="1"/>
    <xf numFmtId="0" fontId="174" fillId="18" borderId="0" xfId="33" applyFont="1" applyFill="1" applyBorder="1" applyAlignment="1">
      <alignment horizontal="left" vertical="center"/>
    </xf>
    <xf numFmtId="0" fontId="45" fillId="21" borderId="0" xfId="24" applyFont="1" applyFill="1" applyAlignment="1">
      <alignment horizontal="left" vertical="center"/>
    </xf>
    <xf numFmtId="0" fontId="45" fillId="16" borderId="0" xfId="21" applyFont="1" applyFill="1"/>
    <xf numFmtId="0" fontId="45" fillId="16" borderId="0" xfId="21" applyFont="1" applyFill="1" applyAlignment="1">
      <alignment vertical="center"/>
    </xf>
    <xf numFmtId="0" fontId="45" fillId="16" borderId="0" xfId="24" applyFont="1" applyFill="1" applyAlignment="1">
      <alignment horizontal="left" vertical="center"/>
    </xf>
    <xf numFmtId="0" fontId="92" fillId="16" borderId="0" xfId="34" applyFont="1" applyFill="1" applyAlignment="1" applyProtection="1">
      <alignment vertical="center"/>
    </xf>
    <xf numFmtId="0" fontId="20" fillId="16" borderId="0" xfId="21" applyFont="1" applyFill="1" applyAlignment="1">
      <alignment vertical="center"/>
    </xf>
    <xf numFmtId="0" fontId="20" fillId="16" borderId="0" xfId="21" applyFont="1" applyFill="1" applyProtection="1">
      <protection hidden="1"/>
    </xf>
    <xf numFmtId="0" fontId="44" fillId="16" borderId="0" xfId="21" applyFont="1" applyFill="1" applyAlignment="1">
      <alignment vertical="center"/>
    </xf>
    <xf numFmtId="0" fontId="15" fillId="16" borderId="0" xfId="21" applyFont="1" applyFill="1" applyAlignment="1">
      <alignment vertical="center"/>
    </xf>
    <xf numFmtId="0" fontId="17" fillId="16" borderId="0" xfId="21" applyFont="1" applyFill="1" applyAlignment="1">
      <alignment horizontal="center" vertical="center"/>
    </xf>
    <xf numFmtId="0" fontId="47" fillId="16" borderId="0" xfId="21" applyFont="1" applyFill="1" applyAlignment="1">
      <alignment horizontal="center" vertical="center"/>
    </xf>
    <xf numFmtId="0" fontId="49" fillId="16" borderId="0" xfId="21" applyFont="1" applyFill="1" applyAlignment="1">
      <alignment vertical="center"/>
    </xf>
    <xf numFmtId="177" fontId="51" fillId="29" borderId="74" xfId="0" applyNumberFormat="1" applyFont="1" applyFill="1" applyBorder="1" applyAlignment="1" applyProtection="1">
      <alignment horizontal="center" vertical="center"/>
      <protection locked="0"/>
    </xf>
    <xf numFmtId="166" fontId="52" fillId="30" borderId="75" xfId="21" applyNumberFormat="1" applyFont="1" applyFill="1" applyBorder="1" applyAlignment="1">
      <alignment horizontal="center" vertical="center"/>
    </xf>
    <xf numFmtId="0" fontId="53" fillId="16" borderId="0" xfId="21" applyFont="1" applyFill="1" applyAlignment="1">
      <alignment horizontal="right" vertical="center"/>
    </xf>
    <xf numFmtId="0" fontId="18" fillId="16" borderId="0" xfId="21" applyFont="1" applyFill="1" applyAlignment="1">
      <alignment horizontal="center" vertical="center"/>
    </xf>
    <xf numFmtId="0" fontId="54" fillId="16" borderId="0" xfId="0" applyFont="1" applyFill="1" applyAlignment="1">
      <alignment horizontal="left" vertical="center"/>
    </xf>
    <xf numFmtId="0" fontId="55" fillId="16" borderId="0" xfId="0" applyFont="1" applyFill="1" applyAlignment="1">
      <alignment horizontal="left" vertical="center"/>
    </xf>
    <xf numFmtId="0" fontId="56" fillId="16" borderId="0" xfId="0" applyFont="1" applyFill="1" applyAlignment="1">
      <alignment horizontal="left" vertical="center"/>
    </xf>
    <xf numFmtId="0" fontId="57" fillId="16" borderId="0" xfId="0" applyFont="1" applyFill="1" applyAlignment="1">
      <alignment horizontal="left" vertical="center"/>
    </xf>
    <xf numFmtId="0" fontId="58" fillId="16" borderId="0" xfId="0" applyFont="1" applyFill="1" applyAlignment="1">
      <alignment horizontal="left" vertical="center"/>
    </xf>
    <xf numFmtId="0" fontId="59" fillId="16" borderId="0" xfId="0" applyFont="1" applyFill="1" applyAlignment="1">
      <alignment horizontal="left" vertical="center"/>
    </xf>
    <xf numFmtId="0" fontId="60" fillId="16" borderId="0" xfId="0" applyFont="1" applyFill="1" applyAlignment="1">
      <alignment horizontal="left" vertical="center"/>
    </xf>
    <xf numFmtId="0" fontId="61" fillId="16" borderId="0" xfId="0" applyFont="1" applyFill="1" applyAlignment="1">
      <alignment horizontal="left" vertical="center"/>
    </xf>
    <xf numFmtId="0" fontId="62" fillId="16" borderId="0" xfId="0" applyFont="1" applyFill="1" applyAlignment="1">
      <alignment horizontal="left" vertical="center"/>
    </xf>
    <xf numFmtId="0" fontId="81" fillId="17" borderId="80" xfId="21" applyFont="1" applyFill="1" applyBorder="1" applyAlignment="1">
      <alignment horizontal="center" vertical="center"/>
    </xf>
    <xf numFmtId="0" fontId="83" fillId="31" borderId="80" xfId="21" applyFont="1" applyFill="1" applyBorder="1" applyAlignment="1">
      <alignment horizontal="center" vertical="center"/>
    </xf>
    <xf numFmtId="0" fontId="83" fillId="32" borderId="80" xfId="21" applyFont="1" applyFill="1" applyBorder="1" applyAlignment="1">
      <alignment horizontal="center" vertical="center"/>
    </xf>
    <xf numFmtId="0" fontId="175" fillId="16" borderId="0" xfId="21" applyFont="1" applyFill="1" applyAlignment="1" applyProtection="1">
      <alignment horizontal="left" vertical="center"/>
      <protection hidden="1"/>
    </xf>
    <xf numFmtId="0" fontId="176" fillId="16" borderId="0" xfId="21" applyFont="1" applyFill="1" applyProtection="1">
      <protection hidden="1"/>
    </xf>
    <xf numFmtId="0" fontId="47" fillId="16" borderId="0" xfId="28" applyFont="1" applyFill="1" applyAlignment="1">
      <alignment vertical="center"/>
    </xf>
    <xf numFmtId="0" fontId="167" fillId="16" borderId="0" xfId="28" applyFont="1" applyFill="1" applyAlignment="1">
      <alignment vertical="center"/>
    </xf>
    <xf numFmtId="0" fontId="175" fillId="16" borderId="0" xfId="21" applyFont="1" applyFill="1" applyAlignment="1" applyProtection="1">
      <alignment vertical="center"/>
      <protection hidden="1"/>
    </xf>
    <xf numFmtId="0" fontId="1" fillId="16" borderId="0" xfId="28" applyFont="1" applyFill="1"/>
    <xf numFmtId="0" fontId="175" fillId="16" borderId="0" xfId="0" applyFont="1" applyFill="1" applyAlignment="1">
      <alignment horizontal="left" vertical="center"/>
    </xf>
    <xf numFmtId="0" fontId="169" fillId="16" borderId="0" xfId="0" applyFont="1" applyFill="1" applyAlignment="1">
      <alignment horizontal="left" vertical="top"/>
    </xf>
    <xf numFmtId="0" fontId="86" fillId="17" borderId="80" xfId="21" applyFont="1" applyFill="1" applyBorder="1" applyAlignment="1">
      <alignment vertical="center"/>
    </xf>
    <xf numFmtId="0" fontId="18" fillId="16" borderId="80" xfId="21" applyFont="1" applyFill="1" applyBorder="1" applyAlignment="1">
      <alignment vertical="center"/>
    </xf>
    <xf numFmtId="0" fontId="43" fillId="17" borderId="0" xfId="27" applyFont="1" applyFill="1" applyAlignment="1" applyProtection="1">
      <alignment vertical="center"/>
      <protection hidden="1"/>
    </xf>
    <xf numFmtId="0" fontId="177" fillId="16" borderId="0" xfId="21" applyFont="1" applyFill="1" applyAlignment="1">
      <alignment vertical="center"/>
    </xf>
    <xf numFmtId="0" fontId="172" fillId="28" borderId="0" xfId="21" applyFont="1" applyFill="1" applyAlignment="1" applyProtection="1">
      <alignment vertical="center"/>
      <protection hidden="1"/>
    </xf>
    <xf numFmtId="0" fontId="178" fillId="18" borderId="0" xfId="27" applyFont="1" applyFill="1" applyAlignment="1">
      <alignment vertical="center"/>
    </xf>
    <xf numFmtId="0" fontId="14" fillId="21" borderId="0" xfId="21" applyFont="1" applyFill="1" applyAlignment="1">
      <alignment vertical="center"/>
    </xf>
    <xf numFmtId="0" fontId="165" fillId="21" borderId="0" xfId="27" applyFont="1" applyFill="1" applyAlignment="1">
      <alignment vertical="center"/>
    </xf>
    <xf numFmtId="0" fontId="179" fillId="21" borderId="0" xfId="21" applyFont="1" applyFill="1" applyAlignment="1">
      <alignment vertical="center"/>
    </xf>
    <xf numFmtId="0" fontId="168" fillId="21" borderId="0" xfId="21" applyFont="1" applyFill="1"/>
    <xf numFmtId="0" fontId="180" fillId="16" borderId="0" xfId="21" applyFont="1" applyFill="1" applyAlignment="1">
      <alignment vertical="center"/>
    </xf>
    <xf numFmtId="0" fontId="179" fillId="16" borderId="0" xfId="21" applyFont="1" applyFill="1" applyAlignment="1">
      <alignment vertical="center"/>
    </xf>
    <xf numFmtId="0" fontId="168" fillId="16" borderId="0" xfId="21" applyFont="1" applyFill="1"/>
    <xf numFmtId="0" fontId="3" fillId="21" borderId="0" xfId="21" applyFill="1"/>
    <xf numFmtId="0" fontId="180" fillId="16" borderId="0" xfId="21" applyFont="1" applyFill="1"/>
    <xf numFmtId="0" fontId="178" fillId="18" borderId="0" xfId="27" applyFont="1" applyFill="1" applyAlignment="1" applyProtection="1">
      <alignment vertical="center"/>
    </xf>
    <xf numFmtId="0" fontId="165" fillId="21" borderId="0" xfId="27" applyFont="1" applyFill="1" applyAlignment="1" applyProtection="1">
      <alignment vertical="center"/>
    </xf>
    <xf numFmtId="0" fontId="172" fillId="28" borderId="0" xfId="21" applyFont="1" applyFill="1" applyAlignment="1" applyProtection="1">
      <alignment horizontal="center" vertical="center"/>
      <protection hidden="1"/>
    </xf>
    <xf numFmtId="0" fontId="181" fillId="18" borderId="0" xfId="35" applyFont="1" applyFill="1" applyAlignment="1">
      <alignment vertical="center"/>
    </xf>
    <xf numFmtId="0" fontId="42" fillId="21" borderId="0" xfId="35" applyFont="1" applyFill="1" applyAlignment="1">
      <alignment vertical="center"/>
    </xf>
    <xf numFmtId="0" fontId="175" fillId="16" borderId="0" xfId="21" applyFont="1" applyFill="1" applyAlignment="1">
      <alignment vertical="center"/>
    </xf>
    <xf numFmtId="0" fontId="172" fillId="28" borderId="0" xfId="0" applyFont="1" applyFill="1" applyAlignment="1">
      <alignment horizontal="center" vertical="center"/>
    </xf>
    <xf numFmtId="0" fontId="45" fillId="21" borderId="0" xfId="24" applyFont="1" applyFill="1" applyAlignment="1">
      <alignment horizontal="right" vertical="center"/>
    </xf>
    <xf numFmtId="0" fontId="171" fillId="21" borderId="0" xfId="21" applyFont="1" applyFill="1"/>
    <xf numFmtId="0" fontId="171" fillId="21" borderId="0" xfId="0" applyFont="1" applyFill="1"/>
    <xf numFmtId="0" fontId="45" fillId="21" borderId="0" xfId="21" applyFont="1" applyFill="1"/>
    <xf numFmtId="0" fontId="172" fillId="21" borderId="0" xfId="28" applyFont="1" applyFill="1" applyAlignment="1">
      <alignment horizontal="center" vertical="center"/>
    </xf>
    <xf numFmtId="0" fontId="182" fillId="16" borderId="0" xfId="28" applyFont="1" applyFill="1"/>
    <xf numFmtId="0" fontId="92" fillId="16" borderId="0" xfId="34" applyFont="1" applyFill="1" applyAlignment="1" applyProtection="1">
      <alignment horizontal="left" vertical="center"/>
    </xf>
    <xf numFmtId="0" fontId="35" fillId="2" borderId="47" xfId="0" applyFont="1" applyFill="1" applyBorder="1" applyAlignment="1">
      <alignment horizontal="center" vertical="center"/>
    </xf>
    <xf numFmtId="0" fontId="35" fillId="2" borderId="9" xfId="0" applyFont="1" applyFill="1" applyBorder="1" applyAlignment="1">
      <alignment horizontal="center" vertical="center"/>
    </xf>
    <xf numFmtId="0" fontId="39" fillId="2" borderId="47" xfId="0" applyFont="1" applyFill="1" applyBorder="1" applyAlignment="1">
      <alignment horizontal="center" vertical="center"/>
    </xf>
    <xf numFmtId="0" fontId="39" fillId="2" borderId="9" xfId="0" applyFont="1" applyFill="1" applyBorder="1" applyAlignment="1">
      <alignment horizontal="center" vertical="center"/>
    </xf>
    <xf numFmtId="0" fontId="39" fillId="2" borderId="60" xfId="0" applyFont="1" applyFill="1" applyBorder="1" applyAlignment="1">
      <alignment horizontal="center" vertical="center"/>
    </xf>
    <xf numFmtId="0" fontId="35" fillId="2" borderId="45" xfId="0" applyFont="1" applyFill="1" applyBorder="1" applyAlignment="1">
      <alignment horizontal="center" vertical="center"/>
    </xf>
    <xf numFmtId="0" fontId="35" fillId="2" borderId="0" xfId="0" applyFont="1" applyFill="1" applyBorder="1" applyAlignment="1">
      <alignment horizontal="center" vertical="center"/>
    </xf>
    <xf numFmtId="0" fontId="35" fillId="2" borderId="46" xfId="0" applyFont="1" applyFill="1" applyBorder="1" applyAlignment="1">
      <alignment horizontal="center" vertical="center"/>
    </xf>
    <xf numFmtId="0" fontId="98" fillId="14" borderId="0" xfId="0" applyFont="1" applyFill="1" applyBorder="1" applyAlignment="1">
      <alignment horizontal="center" vertical="center"/>
    </xf>
    <xf numFmtId="0" fontId="98" fillId="14" borderId="3" xfId="0" applyFont="1" applyFill="1" applyBorder="1" applyAlignment="1">
      <alignment horizontal="center" vertical="center"/>
    </xf>
    <xf numFmtId="0" fontId="142" fillId="20" borderId="80" xfId="0" applyFont="1" applyFill="1" applyBorder="1" applyAlignment="1">
      <alignment horizontal="center" vertical="center"/>
    </xf>
    <xf numFmtId="0" fontId="142" fillId="20" borderId="0" xfId="0" applyFont="1" applyFill="1" applyBorder="1" applyAlignment="1">
      <alignment horizontal="center" vertical="center"/>
    </xf>
    <xf numFmtId="0" fontId="142" fillId="20" borderId="76" xfId="0" applyFont="1" applyFill="1" applyBorder="1" applyAlignment="1">
      <alignment horizontal="center" vertical="center"/>
    </xf>
    <xf numFmtId="0" fontId="37" fillId="34" borderId="77" xfId="0" applyFont="1" applyFill="1" applyBorder="1" applyAlignment="1">
      <alignment horizontal="center" vertical="center"/>
    </xf>
    <xf numFmtId="0" fontId="37" fillId="34" borderId="78" xfId="0" applyFont="1" applyFill="1" applyBorder="1" applyAlignment="1">
      <alignment horizontal="center" vertical="center"/>
    </xf>
    <xf numFmtId="0" fontId="37" fillId="34" borderId="79" xfId="0" applyFont="1" applyFill="1" applyBorder="1" applyAlignment="1">
      <alignment horizontal="center" vertical="center"/>
    </xf>
    <xf numFmtId="0" fontId="36" fillId="24" borderId="80" xfId="0" applyFont="1" applyFill="1" applyBorder="1" applyAlignment="1">
      <alignment horizontal="center" vertical="center"/>
    </xf>
    <xf numFmtId="0" fontId="36" fillId="24" borderId="0" xfId="0" applyFont="1" applyFill="1" applyBorder="1" applyAlignment="1">
      <alignment horizontal="center" vertical="center"/>
    </xf>
    <xf numFmtId="0" fontId="36" fillId="24" borderId="76" xfId="0" applyFont="1" applyFill="1" applyBorder="1" applyAlignment="1">
      <alignment horizontal="center" vertical="center"/>
    </xf>
    <xf numFmtId="0" fontId="103" fillId="4" borderId="9" xfId="0" applyFont="1" applyFill="1" applyBorder="1" applyAlignment="1">
      <alignment horizontal="center" vertical="center"/>
    </xf>
    <xf numFmtId="0" fontId="103" fillId="4" borderId="32" xfId="0" applyFont="1" applyFill="1" applyBorder="1" applyAlignment="1">
      <alignment horizontal="center" vertical="center"/>
    </xf>
    <xf numFmtId="0" fontId="101" fillId="3" borderId="7" xfId="0" applyFont="1" applyFill="1" applyBorder="1" applyAlignment="1">
      <alignment horizontal="center" vertical="center"/>
    </xf>
    <xf numFmtId="0" fontId="101" fillId="3" borderId="1" xfId="0" applyFont="1" applyFill="1" applyBorder="1" applyAlignment="1">
      <alignment horizontal="center" vertical="center"/>
    </xf>
    <xf numFmtId="0" fontId="22" fillId="0" borderId="55" xfId="0" applyFont="1" applyFill="1" applyBorder="1" applyAlignment="1">
      <alignment horizontal="center" vertical="center" wrapText="1"/>
    </xf>
    <xf numFmtId="0" fontId="119" fillId="2" borderId="18" xfId="0" applyFont="1" applyFill="1" applyBorder="1" applyAlignment="1">
      <alignment horizontal="center" vertical="center" wrapText="1"/>
    </xf>
    <xf numFmtId="0" fontId="144" fillId="23" borderId="0" xfId="0" applyFont="1" applyFill="1" applyAlignment="1">
      <alignment horizontal="center" vertical="center"/>
    </xf>
    <xf numFmtId="0" fontId="93" fillId="34" borderId="78" xfId="0" applyFont="1" applyFill="1" applyBorder="1" applyAlignment="1">
      <alignment horizontal="center" vertical="center" wrapText="1"/>
    </xf>
    <xf numFmtId="0" fontId="93" fillId="34" borderId="0" xfId="0" applyFont="1" applyFill="1" applyBorder="1" applyAlignment="1">
      <alignment horizontal="center" vertical="center" wrapText="1"/>
    </xf>
    <xf numFmtId="0" fontId="161" fillId="23" borderId="0" xfId="0" applyFont="1" applyFill="1" applyAlignment="1">
      <alignment horizontal="center" vertical="center" wrapText="1"/>
    </xf>
    <xf numFmtId="0" fontId="38" fillId="2" borderId="54" xfId="17" applyNumberFormat="1" applyFont="1" applyFill="1" applyBorder="1" applyAlignment="1">
      <alignment horizontal="center" vertical="center"/>
    </xf>
    <xf numFmtId="0" fontId="38" fillId="2" borderId="55" xfId="17" applyNumberFormat="1" applyFont="1" applyFill="1" applyBorder="1" applyAlignment="1">
      <alignment horizontal="center" vertical="center"/>
    </xf>
    <xf numFmtId="0" fontId="38" fillId="2" borderId="51" xfId="17" applyNumberFormat="1" applyFont="1" applyFill="1" applyBorder="1" applyAlignment="1">
      <alignment horizontal="center" vertical="center"/>
    </xf>
    <xf numFmtId="0" fontId="32" fillId="22" borderId="45" xfId="9" applyFont="1" applyFill="1" applyBorder="1" applyAlignment="1">
      <alignment horizontal="center" vertical="center"/>
    </xf>
    <xf numFmtId="0" fontId="32" fillId="22" borderId="0" xfId="9" applyFont="1" applyFill="1" applyBorder="1" applyAlignment="1">
      <alignment horizontal="center" vertical="center"/>
    </xf>
    <xf numFmtId="179" fontId="31" fillId="19" borderId="0" xfId="15" applyNumberFormat="1" applyFont="1" applyFill="1" applyBorder="1" applyAlignment="1">
      <alignment horizontal="left" vertical="center"/>
    </xf>
    <xf numFmtId="179" fontId="31" fillId="19" borderId="46" xfId="15" applyNumberFormat="1" applyFont="1" applyFill="1" applyBorder="1" applyAlignment="1">
      <alignment horizontal="left" vertical="center"/>
    </xf>
    <xf numFmtId="0" fontId="156" fillId="2" borderId="47" xfId="0" applyFont="1" applyFill="1" applyBorder="1" applyAlignment="1">
      <alignment horizontal="center" vertical="center"/>
    </xf>
    <xf numFmtId="0" fontId="156" fillId="2" borderId="9" xfId="0" applyFont="1" applyFill="1" applyBorder="1" applyAlignment="1">
      <alignment horizontal="center" vertical="center"/>
    </xf>
    <xf numFmtId="0" fontId="156" fillId="2" borderId="32" xfId="0" applyFont="1" applyFill="1" applyBorder="1" applyAlignment="1">
      <alignment horizontal="center" vertical="center"/>
    </xf>
    <xf numFmtId="0" fontId="32" fillId="22" borderId="63" xfId="9" applyFont="1" applyFill="1" applyBorder="1" applyAlignment="1">
      <alignment horizontal="center" vertical="center"/>
    </xf>
    <xf numFmtId="0" fontId="32" fillId="22" borderId="6" xfId="9" applyFont="1" applyFill="1" applyBorder="1" applyAlignment="1">
      <alignment horizontal="center" vertical="center"/>
    </xf>
    <xf numFmtId="0" fontId="149" fillId="21" borderId="0" xfId="6" applyFont="1" applyFill="1" applyBorder="1" applyAlignment="1">
      <alignment horizontal="center" vertical="center"/>
    </xf>
    <xf numFmtId="0" fontId="106" fillId="4" borderId="0" xfId="0" applyFont="1" applyFill="1" applyBorder="1" applyAlignment="1">
      <alignment horizontal="center" vertical="center"/>
    </xf>
    <xf numFmtId="0" fontId="106" fillId="4" borderId="26" xfId="0" applyFont="1" applyFill="1" applyBorder="1" applyAlignment="1">
      <alignment horizontal="center" vertical="center"/>
    </xf>
    <xf numFmtId="0" fontId="106" fillId="4" borderId="0" xfId="0" applyFont="1" applyFill="1" applyBorder="1" applyAlignment="1">
      <alignment horizontal="right" vertical="center"/>
    </xf>
    <xf numFmtId="0" fontId="106" fillId="4" borderId="26" xfId="0" applyFont="1" applyFill="1" applyBorder="1" applyAlignment="1">
      <alignment horizontal="right" vertical="center"/>
    </xf>
    <xf numFmtId="0" fontId="154" fillId="17" borderId="45" xfId="9" applyFont="1" applyFill="1" applyBorder="1" applyAlignment="1" applyProtection="1">
      <alignment horizontal="center" vertical="center"/>
      <protection hidden="1"/>
    </xf>
    <xf numFmtId="0" fontId="154" fillId="17" borderId="0" xfId="9" applyFont="1" applyFill="1" applyBorder="1" applyAlignment="1" applyProtection="1">
      <alignment horizontal="center" vertical="center"/>
      <protection hidden="1"/>
    </xf>
    <xf numFmtId="0" fontId="154" fillId="17" borderId="46" xfId="9" applyFont="1" applyFill="1" applyBorder="1" applyAlignment="1" applyProtection="1">
      <alignment horizontal="center" vertical="center"/>
      <protection hidden="1"/>
    </xf>
    <xf numFmtId="0" fontId="154" fillId="17" borderId="48" xfId="9" applyFont="1" applyFill="1" applyBorder="1" applyAlignment="1" applyProtection="1">
      <alignment horizontal="center" vertical="center"/>
      <protection hidden="1"/>
    </xf>
    <xf numFmtId="0" fontId="154" fillId="17" borderId="15" xfId="9" applyFont="1" applyFill="1" applyBorder="1" applyAlignment="1" applyProtection="1">
      <alignment horizontal="center" vertical="center"/>
      <protection hidden="1"/>
    </xf>
    <xf numFmtId="0" fontId="154" fillId="17" borderId="49" xfId="9" applyFont="1" applyFill="1" applyBorder="1" applyAlignment="1" applyProtection="1">
      <alignment horizontal="center" vertical="center"/>
      <protection hidden="1"/>
    </xf>
    <xf numFmtId="0" fontId="116" fillId="19" borderId="47" xfId="0" applyFont="1" applyFill="1" applyBorder="1" applyAlignment="1">
      <alignment horizontal="center" vertical="center" wrapText="1"/>
    </xf>
    <xf numFmtId="0" fontId="116" fillId="19" borderId="9" xfId="0" applyFont="1" applyFill="1" applyBorder="1" applyAlignment="1">
      <alignment horizontal="center" vertical="center" wrapText="1"/>
    </xf>
    <xf numFmtId="0" fontId="116" fillId="19" borderId="60" xfId="0" applyFont="1" applyFill="1" applyBorder="1" applyAlignment="1">
      <alignment horizontal="center" vertical="center" wrapText="1"/>
    </xf>
    <xf numFmtId="0" fontId="116" fillId="19" borderId="45" xfId="0" applyFont="1" applyFill="1" applyBorder="1" applyAlignment="1">
      <alignment horizontal="center" vertical="center" wrapText="1"/>
    </xf>
    <xf numFmtId="0" fontId="116" fillId="19" borderId="0" xfId="0" applyFont="1" applyFill="1" applyBorder="1" applyAlignment="1">
      <alignment horizontal="center" vertical="center" wrapText="1"/>
    </xf>
    <xf numFmtId="0" fontId="116" fillId="19" borderId="46" xfId="0" applyFont="1" applyFill="1" applyBorder="1" applyAlignment="1">
      <alignment horizontal="center" vertical="center" wrapText="1"/>
    </xf>
    <xf numFmtId="0" fontId="155" fillId="2" borderId="45" xfId="0" applyFont="1" applyFill="1" applyBorder="1" applyAlignment="1">
      <alignment horizontal="center" vertical="center"/>
    </xf>
    <xf numFmtId="0" fontId="155" fillId="2" borderId="0" xfId="0" applyFont="1" applyFill="1" applyBorder="1" applyAlignment="1">
      <alignment horizontal="center" vertical="center"/>
    </xf>
    <xf numFmtId="0" fontId="155" fillId="2" borderId="46" xfId="0" applyFont="1" applyFill="1" applyBorder="1" applyAlignment="1">
      <alignment horizontal="center" vertical="center"/>
    </xf>
    <xf numFmtId="0" fontId="103" fillId="4" borderId="60" xfId="0" applyFont="1" applyFill="1" applyBorder="1" applyAlignment="1">
      <alignment horizontal="center" vertical="center"/>
    </xf>
    <xf numFmtId="0" fontId="106" fillId="4" borderId="46" xfId="0" applyFont="1" applyFill="1" applyBorder="1" applyAlignment="1">
      <alignment horizontal="center" vertical="center"/>
    </xf>
    <xf numFmtId="0" fontId="101" fillId="3" borderId="68" xfId="0" applyFont="1" applyFill="1" applyBorder="1" applyAlignment="1">
      <alignment horizontal="center" vertical="center"/>
    </xf>
    <xf numFmtId="0" fontId="101" fillId="3" borderId="61" xfId="0" applyFont="1" applyFill="1" applyBorder="1" applyAlignment="1">
      <alignment horizontal="center" vertical="center"/>
    </xf>
    <xf numFmtId="0" fontId="22" fillId="2" borderId="45" xfId="0" applyFont="1" applyFill="1" applyBorder="1" applyAlignment="1">
      <alignment horizontal="right" vertical="center"/>
    </xf>
    <xf numFmtId="0" fontId="22" fillId="2" borderId="0" xfId="0" applyFont="1" applyFill="1" applyBorder="1" applyAlignment="1">
      <alignment horizontal="right" vertical="center"/>
    </xf>
    <xf numFmtId="4" fontId="112" fillId="8" borderId="0" xfId="0" applyNumberFormat="1" applyFont="1" applyFill="1" applyBorder="1" applyAlignment="1">
      <alignment horizontal="center" vertical="center"/>
    </xf>
    <xf numFmtId="4" fontId="112" fillId="8" borderId="46" xfId="0" applyNumberFormat="1" applyFont="1" applyFill="1" applyBorder="1" applyAlignment="1">
      <alignment horizontal="center" vertical="center"/>
    </xf>
    <xf numFmtId="0" fontId="22" fillId="2" borderId="48" xfId="0" applyFont="1" applyFill="1" applyBorder="1" applyAlignment="1">
      <alignment horizontal="right" vertical="center"/>
    </xf>
    <xf numFmtId="0" fontId="22" fillId="2" borderId="15" xfId="0" applyFont="1" applyFill="1" applyBorder="1" applyAlignment="1">
      <alignment horizontal="right" vertical="center"/>
    </xf>
    <xf numFmtId="167" fontId="22" fillId="2" borderId="15" xfId="0" applyNumberFormat="1" applyFont="1" applyFill="1" applyBorder="1" applyAlignment="1">
      <alignment horizontal="right" vertical="center"/>
    </xf>
    <xf numFmtId="167" fontId="22" fillId="0" borderId="15" xfId="0" applyNumberFormat="1" applyFont="1" applyBorder="1" applyAlignment="1">
      <alignment horizontal="center" vertical="center"/>
    </xf>
    <xf numFmtId="167" fontId="22" fillId="0" borderId="49" xfId="0" applyNumberFormat="1" applyFont="1" applyBorder="1" applyAlignment="1">
      <alignment horizontal="center" vertical="center"/>
    </xf>
    <xf numFmtId="0" fontId="106" fillId="4" borderId="46" xfId="0" applyFont="1" applyFill="1" applyBorder="1" applyAlignment="1">
      <alignment horizontal="right" vertical="center"/>
    </xf>
    <xf numFmtId="0" fontId="21" fillId="17" borderId="0" xfId="11" applyFont="1" applyFill="1" applyBorder="1" applyAlignment="1">
      <alignment horizontal="center" vertical="center" wrapText="1"/>
    </xf>
    <xf numFmtId="0" fontId="35" fillId="2" borderId="80" xfId="0" applyFont="1" applyFill="1" applyBorder="1" applyAlignment="1">
      <alignment horizontal="center" vertical="center"/>
    </xf>
    <xf numFmtId="0" fontId="35" fillId="2" borderId="76" xfId="0" applyFont="1" applyFill="1" applyBorder="1" applyAlignment="1">
      <alignment horizontal="center" vertical="center"/>
    </xf>
    <xf numFmtId="0" fontId="93" fillId="34" borderId="77" xfId="0" applyFont="1" applyFill="1" applyBorder="1" applyAlignment="1">
      <alignment horizontal="center" vertical="center" wrapText="1"/>
    </xf>
    <xf numFmtId="0" fontId="93" fillId="34" borderId="79" xfId="0" applyFont="1" applyFill="1" applyBorder="1" applyAlignment="1">
      <alignment horizontal="center" vertical="center" wrapText="1"/>
    </xf>
    <xf numFmtId="0" fontId="103" fillId="4" borderId="0" xfId="0" applyFont="1" applyFill="1" applyBorder="1" applyAlignment="1">
      <alignment horizontal="center" vertical="center"/>
    </xf>
    <xf numFmtId="0" fontId="103" fillId="4" borderId="46" xfId="0" applyFont="1" applyFill="1" applyBorder="1" applyAlignment="1">
      <alignment horizontal="center" vertical="center"/>
    </xf>
    <xf numFmtId="0" fontId="119" fillId="2" borderId="18" xfId="0" applyFont="1" applyFill="1" applyBorder="1" applyAlignment="1">
      <alignment horizontal="right" vertical="center" wrapText="1"/>
    </xf>
    <xf numFmtId="0" fontId="35" fillId="2" borderId="0" xfId="0" applyFont="1" applyFill="1" applyBorder="1" applyAlignment="1">
      <alignment horizontal="right" vertical="center"/>
    </xf>
    <xf numFmtId="0" fontId="32" fillId="22" borderId="52" xfId="9" applyFont="1" applyFill="1" applyBorder="1" applyAlignment="1">
      <alignment horizontal="center" vertical="center"/>
    </xf>
    <xf numFmtId="0" fontId="32" fillId="22" borderId="13" xfId="9" applyFont="1" applyFill="1" applyBorder="1" applyAlignment="1">
      <alignment horizontal="center" vertical="center"/>
    </xf>
    <xf numFmtId="0" fontId="95" fillId="3" borderId="7" xfId="0" applyFont="1" applyFill="1" applyBorder="1" applyAlignment="1">
      <alignment horizontal="center" vertical="center" wrapText="1"/>
    </xf>
    <xf numFmtId="0" fontId="95" fillId="3" borderId="1" xfId="0" applyFont="1" applyFill="1" applyBorder="1" applyAlignment="1">
      <alignment horizontal="center" vertical="center" wrapText="1"/>
    </xf>
    <xf numFmtId="0" fontId="35" fillId="2" borderId="45" xfId="0" applyFont="1" applyFill="1" applyBorder="1" applyAlignment="1">
      <alignment horizontal="right" vertical="center"/>
    </xf>
    <xf numFmtId="0" fontId="32" fillId="22" borderId="39" xfId="0" applyFont="1" applyFill="1" applyBorder="1" applyAlignment="1">
      <alignment horizontal="center" vertical="center"/>
    </xf>
    <xf numFmtId="0" fontId="32" fillId="22" borderId="6" xfId="0" applyFont="1" applyFill="1" applyBorder="1" applyAlignment="1">
      <alignment horizontal="center" vertical="center"/>
    </xf>
    <xf numFmtId="0" fontId="32" fillId="22" borderId="38" xfId="0" applyFont="1" applyFill="1" applyBorder="1" applyAlignment="1">
      <alignment horizontal="center" vertical="center"/>
    </xf>
    <xf numFmtId="0" fontId="32" fillId="22" borderId="35" xfId="0" applyFont="1" applyFill="1" applyBorder="1" applyAlignment="1">
      <alignment horizontal="center" vertical="center"/>
    </xf>
    <xf numFmtId="0" fontId="32" fillId="22" borderId="0" xfId="0" applyFont="1" applyFill="1" applyBorder="1" applyAlignment="1">
      <alignment horizontal="center" vertical="center"/>
    </xf>
    <xf numFmtId="0" fontId="32" fillId="22" borderId="3" xfId="0" applyFont="1" applyFill="1" applyBorder="1" applyAlignment="1">
      <alignment horizontal="center" vertical="center"/>
    </xf>
    <xf numFmtId="0" fontId="38" fillId="35" borderId="35" xfId="0" applyFont="1" applyFill="1" applyBorder="1" applyAlignment="1">
      <alignment horizontal="center" vertical="center" wrapText="1"/>
    </xf>
    <xf numFmtId="0" fontId="38" fillId="35" borderId="0" xfId="0" applyFont="1" applyFill="1" applyBorder="1" applyAlignment="1">
      <alignment horizontal="center" vertical="center" wrapText="1"/>
    </xf>
    <xf numFmtId="0" fontId="38" fillId="35" borderId="3" xfId="0" applyFont="1" applyFill="1" applyBorder="1" applyAlignment="1">
      <alignment horizontal="center" vertical="center" wrapText="1"/>
    </xf>
    <xf numFmtId="0" fontId="32" fillId="22" borderId="39" xfId="0" applyFont="1" applyFill="1" applyBorder="1" applyAlignment="1">
      <alignment horizontal="center" vertical="center" wrapText="1"/>
    </xf>
    <xf numFmtId="0" fontId="32" fillId="22" borderId="6" xfId="0" applyFont="1" applyFill="1" applyBorder="1" applyAlignment="1">
      <alignment horizontal="center" vertical="center" wrapText="1"/>
    </xf>
    <xf numFmtId="0" fontId="32" fillId="22" borderId="38" xfId="0" applyFont="1" applyFill="1" applyBorder="1" applyAlignment="1">
      <alignment horizontal="center" vertical="center" wrapText="1"/>
    </xf>
    <xf numFmtId="0" fontId="32" fillId="22" borderId="35" xfId="0" applyFont="1" applyFill="1" applyBorder="1" applyAlignment="1">
      <alignment horizontal="center" vertical="center" wrapText="1"/>
    </xf>
    <xf numFmtId="0" fontId="32" fillId="22" borderId="0" xfId="0" applyFont="1" applyFill="1" applyBorder="1" applyAlignment="1">
      <alignment horizontal="center" vertical="center" wrapText="1"/>
    </xf>
    <xf numFmtId="0" fontId="32" fillId="22" borderId="3" xfId="0" applyFont="1" applyFill="1" applyBorder="1" applyAlignment="1">
      <alignment horizontal="center" vertical="center" wrapText="1"/>
    </xf>
    <xf numFmtId="0" fontId="111" fillId="2" borderId="9" xfId="0" applyFont="1" applyFill="1" applyBorder="1" applyAlignment="1">
      <alignment horizontal="center" vertical="center" wrapText="1"/>
    </xf>
    <xf numFmtId="0" fontId="111" fillId="2" borderId="0" xfId="0" applyFont="1" applyFill="1" applyBorder="1" applyAlignment="1">
      <alignment horizontal="center" vertical="center" wrapText="1"/>
    </xf>
    <xf numFmtId="0" fontId="111" fillId="2" borderId="32" xfId="0" applyFont="1" applyFill="1" applyBorder="1" applyAlignment="1">
      <alignment horizontal="center" vertical="center" wrapText="1"/>
    </xf>
    <xf numFmtId="0" fontId="111" fillId="2" borderId="15" xfId="0" applyFont="1" applyFill="1" applyBorder="1" applyAlignment="1">
      <alignment horizontal="center" vertical="center" wrapText="1"/>
    </xf>
    <xf numFmtId="0" fontId="111" fillId="2" borderId="27" xfId="0" applyFont="1" applyFill="1" applyBorder="1" applyAlignment="1">
      <alignment horizontal="center" vertical="center" wrapText="1"/>
    </xf>
    <xf numFmtId="0" fontId="101" fillId="22" borderId="6" xfId="0" applyFont="1" applyFill="1" applyBorder="1" applyAlignment="1">
      <alignment horizontal="center" vertical="center"/>
    </xf>
    <xf numFmtId="0" fontId="101" fillId="22" borderId="64" xfId="0" applyFont="1" applyFill="1" applyBorder="1" applyAlignment="1">
      <alignment horizontal="center" vertical="center"/>
    </xf>
    <xf numFmtId="0" fontId="101" fillId="22" borderId="15" xfId="0" applyFont="1" applyFill="1" applyBorder="1" applyAlignment="1">
      <alignment horizontal="center" vertical="center"/>
    </xf>
    <xf numFmtId="0" fontId="101" fillId="22" borderId="49" xfId="0" applyFont="1" applyFill="1" applyBorder="1" applyAlignment="1">
      <alignment horizontal="center" vertical="center"/>
    </xf>
    <xf numFmtId="2" fontId="22" fillId="19" borderId="0" xfId="0" applyNumberFormat="1" applyFont="1" applyFill="1" applyBorder="1" applyAlignment="1">
      <alignment horizontal="right" vertical="center"/>
    </xf>
    <xf numFmtId="2" fontId="22" fillId="19" borderId="5" xfId="0" applyNumberFormat="1" applyFont="1" applyFill="1" applyBorder="1" applyAlignment="1">
      <alignment horizontal="right" vertical="center"/>
    </xf>
    <xf numFmtId="2" fontId="22" fillId="19" borderId="0" xfId="0" applyNumberFormat="1" applyFont="1" applyFill="1" applyBorder="1" applyAlignment="1">
      <alignment horizontal="left" vertical="center"/>
    </xf>
    <xf numFmtId="2" fontId="22" fillId="19" borderId="5" xfId="0" applyNumberFormat="1" applyFont="1" applyFill="1" applyBorder="1" applyAlignment="1">
      <alignment horizontal="left" vertical="center"/>
    </xf>
    <xf numFmtId="0" fontId="35" fillId="19" borderId="47" xfId="0" applyFont="1" applyFill="1" applyBorder="1" applyAlignment="1">
      <alignment horizontal="center" vertical="center"/>
    </xf>
    <xf numFmtId="0" fontId="35" fillId="19" borderId="9" xfId="0" applyFont="1" applyFill="1" applyBorder="1" applyAlignment="1">
      <alignment horizontal="center" vertical="center"/>
    </xf>
    <xf numFmtId="0" fontId="35" fillId="19" borderId="60" xfId="0" applyFont="1" applyFill="1" applyBorder="1" applyAlignment="1">
      <alignment horizontal="center" vertical="center"/>
    </xf>
    <xf numFmtId="175" fontId="124" fillId="19" borderId="9" xfId="13" applyNumberFormat="1" applyFont="1" applyFill="1" applyBorder="1" applyAlignment="1" applyProtection="1">
      <alignment horizontal="center" vertical="center"/>
      <protection locked="0"/>
    </xf>
    <xf numFmtId="175" fontId="124" fillId="19" borderId="0" xfId="13" applyNumberFormat="1" applyFont="1" applyFill="1" applyBorder="1" applyAlignment="1" applyProtection="1">
      <alignment horizontal="center" vertical="center"/>
      <protection locked="0"/>
    </xf>
    <xf numFmtId="0" fontId="162" fillId="23" borderId="0" xfId="0" applyFont="1" applyFill="1" applyAlignment="1">
      <alignment horizontal="center" vertical="center" wrapText="1"/>
    </xf>
    <xf numFmtId="0" fontId="36" fillId="24" borderId="39" xfId="0" applyFont="1" applyFill="1" applyBorder="1" applyAlignment="1">
      <alignment horizontal="center" vertical="center"/>
    </xf>
    <xf numFmtId="0" fontId="36" fillId="24" borderId="6" xfId="0" applyFont="1" applyFill="1" applyBorder="1" applyAlignment="1">
      <alignment horizontal="center" vertical="center"/>
    </xf>
    <xf numFmtId="0" fontId="36" fillId="24" borderId="38" xfId="0" applyFont="1" applyFill="1" applyBorder="1" applyAlignment="1">
      <alignment horizontal="center" vertical="center"/>
    </xf>
    <xf numFmtId="0" fontId="37" fillId="34" borderId="78" xfId="0" applyFont="1" applyFill="1" applyBorder="1" applyAlignment="1">
      <alignment horizontal="center" vertical="center" wrapText="1"/>
    </xf>
    <xf numFmtId="0" fontId="37" fillId="34" borderId="0" xfId="0" applyFont="1" applyFill="1" applyBorder="1" applyAlignment="1">
      <alignment horizontal="center" vertical="center" wrapText="1"/>
    </xf>
    <xf numFmtId="0" fontId="163" fillId="4" borderId="47" xfId="0" applyFont="1" applyFill="1" applyBorder="1" applyAlignment="1">
      <alignment horizontal="center" vertical="center"/>
    </xf>
    <xf numFmtId="0" fontId="163" fillId="4" borderId="71" xfId="0" applyFont="1" applyFill="1" applyBorder="1" applyAlignment="1">
      <alignment horizontal="center" vertical="center"/>
    </xf>
    <xf numFmtId="0" fontId="143" fillId="22" borderId="35" xfId="0" applyFont="1" applyFill="1" applyBorder="1" applyAlignment="1">
      <alignment horizontal="center" vertical="center"/>
    </xf>
    <xf numFmtId="0" fontId="143" fillId="22" borderId="0" xfId="0" applyFont="1" applyFill="1" applyBorder="1" applyAlignment="1">
      <alignment horizontal="center" vertical="center"/>
    </xf>
    <xf numFmtId="0" fontId="143" fillId="22" borderId="3" xfId="0" applyFont="1" applyFill="1" applyBorder="1" applyAlignment="1">
      <alignment horizontal="center" vertical="center"/>
    </xf>
    <xf numFmtId="173" fontId="124" fillId="19" borderId="0" xfId="0" applyNumberFormat="1" applyFont="1" applyFill="1" applyBorder="1" applyAlignment="1">
      <alignment horizontal="left" vertical="center"/>
    </xf>
    <xf numFmtId="0" fontId="131" fillId="0" borderId="35" xfId="13" applyFont="1" applyFill="1" applyBorder="1" applyAlignment="1" applyProtection="1">
      <alignment horizontal="center" vertical="center" wrapText="1"/>
      <protection locked="0"/>
    </xf>
    <xf numFmtId="0" fontId="131" fillId="0" borderId="37" xfId="13" applyFont="1" applyFill="1" applyBorder="1" applyAlignment="1" applyProtection="1">
      <alignment horizontal="center" vertical="center" wrapText="1"/>
      <protection locked="0"/>
    </xf>
    <xf numFmtId="0" fontId="39" fillId="0" borderId="26" xfId="0" applyFont="1" applyBorder="1" applyAlignment="1">
      <alignment horizontal="center" vertical="center" wrapText="1"/>
    </xf>
    <xf numFmtId="0" fontId="39" fillId="0" borderId="27" xfId="0" applyFont="1" applyBorder="1" applyAlignment="1">
      <alignment horizontal="center" vertical="center" wrapText="1"/>
    </xf>
    <xf numFmtId="0" fontId="134" fillId="0" borderId="12" xfId="13" applyFont="1" applyFill="1" applyBorder="1" applyAlignment="1" applyProtection="1">
      <alignment horizontal="center" vertical="center" wrapText="1"/>
      <protection locked="0"/>
    </xf>
    <xf numFmtId="0" fontId="134" fillId="0" borderId="0" xfId="13" applyFont="1" applyFill="1" applyBorder="1" applyAlignment="1" applyProtection="1">
      <alignment horizontal="center" vertical="center" wrapText="1"/>
      <protection locked="0"/>
    </xf>
    <xf numFmtId="0" fontId="134" fillId="0" borderId="46" xfId="13" applyFont="1" applyFill="1" applyBorder="1" applyAlignment="1" applyProtection="1">
      <alignment horizontal="center" vertical="center" wrapText="1"/>
      <protection locked="0"/>
    </xf>
    <xf numFmtId="0" fontId="134" fillId="0" borderId="22" xfId="13" applyFont="1" applyFill="1" applyBorder="1" applyAlignment="1" applyProtection="1">
      <alignment horizontal="center" vertical="center" wrapText="1"/>
      <protection locked="0"/>
    </xf>
    <xf numFmtId="0" fontId="134" fillId="0" borderId="15" xfId="13" applyFont="1" applyFill="1" applyBorder="1" applyAlignment="1" applyProtection="1">
      <alignment horizontal="center" vertical="center" wrapText="1"/>
      <protection locked="0"/>
    </xf>
    <xf numFmtId="0" fontId="134" fillId="0" borderId="49" xfId="13" applyFont="1" applyFill="1" applyBorder="1" applyAlignment="1" applyProtection="1">
      <alignment horizontal="center" vertical="center" wrapText="1"/>
      <protection locked="0"/>
    </xf>
    <xf numFmtId="169" fontId="39" fillId="0" borderId="0" xfId="0" applyNumberFormat="1" applyFont="1" applyBorder="1" applyAlignment="1">
      <alignment horizontal="center" vertical="center" wrapText="1"/>
    </xf>
    <xf numFmtId="169" fontId="39" fillId="0" borderId="15" xfId="0" applyNumberFormat="1" applyFont="1" applyBorder="1" applyAlignment="1">
      <alignment horizontal="center" vertical="center" wrapText="1"/>
    </xf>
    <xf numFmtId="0" fontId="131" fillId="0" borderId="0" xfId="13" applyFont="1" applyFill="1" applyBorder="1" applyAlignment="1" applyProtection="1">
      <alignment horizontal="center" vertical="center" wrapText="1"/>
      <protection locked="0"/>
    </xf>
    <xf numFmtId="0" fontId="131" fillId="0" borderId="15" xfId="13" applyFont="1" applyFill="1" applyBorder="1" applyAlignment="1" applyProtection="1">
      <alignment horizontal="center" vertical="center" wrapText="1"/>
      <protection locked="0"/>
    </xf>
    <xf numFmtId="0" fontId="39" fillId="0" borderId="0" xfId="13" applyFont="1" applyFill="1" applyBorder="1" applyAlignment="1" applyProtection="1">
      <alignment horizontal="center" vertical="center" wrapText="1"/>
      <protection locked="0"/>
    </xf>
    <xf numFmtId="0" fontId="39" fillId="0" borderId="15" xfId="13" applyFont="1" applyFill="1" applyBorder="1" applyAlignment="1" applyProtection="1">
      <alignment horizontal="center" vertical="center" wrapText="1"/>
      <protection locked="0"/>
    </xf>
    <xf numFmtId="0" fontId="116" fillId="0" borderId="26" xfId="0" applyFont="1" applyBorder="1" applyAlignment="1">
      <alignment horizontal="center" vertical="center" wrapText="1"/>
    </xf>
    <xf numFmtId="0" fontId="116" fillId="0" borderId="27" xfId="0" applyFont="1" applyBorder="1" applyAlignment="1">
      <alignment horizontal="center" vertical="center" wrapText="1"/>
    </xf>
    <xf numFmtId="0" fontId="112" fillId="2" borderId="9" xfId="0" applyFont="1" applyFill="1" applyBorder="1" applyAlignment="1">
      <alignment horizontal="center" vertical="center" wrapText="1"/>
    </xf>
    <xf numFmtId="0" fontId="112" fillId="2" borderId="0" xfId="0" applyFont="1" applyFill="1" applyBorder="1" applyAlignment="1">
      <alignment horizontal="center" vertical="center" wrapText="1"/>
    </xf>
    <xf numFmtId="0" fontId="152" fillId="19" borderId="45" xfId="0" applyFont="1" applyFill="1" applyBorder="1" applyAlignment="1">
      <alignment horizontal="center" vertical="center"/>
    </xf>
    <xf numFmtId="0" fontId="152" fillId="19" borderId="71" xfId="0" applyFont="1" applyFill="1" applyBorder="1" applyAlignment="1">
      <alignment horizontal="center" vertical="center"/>
    </xf>
    <xf numFmtId="1" fontId="124" fillId="19" borderId="0" xfId="0" applyNumberFormat="1" applyFont="1" applyFill="1" applyBorder="1" applyAlignment="1">
      <alignment horizontal="center" vertical="center"/>
    </xf>
    <xf numFmtId="1" fontId="124" fillId="19" borderId="5" xfId="0" applyNumberFormat="1" applyFont="1" applyFill="1" applyBorder="1" applyAlignment="1">
      <alignment horizontal="center" vertical="center"/>
    </xf>
    <xf numFmtId="0" fontId="23" fillId="0" borderId="0" xfId="0" applyFont="1" applyBorder="1" applyAlignment="1">
      <alignment horizontal="center" vertical="center" wrapText="1"/>
    </xf>
    <xf numFmtId="0" fontId="23" fillId="0" borderId="46" xfId="0" applyFont="1" applyBorder="1" applyAlignment="1">
      <alignment horizontal="center" vertical="center" wrapText="1"/>
    </xf>
    <xf numFmtId="0" fontId="39" fillId="0" borderId="0" xfId="0" applyFont="1" applyBorder="1" applyAlignment="1">
      <alignment horizontal="center" vertical="top" wrapText="1"/>
    </xf>
    <xf numFmtId="0" fontId="39" fillId="0" borderId="46" xfId="0" applyFont="1" applyBorder="1" applyAlignment="1">
      <alignment horizontal="center" vertical="top" wrapText="1"/>
    </xf>
    <xf numFmtId="0" fontId="134" fillId="0" borderId="76" xfId="13" applyFont="1" applyFill="1" applyBorder="1" applyAlignment="1" applyProtection="1">
      <alignment horizontal="center" vertical="center" wrapText="1"/>
      <protection locked="0"/>
    </xf>
    <xf numFmtId="0" fontId="111" fillId="2" borderId="47" xfId="0" applyFont="1" applyFill="1" applyBorder="1" applyAlignment="1">
      <alignment horizontal="center" vertical="center" wrapText="1"/>
    </xf>
    <xf numFmtId="0" fontId="111" fillId="2" borderId="48" xfId="0" applyFont="1" applyFill="1" applyBorder="1" applyAlignment="1">
      <alignment horizontal="center" vertical="center" wrapText="1"/>
    </xf>
    <xf numFmtId="0" fontId="39" fillId="0" borderId="9" xfId="0" applyFont="1" applyBorder="1" applyAlignment="1">
      <alignment horizontal="center" vertical="center" textRotation="90"/>
    </xf>
    <xf numFmtId="0" fontId="39" fillId="0" borderId="0" xfId="0" applyFont="1" applyBorder="1" applyAlignment="1">
      <alignment horizontal="center" vertical="center" textRotation="90"/>
    </xf>
    <xf numFmtId="0" fontId="136" fillId="2" borderId="9" xfId="0" applyFont="1" applyFill="1" applyBorder="1" applyAlignment="1">
      <alignment horizontal="center" vertical="center" wrapText="1"/>
    </xf>
    <xf numFmtId="0" fontId="136" fillId="2" borderId="0" xfId="0" applyFont="1" applyFill="1" applyBorder="1" applyAlignment="1">
      <alignment horizontal="center" vertical="center" wrapText="1"/>
    </xf>
    <xf numFmtId="0" fontId="107" fillId="2" borderId="9" xfId="0" applyFont="1" applyFill="1" applyBorder="1" applyAlignment="1">
      <alignment horizontal="center" vertical="center" wrapText="1"/>
    </xf>
    <xf numFmtId="0" fontId="107" fillId="2" borderId="0" xfId="0" applyFont="1" applyFill="1" applyBorder="1" applyAlignment="1">
      <alignment horizontal="center" vertical="center" wrapText="1"/>
    </xf>
    <xf numFmtId="0" fontId="137" fillId="0" borderId="80" xfId="0" applyFont="1" applyBorder="1" applyAlignment="1">
      <alignment horizontal="center" vertical="center" wrapText="1"/>
    </xf>
    <xf numFmtId="0" fontId="137" fillId="0" borderId="45" xfId="0" applyFont="1" applyBorder="1" applyAlignment="1">
      <alignment horizontal="center" vertical="center" wrapText="1"/>
    </xf>
    <xf numFmtId="0" fontId="137" fillId="0" borderId="48" xfId="0" applyFont="1" applyBorder="1" applyAlignment="1">
      <alignment horizontal="center" vertical="center" wrapText="1"/>
    </xf>
    <xf numFmtId="0" fontId="39" fillId="0" borderId="9" xfId="0" applyFont="1" applyBorder="1" applyAlignment="1">
      <alignment horizontal="center" vertical="center" textRotation="45"/>
    </xf>
    <xf numFmtId="0" fontId="39" fillId="0" borderId="0" xfId="0" applyFont="1" applyBorder="1" applyAlignment="1">
      <alignment horizontal="center" vertical="center" textRotation="45"/>
    </xf>
    <xf numFmtId="0" fontId="39" fillId="0" borderId="15" xfId="0" applyFont="1" applyBorder="1" applyAlignment="1">
      <alignment horizontal="center" vertical="center" textRotation="45"/>
    </xf>
    <xf numFmtId="164" fontId="23" fillId="0" borderId="7" xfId="0" applyNumberFormat="1" applyFont="1" applyFill="1" applyBorder="1" applyAlignment="1">
      <alignment horizontal="center" vertical="center"/>
    </xf>
    <xf numFmtId="164" fontId="23" fillId="0" borderId="17" xfId="0" applyNumberFormat="1" applyFont="1" applyFill="1" applyBorder="1" applyAlignment="1">
      <alignment horizontal="center" vertical="center"/>
    </xf>
    <xf numFmtId="164" fontId="22" fillId="0" borderId="2" xfId="0" applyNumberFormat="1" applyFont="1" applyFill="1" applyBorder="1" applyAlignment="1">
      <alignment horizontal="center" vertical="center"/>
    </xf>
    <xf numFmtId="0" fontId="36" fillId="18" borderId="45" xfId="0" applyFont="1" applyFill="1" applyBorder="1" applyAlignment="1">
      <alignment horizontal="center" vertical="center"/>
    </xf>
    <xf numFmtId="0" fontId="36" fillId="18" borderId="0" xfId="0" applyFont="1" applyFill="1" applyBorder="1" applyAlignment="1">
      <alignment horizontal="center" vertical="center"/>
    </xf>
    <xf numFmtId="0" fontId="36" fillId="18" borderId="46" xfId="0" applyFont="1" applyFill="1" applyBorder="1" applyAlignment="1">
      <alignment horizontal="center" vertical="center"/>
    </xf>
    <xf numFmtId="0" fontId="152" fillId="19" borderId="47" xfId="0" applyFont="1" applyFill="1" applyBorder="1" applyAlignment="1">
      <alignment horizontal="center" vertical="center"/>
    </xf>
    <xf numFmtId="1" fontId="124" fillId="19" borderId="9" xfId="0" applyNumberFormat="1" applyFont="1" applyFill="1" applyBorder="1" applyAlignment="1">
      <alignment horizontal="center" vertical="center"/>
    </xf>
    <xf numFmtId="173" fontId="124" fillId="19" borderId="9" xfId="0" applyNumberFormat="1" applyFont="1" applyFill="1" applyBorder="1" applyAlignment="1">
      <alignment horizontal="center" vertical="center"/>
    </xf>
    <xf numFmtId="173" fontId="124" fillId="19" borderId="0" xfId="0" applyNumberFormat="1" applyFont="1" applyFill="1" applyBorder="1" applyAlignment="1">
      <alignment horizontal="center" vertical="center"/>
    </xf>
    <xf numFmtId="0" fontId="101" fillId="22" borderId="63" xfId="0" applyFont="1" applyFill="1" applyBorder="1" applyAlignment="1">
      <alignment horizontal="center" vertical="center"/>
    </xf>
    <xf numFmtId="0" fontId="101" fillId="22" borderId="48" xfId="0" applyFont="1" applyFill="1" applyBorder="1" applyAlignment="1">
      <alignment horizontal="center" vertical="center"/>
    </xf>
    <xf numFmtId="176" fontId="124" fillId="19" borderId="9" xfId="0" applyNumberFormat="1" applyFont="1" applyFill="1" applyBorder="1" applyAlignment="1" applyProtection="1">
      <alignment horizontal="center" vertical="center"/>
    </xf>
    <xf numFmtId="176" fontId="124" fillId="19" borderId="0" xfId="0" applyNumberFormat="1" applyFont="1" applyFill="1" applyBorder="1" applyAlignment="1" applyProtection="1">
      <alignment horizontal="center" vertical="center"/>
    </xf>
    <xf numFmtId="1" fontId="116" fillId="19" borderId="60" xfId="13" applyNumberFormat="1" applyFont="1" applyFill="1" applyBorder="1" applyAlignment="1" applyProtection="1">
      <alignment horizontal="center" vertical="center"/>
      <protection locked="0"/>
    </xf>
    <xf numFmtId="1" fontId="116" fillId="19" borderId="46" xfId="13" applyNumberFormat="1" applyFont="1" applyFill="1" applyBorder="1" applyAlignment="1" applyProtection="1">
      <alignment horizontal="center" vertical="center"/>
      <protection locked="0"/>
    </xf>
    <xf numFmtId="2" fontId="124" fillId="19" borderId="9" xfId="0" applyNumberFormat="1" applyFont="1" applyFill="1" applyBorder="1" applyAlignment="1">
      <alignment horizontal="center" vertical="center"/>
    </xf>
    <xf numFmtId="164" fontId="124" fillId="19" borderId="9" xfId="0" applyNumberFormat="1" applyFont="1" applyFill="1" applyBorder="1" applyAlignment="1">
      <alignment horizontal="center" vertical="center"/>
    </xf>
    <xf numFmtId="164" fontId="124" fillId="19" borderId="32" xfId="0" applyNumberFormat="1" applyFont="1" applyFill="1" applyBorder="1" applyAlignment="1">
      <alignment horizontal="center" vertical="center"/>
    </xf>
    <xf numFmtId="0" fontId="132" fillId="0" borderId="12" xfId="0" applyFont="1" applyBorder="1" applyAlignment="1">
      <alignment horizontal="center" vertical="top" wrapText="1"/>
    </xf>
    <xf numFmtId="0" fontId="132" fillId="0" borderId="0" xfId="0" applyFont="1" applyBorder="1" applyAlignment="1">
      <alignment horizontal="center" vertical="top" wrapText="1"/>
    </xf>
    <xf numFmtId="0" fontId="132" fillId="0" borderId="46" xfId="0" applyFont="1" applyBorder="1" applyAlignment="1">
      <alignment horizontal="center" vertical="top" wrapText="1"/>
    </xf>
    <xf numFmtId="0" fontId="131" fillId="0" borderId="39" xfId="13" applyFont="1" applyFill="1" applyBorder="1" applyAlignment="1" applyProtection="1">
      <alignment horizontal="center" vertical="center" wrapText="1"/>
      <protection locked="0"/>
    </xf>
    <xf numFmtId="0" fontId="39" fillId="0" borderId="72" xfId="0" applyFont="1" applyBorder="1" applyAlignment="1">
      <alignment horizontal="center" vertical="center" wrapText="1"/>
    </xf>
    <xf numFmtId="0" fontId="134" fillId="0" borderId="40" xfId="13" applyFont="1" applyFill="1" applyBorder="1" applyAlignment="1" applyProtection="1">
      <alignment horizontal="center" vertical="center" wrapText="1"/>
      <protection locked="0"/>
    </xf>
    <xf numFmtId="0" fontId="134" fillId="0" borderId="6" xfId="13" applyFont="1" applyFill="1" applyBorder="1" applyAlignment="1" applyProtection="1">
      <alignment horizontal="center" vertical="center" wrapText="1"/>
      <protection locked="0"/>
    </xf>
    <xf numFmtId="0" fontId="134" fillId="0" borderId="64" xfId="13" applyFont="1" applyFill="1" applyBorder="1" applyAlignment="1" applyProtection="1">
      <alignment horizontal="center" vertical="center" wrapText="1"/>
      <protection locked="0"/>
    </xf>
    <xf numFmtId="0" fontId="111" fillId="2" borderId="80" xfId="0" applyFont="1" applyFill="1" applyBorder="1" applyAlignment="1">
      <alignment horizontal="center" vertical="center" wrapText="1"/>
    </xf>
    <xf numFmtId="0" fontId="111" fillId="2" borderId="45" xfId="0" applyFont="1" applyFill="1" applyBorder="1" applyAlignment="1">
      <alignment horizontal="center" vertical="center" wrapText="1"/>
    </xf>
    <xf numFmtId="0" fontId="39" fillId="2" borderId="9" xfId="0" applyFont="1" applyFill="1" applyBorder="1" applyAlignment="1">
      <alignment horizontal="center" vertical="center" wrapText="1"/>
    </xf>
    <xf numFmtId="0" fontId="39" fillId="2" borderId="0" xfId="0" applyFont="1" applyFill="1" applyBorder="1" applyAlignment="1">
      <alignment horizontal="center" vertical="center" wrapText="1"/>
    </xf>
    <xf numFmtId="1" fontId="124" fillId="19" borderId="9" xfId="13" applyNumberFormat="1" applyFont="1" applyFill="1" applyBorder="1" applyAlignment="1" applyProtection="1">
      <alignment horizontal="center" vertical="center"/>
      <protection locked="0"/>
    </xf>
    <xf numFmtId="1" fontId="124" fillId="19" borderId="0" xfId="13" applyNumberFormat="1" applyFont="1" applyFill="1" applyBorder="1" applyAlignment="1" applyProtection="1">
      <alignment horizontal="center" vertical="center"/>
      <protection locked="0"/>
    </xf>
    <xf numFmtId="0" fontId="136" fillId="2" borderId="15" xfId="0" applyFont="1" applyFill="1" applyBorder="1" applyAlignment="1">
      <alignment horizontal="center" vertical="center" wrapText="1"/>
    </xf>
    <xf numFmtId="0" fontId="101" fillId="22" borderId="47" xfId="0" applyFont="1" applyFill="1" applyBorder="1" applyAlignment="1">
      <alignment horizontal="center" vertical="center"/>
    </xf>
    <xf numFmtId="0" fontId="126" fillId="22" borderId="9" xfId="0" applyFont="1" applyFill="1" applyBorder="1" applyAlignment="1">
      <alignment horizontal="center" vertical="center" wrapText="1"/>
    </xf>
    <xf numFmtId="0" fontId="126" fillId="22" borderId="15" xfId="0" applyFont="1" applyFill="1" applyBorder="1" applyAlignment="1">
      <alignment horizontal="center" vertical="center" wrapText="1"/>
    </xf>
    <xf numFmtId="0" fontId="151" fillId="26" borderId="0" xfId="0" applyFont="1" applyFill="1" applyBorder="1" applyAlignment="1">
      <alignment horizontal="center" vertical="center" wrapText="1"/>
    </xf>
    <xf numFmtId="0" fontId="151" fillId="26" borderId="76" xfId="0" applyFont="1" applyFill="1" applyBorder="1" applyAlignment="1">
      <alignment horizontal="center" vertical="center" wrapText="1"/>
    </xf>
    <xf numFmtId="0" fontId="151" fillId="26" borderId="5" xfId="0" applyFont="1" applyFill="1" applyBorder="1" applyAlignment="1">
      <alignment horizontal="center" vertical="center" wrapText="1"/>
    </xf>
    <xf numFmtId="0" fontId="151" fillId="26" borderId="69" xfId="0" applyFont="1" applyFill="1" applyBorder="1" applyAlignment="1">
      <alignment horizontal="center" vertical="center" wrapText="1"/>
    </xf>
    <xf numFmtId="173" fontId="124" fillId="19" borderId="0" xfId="0" applyNumberFormat="1" applyFont="1" applyFill="1" applyBorder="1" applyAlignment="1">
      <alignment horizontal="right" vertical="center"/>
    </xf>
    <xf numFmtId="1" fontId="111" fillId="19" borderId="9" xfId="13" applyNumberFormat="1" applyFont="1" applyFill="1" applyBorder="1" applyAlignment="1" applyProtection="1">
      <alignment horizontal="left" vertical="center"/>
      <protection locked="0"/>
    </xf>
    <xf numFmtId="1" fontId="111" fillId="19" borderId="0" xfId="13" applyNumberFormat="1" applyFont="1" applyFill="1" applyBorder="1" applyAlignment="1" applyProtection="1">
      <alignment horizontal="left" vertical="center"/>
      <protection locked="0"/>
    </xf>
    <xf numFmtId="0" fontId="131" fillId="0" borderId="45" xfId="0" applyFont="1" applyBorder="1" applyAlignment="1">
      <alignment horizontal="center" vertical="center" wrapText="1"/>
    </xf>
    <xf numFmtId="0" fontId="22" fillId="3" borderId="52" xfId="0" applyFont="1" applyFill="1" applyBorder="1" applyAlignment="1">
      <alignment horizontal="center" vertical="center"/>
    </xf>
    <xf numFmtId="0" fontId="22" fillId="3" borderId="45" xfId="0" applyFont="1" applyFill="1" applyBorder="1" applyAlignment="1">
      <alignment horizontal="center" vertical="center"/>
    </xf>
    <xf numFmtId="14" fontId="23" fillId="0" borderId="13"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101" fillId="22" borderId="13" xfId="0" applyFont="1" applyFill="1" applyBorder="1" applyAlignment="1">
      <alignment horizontal="center" vertical="center"/>
    </xf>
    <xf numFmtId="0" fontId="101" fillId="22" borderId="0" xfId="0" applyFont="1" applyFill="1" applyBorder="1" applyAlignment="1">
      <alignment horizontal="center" vertical="center"/>
    </xf>
    <xf numFmtId="0" fontId="22" fillId="3" borderId="13" xfId="0" applyFont="1" applyFill="1" applyBorder="1" applyAlignment="1">
      <alignment horizontal="center" vertical="center"/>
    </xf>
    <xf numFmtId="0" fontId="22" fillId="3" borderId="0" xfId="0" applyFont="1" applyFill="1" applyBorder="1" applyAlignment="1">
      <alignment horizontal="center" vertical="center"/>
    </xf>
    <xf numFmtId="0" fontId="94" fillId="2" borderId="13" xfId="0" applyFont="1" applyFill="1" applyBorder="1" applyAlignment="1">
      <alignment horizontal="center" vertical="center"/>
    </xf>
    <xf numFmtId="0" fontId="94" fillId="2" borderId="0" xfId="0" applyFont="1" applyFill="1" applyBorder="1" applyAlignment="1">
      <alignment horizontal="center" vertical="center"/>
    </xf>
    <xf numFmtId="0" fontId="94" fillId="2" borderId="53" xfId="0" applyFont="1" applyFill="1" applyBorder="1" applyAlignment="1">
      <alignment horizontal="center" vertical="center"/>
    </xf>
    <xf numFmtId="0" fontId="94" fillId="2" borderId="46" xfId="0" applyFont="1" applyFill="1" applyBorder="1" applyAlignment="1">
      <alignment horizontal="center" vertical="center"/>
    </xf>
    <xf numFmtId="1" fontId="23" fillId="19" borderId="60" xfId="13" applyNumberFormat="1" applyFont="1" applyFill="1" applyBorder="1" applyAlignment="1" applyProtection="1">
      <alignment horizontal="left" vertical="center"/>
      <protection locked="0"/>
    </xf>
    <xf numFmtId="1" fontId="23" fillId="19" borderId="46" xfId="13" applyNumberFormat="1" applyFont="1" applyFill="1" applyBorder="1" applyAlignment="1" applyProtection="1">
      <alignment horizontal="left" vertical="center"/>
      <protection locked="0"/>
    </xf>
    <xf numFmtId="0" fontId="132" fillId="0" borderId="22" xfId="0" applyFont="1" applyBorder="1" applyAlignment="1">
      <alignment horizontal="center" vertical="top" wrapText="1"/>
    </xf>
    <xf numFmtId="0" fontId="132" fillId="0" borderId="15" xfId="0" applyFont="1" applyBorder="1" applyAlignment="1">
      <alignment horizontal="center" vertical="top" wrapText="1"/>
    </xf>
    <xf numFmtId="0" fontId="132" fillId="0" borderId="49" xfId="0" applyFont="1" applyBorder="1" applyAlignment="1">
      <alignment horizontal="center" vertical="top" wrapText="1"/>
    </xf>
    <xf numFmtId="0" fontId="117" fillId="2" borderId="9" xfId="0" applyFont="1" applyFill="1" applyBorder="1" applyAlignment="1">
      <alignment horizontal="right" vertical="center" wrapText="1"/>
    </xf>
    <xf numFmtId="0" fontId="117" fillId="2" borderId="15" xfId="0" applyFont="1" applyFill="1" applyBorder="1" applyAlignment="1">
      <alignment horizontal="right" vertical="center" wrapText="1"/>
    </xf>
    <xf numFmtId="164" fontId="135" fillId="4" borderId="9" xfId="0" applyNumberFormat="1" applyFont="1" applyFill="1" applyBorder="1" applyAlignment="1">
      <alignment horizontal="center" vertical="center" wrapText="1"/>
    </xf>
    <xf numFmtId="164" fontId="135" fillId="4" borderId="15" xfId="0" applyNumberFormat="1" applyFont="1" applyFill="1" applyBorder="1" applyAlignment="1">
      <alignment horizontal="center" vertical="center" wrapText="1"/>
    </xf>
    <xf numFmtId="1" fontId="23" fillId="19" borderId="46" xfId="13" applyNumberFormat="1" applyFont="1" applyFill="1" applyBorder="1" applyAlignment="1" applyProtection="1">
      <alignment horizontal="center" vertical="center"/>
      <protection locked="0"/>
    </xf>
  </cellXfs>
  <cellStyles count="36">
    <cellStyle name="Euro" xfId="1" xr:uid="{00000000-0005-0000-0000-000000000000}"/>
    <cellStyle name="Lien hypertexte" xfId="2" builtinId="8"/>
    <cellStyle name="Lien hypertexte 2" xfId="3" xr:uid="{00000000-0005-0000-0000-000002000000}"/>
    <cellStyle name="Lien hypertexte 2 2" xfId="33" xr:uid="{F19354EF-9C74-4A00-8D0B-0106288950A4}"/>
    <cellStyle name="Lien hypertexte 3" xfId="4" xr:uid="{00000000-0005-0000-0000-000003000000}"/>
    <cellStyle name="Lien hypertexte 3 2" xfId="22" xr:uid="{F34E53C0-F6CB-4EDD-8FCF-6251EB3A18A6}"/>
    <cellStyle name="Lien hypertexte 3 2 2" xfId="27" xr:uid="{2A6A0288-0756-471E-8514-41C4EECD9677}"/>
    <cellStyle name="Lien hypertexte 4" xfId="5" xr:uid="{00000000-0005-0000-0000-000004000000}"/>
    <cellStyle name="Lien hypertexte 5" xfId="6" xr:uid="{00000000-0005-0000-0000-000005000000}"/>
    <cellStyle name="Lien hypertexte 5 2" xfId="35" xr:uid="{958322B7-70DC-45D6-B51F-901FC2C1937C}"/>
    <cellStyle name="Lien hypertexte_PG Positionnement 2009 2" xfId="34" xr:uid="{E7886112-E01A-4CB9-8EF0-DD5C573294A0}"/>
    <cellStyle name="Non d‚fini" xfId="7" xr:uid="{00000000-0005-0000-0000-000007000000}"/>
    <cellStyle name="Normal" xfId="0" builtinId="0"/>
    <cellStyle name="Normal 12" xfId="19" xr:uid="{54E14275-0AE1-425B-9D58-C352DFDA66F5}"/>
    <cellStyle name="Normal 12 2" xfId="29" xr:uid="{BC07F2AC-AD67-44A8-8F66-3DFA437C6C76}"/>
    <cellStyle name="Normal 2" xfId="8" xr:uid="{00000000-0005-0000-0000-000009000000}"/>
    <cellStyle name="Normal 2 2" xfId="9" xr:uid="{00000000-0005-0000-0000-00000A000000}"/>
    <cellStyle name="Normal 2 2 2" xfId="10" xr:uid="{00000000-0005-0000-0000-00000B000000}"/>
    <cellStyle name="Normal 2 2 2 2" xfId="21" xr:uid="{D6419294-F59D-4C7A-8F8C-1CCC19CAAD97}"/>
    <cellStyle name="Normal 2 2 3" xfId="20" xr:uid="{7C653219-1D6C-4FC0-B6AE-AF3729D08FAD}"/>
    <cellStyle name="Normal 2 3" xfId="30" xr:uid="{E40960B8-43CC-447F-88A2-5FFBCE9931D6}"/>
    <cellStyle name="Normal 2 4" xfId="32" xr:uid="{4565D907-699F-4EFF-8F49-E4333899FB47}"/>
    <cellStyle name="Normal 3" xfId="23" xr:uid="{2D03A371-825F-4EF3-8E62-EDFC613D4ABB}"/>
    <cellStyle name="Normal 4" xfId="11" xr:uid="{00000000-0005-0000-0000-00000C000000}"/>
    <cellStyle name="Normal 4 3" xfId="12" xr:uid="{00000000-0005-0000-0000-00000D000000}"/>
    <cellStyle name="Normal 4 3 4" xfId="28" xr:uid="{41F2DB6A-070C-4F2A-8E9E-F1B048C53C0B}"/>
    <cellStyle name="Normal 5 2" xfId="31" xr:uid="{7D76B408-3F10-47CB-B7D9-3309024FBAC9}"/>
    <cellStyle name="Normal_Bons de commande livraison" xfId="13" xr:uid="{00000000-0005-0000-0000-00000E000000}"/>
    <cellStyle name="Normal_Comparer recettes 2009 OK" xfId="14" xr:uid="{00000000-0005-0000-0000-00000F000000}"/>
    <cellStyle name="Normal_Comparer recettes 2009 OK 2" xfId="15" xr:uid="{00000000-0005-0000-0000-000010000000}"/>
    <cellStyle name="Normal_Comparer recettes 2009 OK 2 2" xfId="24" xr:uid="{64B271E7-2523-4234-BCBE-16A78EC25718}"/>
    <cellStyle name="Normal_EFECTIF1" xfId="16" xr:uid="{00000000-0005-0000-0000-000013000000}"/>
    <cellStyle name="Normal_Forum Marais 15 09 2001" xfId="17" xr:uid="{00000000-0005-0000-0000-000014000000}"/>
    <cellStyle name="Normal_Forum Marais 15 09 2001_Fiche technique C2 Mars 2008 " xfId="25" xr:uid="{3836766D-2722-4916-B8D4-DDF23F55484B}"/>
    <cellStyle name="Normal_Gantt 27 janvier 2" xfId="26" xr:uid="{50E18649-B72C-40C3-B1A4-C76D56091736}"/>
    <cellStyle name="Normal_space" xfId="18" xr:uid="{00000000-0005-0000-0000-000017000000}"/>
  </cellStyles>
  <dxfs count="0"/>
  <tableStyles count="0" defaultTableStyle="TableStyleMedium2" defaultPivotStyle="PivotStyleLight16"/>
  <colors>
    <mruColors>
      <color rgb="FFCC99FF"/>
      <color rgb="FF0000FF"/>
      <color rgb="FFCCCCFF"/>
      <color rgb="FFBF8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26</xdr:col>
      <xdr:colOff>204918</xdr:colOff>
      <xdr:row>73</xdr:row>
      <xdr:rowOff>117213</xdr:rowOff>
    </xdr:from>
    <xdr:to>
      <xdr:col>28</xdr:col>
      <xdr:colOff>203200</xdr:colOff>
      <xdr:row>76</xdr:row>
      <xdr:rowOff>304800</xdr:rowOff>
    </xdr:to>
    <xdr:pic>
      <xdr:nvPicPr>
        <xdr:cNvPr id="2" name="Picture 1">
          <a:extLst>
            <a:ext uri="{FF2B5EF4-FFF2-40B4-BE49-F238E27FC236}">
              <a16:creationId xmlns:a16="http://schemas.microsoft.com/office/drawing/2014/main" id="{7216B066-4B37-424C-A1CB-D5E1C5B372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09118" y="53088913"/>
          <a:ext cx="1522282" cy="17115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youtube.com/channel/UCK4qfUuh9kpBByJFIMBPTtA/playlists" TargetMode="External"/><Relationship Id="rId13" Type="http://schemas.openxmlformats.org/officeDocument/2006/relationships/hyperlink" Target="https://www.excel-exercice.com/somme-si-ens/" TargetMode="External"/><Relationship Id="rId18" Type="http://schemas.openxmlformats.org/officeDocument/2006/relationships/hyperlink" Target="https://www.youtube.com/watch?v=yk_ypXvUaHo" TargetMode="External"/><Relationship Id="rId26" Type="http://schemas.openxmlformats.org/officeDocument/2006/relationships/hyperlink" Target="https://www.google.com/search?q=Diff%C3%A9rence+entre+un+fichier+XLS+et+XLSX+(ou+XLSM)&amp;rlz=1C1AVFC_enFR845FR845&amp;oq=Diff%C3%A9rence+entre+un+fichier+XLS+et+XLSX+(ou+XLSM)&amp;aqs=chrome..69i57j33.2926j0j15&amp;sourceid=chrome&amp;ie=UTF-8" TargetMode="External"/><Relationship Id="rId3" Type="http://schemas.openxmlformats.org/officeDocument/2006/relationships/hyperlink" Target="https://www.google.fr/search?q=piffom%C3%A9trie&amp;ie=utf-8&amp;oe=utf-8&amp;client=firefox-b&amp;gfe_rd=cr&amp;dcr=0&amp;ei=yYrYWZrKMYfAaMTIipgK" TargetMode="External"/><Relationship Id="rId21" Type="http://schemas.openxmlformats.org/officeDocument/2006/relationships/hyperlink" Target="https://www.youtube.com/watch?v=HoP5kZ-f-EA&amp;ab_channel=excelexercice" TargetMode="External"/><Relationship Id="rId7" Type="http://schemas.openxmlformats.org/officeDocument/2006/relationships/hyperlink" Target="https://www.youtube.com/c/TutoDeRien/playlists" TargetMode="External"/><Relationship Id="rId12" Type="http://schemas.openxmlformats.org/officeDocument/2006/relationships/hyperlink" Target="https://www.google.com/search?q=Diff%C3%A9rence+entre+un+fichier+XLS+et+XLSX+(ou+XLSM)&amp;rlz=1C1AVFC_enFR845FR845&amp;oq=Diff%C3%A9rence+entre+un+fichier+XLS+et+XLSX+(ou+XLSM)&amp;aqs=chrome..69i57j33.2926j0j15&amp;sourceid=chrome&amp;ie=UTF-8" TargetMode="External"/><Relationship Id="rId17" Type="http://schemas.openxmlformats.org/officeDocument/2006/relationships/hyperlink" Target="https://www.superprof.fr/blog/conseils-pratiques-en-maths/" TargetMode="External"/><Relationship Id="rId25" Type="http://schemas.openxmlformats.org/officeDocument/2006/relationships/hyperlink" Target="https://www.youtube.com/watch?v=li4XNespLxg" TargetMode="External"/><Relationship Id="rId33" Type="http://schemas.openxmlformats.org/officeDocument/2006/relationships/drawing" Target="../drawings/drawing1.xml"/><Relationship Id="rId2" Type="http://schemas.openxmlformats.org/officeDocument/2006/relationships/hyperlink" Target="http://www.excel-downloads.com/remository/Download/Professionnels/Planification-et-gestion-de-projets/SPACE.html" TargetMode="External"/><Relationship Id="rId16" Type="http://schemas.openxmlformats.org/officeDocument/2006/relationships/hyperlink" Target="https://www.ionos.fr/digitalguide/web-marketing/vendre-sur-internet/fonction-si-excel/" TargetMode="External"/><Relationship Id="rId20" Type="http://schemas.openxmlformats.org/officeDocument/2006/relationships/hyperlink" Target="https://support.office.com/fr-fr/article/combiner-le-texte-de-deux-cellules-ou-plus-en-une-cellule-81ba0946-ce78-42ed-b3c3-21340eb164a6" TargetMode="External"/><Relationship Id="rId29" Type="http://schemas.openxmlformats.org/officeDocument/2006/relationships/hyperlink" Target="https://www.ionos.fr/digitalguide/web-marketing/vendre-sur-internet/alternatives-gratuites-a-microsoft-excel/" TargetMode="External"/><Relationship Id="rId1" Type="http://schemas.openxmlformats.org/officeDocument/2006/relationships/hyperlink" Target="http://www.excel-downloads.com/forum/111720-space.html" TargetMode="External"/><Relationship Id="rId6" Type="http://schemas.openxmlformats.org/officeDocument/2006/relationships/hyperlink" Target="https://support.microsoft.com/fr-fr/excel" TargetMode="External"/><Relationship Id="rId11" Type="http://schemas.openxmlformats.org/officeDocument/2006/relationships/hyperlink" Target="https://www.youtube.com/watch?v=li4XNespLxg" TargetMode="External"/><Relationship Id="rId24" Type="http://schemas.openxmlformats.org/officeDocument/2006/relationships/hyperlink" Target="https://www.youtube.com/watch?v=YfGrccEQGKk" TargetMode="External"/><Relationship Id="rId32" Type="http://schemas.openxmlformats.org/officeDocument/2006/relationships/hyperlink" Target="https://www.excel-exercice.com/" TargetMode="External"/><Relationship Id="rId5" Type="http://schemas.openxmlformats.org/officeDocument/2006/relationships/hyperlink" Target="https://www.youtube.com/c/K%C3%A9vinBrundu/videos" TargetMode="External"/><Relationship Id="rId15" Type="http://schemas.openxmlformats.org/officeDocument/2006/relationships/hyperlink" Target="https://www.ionos.fr/digitalguide/web-marketing/vendre-sur-internet/alternatives-gratuites-a-microsoft-excel/" TargetMode="External"/><Relationship Id="rId23" Type="http://schemas.openxmlformats.org/officeDocument/2006/relationships/hyperlink" Target="https://www.google.fr/search?q=piffom%C3%A9trie&amp;ie=utf-8&amp;oe=utf-8&amp;client=firefox-b&amp;gfe_rd=cr&amp;dcr=0&amp;ei=yYrYWZrKMYfAaMTIipgK" TargetMode="External"/><Relationship Id="rId28" Type="http://schemas.openxmlformats.org/officeDocument/2006/relationships/hyperlink" Target="https://forums.commentcamarche.net/forum/bureautique-25" TargetMode="External"/><Relationship Id="rId10" Type="http://schemas.openxmlformats.org/officeDocument/2006/relationships/hyperlink" Target="https://www.youtube.com/watch?v=YfGrccEQGKk" TargetMode="External"/><Relationship Id="rId19" Type="http://schemas.openxmlformats.org/officeDocument/2006/relationships/hyperlink" Target="https://www.informatique-bureautique.com/moodle/mod/page/view.php?id=5026" TargetMode="External"/><Relationship Id="rId31" Type="http://schemas.openxmlformats.org/officeDocument/2006/relationships/hyperlink" Target="https://www.superprof.fr/blog/conseils-pratiques-en-maths/" TargetMode="External"/><Relationship Id="rId4" Type="http://schemas.openxmlformats.org/officeDocument/2006/relationships/hyperlink" Target="https://www.youtube.com/watch?v=e2kzRDcW5iI" TargetMode="External"/><Relationship Id="rId9" Type="http://schemas.openxmlformats.org/officeDocument/2006/relationships/hyperlink" Target="https://www.youtube.com/user/ExcelExercice/videos" TargetMode="External"/><Relationship Id="rId14" Type="http://schemas.openxmlformats.org/officeDocument/2006/relationships/hyperlink" Target="https://forums.commentcamarche.net/forum/bureautique-25" TargetMode="External"/><Relationship Id="rId22" Type="http://schemas.openxmlformats.org/officeDocument/2006/relationships/hyperlink" Target="http://www.mdf-xlpages.com/modules/publisher/item.php?itemid=91" TargetMode="External"/><Relationship Id="rId27" Type="http://schemas.openxmlformats.org/officeDocument/2006/relationships/hyperlink" Target="https://www.excel-exercice.com/trouver-les-liens-externes-dun-classeur/" TargetMode="External"/><Relationship Id="rId30" Type="http://schemas.openxmlformats.org/officeDocument/2006/relationships/hyperlink" Target="https://www.ionos.fr/digitalguide/web-marketing/vendre-sur-internet/fonction-si-exce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eboucher.joel@wanadoo.fr"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0DD08-996D-49BB-90B0-FB65115C72AB}">
  <dimension ref="A1:AR145"/>
  <sheetViews>
    <sheetView tabSelected="1" zoomScale="75" zoomScaleNormal="75" workbookViewId="0">
      <selection activeCell="M9" sqref="M9"/>
    </sheetView>
  </sheetViews>
  <sheetFormatPr baseColWidth="10" defaultRowHeight="12.75" x14ac:dyDescent="0.2"/>
  <cols>
    <col min="1" max="2" width="11.42578125" style="27"/>
    <col min="3" max="3" width="16" style="27" customWidth="1"/>
    <col min="4" max="18" width="11.42578125" style="27"/>
    <col min="19" max="19" width="16" style="27" customWidth="1"/>
    <col min="20" max="20" width="12.140625" style="27" customWidth="1"/>
    <col min="21" max="21" width="15.28515625" style="27" customWidth="1"/>
    <col min="22" max="22" width="11.42578125" style="27"/>
    <col min="23" max="23" width="14.140625" style="27" customWidth="1"/>
    <col min="24" max="16384" width="11.42578125" style="27"/>
  </cols>
  <sheetData>
    <row r="1" spans="1:44" ht="30" customHeight="1" x14ac:dyDescent="0.25">
      <c r="A1" s="25"/>
      <c r="B1" s="25"/>
      <c r="C1" s="25"/>
      <c r="D1" s="25"/>
      <c r="E1" s="25"/>
      <c r="F1" s="25"/>
      <c r="G1" s="25"/>
      <c r="H1" s="25"/>
      <c r="I1" s="25"/>
      <c r="J1" s="25"/>
      <c r="K1" s="25"/>
      <c r="L1" s="1"/>
      <c r="M1" s="1"/>
      <c r="N1" s="1"/>
      <c r="O1" s="1"/>
      <c r="P1" s="1"/>
      <c r="Q1" s="26"/>
      <c r="R1" s="26"/>
      <c r="S1" s="26"/>
      <c r="T1" s="26"/>
      <c r="U1" s="26"/>
      <c r="V1" s="26"/>
      <c r="W1" s="26"/>
      <c r="X1" s="26"/>
      <c r="Y1" s="26"/>
      <c r="Z1" s="26"/>
      <c r="AA1" s="26"/>
      <c r="AB1" s="26"/>
      <c r="AC1" s="26"/>
    </row>
    <row r="2" spans="1:44" ht="30" customHeight="1" x14ac:dyDescent="0.25">
      <c r="A2" s="25"/>
      <c r="B2" s="28" t="s">
        <v>184</v>
      </c>
      <c r="C2" s="25"/>
      <c r="D2" s="25"/>
      <c r="E2" s="25"/>
      <c r="F2" s="25"/>
      <c r="G2" s="25"/>
      <c r="H2" s="25"/>
      <c r="I2" s="1"/>
      <c r="J2" s="25"/>
      <c r="K2" s="25"/>
      <c r="L2" s="1"/>
      <c r="M2" s="1"/>
      <c r="N2" s="1"/>
      <c r="O2" s="1"/>
      <c r="P2" s="1"/>
      <c r="Q2" s="26"/>
      <c r="R2" s="26"/>
      <c r="S2" s="621" t="s">
        <v>458</v>
      </c>
      <c r="T2" s="621"/>
      <c r="U2" s="621"/>
      <c r="V2" s="621"/>
      <c r="W2" s="26"/>
      <c r="X2" s="26"/>
      <c r="Y2" s="26"/>
      <c r="Z2" s="26"/>
      <c r="AA2" s="26"/>
      <c r="AB2" s="26"/>
      <c r="AC2" s="26"/>
    </row>
    <row r="3" spans="1:44" ht="30" customHeight="1" x14ac:dyDescent="0.25">
      <c r="A3" s="25"/>
      <c r="B3" s="29" t="s">
        <v>185</v>
      </c>
      <c r="C3" s="30"/>
      <c r="D3" s="25"/>
      <c r="E3" s="25"/>
      <c r="F3" s="25"/>
      <c r="G3" s="25"/>
      <c r="H3" s="25"/>
      <c r="I3" s="1"/>
      <c r="J3" s="25"/>
      <c r="K3" s="25"/>
      <c r="L3" s="1"/>
      <c r="M3" s="1"/>
      <c r="N3" s="1"/>
      <c r="O3" s="1"/>
      <c r="P3" s="1"/>
      <c r="Q3" s="26"/>
      <c r="R3" s="26"/>
      <c r="S3" s="621" t="s">
        <v>459</v>
      </c>
      <c r="T3" s="621"/>
      <c r="U3" s="621"/>
      <c r="V3" s="621"/>
      <c r="W3" s="26"/>
      <c r="X3" s="26"/>
      <c r="Y3" s="26"/>
      <c r="Z3" s="26"/>
      <c r="AA3" s="26"/>
      <c r="AB3" s="26"/>
      <c r="AC3" s="26"/>
    </row>
    <row r="4" spans="1:44" ht="30" customHeight="1" x14ac:dyDescent="0.25">
      <c r="A4" s="25"/>
      <c r="B4" s="29" t="s">
        <v>456</v>
      </c>
      <c r="C4" s="30"/>
      <c r="D4" s="25"/>
      <c r="E4" s="25"/>
      <c r="F4" s="25"/>
      <c r="G4" s="25"/>
      <c r="H4" s="25"/>
      <c r="I4" s="1"/>
      <c r="J4" s="25"/>
      <c r="K4" s="25"/>
      <c r="L4" s="1"/>
      <c r="M4" s="1"/>
      <c r="N4" s="1"/>
      <c r="O4" s="1"/>
      <c r="P4" s="1"/>
      <c r="Q4" s="26"/>
      <c r="R4" s="26"/>
      <c r="S4" s="619" t="s">
        <v>457</v>
      </c>
      <c r="T4" s="620"/>
      <c r="U4" s="620"/>
      <c r="V4" s="620"/>
      <c r="W4" s="26"/>
      <c r="X4" s="26"/>
      <c r="Y4" s="26"/>
      <c r="Z4" s="26"/>
      <c r="AA4" s="26"/>
      <c r="AB4" s="26"/>
      <c r="AC4" s="26"/>
    </row>
    <row r="5" spans="1:44" ht="30" customHeight="1" x14ac:dyDescent="0.25">
      <c r="A5" s="25"/>
      <c r="B5" s="29" t="s">
        <v>186</v>
      </c>
      <c r="C5" s="30"/>
      <c r="D5" s="25"/>
      <c r="E5" s="25"/>
      <c r="F5" s="25"/>
      <c r="G5" s="25"/>
      <c r="H5" s="25"/>
      <c r="I5" s="1"/>
      <c r="J5" s="25"/>
      <c r="K5" s="25"/>
      <c r="L5" s="1"/>
      <c r="M5" s="1"/>
      <c r="N5" s="1"/>
      <c r="O5" s="1"/>
      <c r="P5" s="1"/>
      <c r="Q5" s="26"/>
      <c r="R5" s="26"/>
      <c r="S5" s="26"/>
      <c r="T5" s="26"/>
      <c r="U5" s="26"/>
      <c r="V5" s="26"/>
      <c r="W5" s="26"/>
      <c r="X5" s="26"/>
      <c r="Y5" s="26"/>
      <c r="Z5" s="26"/>
      <c r="AA5" s="26"/>
      <c r="AB5" s="26"/>
      <c r="AC5" s="26"/>
    </row>
    <row r="6" spans="1:44" ht="30" customHeight="1" x14ac:dyDescent="0.25">
      <c r="A6" s="25"/>
      <c r="B6" s="29" t="s">
        <v>187</v>
      </c>
      <c r="C6" s="25"/>
      <c r="D6" s="25"/>
      <c r="E6" s="25"/>
      <c r="F6" s="25"/>
      <c r="G6" s="25"/>
      <c r="H6" s="25"/>
      <c r="I6" s="1"/>
      <c r="J6" s="25"/>
      <c r="K6" s="25"/>
      <c r="L6" s="1"/>
      <c r="M6" s="1"/>
      <c r="N6" s="1"/>
      <c r="O6" s="1"/>
      <c r="P6" s="1"/>
      <c r="Q6" s="26"/>
      <c r="R6" s="26"/>
      <c r="S6" s="26"/>
      <c r="T6" s="26"/>
      <c r="U6" s="26"/>
      <c r="V6" s="26"/>
      <c r="W6" s="26"/>
      <c r="X6" s="26"/>
      <c r="Y6" s="26"/>
      <c r="Z6" s="26"/>
      <c r="AA6" s="26"/>
      <c r="AB6" s="26"/>
      <c r="AC6" s="26"/>
    </row>
    <row r="7" spans="1:44" ht="30" customHeight="1" x14ac:dyDescent="0.25">
      <c r="A7" s="25"/>
      <c r="B7" s="29"/>
      <c r="C7" s="25"/>
      <c r="D7" s="25"/>
      <c r="E7" s="25"/>
      <c r="F7" s="25"/>
      <c r="G7" s="25"/>
      <c r="H7" s="25"/>
      <c r="I7" s="1"/>
      <c r="J7" s="25"/>
      <c r="K7" s="25"/>
      <c r="L7" s="1"/>
      <c r="M7" s="1"/>
      <c r="N7" s="1"/>
      <c r="O7" s="1"/>
      <c r="P7" s="1"/>
      <c r="Q7" s="26"/>
      <c r="R7" s="26"/>
      <c r="S7" s="26"/>
      <c r="T7" s="26"/>
      <c r="U7" s="26"/>
      <c r="V7" s="26"/>
      <c r="W7" s="26"/>
      <c r="X7" s="26"/>
      <c r="Y7" s="26"/>
      <c r="Z7" s="26"/>
      <c r="AA7" s="26"/>
      <c r="AB7" s="26"/>
      <c r="AC7" s="26"/>
    </row>
    <row r="8" spans="1:44" ht="30" customHeight="1" x14ac:dyDescent="0.25">
      <c r="A8" s="25"/>
      <c r="B8" s="29"/>
      <c r="C8" s="25"/>
      <c r="D8" s="25"/>
      <c r="E8" s="25"/>
      <c r="F8" s="25"/>
      <c r="G8" s="25"/>
      <c r="H8" s="25"/>
      <c r="I8" s="1"/>
      <c r="J8" s="25"/>
      <c r="K8" s="25"/>
      <c r="L8" s="1"/>
      <c r="M8" s="1"/>
      <c r="N8" s="1"/>
      <c r="O8" s="1"/>
      <c r="P8" s="1"/>
      <c r="Q8" s="26"/>
      <c r="R8" s="26"/>
      <c r="S8" s="26"/>
      <c r="T8" s="26"/>
      <c r="U8" s="26"/>
      <c r="V8" s="26"/>
      <c r="W8" s="26"/>
      <c r="X8" s="26"/>
      <c r="Y8" s="26"/>
      <c r="Z8" s="26"/>
      <c r="AA8" s="26"/>
      <c r="AB8" s="26"/>
      <c r="AC8" s="26"/>
    </row>
    <row r="9" spans="1:44" ht="30" customHeight="1" x14ac:dyDescent="0.25">
      <c r="A9" s="25"/>
      <c r="B9" s="29"/>
      <c r="C9" s="25"/>
      <c r="D9" s="25"/>
      <c r="E9" s="25"/>
      <c r="F9" s="25"/>
      <c r="G9" s="25"/>
      <c r="H9" s="25"/>
      <c r="I9" s="1"/>
      <c r="J9" s="25"/>
      <c r="K9" s="25"/>
      <c r="L9" s="1"/>
      <c r="M9" s="1"/>
      <c r="N9" s="1"/>
      <c r="O9" s="1"/>
      <c r="P9" s="1"/>
      <c r="Q9" s="26"/>
      <c r="R9" s="26"/>
      <c r="S9" s="26"/>
      <c r="T9" s="26"/>
      <c r="U9" s="26"/>
      <c r="V9" s="26"/>
      <c r="W9" s="26"/>
      <c r="X9" s="26"/>
      <c r="Y9" s="26"/>
      <c r="Z9" s="26"/>
      <c r="AA9" s="26"/>
      <c r="AB9" s="26"/>
      <c r="AC9" s="26"/>
    </row>
    <row r="10" spans="1:44" s="37" customFormat="1" ht="40.5" customHeight="1" x14ac:dyDescent="0.25">
      <c r="A10" s="34"/>
      <c r="B10" s="31" t="s">
        <v>248</v>
      </c>
      <c r="C10" s="34"/>
      <c r="D10" s="34"/>
      <c r="E10" s="34"/>
      <c r="F10" s="34"/>
      <c r="G10" s="34"/>
      <c r="H10" s="34"/>
      <c r="I10" s="1"/>
      <c r="J10" s="34"/>
      <c r="K10" s="34"/>
      <c r="L10" s="1"/>
      <c r="M10" s="1"/>
      <c r="N10" s="1"/>
      <c r="O10" s="1"/>
      <c r="P10" s="1"/>
      <c r="Q10" s="31" t="s">
        <v>249</v>
      </c>
      <c r="R10" s="35"/>
      <c r="S10" s="35"/>
      <c r="T10" s="35"/>
      <c r="U10" s="35"/>
      <c r="V10" s="35"/>
      <c r="W10" s="35"/>
      <c r="X10" s="35"/>
      <c r="Y10" s="35"/>
      <c r="Z10" s="35"/>
      <c r="AA10" s="35"/>
      <c r="AB10" s="35"/>
      <c r="AC10" s="35"/>
      <c r="AD10" s="36"/>
      <c r="AE10" s="36"/>
      <c r="AF10" s="36"/>
      <c r="AG10" s="36"/>
      <c r="AH10" s="36"/>
      <c r="AI10" s="36"/>
      <c r="AJ10" s="36"/>
      <c r="AK10" s="36"/>
      <c r="AL10" s="36"/>
      <c r="AM10" s="36"/>
      <c r="AN10" s="36"/>
      <c r="AO10" s="36"/>
      <c r="AP10" s="36"/>
      <c r="AQ10" s="36"/>
      <c r="AR10" s="36"/>
    </row>
    <row r="11" spans="1:44" s="37" customFormat="1" ht="40.5" customHeight="1" x14ac:dyDescent="0.25">
      <c r="A11" s="34"/>
      <c r="B11" s="38"/>
      <c r="C11" s="67" t="s">
        <v>250</v>
      </c>
      <c r="D11" s="34"/>
      <c r="E11" s="623" t="s">
        <v>251</v>
      </c>
      <c r="F11" s="1"/>
      <c r="G11" s="32" t="s">
        <v>252</v>
      </c>
      <c r="H11" s="34"/>
      <c r="I11" s="1"/>
      <c r="J11" s="619" t="s">
        <v>253</v>
      </c>
      <c r="K11" s="34"/>
      <c r="L11" s="1"/>
      <c r="M11" s="1"/>
      <c r="N11" s="1"/>
      <c r="O11" s="1"/>
      <c r="P11" s="1"/>
      <c r="Q11" s="646" t="s">
        <v>254</v>
      </c>
      <c r="R11" s="647"/>
      <c r="S11" s="33">
        <v>15.5</v>
      </c>
      <c r="T11" s="35"/>
      <c r="U11" s="648">
        <v>15.5</v>
      </c>
      <c r="V11" s="35"/>
      <c r="W11" s="649">
        <v>15.5</v>
      </c>
      <c r="X11" s="35"/>
      <c r="Y11" s="35"/>
      <c r="Z11" s="35"/>
      <c r="AA11" s="35"/>
      <c r="AB11" s="35"/>
      <c r="AC11" s="35"/>
      <c r="AD11" s="36"/>
      <c r="AE11" s="36"/>
      <c r="AF11" s="36"/>
      <c r="AG11" s="36"/>
      <c r="AH11" s="36"/>
      <c r="AI11" s="36"/>
      <c r="AJ11" s="36"/>
      <c r="AK11" s="36"/>
      <c r="AL11" s="36"/>
      <c r="AM11" s="36"/>
      <c r="AN11" s="36"/>
      <c r="AO11" s="36"/>
      <c r="AP11" s="36"/>
      <c r="AQ11" s="36"/>
      <c r="AR11" s="36"/>
    </row>
    <row r="12" spans="1:44" s="37" customFormat="1" ht="40.5" customHeight="1" x14ac:dyDescent="0.25">
      <c r="A12" s="34"/>
      <c r="B12" s="38"/>
      <c r="C12" s="67" t="s">
        <v>255</v>
      </c>
      <c r="D12" s="34"/>
      <c r="E12" s="623" t="s">
        <v>256</v>
      </c>
      <c r="F12" s="1"/>
      <c r="G12" s="32" t="s">
        <v>257</v>
      </c>
      <c r="H12" s="34"/>
      <c r="I12" s="1"/>
      <c r="J12" s="619" t="s">
        <v>258</v>
      </c>
      <c r="K12" s="34"/>
      <c r="L12" s="1"/>
      <c r="M12" s="1"/>
      <c r="N12" s="1"/>
      <c r="O12" s="1"/>
      <c r="P12" s="1"/>
      <c r="Q12" s="650" t="s">
        <v>259</v>
      </c>
      <c r="R12" s="647"/>
      <c r="S12" s="623" t="s">
        <v>260</v>
      </c>
      <c r="T12" s="35"/>
      <c r="U12" s="651" t="s">
        <v>261</v>
      </c>
      <c r="V12" s="35"/>
      <c r="W12" s="623" t="s">
        <v>262</v>
      </c>
      <c r="X12" s="35"/>
      <c r="Y12" s="35"/>
      <c r="Z12" s="35"/>
      <c r="AA12" s="35"/>
      <c r="AB12" s="35"/>
      <c r="AC12" s="35"/>
      <c r="AD12" s="36"/>
      <c r="AE12" s="36"/>
      <c r="AF12" s="36"/>
      <c r="AG12" s="36"/>
      <c r="AH12" s="36"/>
      <c r="AI12" s="36"/>
      <c r="AJ12" s="36"/>
      <c r="AK12" s="36"/>
      <c r="AL12" s="36"/>
      <c r="AM12" s="36"/>
      <c r="AN12" s="36"/>
      <c r="AO12" s="36"/>
      <c r="AP12" s="36"/>
      <c r="AQ12" s="36"/>
      <c r="AR12" s="36"/>
    </row>
    <row r="13" spans="1:44" s="37" customFormat="1" ht="40.5" customHeight="1" x14ac:dyDescent="0.25">
      <c r="A13" s="34"/>
      <c r="B13" s="38"/>
      <c r="C13" s="34"/>
      <c r="D13" s="34"/>
      <c r="E13" s="34"/>
      <c r="F13" s="34"/>
      <c r="G13" s="34"/>
      <c r="H13" s="34"/>
      <c r="I13" s="1"/>
      <c r="J13" s="34"/>
      <c r="K13" s="34"/>
      <c r="L13" s="1"/>
      <c r="M13" s="1"/>
      <c r="N13" s="1"/>
      <c r="O13" s="1"/>
      <c r="P13" s="1"/>
      <c r="Q13" s="35"/>
      <c r="R13" s="35"/>
      <c r="S13" s="35"/>
      <c r="T13" s="35"/>
      <c r="U13" s="35"/>
      <c r="V13" s="35"/>
      <c r="W13" s="35"/>
      <c r="X13" s="35"/>
      <c r="Y13" s="35"/>
      <c r="Z13" s="35"/>
      <c r="AA13" s="35"/>
      <c r="AB13" s="35"/>
      <c r="AC13" s="35"/>
      <c r="AD13" s="36"/>
      <c r="AE13" s="36"/>
      <c r="AF13" s="36"/>
      <c r="AG13" s="36"/>
      <c r="AH13" s="36"/>
      <c r="AI13" s="36"/>
      <c r="AJ13" s="36"/>
      <c r="AK13" s="36"/>
      <c r="AL13" s="36"/>
      <c r="AM13" s="36"/>
      <c r="AN13" s="36"/>
      <c r="AO13" s="36"/>
      <c r="AP13" s="36"/>
      <c r="AQ13" s="36"/>
      <c r="AR13" s="36"/>
    </row>
    <row r="14" spans="1:44" s="37" customFormat="1" ht="40.5" customHeight="1" x14ac:dyDescent="0.25">
      <c r="A14" s="34"/>
      <c r="B14" s="31" t="s">
        <v>263</v>
      </c>
      <c r="C14" s="34"/>
      <c r="D14" s="34"/>
      <c r="E14" s="34"/>
      <c r="F14" s="34"/>
      <c r="G14" s="34"/>
      <c r="H14" s="34"/>
      <c r="I14" s="1"/>
      <c r="J14" s="34"/>
      <c r="K14" s="34"/>
      <c r="L14" s="1"/>
      <c r="M14" s="1"/>
      <c r="N14" s="1"/>
      <c r="O14" s="1"/>
      <c r="P14" s="1"/>
      <c r="Q14" s="35"/>
      <c r="R14" s="35"/>
      <c r="S14" s="35"/>
      <c r="T14" s="35"/>
      <c r="U14" s="35"/>
      <c r="V14" s="35"/>
      <c r="W14" s="35"/>
      <c r="X14" s="35"/>
      <c r="Y14" s="35"/>
      <c r="Z14" s="35"/>
      <c r="AA14" s="35"/>
      <c r="AB14" s="35"/>
      <c r="AC14" s="35"/>
      <c r="AD14" s="36"/>
      <c r="AE14" s="36"/>
      <c r="AF14" s="36"/>
      <c r="AG14" s="36"/>
      <c r="AH14" s="36"/>
      <c r="AI14" s="36"/>
      <c r="AJ14" s="36"/>
      <c r="AK14" s="36"/>
      <c r="AL14" s="36"/>
      <c r="AM14" s="36"/>
      <c r="AN14" s="36"/>
      <c r="AO14" s="36"/>
      <c r="AP14" s="36"/>
      <c r="AQ14" s="36"/>
      <c r="AR14" s="36"/>
    </row>
    <row r="15" spans="1:44" s="37" customFormat="1" ht="40.5" customHeight="1" x14ac:dyDescent="0.25">
      <c r="A15" s="34"/>
      <c r="B15" s="38"/>
      <c r="C15" s="652" t="s">
        <v>264</v>
      </c>
      <c r="D15" s="34"/>
      <c r="E15" s="34"/>
      <c r="F15" s="34"/>
      <c r="G15" s="34"/>
      <c r="H15" s="653" t="s">
        <v>265</v>
      </c>
      <c r="I15" s="653"/>
      <c r="J15" s="34"/>
      <c r="K15" s="34"/>
      <c r="L15" s="1"/>
      <c r="M15" s="1"/>
      <c r="N15" s="1"/>
      <c r="O15" s="1"/>
      <c r="P15" s="654" t="s">
        <v>266</v>
      </c>
      <c r="Q15" s="654"/>
      <c r="R15" s="35"/>
      <c r="S15" s="35"/>
      <c r="T15" s="35"/>
      <c r="U15" s="35"/>
      <c r="V15" s="655" t="s">
        <v>267</v>
      </c>
      <c r="W15" s="655"/>
      <c r="X15" s="35"/>
      <c r="Y15" s="35"/>
      <c r="Z15" s="35"/>
      <c r="AA15" s="35"/>
      <c r="AB15" s="35"/>
      <c r="AC15" s="35"/>
      <c r="AD15" s="36"/>
      <c r="AE15" s="36"/>
      <c r="AF15" s="36"/>
      <c r="AG15" s="36"/>
      <c r="AH15" s="36"/>
      <c r="AI15" s="36"/>
      <c r="AJ15" s="36"/>
      <c r="AK15" s="36"/>
      <c r="AL15" s="36"/>
      <c r="AM15" s="36"/>
      <c r="AN15" s="36"/>
      <c r="AO15" s="36"/>
      <c r="AP15" s="36"/>
      <c r="AQ15" s="36"/>
      <c r="AR15" s="36"/>
    </row>
    <row r="16" spans="1:44" s="37" customFormat="1" ht="40.5" customHeight="1" x14ac:dyDescent="0.25">
      <c r="A16" s="34"/>
      <c r="B16" s="38"/>
      <c r="C16" s="656" t="s">
        <v>268</v>
      </c>
      <c r="D16" s="34"/>
      <c r="E16" s="34"/>
      <c r="F16" s="34"/>
      <c r="G16" s="34"/>
      <c r="H16" s="657" t="s">
        <v>269</v>
      </c>
      <c r="I16" s="657"/>
      <c r="J16" s="34"/>
      <c r="K16" s="34"/>
      <c r="L16" s="1"/>
      <c r="M16" s="1"/>
      <c r="N16" s="1"/>
      <c r="O16" s="1"/>
      <c r="P16" s="658" t="s">
        <v>270</v>
      </c>
      <c r="Q16" s="658"/>
      <c r="R16" s="35"/>
      <c r="S16" s="35"/>
      <c r="T16" s="35"/>
      <c r="U16" s="35"/>
      <c r="V16" s="659" t="s">
        <v>271</v>
      </c>
      <c r="W16" s="659"/>
      <c r="X16" s="35"/>
      <c r="Y16" s="35"/>
      <c r="Z16" s="35"/>
      <c r="AA16" s="35"/>
      <c r="AB16" s="35"/>
      <c r="AC16" s="35"/>
      <c r="AD16" s="36"/>
      <c r="AE16" s="36"/>
      <c r="AF16" s="36"/>
      <c r="AG16" s="36"/>
      <c r="AH16" s="36"/>
      <c r="AI16" s="36"/>
      <c r="AJ16" s="36"/>
      <c r="AK16" s="36"/>
      <c r="AL16" s="36"/>
      <c r="AM16" s="36"/>
      <c r="AN16" s="36"/>
      <c r="AO16" s="36"/>
      <c r="AP16" s="36"/>
      <c r="AQ16" s="36"/>
      <c r="AR16" s="36"/>
    </row>
    <row r="17" spans="1:44" s="37" customFormat="1" ht="40.5" customHeight="1" x14ac:dyDescent="0.25">
      <c r="A17" s="34"/>
      <c r="B17" s="38"/>
      <c r="C17" s="660" t="s">
        <v>272</v>
      </c>
      <c r="D17" s="34"/>
      <c r="E17" s="34"/>
      <c r="F17" s="34"/>
      <c r="G17" s="34"/>
      <c r="H17" s="34"/>
      <c r="I17" s="1"/>
      <c r="J17" s="34"/>
      <c r="K17" s="34"/>
      <c r="L17" s="1"/>
      <c r="M17" s="1"/>
      <c r="N17" s="1"/>
      <c r="O17" s="1"/>
      <c r="P17" s="1"/>
      <c r="Q17" s="35"/>
      <c r="R17" s="35"/>
      <c r="S17" s="35"/>
      <c r="T17" s="35"/>
      <c r="U17" s="35"/>
      <c r="V17" s="35"/>
      <c r="W17" s="35"/>
      <c r="X17" s="35"/>
      <c r="Y17" s="35"/>
      <c r="Z17" s="35"/>
      <c r="AA17" s="35"/>
      <c r="AB17" s="35"/>
      <c r="AC17" s="35"/>
      <c r="AD17" s="36"/>
      <c r="AE17" s="36"/>
      <c r="AF17" s="36"/>
      <c r="AG17" s="36"/>
      <c r="AH17" s="36"/>
      <c r="AI17" s="36"/>
      <c r="AJ17" s="36"/>
      <c r="AK17" s="36"/>
      <c r="AL17" s="36"/>
      <c r="AM17" s="36"/>
      <c r="AN17" s="36"/>
      <c r="AO17" s="36"/>
      <c r="AP17" s="36"/>
      <c r="AQ17" s="36"/>
      <c r="AR17" s="36"/>
    </row>
    <row r="18" spans="1:44" s="37" customFormat="1" ht="40.5" customHeight="1" x14ac:dyDescent="0.25">
      <c r="A18" s="34"/>
      <c r="B18" s="31" t="s">
        <v>273</v>
      </c>
      <c r="C18" s="34"/>
      <c r="D18" s="34"/>
      <c r="E18" s="34"/>
      <c r="F18" s="34"/>
      <c r="G18" s="34"/>
      <c r="H18" s="34"/>
      <c r="I18" s="1"/>
      <c r="J18" s="34"/>
      <c r="K18" s="34"/>
      <c r="L18" s="1"/>
      <c r="M18" s="1"/>
      <c r="N18" s="1"/>
      <c r="O18" s="1"/>
      <c r="P18" s="1"/>
      <c r="Q18" s="35"/>
      <c r="R18" s="35"/>
      <c r="S18" s="35"/>
      <c r="T18" s="35"/>
      <c r="U18" s="35"/>
      <c r="V18" s="35"/>
      <c r="W18" s="35"/>
      <c r="X18" s="35"/>
      <c r="Y18" s="35"/>
      <c r="Z18" s="35"/>
      <c r="AA18" s="35"/>
      <c r="AB18" s="35"/>
      <c r="AC18" s="35"/>
      <c r="AD18" s="36"/>
      <c r="AE18" s="36"/>
      <c r="AF18" s="36"/>
      <c r="AG18" s="36"/>
    </row>
    <row r="19" spans="1:44" s="37" customFormat="1" ht="40.5" customHeight="1" x14ac:dyDescent="0.2">
      <c r="A19" s="34"/>
      <c r="B19" s="38"/>
      <c r="C19" s="39" t="s">
        <v>199</v>
      </c>
      <c r="D19" s="40" t="s">
        <v>200</v>
      </c>
      <c r="E19" s="41" t="s">
        <v>201</v>
      </c>
      <c r="F19" s="42" t="s">
        <v>202</v>
      </c>
      <c r="G19" s="43" t="s">
        <v>203</v>
      </c>
      <c r="H19" s="44" t="s">
        <v>204</v>
      </c>
      <c r="I19" s="45" t="s">
        <v>205</v>
      </c>
      <c r="J19" s="46" t="s">
        <v>206</v>
      </c>
      <c r="K19" s="47" t="s">
        <v>207</v>
      </c>
      <c r="L19" s="48" t="s">
        <v>208</v>
      </c>
      <c r="M19" s="49" t="s">
        <v>209</v>
      </c>
      <c r="N19" s="50" t="s">
        <v>210</v>
      </c>
      <c r="O19" s="51" t="s">
        <v>211</v>
      </c>
      <c r="P19" s="42" t="s">
        <v>212</v>
      </c>
      <c r="Q19" s="52" t="s">
        <v>213</v>
      </c>
      <c r="R19" s="53" t="s">
        <v>214</v>
      </c>
      <c r="S19" s="54" t="s">
        <v>215</v>
      </c>
      <c r="T19" s="55" t="s">
        <v>216</v>
      </c>
      <c r="U19" s="56" t="s">
        <v>217</v>
      </c>
      <c r="V19" s="41" t="s">
        <v>218</v>
      </c>
      <c r="W19" s="35"/>
      <c r="X19" s="35"/>
      <c r="Y19" s="35"/>
      <c r="Z19" s="35"/>
      <c r="AA19" s="35"/>
      <c r="AB19" s="35"/>
      <c r="AC19" s="35"/>
      <c r="AD19" s="36"/>
      <c r="AE19" s="36"/>
      <c r="AF19" s="36"/>
      <c r="AG19" s="36"/>
    </row>
    <row r="20" spans="1:44" s="37" customFormat="1" ht="40.5" customHeight="1" x14ac:dyDescent="0.25">
      <c r="A20" s="34"/>
      <c r="B20" s="38"/>
      <c r="C20" s="34"/>
      <c r="D20" s="34"/>
      <c r="E20" s="34"/>
      <c r="F20" s="34"/>
      <c r="G20" s="34"/>
      <c r="H20" s="34"/>
      <c r="I20" s="1"/>
      <c r="J20" s="34"/>
      <c r="K20" s="34"/>
      <c r="L20" s="1"/>
      <c r="M20" s="1"/>
      <c r="N20" s="1"/>
      <c r="O20" s="1"/>
      <c r="P20" s="1"/>
      <c r="Q20" s="35"/>
      <c r="R20" s="35"/>
      <c r="S20" s="35"/>
      <c r="T20" s="35"/>
      <c r="U20" s="35"/>
      <c r="V20" s="35"/>
      <c r="W20" s="35"/>
      <c r="X20" s="35"/>
      <c r="Y20" s="35"/>
      <c r="Z20" s="35"/>
      <c r="AA20" s="35"/>
      <c r="AB20" s="35"/>
      <c r="AC20" s="35"/>
      <c r="AD20" s="36"/>
      <c r="AE20" s="36"/>
      <c r="AF20" s="36"/>
      <c r="AG20" s="36"/>
    </row>
    <row r="21" spans="1:44" s="37" customFormat="1" ht="40.5" customHeight="1" x14ac:dyDescent="0.2">
      <c r="A21" s="34"/>
      <c r="B21" s="38"/>
      <c r="C21" s="661" t="s">
        <v>199</v>
      </c>
      <c r="D21" s="661" t="s">
        <v>200</v>
      </c>
      <c r="E21" s="661" t="s">
        <v>201</v>
      </c>
      <c r="F21" s="661" t="s">
        <v>202</v>
      </c>
      <c r="G21" s="661" t="s">
        <v>203</v>
      </c>
      <c r="H21" s="661" t="s">
        <v>204</v>
      </c>
      <c r="I21" s="661" t="s">
        <v>205</v>
      </c>
      <c r="J21" s="661" t="s">
        <v>206</v>
      </c>
      <c r="K21" s="661" t="s">
        <v>207</v>
      </c>
      <c r="L21" s="661" t="s">
        <v>208</v>
      </c>
      <c r="M21" s="661" t="s">
        <v>209</v>
      </c>
      <c r="N21" s="661" t="s">
        <v>210</v>
      </c>
      <c r="O21" s="661" t="s">
        <v>211</v>
      </c>
      <c r="P21" s="661" t="s">
        <v>212</v>
      </c>
      <c r="Q21" s="661" t="s">
        <v>213</v>
      </c>
      <c r="R21" s="661" t="s">
        <v>214</v>
      </c>
      <c r="S21" s="661" t="s">
        <v>215</v>
      </c>
      <c r="T21" s="661" t="s">
        <v>216</v>
      </c>
      <c r="U21" s="661" t="s">
        <v>217</v>
      </c>
      <c r="V21" s="661" t="s">
        <v>218</v>
      </c>
      <c r="W21" s="35"/>
      <c r="X21" s="35"/>
      <c r="Y21" s="35"/>
      <c r="Z21" s="35"/>
      <c r="AA21" s="35"/>
      <c r="AB21" s="35"/>
      <c r="AC21" s="35"/>
      <c r="AD21" s="36"/>
      <c r="AE21" s="36"/>
      <c r="AF21" s="36"/>
      <c r="AG21" s="36"/>
    </row>
    <row r="22" spans="1:44" s="37" customFormat="1" ht="40.5" customHeight="1" x14ac:dyDescent="0.25">
      <c r="A22" s="34"/>
      <c r="B22" s="38"/>
      <c r="C22" s="34"/>
      <c r="D22" s="34"/>
      <c r="E22" s="34"/>
      <c r="F22" s="34"/>
      <c r="G22" s="34"/>
      <c r="H22" s="34"/>
      <c r="I22" s="1"/>
      <c r="J22" s="34"/>
      <c r="K22" s="34"/>
      <c r="L22" s="1"/>
      <c r="M22" s="1"/>
      <c r="N22" s="1"/>
      <c r="O22" s="1"/>
      <c r="P22" s="1"/>
      <c r="Q22" s="35"/>
      <c r="R22" s="35"/>
      <c r="S22" s="35"/>
      <c r="T22" s="35"/>
      <c r="U22" s="35"/>
      <c r="V22" s="35"/>
      <c r="W22" s="35"/>
      <c r="X22" s="35"/>
      <c r="Y22" s="35"/>
      <c r="Z22" s="35"/>
      <c r="AA22" s="35"/>
      <c r="AB22" s="35"/>
      <c r="AC22" s="35"/>
      <c r="AD22" s="36"/>
      <c r="AE22" s="36"/>
      <c r="AF22" s="36"/>
      <c r="AG22" s="36"/>
    </row>
    <row r="23" spans="1:44" s="37" customFormat="1" ht="40.5" customHeight="1" x14ac:dyDescent="0.2">
      <c r="A23" s="34"/>
      <c r="B23" s="38"/>
      <c r="C23" s="57">
        <v>1</v>
      </c>
      <c r="D23" s="57" t="s">
        <v>46</v>
      </c>
      <c r="E23" s="57" t="s">
        <v>47</v>
      </c>
      <c r="F23" s="57" t="s">
        <v>68</v>
      </c>
      <c r="G23" s="57" t="s">
        <v>69</v>
      </c>
      <c r="H23" s="57" t="s">
        <v>70</v>
      </c>
      <c r="I23" s="57" t="s">
        <v>71</v>
      </c>
      <c r="J23" s="57" t="s">
        <v>72</v>
      </c>
      <c r="K23" s="57" t="s">
        <v>73</v>
      </c>
      <c r="L23" s="57" t="s">
        <v>74</v>
      </c>
      <c r="M23" s="57" t="s">
        <v>75</v>
      </c>
      <c r="N23" s="57" t="s">
        <v>76</v>
      </c>
      <c r="O23" s="57" t="s">
        <v>77</v>
      </c>
      <c r="P23" s="57" t="s">
        <v>78</v>
      </c>
      <c r="Q23" s="57" t="s">
        <v>79</v>
      </c>
      <c r="R23" s="57" t="s">
        <v>274</v>
      </c>
      <c r="S23" s="57" t="s">
        <v>275</v>
      </c>
      <c r="T23" s="57" t="s">
        <v>276</v>
      </c>
      <c r="U23" s="57" t="s">
        <v>277</v>
      </c>
      <c r="V23" s="57" t="s">
        <v>278</v>
      </c>
      <c r="W23" s="35"/>
      <c r="X23" s="35"/>
      <c r="Y23" s="35"/>
      <c r="Z23" s="35"/>
      <c r="AA23" s="35"/>
      <c r="AB23" s="35"/>
      <c r="AC23" s="35"/>
      <c r="AD23" s="36"/>
      <c r="AE23" s="36"/>
      <c r="AF23" s="36"/>
      <c r="AG23" s="36"/>
    </row>
    <row r="24" spans="1:44" s="37" customFormat="1" ht="40.5" customHeight="1" x14ac:dyDescent="0.25">
      <c r="A24" s="34"/>
      <c r="B24" s="38"/>
      <c r="C24" s="34"/>
      <c r="D24" s="34"/>
      <c r="E24" s="34"/>
      <c r="F24" s="34"/>
      <c r="G24" s="34"/>
      <c r="H24" s="34"/>
      <c r="I24" s="1"/>
      <c r="J24" s="34"/>
      <c r="K24" s="34"/>
      <c r="L24" s="1"/>
      <c r="M24" s="1"/>
      <c r="N24" s="1"/>
      <c r="O24" s="1"/>
      <c r="P24" s="1"/>
      <c r="Q24" s="35"/>
      <c r="R24" s="35"/>
      <c r="S24" s="35"/>
      <c r="T24" s="35"/>
      <c r="U24" s="35"/>
      <c r="V24" s="35"/>
      <c r="W24" s="35"/>
      <c r="X24" s="35"/>
      <c r="Y24" s="35"/>
      <c r="Z24" s="35"/>
      <c r="AA24" s="35"/>
      <c r="AB24" s="35"/>
      <c r="AC24" s="35"/>
      <c r="AD24" s="36"/>
      <c r="AE24" s="36"/>
      <c r="AF24" s="36"/>
      <c r="AG24" s="36"/>
    </row>
    <row r="25" spans="1:44" s="37" customFormat="1" ht="40.5" customHeight="1" x14ac:dyDescent="0.2">
      <c r="A25" s="34"/>
      <c r="B25" s="38"/>
      <c r="C25" s="662">
        <v>1</v>
      </c>
      <c r="D25" s="663">
        <v>2</v>
      </c>
      <c r="E25" s="662">
        <v>3</v>
      </c>
      <c r="F25" s="663">
        <v>4</v>
      </c>
      <c r="G25" s="662">
        <v>5</v>
      </c>
      <c r="H25" s="663">
        <v>6</v>
      </c>
      <c r="I25" s="662">
        <v>7</v>
      </c>
      <c r="J25" s="663">
        <v>8</v>
      </c>
      <c r="K25" s="662">
        <v>9</v>
      </c>
      <c r="L25" s="663">
        <v>10</v>
      </c>
      <c r="M25" s="662">
        <v>11</v>
      </c>
      <c r="N25" s="663">
        <v>12</v>
      </c>
      <c r="O25" s="662">
        <v>13</v>
      </c>
      <c r="P25" s="663">
        <v>14</v>
      </c>
      <c r="Q25" s="662">
        <v>15</v>
      </c>
      <c r="R25" s="663">
        <v>16</v>
      </c>
      <c r="S25" s="662">
        <v>17</v>
      </c>
      <c r="T25" s="663">
        <v>18</v>
      </c>
      <c r="U25" s="662">
        <v>19</v>
      </c>
      <c r="V25" s="663">
        <v>20</v>
      </c>
      <c r="W25" s="35"/>
      <c r="X25" s="35"/>
      <c r="Y25" s="35"/>
      <c r="Z25" s="35"/>
      <c r="AA25" s="35"/>
      <c r="AB25" s="35"/>
      <c r="AC25" s="35"/>
      <c r="AD25" s="36"/>
      <c r="AE25" s="36"/>
      <c r="AF25" s="36"/>
      <c r="AG25" s="36"/>
    </row>
    <row r="26" spans="1:44" s="37" customFormat="1" ht="40.5" customHeight="1" x14ac:dyDescent="0.25">
      <c r="A26" s="34"/>
      <c r="B26" s="38"/>
      <c r="C26" s="34"/>
      <c r="D26" s="34"/>
      <c r="E26" s="34"/>
      <c r="F26" s="34"/>
      <c r="G26" s="34"/>
      <c r="H26" s="34"/>
      <c r="I26" s="1"/>
      <c r="J26" s="34"/>
      <c r="K26" s="34"/>
      <c r="L26" s="1"/>
      <c r="M26" s="1"/>
      <c r="N26" s="1"/>
      <c r="O26" s="1"/>
      <c r="P26" s="1"/>
      <c r="Q26" s="35"/>
      <c r="R26" s="35"/>
      <c r="S26" s="35"/>
      <c r="T26" s="35"/>
      <c r="U26" s="35"/>
      <c r="V26" s="35"/>
      <c r="W26" s="35"/>
      <c r="X26" s="35"/>
      <c r="Y26" s="35"/>
      <c r="Z26" s="35"/>
      <c r="AA26" s="35"/>
      <c r="AB26" s="35"/>
      <c r="AC26" s="35"/>
      <c r="AD26" s="36"/>
      <c r="AE26" s="36"/>
      <c r="AF26" s="36"/>
      <c r="AG26" s="36"/>
    </row>
    <row r="27" spans="1:44" s="37" customFormat="1" ht="40.5" customHeight="1" x14ac:dyDescent="0.25">
      <c r="A27" s="34"/>
      <c r="B27" s="38"/>
      <c r="C27" s="664" t="s">
        <v>462</v>
      </c>
      <c r="D27" s="665"/>
      <c r="E27" s="665"/>
      <c r="F27" s="665"/>
      <c r="G27" s="1"/>
      <c r="H27" s="1"/>
      <c r="I27" s="1"/>
      <c r="J27" s="1"/>
      <c r="K27" s="1"/>
      <c r="L27" s="666" t="s">
        <v>463</v>
      </c>
      <c r="M27" s="1"/>
      <c r="N27" s="1"/>
      <c r="O27" s="1"/>
      <c r="P27" s="1"/>
      <c r="Q27" s="35"/>
      <c r="R27" s="667"/>
      <c r="S27" s="35"/>
      <c r="T27" s="35"/>
      <c r="U27" s="35"/>
      <c r="V27" s="35"/>
      <c r="W27" s="35"/>
      <c r="X27" s="35"/>
      <c r="Y27" s="35"/>
      <c r="Z27" s="35"/>
      <c r="AA27" s="35"/>
      <c r="AB27" s="35"/>
      <c r="AC27" s="35"/>
      <c r="AD27" s="36"/>
      <c r="AE27" s="36"/>
      <c r="AF27" s="36"/>
      <c r="AG27" s="36"/>
    </row>
    <row r="28" spans="1:44" s="37" customFormat="1" ht="40.5" customHeight="1" x14ac:dyDescent="0.25">
      <c r="A28" s="34"/>
      <c r="B28" s="38"/>
      <c r="C28" s="668" t="s">
        <v>464</v>
      </c>
      <c r="D28" s="665"/>
      <c r="E28" s="665"/>
      <c r="F28" s="665"/>
      <c r="G28" s="667"/>
      <c r="H28" s="669"/>
      <c r="I28" s="665"/>
      <c r="J28" s="665"/>
      <c r="K28" s="34"/>
      <c r="L28" s="1"/>
      <c r="M28" s="1"/>
      <c r="N28" s="1"/>
      <c r="O28" s="1"/>
      <c r="P28" s="1"/>
      <c r="Q28" s="35"/>
      <c r="R28" s="35"/>
      <c r="S28" s="35"/>
      <c r="T28" s="35"/>
      <c r="U28" s="35"/>
      <c r="V28" s="35"/>
      <c r="W28" s="35"/>
      <c r="X28" s="35"/>
      <c r="Y28" s="35"/>
      <c r="Z28" s="35"/>
      <c r="AA28" s="35"/>
      <c r="AB28" s="35"/>
      <c r="AC28" s="35"/>
      <c r="AD28" s="36"/>
      <c r="AE28" s="36"/>
      <c r="AF28" s="36"/>
      <c r="AG28" s="36"/>
    </row>
    <row r="29" spans="1:44" s="37" customFormat="1" ht="40.5" customHeight="1" x14ac:dyDescent="0.25">
      <c r="A29" s="34"/>
      <c r="B29" s="38"/>
      <c r="C29" s="670" t="s">
        <v>465</v>
      </c>
      <c r="D29" s="665"/>
      <c r="E29" s="665"/>
      <c r="F29" s="665"/>
      <c r="G29" s="667"/>
      <c r="H29" s="669"/>
      <c r="I29" s="665"/>
      <c r="J29" s="665"/>
      <c r="K29" s="34"/>
      <c r="L29" s="1"/>
      <c r="M29" s="1"/>
      <c r="N29" s="1"/>
      <c r="O29" s="1"/>
      <c r="P29" s="1"/>
      <c r="Q29" s="35"/>
      <c r="R29" s="35"/>
      <c r="S29" s="35"/>
      <c r="T29" s="35"/>
      <c r="U29" s="35"/>
      <c r="V29" s="35"/>
      <c r="W29" s="35"/>
      <c r="X29" s="35"/>
      <c r="Y29" s="35"/>
      <c r="Z29" s="35"/>
      <c r="AA29" s="35"/>
      <c r="AB29" s="35"/>
      <c r="AC29" s="35"/>
      <c r="AD29" s="36"/>
      <c r="AE29" s="36"/>
      <c r="AF29" s="36"/>
      <c r="AG29" s="36"/>
    </row>
    <row r="30" spans="1:44" s="37" customFormat="1" ht="40.5" customHeight="1" x14ac:dyDescent="0.25">
      <c r="A30" s="34"/>
      <c r="B30" s="38"/>
      <c r="C30" s="34"/>
      <c r="D30" s="34"/>
      <c r="E30" s="34"/>
      <c r="F30" s="34"/>
      <c r="G30" s="34"/>
      <c r="H30" s="34"/>
      <c r="I30" s="1"/>
      <c r="J30" s="34"/>
      <c r="K30" s="34"/>
      <c r="L30" s="1"/>
      <c r="M30" s="1"/>
      <c r="N30" s="1"/>
      <c r="O30" s="1"/>
      <c r="P30" s="1"/>
      <c r="Q30" s="35"/>
      <c r="R30" s="35"/>
      <c r="S30" s="35"/>
      <c r="T30" s="35"/>
      <c r="U30" s="35"/>
      <c r="V30" s="35"/>
      <c r="W30" s="35"/>
      <c r="X30" s="35"/>
      <c r="Y30" s="35"/>
      <c r="Z30" s="35"/>
      <c r="AA30" s="35"/>
      <c r="AB30" s="35"/>
      <c r="AC30" s="35"/>
      <c r="AD30" s="36"/>
      <c r="AE30" s="36"/>
      <c r="AF30" s="36"/>
      <c r="AG30" s="36"/>
    </row>
    <row r="31" spans="1:44" s="37" customFormat="1" ht="40.5" customHeight="1" x14ac:dyDescent="0.25">
      <c r="A31" s="34"/>
      <c r="B31" s="31" t="s">
        <v>279</v>
      </c>
      <c r="C31" s="34"/>
      <c r="D31" s="34"/>
      <c r="E31" s="34"/>
      <c r="F31" s="34"/>
      <c r="G31" s="34"/>
      <c r="H31" s="34"/>
      <c r="I31" s="1"/>
      <c r="J31" s="34"/>
      <c r="K31" s="34"/>
      <c r="L31" s="1"/>
      <c r="M31" s="1"/>
      <c r="N31" s="1"/>
      <c r="O31" s="1"/>
      <c r="P31" s="1"/>
      <c r="Q31" s="35"/>
      <c r="R31" s="31"/>
      <c r="S31" s="31"/>
      <c r="T31" s="35"/>
      <c r="U31" s="35"/>
      <c r="V31" s="35"/>
      <c r="W31" s="35"/>
      <c r="X31" s="35"/>
      <c r="Y31" s="35"/>
      <c r="Z31" s="35"/>
      <c r="AA31" s="35"/>
      <c r="AB31" s="35"/>
      <c r="AC31" s="35"/>
      <c r="AD31" s="36"/>
      <c r="AE31" s="36"/>
      <c r="AF31" s="36"/>
      <c r="AG31" s="36"/>
    </row>
    <row r="32" spans="1:44" s="37" customFormat="1" ht="40.5" customHeight="1" x14ac:dyDescent="0.2">
      <c r="A32" s="34"/>
      <c r="B32" s="625" t="s">
        <v>247</v>
      </c>
      <c r="C32" s="625" t="s">
        <v>280</v>
      </c>
      <c r="D32" s="625" t="s">
        <v>281</v>
      </c>
      <c r="E32" s="625" t="s">
        <v>282</v>
      </c>
      <c r="F32" s="625" t="s">
        <v>283</v>
      </c>
      <c r="G32" s="625" t="s">
        <v>284</v>
      </c>
      <c r="H32" s="625" t="s">
        <v>243</v>
      </c>
      <c r="I32" s="625" t="s">
        <v>285</v>
      </c>
      <c r="J32" s="625" t="s">
        <v>286</v>
      </c>
      <c r="K32" s="625" t="s">
        <v>287</v>
      </c>
      <c r="L32" s="625" t="s">
        <v>288</v>
      </c>
      <c r="M32" s="625" t="s">
        <v>289</v>
      </c>
      <c r="N32" s="625" t="s">
        <v>290</v>
      </c>
      <c r="O32" s="625" t="s">
        <v>291</v>
      </c>
      <c r="P32" s="625" t="s">
        <v>292</v>
      </c>
      <c r="Q32" s="625" t="s">
        <v>293</v>
      </c>
      <c r="R32" s="625" t="s">
        <v>294</v>
      </c>
      <c r="S32" s="625" t="s">
        <v>295</v>
      </c>
      <c r="T32" s="625" t="s">
        <v>296</v>
      </c>
      <c r="U32" s="625" t="s">
        <v>297</v>
      </c>
      <c r="V32" s="625"/>
      <c r="W32" s="625"/>
      <c r="X32" s="625"/>
      <c r="Y32" s="625"/>
      <c r="Z32" s="625"/>
      <c r="AA32" s="625"/>
      <c r="AB32" s="35"/>
      <c r="AC32" s="35"/>
      <c r="AD32" s="36"/>
      <c r="AE32" s="36"/>
      <c r="AF32" s="36"/>
      <c r="AG32" s="36"/>
    </row>
    <row r="33" spans="1:33" s="37" customFormat="1" ht="40.5" customHeight="1" x14ac:dyDescent="0.25">
      <c r="A33" s="34"/>
      <c r="B33" s="31"/>
      <c r="C33" s="34"/>
      <c r="D33" s="34"/>
      <c r="E33" s="34"/>
      <c r="F33" s="34"/>
      <c r="G33" s="34"/>
      <c r="H33" s="34"/>
      <c r="I33" s="1"/>
      <c r="J33" s="34"/>
      <c r="K33" s="34"/>
      <c r="L33" s="1"/>
      <c r="M33" s="1"/>
      <c r="N33" s="1"/>
      <c r="O33" s="1"/>
      <c r="P33" s="1"/>
      <c r="Q33" s="35"/>
      <c r="R33" s="31"/>
      <c r="S33" s="671"/>
      <c r="T33" s="625"/>
      <c r="U33" s="625"/>
      <c r="V33" s="625"/>
      <c r="W33" s="625"/>
      <c r="X33" s="625"/>
      <c r="Y33" s="625"/>
      <c r="Z33" s="625"/>
      <c r="AA33" s="625"/>
      <c r="AB33" s="35"/>
      <c r="AC33" s="35"/>
      <c r="AD33" s="36"/>
      <c r="AE33" s="36"/>
      <c r="AF33" s="36"/>
      <c r="AG33" s="36"/>
    </row>
    <row r="34" spans="1:33" s="37" customFormat="1" ht="40.5" customHeight="1" x14ac:dyDescent="0.25">
      <c r="A34" s="34"/>
      <c r="B34" s="38"/>
      <c r="C34" s="58" t="s">
        <v>298</v>
      </c>
      <c r="D34" s="59"/>
      <c r="E34" s="35"/>
      <c r="F34" s="672" t="s">
        <v>299</v>
      </c>
      <c r="G34" s="60"/>
      <c r="H34" s="60"/>
      <c r="I34" s="60"/>
      <c r="J34" s="60"/>
      <c r="K34" s="60"/>
      <c r="L34" s="60"/>
      <c r="M34" s="35"/>
      <c r="N34" s="35"/>
      <c r="O34" s="1"/>
      <c r="P34" s="1"/>
      <c r="Q34" s="35"/>
      <c r="R34" s="35"/>
      <c r="S34" s="671"/>
      <c r="T34" s="625"/>
      <c r="U34" s="625"/>
      <c r="V34" s="625"/>
      <c r="W34" s="625"/>
      <c r="X34" s="625"/>
      <c r="Y34" s="625"/>
      <c r="Z34" s="625"/>
      <c r="AA34" s="625"/>
      <c r="AB34" s="35"/>
      <c r="AC34" s="35"/>
      <c r="AD34" s="36"/>
      <c r="AE34" s="36"/>
      <c r="AF34" s="36"/>
      <c r="AG34" s="36"/>
    </row>
    <row r="35" spans="1:33" s="37" customFormat="1" ht="40.5" customHeight="1" x14ac:dyDescent="0.25">
      <c r="A35" s="34"/>
      <c r="B35" s="38"/>
      <c r="C35" s="61">
        <v>3</v>
      </c>
      <c r="D35" s="59"/>
      <c r="E35" s="34"/>
      <c r="F35" s="34"/>
      <c r="G35" s="34"/>
      <c r="H35" s="1"/>
      <c r="I35" s="1"/>
      <c r="J35" s="1"/>
      <c r="K35" s="1"/>
      <c r="L35" s="1"/>
      <c r="M35" s="1"/>
      <c r="N35" s="1"/>
      <c r="O35" s="1"/>
      <c r="P35" s="1"/>
      <c r="Q35" s="35"/>
      <c r="R35" s="35"/>
      <c r="S35" s="671"/>
      <c r="T35" s="625"/>
      <c r="U35" s="625"/>
      <c r="V35" s="625"/>
      <c r="W35" s="625"/>
      <c r="X35" s="625"/>
      <c r="Y35" s="625"/>
      <c r="Z35" s="625"/>
      <c r="AA35" s="625"/>
      <c r="AB35" s="35"/>
      <c r="AC35" s="35"/>
      <c r="AD35" s="36"/>
      <c r="AE35" s="36"/>
      <c r="AF35" s="36"/>
      <c r="AG35" s="36"/>
    </row>
    <row r="36" spans="1:33" s="37" customFormat="1" ht="40.5" customHeight="1" x14ac:dyDescent="0.25">
      <c r="A36" s="34"/>
      <c r="B36" s="38"/>
      <c r="C36" s="34"/>
      <c r="D36" s="34"/>
      <c r="E36" s="34"/>
      <c r="F36" s="34"/>
      <c r="G36" s="34"/>
      <c r="H36" s="62" t="s">
        <v>300</v>
      </c>
      <c r="I36" s="63"/>
      <c r="J36" s="63"/>
      <c r="K36" s="34"/>
      <c r="L36" s="1"/>
      <c r="M36" s="1"/>
      <c r="N36" s="64" t="s">
        <v>145</v>
      </c>
      <c r="O36" s="65" t="s">
        <v>301</v>
      </c>
      <c r="P36" s="66" t="s">
        <v>302</v>
      </c>
      <c r="Q36" s="35"/>
      <c r="R36" s="35"/>
      <c r="S36" s="671"/>
      <c r="T36" s="625"/>
      <c r="U36" s="625"/>
      <c r="V36" s="625"/>
      <c r="W36" s="625"/>
      <c r="X36" s="625"/>
      <c r="Y36" s="625"/>
      <c r="Z36" s="625"/>
      <c r="AA36" s="625"/>
      <c r="AB36" s="35"/>
      <c r="AC36" s="35"/>
      <c r="AD36" s="36"/>
      <c r="AE36" s="36"/>
      <c r="AF36" s="36"/>
      <c r="AG36" s="36"/>
    </row>
    <row r="37" spans="1:33" s="37" customFormat="1" ht="40.5" customHeight="1" x14ac:dyDescent="0.2">
      <c r="A37" s="34"/>
      <c r="B37" s="38"/>
      <c r="C37" s="67" t="s">
        <v>303</v>
      </c>
      <c r="D37" s="34"/>
      <c r="E37" s="673"/>
      <c r="F37" s="34"/>
      <c r="G37" s="34"/>
      <c r="H37" s="68" t="s">
        <v>304</v>
      </c>
      <c r="I37" s="68" t="s">
        <v>305</v>
      </c>
      <c r="J37" s="68" t="s">
        <v>306</v>
      </c>
      <c r="K37" s="625" t="s">
        <v>307</v>
      </c>
      <c r="L37" s="35"/>
      <c r="M37" s="35"/>
      <c r="N37" s="67" t="s">
        <v>308</v>
      </c>
      <c r="O37" s="35"/>
      <c r="P37" s="35"/>
      <c r="Q37" s="35"/>
      <c r="R37" s="35"/>
      <c r="S37" s="671"/>
      <c r="T37" s="625"/>
      <c r="U37" s="625"/>
      <c r="V37" s="625"/>
      <c r="W37" s="625"/>
      <c r="X37" s="625"/>
      <c r="Y37" s="625"/>
      <c r="Z37" s="625"/>
      <c r="AA37" s="625"/>
      <c r="AB37" s="35"/>
      <c r="AC37" s="35"/>
      <c r="AD37" s="36"/>
      <c r="AE37" s="36"/>
      <c r="AF37" s="36"/>
      <c r="AG37" s="36"/>
    </row>
    <row r="38" spans="1:33" s="37" customFormat="1" ht="40.5" customHeight="1" x14ac:dyDescent="0.25">
      <c r="A38" s="34"/>
      <c r="B38" s="38"/>
      <c r="C38" s="67" t="s">
        <v>309</v>
      </c>
      <c r="D38" s="34"/>
      <c r="E38" s="673"/>
      <c r="F38" s="34"/>
      <c r="G38" s="34"/>
      <c r="H38" s="68" t="s">
        <v>310</v>
      </c>
      <c r="I38" s="68" t="s">
        <v>311</v>
      </c>
      <c r="J38" s="68" t="s">
        <v>312</v>
      </c>
      <c r="K38" s="625" t="s">
        <v>313</v>
      </c>
      <c r="L38" s="1"/>
      <c r="M38" s="1"/>
      <c r="N38" s="64" t="s">
        <v>147</v>
      </c>
      <c r="O38" s="65" t="s">
        <v>314</v>
      </c>
      <c r="P38" s="65" t="s">
        <v>315</v>
      </c>
      <c r="Q38" s="35"/>
      <c r="R38" s="35"/>
      <c r="S38" s="671"/>
      <c r="T38" s="625"/>
      <c r="U38" s="625"/>
      <c r="V38" s="625"/>
      <c r="W38" s="625"/>
      <c r="X38" s="625"/>
      <c r="Y38" s="625"/>
      <c r="Z38" s="625"/>
      <c r="AA38" s="625"/>
      <c r="AB38" s="35"/>
      <c r="AC38" s="35"/>
      <c r="AD38" s="36"/>
      <c r="AE38" s="36"/>
      <c r="AF38" s="36"/>
      <c r="AG38" s="36"/>
    </row>
    <row r="39" spans="1:33" s="37" customFormat="1" ht="40.5" customHeight="1" x14ac:dyDescent="0.2">
      <c r="A39" s="34"/>
      <c r="B39" s="38"/>
      <c r="C39" s="67"/>
      <c r="D39" s="34"/>
      <c r="E39" s="67"/>
      <c r="F39" s="69"/>
      <c r="G39" s="67"/>
      <c r="H39" s="67"/>
      <c r="I39" s="34"/>
      <c r="J39" s="34"/>
      <c r="K39" s="34"/>
      <c r="L39" s="34"/>
      <c r="M39" s="34"/>
      <c r="N39" s="34"/>
      <c r="O39" s="34"/>
      <c r="P39" s="35"/>
      <c r="Q39" s="35"/>
      <c r="R39" s="35"/>
      <c r="S39" s="671"/>
      <c r="T39" s="625"/>
      <c r="U39" s="625"/>
      <c r="V39" s="625"/>
      <c r="W39" s="625"/>
      <c r="X39" s="625"/>
      <c r="Y39" s="625"/>
      <c r="Z39" s="625"/>
      <c r="AA39" s="625"/>
      <c r="AB39" s="35"/>
      <c r="AC39" s="35"/>
      <c r="AD39" s="36"/>
      <c r="AE39" s="36"/>
      <c r="AF39" s="36"/>
      <c r="AG39" s="36"/>
    </row>
    <row r="40" spans="1:33" s="36" customFormat="1" ht="44.25" customHeight="1" x14ac:dyDescent="0.35">
      <c r="A40" s="626"/>
      <c r="B40" s="627"/>
      <c r="C40" s="628"/>
      <c r="D40" s="629"/>
      <c r="E40" s="629"/>
      <c r="F40" s="630"/>
      <c r="G40" s="630"/>
      <c r="H40" s="630"/>
      <c r="I40" s="630"/>
      <c r="J40" s="631"/>
      <c r="K40" s="628"/>
      <c r="L40" s="628"/>
      <c r="M40" s="628"/>
      <c r="N40" s="628"/>
      <c r="O40" s="628"/>
      <c r="P40" s="628"/>
      <c r="Q40" s="628"/>
      <c r="R40" s="628"/>
      <c r="S40" s="628"/>
      <c r="T40" s="628"/>
      <c r="U40" s="628"/>
      <c r="V40" s="628"/>
      <c r="W40" s="628"/>
      <c r="X40" s="628"/>
      <c r="Y40" s="628"/>
      <c r="Z40" s="628"/>
      <c r="AA40" s="628"/>
      <c r="AB40" s="628"/>
      <c r="AC40" s="628"/>
    </row>
    <row r="41" spans="1:33" s="37" customFormat="1" ht="39.950000000000003" customHeight="1" x14ac:dyDescent="0.25">
      <c r="A41" s="34"/>
      <c r="B41" s="640"/>
      <c r="C41" s="71"/>
      <c r="D41" s="73"/>
      <c r="E41" s="73"/>
      <c r="F41" s="73"/>
      <c r="G41" s="73"/>
      <c r="H41" s="73"/>
      <c r="I41" s="73"/>
      <c r="J41" s="73"/>
      <c r="K41" s="73"/>
      <c r="L41" s="632"/>
      <c r="M41" s="632"/>
      <c r="N41" s="632"/>
      <c r="O41" s="632"/>
      <c r="P41" s="632"/>
      <c r="Q41" s="35"/>
      <c r="R41" s="35"/>
      <c r="S41" s="35"/>
      <c r="T41" s="35"/>
      <c r="U41" s="35"/>
      <c r="V41" s="35"/>
      <c r="W41" s="35"/>
      <c r="X41" s="35"/>
      <c r="Y41" s="35"/>
      <c r="Z41" s="35"/>
      <c r="AA41" s="35"/>
      <c r="AB41" s="35"/>
      <c r="AC41" s="35"/>
      <c r="AD41" s="36"/>
      <c r="AE41" s="36"/>
      <c r="AF41" s="36"/>
      <c r="AG41" s="36"/>
    </row>
    <row r="42" spans="1:33" s="36" customFormat="1" ht="39.950000000000003" customHeight="1" x14ac:dyDescent="0.2">
      <c r="A42" s="34"/>
      <c r="B42" s="640"/>
      <c r="C42" s="622" t="s">
        <v>244</v>
      </c>
      <c r="D42" s="674" t="s">
        <v>245</v>
      </c>
      <c r="E42" s="674"/>
      <c r="F42" s="674"/>
      <c r="G42" s="674"/>
      <c r="H42" s="674"/>
      <c r="I42" s="674"/>
      <c r="J42" s="674"/>
      <c r="K42" s="674"/>
      <c r="L42" s="674"/>
      <c r="M42" s="674"/>
      <c r="N42" s="35"/>
      <c r="O42" s="35"/>
      <c r="P42" s="35"/>
      <c r="Q42" s="35"/>
      <c r="R42" s="35"/>
      <c r="S42" s="35"/>
      <c r="T42" s="35"/>
      <c r="U42" s="35"/>
      <c r="V42" s="35"/>
      <c r="W42" s="35"/>
      <c r="X42" s="35"/>
      <c r="Y42" s="35"/>
      <c r="Z42" s="35"/>
      <c r="AA42" s="35"/>
      <c r="AB42" s="35"/>
      <c r="AC42" s="35"/>
    </row>
    <row r="43" spans="1:33" s="36" customFormat="1" ht="39.950000000000003" customHeight="1" x14ac:dyDescent="0.2">
      <c r="A43" s="34"/>
      <c r="B43" s="640"/>
      <c r="C43" s="675" t="s">
        <v>466</v>
      </c>
      <c r="D43" s="67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row>
    <row r="44" spans="1:33" s="36" customFormat="1" ht="39.950000000000003" customHeight="1" x14ac:dyDescent="0.2">
      <c r="A44" s="34"/>
      <c r="B44" s="640"/>
      <c r="C44" s="675" t="s">
        <v>436</v>
      </c>
      <c r="D44" s="67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row>
    <row r="45" spans="1:33" s="36" customFormat="1" ht="39.950000000000003" customHeight="1" x14ac:dyDescent="0.2">
      <c r="A45" s="34"/>
      <c r="B45" s="640"/>
      <c r="C45" s="676" t="s">
        <v>437</v>
      </c>
      <c r="D45" s="677" t="s">
        <v>439</v>
      </c>
      <c r="E45" s="678"/>
      <c r="F45" s="679"/>
      <c r="G45" s="678"/>
      <c r="H45" s="678"/>
      <c r="I45" s="678"/>
      <c r="J45" s="678"/>
      <c r="K45" s="680"/>
      <c r="L45" s="680"/>
      <c r="M45" s="681"/>
      <c r="N45" s="682" t="s">
        <v>438</v>
      </c>
      <c r="O45" s="682"/>
      <c r="P45" s="683"/>
      <c r="Q45" s="683"/>
      <c r="R45" s="683"/>
      <c r="S45" s="683"/>
      <c r="T45" s="683"/>
      <c r="U45" s="683"/>
      <c r="V45" s="684"/>
      <c r="W45" s="619"/>
      <c r="X45" s="619"/>
      <c r="Y45" s="619"/>
      <c r="Z45" s="619"/>
      <c r="AA45" s="619"/>
      <c r="AB45" s="619"/>
      <c r="AC45" s="619"/>
    </row>
    <row r="46" spans="1:33" s="36" customFormat="1" ht="39.950000000000003" customHeight="1" x14ac:dyDescent="0.35">
      <c r="A46" s="34"/>
      <c r="B46" s="640"/>
      <c r="C46" s="676"/>
      <c r="D46" s="677" t="s">
        <v>440</v>
      </c>
      <c r="E46" s="685"/>
      <c r="F46" s="685"/>
      <c r="G46" s="685"/>
      <c r="H46" s="685"/>
      <c r="I46" s="685"/>
      <c r="J46" s="685"/>
      <c r="K46" s="681"/>
      <c r="L46" s="681"/>
      <c r="M46" s="681"/>
      <c r="N46" s="686"/>
      <c r="O46" s="686"/>
      <c r="P46" s="684"/>
      <c r="Q46" s="684"/>
      <c r="R46" s="684"/>
      <c r="S46" s="684"/>
      <c r="T46" s="684"/>
      <c r="U46" s="684"/>
      <c r="V46" s="684"/>
      <c r="W46" s="619"/>
      <c r="X46" s="619"/>
      <c r="Y46" s="619"/>
      <c r="Z46" s="619"/>
      <c r="AA46" s="619"/>
      <c r="AB46" s="619"/>
      <c r="AC46" s="619"/>
    </row>
    <row r="47" spans="1:33" s="36" customFormat="1" ht="39.950000000000003" customHeight="1" x14ac:dyDescent="0.2">
      <c r="A47" s="34"/>
      <c r="B47" s="640"/>
      <c r="C47" s="676"/>
      <c r="D47" s="677" t="s">
        <v>442</v>
      </c>
      <c r="E47" s="678"/>
      <c r="F47" s="678"/>
      <c r="G47" s="678"/>
      <c r="H47" s="678"/>
      <c r="I47" s="685"/>
      <c r="J47" s="678"/>
      <c r="K47" s="680"/>
      <c r="L47" s="680"/>
      <c r="M47" s="680"/>
      <c r="N47" s="682" t="s">
        <v>441</v>
      </c>
      <c r="O47" s="682"/>
      <c r="P47" s="683"/>
      <c r="Q47" s="683"/>
      <c r="R47" s="683"/>
      <c r="S47" s="683"/>
      <c r="T47" s="683"/>
      <c r="U47" s="683"/>
      <c r="V47" s="684"/>
      <c r="W47" s="619"/>
      <c r="X47" s="619"/>
      <c r="Y47" s="619"/>
      <c r="Z47" s="619"/>
      <c r="AA47" s="619"/>
      <c r="AB47" s="619"/>
      <c r="AC47" s="619"/>
    </row>
    <row r="48" spans="1:33" s="36" customFormat="1" ht="39.950000000000003" customHeight="1" x14ac:dyDescent="0.2">
      <c r="A48" s="34"/>
      <c r="B48" s="640"/>
      <c r="C48" s="676"/>
      <c r="D48" s="677" t="s">
        <v>444</v>
      </c>
      <c r="E48" s="685"/>
      <c r="F48" s="678"/>
      <c r="G48" s="678"/>
      <c r="H48" s="678"/>
      <c r="I48" s="678"/>
      <c r="J48" s="678"/>
      <c r="K48" s="680"/>
      <c r="L48" s="680"/>
      <c r="M48" s="680"/>
      <c r="N48" s="682" t="s">
        <v>443</v>
      </c>
      <c r="O48" s="682"/>
      <c r="P48" s="683"/>
      <c r="Q48" s="683"/>
      <c r="R48" s="683"/>
      <c r="S48" s="683"/>
      <c r="T48" s="683"/>
      <c r="U48" s="683"/>
      <c r="V48" s="684"/>
      <c r="W48" s="619"/>
      <c r="X48" s="619"/>
      <c r="Y48" s="619"/>
      <c r="Z48" s="619"/>
      <c r="AA48" s="619"/>
      <c r="AB48" s="619"/>
      <c r="AC48" s="619"/>
    </row>
    <row r="49" spans="1:33" s="36" customFormat="1" ht="39.950000000000003" customHeight="1" x14ac:dyDescent="0.2">
      <c r="A49" s="34"/>
      <c r="B49" s="640"/>
      <c r="C49" s="676"/>
      <c r="D49" s="677" t="s">
        <v>446</v>
      </c>
      <c r="E49" s="678"/>
      <c r="F49" s="678"/>
      <c r="G49" s="678"/>
      <c r="H49" s="685"/>
      <c r="I49" s="678"/>
      <c r="J49" s="678"/>
      <c r="K49" s="680"/>
      <c r="L49" s="680"/>
      <c r="M49" s="680"/>
      <c r="N49" s="682" t="s">
        <v>445</v>
      </c>
      <c r="O49" s="682"/>
      <c r="P49" s="683"/>
      <c r="Q49" s="683"/>
      <c r="R49" s="683"/>
      <c r="S49" s="683"/>
      <c r="T49" s="683"/>
      <c r="U49" s="683"/>
      <c r="V49" s="684"/>
      <c r="W49" s="619"/>
      <c r="X49" s="619"/>
      <c r="Y49" s="619"/>
      <c r="Z49" s="619"/>
      <c r="AA49" s="619"/>
      <c r="AB49" s="619"/>
      <c r="AC49" s="619"/>
    </row>
    <row r="50" spans="1:33" s="36" customFormat="1" ht="39.950000000000003" customHeight="1" x14ac:dyDescent="0.2">
      <c r="A50" s="34"/>
      <c r="B50" s="640"/>
      <c r="C50" s="676"/>
      <c r="D50" s="677" t="s">
        <v>448</v>
      </c>
      <c r="E50" s="685"/>
      <c r="F50" s="678"/>
      <c r="G50" s="678"/>
      <c r="H50" s="678"/>
      <c r="I50" s="678"/>
      <c r="J50" s="678"/>
      <c r="K50" s="680"/>
      <c r="L50" s="680"/>
      <c r="M50" s="680"/>
      <c r="N50" s="682" t="s">
        <v>447</v>
      </c>
      <c r="O50" s="682"/>
      <c r="P50" s="683"/>
      <c r="Q50" s="683"/>
      <c r="R50" s="683"/>
      <c r="S50" s="683"/>
      <c r="T50" s="683"/>
      <c r="U50" s="683"/>
      <c r="V50" s="684"/>
      <c r="W50" s="619"/>
      <c r="X50" s="619"/>
      <c r="Y50" s="619"/>
      <c r="Z50" s="619"/>
      <c r="AA50" s="619"/>
      <c r="AB50" s="619"/>
      <c r="AC50" s="619"/>
    </row>
    <row r="51" spans="1:33" s="36" customFormat="1" ht="39.950000000000003" customHeight="1" x14ac:dyDescent="0.2">
      <c r="A51" s="34"/>
      <c r="B51" s="640"/>
      <c r="C51" s="676"/>
      <c r="D51" s="687" t="s">
        <v>455</v>
      </c>
      <c r="E51" s="678"/>
      <c r="F51" s="678"/>
      <c r="G51" s="685"/>
      <c r="H51" s="678"/>
      <c r="I51" s="688"/>
      <c r="J51" s="678"/>
      <c r="K51" s="680"/>
      <c r="L51" s="680"/>
      <c r="M51" s="680"/>
      <c r="N51" s="682" t="s">
        <v>454</v>
      </c>
      <c r="O51" s="682"/>
      <c r="P51" s="683"/>
      <c r="Q51" s="683"/>
      <c r="R51" s="683"/>
      <c r="S51" s="683"/>
      <c r="T51" s="683"/>
      <c r="U51" s="683"/>
      <c r="V51" s="684"/>
      <c r="W51" s="619"/>
      <c r="X51" s="619"/>
      <c r="Y51" s="619"/>
      <c r="Z51" s="619"/>
      <c r="AA51" s="619"/>
      <c r="AB51" s="619"/>
      <c r="AC51" s="619"/>
    </row>
    <row r="52" spans="1:33" s="36" customFormat="1" ht="39.950000000000003" customHeight="1" x14ac:dyDescent="0.2">
      <c r="A52" s="34"/>
      <c r="B52" s="640"/>
      <c r="C52" s="676"/>
      <c r="D52" s="677" t="s">
        <v>450</v>
      </c>
      <c r="E52" s="685"/>
      <c r="F52" s="678"/>
      <c r="G52" s="678"/>
      <c r="H52" s="678"/>
      <c r="I52" s="678"/>
      <c r="J52" s="678"/>
      <c r="K52" s="680"/>
      <c r="L52" s="680"/>
      <c r="M52" s="680"/>
      <c r="N52" s="682" t="s">
        <v>449</v>
      </c>
      <c r="O52" s="682"/>
      <c r="P52" s="683"/>
      <c r="Q52" s="683"/>
      <c r="R52" s="683"/>
      <c r="S52" s="683"/>
      <c r="T52" s="683"/>
      <c r="U52" s="683"/>
      <c r="V52" s="684"/>
      <c r="W52" s="619"/>
      <c r="X52" s="619"/>
      <c r="Y52" s="619"/>
      <c r="Z52" s="619"/>
      <c r="AA52" s="619"/>
      <c r="AB52" s="619"/>
      <c r="AC52" s="619"/>
    </row>
    <row r="53" spans="1:33" s="36" customFormat="1" ht="39.950000000000003" customHeight="1" x14ac:dyDescent="0.2">
      <c r="A53" s="34"/>
      <c r="B53" s="640"/>
      <c r="C53" s="35"/>
      <c r="D53" s="619"/>
      <c r="E53" s="619"/>
      <c r="F53" s="619"/>
      <c r="G53" s="619"/>
      <c r="H53" s="619"/>
      <c r="I53" s="619"/>
      <c r="J53" s="619"/>
      <c r="K53" s="619"/>
      <c r="L53" s="619"/>
      <c r="M53" s="619"/>
      <c r="N53" s="619"/>
      <c r="O53" s="619"/>
      <c r="P53" s="619"/>
      <c r="Q53" s="619"/>
      <c r="R53" s="619"/>
      <c r="S53" s="619"/>
      <c r="T53" s="619"/>
      <c r="U53" s="619"/>
      <c r="V53" s="619"/>
      <c r="W53" s="619"/>
      <c r="X53" s="619"/>
      <c r="Y53" s="619"/>
      <c r="Z53" s="619"/>
      <c r="AA53" s="619"/>
      <c r="AB53" s="619"/>
      <c r="AC53" s="619"/>
    </row>
    <row r="54" spans="1:33" s="36" customFormat="1" ht="39.950000000000003" customHeight="1" x14ac:dyDescent="0.25">
      <c r="A54" s="34"/>
      <c r="B54" s="640"/>
      <c r="C54" s="689" t="s">
        <v>244</v>
      </c>
      <c r="D54" s="690" t="s">
        <v>190</v>
      </c>
      <c r="E54" s="691"/>
      <c r="F54" s="691"/>
      <c r="G54" s="691"/>
      <c r="H54" s="691"/>
      <c r="I54" s="691"/>
      <c r="J54" s="691"/>
      <c r="K54" s="691"/>
      <c r="L54" s="691"/>
      <c r="M54" s="691"/>
      <c r="N54" s="632"/>
      <c r="O54" s="632"/>
      <c r="P54" s="632"/>
      <c r="Q54" s="35"/>
      <c r="R54" s="35"/>
      <c r="S54" s="35"/>
      <c r="T54" s="35"/>
      <c r="U54" s="35"/>
      <c r="V54" s="35"/>
      <c r="W54" s="35"/>
      <c r="X54" s="35"/>
      <c r="Y54" s="35"/>
      <c r="Z54" s="35"/>
      <c r="AA54" s="35"/>
      <c r="AB54" s="35"/>
      <c r="AC54" s="35"/>
    </row>
    <row r="55" spans="1:33" s="36" customFormat="1" ht="39.950000000000003" customHeight="1" x14ac:dyDescent="0.25">
      <c r="A55" s="34"/>
      <c r="B55" s="640"/>
      <c r="C55" s="35"/>
      <c r="D55" s="692" t="s">
        <v>451</v>
      </c>
      <c r="E55" s="35"/>
      <c r="F55" s="35"/>
      <c r="G55" s="35"/>
      <c r="H55" s="35"/>
      <c r="I55" s="35"/>
      <c r="J55" s="35"/>
      <c r="K55" s="35"/>
      <c r="L55" s="35"/>
      <c r="M55" s="35"/>
      <c r="N55" s="632"/>
      <c r="O55" s="632"/>
      <c r="P55" s="632"/>
      <c r="Q55" s="35"/>
      <c r="R55" s="35"/>
      <c r="S55" s="35"/>
      <c r="T55" s="35"/>
      <c r="U55" s="35"/>
      <c r="V55" s="35"/>
      <c r="W55" s="35"/>
      <c r="X55" s="35"/>
      <c r="Y55" s="35"/>
      <c r="Z55" s="35"/>
      <c r="AA55" s="35"/>
      <c r="AB55" s="35"/>
      <c r="AC55" s="35"/>
    </row>
    <row r="56" spans="1:33" s="36" customFormat="1" ht="39.950000000000003" customHeight="1" x14ac:dyDescent="0.25">
      <c r="A56" s="34"/>
      <c r="B56" s="640"/>
      <c r="C56" s="693" t="s">
        <v>437</v>
      </c>
      <c r="D56" s="635" t="s">
        <v>452</v>
      </c>
      <c r="E56" s="636"/>
      <c r="F56" s="636"/>
      <c r="G56" s="636"/>
      <c r="H56" s="636"/>
      <c r="I56" s="636"/>
      <c r="J56" s="636"/>
      <c r="K56" s="636"/>
      <c r="L56" s="636"/>
      <c r="M56" s="636"/>
      <c r="N56" s="632"/>
      <c r="O56" s="632"/>
      <c r="P56" s="632"/>
      <c r="Q56" s="35"/>
      <c r="R56" s="35"/>
      <c r="S56" s="35"/>
      <c r="T56" s="35"/>
      <c r="U56" s="35"/>
      <c r="V56" s="35"/>
      <c r="W56" s="35"/>
      <c r="X56" s="35"/>
      <c r="Y56" s="35"/>
      <c r="Z56" s="35"/>
      <c r="AA56" s="35"/>
      <c r="AB56" s="35"/>
      <c r="AC56" s="35"/>
    </row>
    <row r="57" spans="1:33" s="36" customFormat="1" ht="39.950000000000003" customHeight="1" x14ac:dyDescent="0.25">
      <c r="A57" s="34"/>
      <c r="B57" s="640"/>
      <c r="C57" s="693"/>
      <c r="D57" s="635" t="s">
        <v>453</v>
      </c>
      <c r="E57" s="636"/>
      <c r="F57" s="636"/>
      <c r="G57" s="636"/>
      <c r="H57" s="636"/>
      <c r="I57" s="636"/>
      <c r="J57" s="636"/>
      <c r="K57" s="636"/>
      <c r="L57" s="636"/>
      <c r="M57" s="636"/>
      <c r="N57" s="632"/>
      <c r="O57" s="632"/>
      <c r="P57" s="632"/>
      <c r="Q57" s="35"/>
      <c r="R57" s="35"/>
      <c r="S57" s="35"/>
      <c r="T57" s="35"/>
      <c r="U57" s="35"/>
      <c r="V57" s="35"/>
      <c r="W57" s="35"/>
      <c r="X57" s="35"/>
      <c r="Y57" s="35"/>
      <c r="Z57" s="35"/>
      <c r="AA57" s="35"/>
      <c r="AB57" s="35"/>
      <c r="AC57" s="35"/>
    </row>
    <row r="58" spans="1:33" s="36" customFormat="1" ht="39.950000000000003" customHeight="1" x14ac:dyDescent="0.25">
      <c r="A58" s="34"/>
      <c r="B58" s="640"/>
      <c r="C58" s="693"/>
      <c r="D58" s="635" t="s">
        <v>467</v>
      </c>
      <c r="E58" s="636"/>
      <c r="F58" s="636"/>
      <c r="G58" s="636"/>
      <c r="H58" s="636"/>
      <c r="I58" s="636"/>
      <c r="J58" s="636"/>
      <c r="K58" s="636"/>
      <c r="L58" s="636"/>
      <c r="M58" s="636"/>
      <c r="N58" s="632"/>
      <c r="O58" s="632"/>
      <c r="P58" s="632"/>
      <c r="Q58" s="35"/>
      <c r="R58" s="35"/>
      <c r="S58" s="35"/>
      <c r="T58" s="35"/>
      <c r="U58" s="35"/>
      <c r="V58" s="35"/>
      <c r="W58" s="35"/>
      <c r="X58" s="35"/>
      <c r="Y58" s="35"/>
      <c r="Z58" s="35"/>
      <c r="AA58" s="35"/>
      <c r="AB58" s="35"/>
      <c r="AC58" s="35"/>
    </row>
    <row r="59" spans="1:33" s="36" customFormat="1" ht="39.950000000000003" customHeight="1" x14ac:dyDescent="0.25">
      <c r="A59" s="34"/>
      <c r="B59" s="640"/>
      <c r="C59" s="693"/>
      <c r="D59" s="635" t="s">
        <v>468</v>
      </c>
      <c r="E59" s="636"/>
      <c r="F59" s="636"/>
      <c r="G59" s="636"/>
      <c r="H59" s="636"/>
      <c r="I59" s="636"/>
      <c r="J59" s="636"/>
      <c r="K59" s="636"/>
      <c r="L59" s="636"/>
      <c r="M59" s="636"/>
      <c r="N59" s="632"/>
      <c r="O59" s="632"/>
      <c r="P59" s="632"/>
      <c r="Q59" s="35"/>
      <c r="R59" s="35"/>
      <c r="S59" s="35"/>
      <c r="T59" s="35"/>
      <c r="U59" s="35"/>
      <c r="V59" s="35"/>
      <c r="W59" s="35"/>
      <c r="X59" s="35"/>
      <c r="Y59" s="35"/>
      <c r="Z59" s="35"/>
      <c r="AA59" s="35"/>
      <c r="AB59" s="35"/>
      <c r="AC59" s="35"/>
    </row>
    <row r="60" spans="1:33" s="36" customFormat="1" ht="39.950000000000003" customHeight="1" x14ac:dyDescent="0.25">
      <c r="A60" s="34"/>
      <c r="B60" s="640"/>
      <c r="C60" s="693"/>
      <c r="D60" s="635" t="s">
        <v>469</v>
      </c>
      <c r="E60" s="636"/>
      <c r="F60" s="636"/>
      <c r="G60" s="636"/>
      <c r="H60" s="636"/>
      <c r="I60" s="636"/>
      <c r="J60" s="636"/>
      <c r="K60" s="636"/>
      <c r="L60" s="636"/>
      <c r="M60" s="636"/>
      <c r="N60" s="632"/>
      <c r="O60" s="632"/>
      <c r="P60" s="632"/>
      <c r="Q60" s="35"/>
      <c r="R60" s="35"/>
      <c r="S60" s="35"/>
      <c r="T60" s="35"/>
      <c r="U60" s="35"/>
      <c r="V60" s="35"/>
      <c r="W60" s="35"/>
      <c r="X60" s="35"/>
      <c r="Y60" s="35"/>
      <c r="Z60" s="35"/>
      <c r="AA60" s="35"/>
      <c r="AB60" s="35"/>
      <c r="AC60" s="35"/>
    </row>
    <row r="61" spans="1:33" s="36" customFormat="1" ht="39.950000000000003" customHeight="1" x14ac:dyDescent="0.25">
      <c r="A61" s="34"/>
      <c r="B61" s="640"/>
      <c r="C61" s="693"/>
      <c r="D61" s="635" t="s">
        <v>470</v>
      </c>
      <c r="E61" s="636"/>
      <c r="F61" s="636"/>
      <c r="G61" s="636"/>
      <c r="H61" s="636"/>
      <c r="I61" s="636"/>
      <c r="J61" s="636"/>
      <c r="K61" s="636"/>
      <c r="L61" s="636"/>
      <c r="M61" s="636"/>
      <c r="N61" s="632"/>
      <c r="O61" s="632"/>
      <c r="P61" s="632"/>
      <c r="Q61" s="35"/>
      <c r="R61" s="35"/>
      <c r="S61" s="35"/>
      <c r="T61" s="35"/>
      <c r="U61" s="35"/>
      <c r="V61" s="35"/>
      <c r="W61" s="35"/>
      <c r="X61" s="35"/>
      <c r="Y61" s="35"/>
      <c r="Z61" s="35"/>
      <c r="AA61" s="35"/>
      <c r="AB61" s="35"/>
      <c r="AC61" s="35"/>
    </row>
    <row r="62" spans="1:33" s="36" customFormat="1" ht="39.950000000000003" customHeight="1" x14ac:dyDescent="0.25">
      <c r="A62" s="34"/>
      <c r="B62" s="640"/>
      <c r="C62" s="693"/>
      <c r="D62" s="635" t="s">
        <v>471</v>
      </c>
      <c r="E62" s="636"/>
      <c r="F62" s="636"/>
      <c r="G62" s="636"/>
      <c r="H62" s="636"/>
      <c r="I62" s="636"/>
      <c r="J62" s="636"/>
      <c r="K62" s="636"/>
      <c r="L62" s="636"/>
      <c r="M62" s="636"/>
      <c r="N62" s="632"/>
      <c r="O62" s="632"/>
      <c r="P62" s="632"/>
      <c r="Q62" s="35"/>
      <c r="R62" s="35"/>
      <c r="S62" s="35"/>
      <c r="T62" s="35"/>
      <c r="U62" s="35"/>
      <c r="V62" s="35"/>
      <c r="W62" s="35"/>
      <c r="X62" s="35"/>
      <c r="Y62" s="35"/>
      <c r="Z62" s="35"/>
      <c r="AA62" s="35"/>
      <c r="AB62" s="35"/>
      <c r="AC62" s="35"/>
    </row>
    <row r="63" spans="1:33" s="37" customFormat="1" ht="36.75" customHeight="1" x14ac:dyDescent="0.25">
      <c r="A63" s="34"/>
      <c r="B63" s="640"/>
      <c r="C63" s="71"/>
      <c r="D63" s="73"/>
      <c r="E63" s="73"/>
      <c r="F63" s="73"/>
      <c r="G63" s="73"/>
      <c r="H63" s="73"/>
      <c r="I63" s="73"/>
      <c r="J63" s="73"/>
      <c r="K63" s="73"/>
      <c r="L63" s="632"/>
      <c r="M63" s="632"/>
      <c r="N63" s="632"/>
      <c r="O63" s="632"/>
      <c r="P63" s="632"/>
      <c r="Q63" s="35"/>
      <c r="R63" s="35"/>
      <c r="S63" s="35"/>
      <c r="T63" s="35"/>
      <c r="U63" s="35"/>
      <c r="V63" s="35"/>
      <c r="W63" s="35"/>
      <c r="X63" s="35"/>
      <c r="Y63" s="35"/>
      <c r="Z63" s="35"/>
      <c r="AA63" s="35"/>
      <c r="AB63" s="35"/>
      <c r="AC63" s="35"/>
      <c r="AD63" s="36"/>
      <c r="AE63" s="36"/>
      <c r="AF63" s="36"/>
      <c r="AG63" s="36"/>
    </row>
    <row r="64" spans="1:33" s="36" customFormat="1" ht="36.75" customHeight="1" x14ac:dyDescent="0.35">
      <c r="A64" s="633"/>
      <c r="B64" s="634"/>
      <c r="C64" s="693" t="s">
        <v>472</v>
      </c>
      <c r="D64" s="635" t="s">
        <v>473</v>
      </c>
      <c r="E64" s="636"/>
      <c r="F64" s="636"/>
      <c r="G64" s="636"/>
      <c r="H64" s="636"/>
      <c r="I64" s="636"/>
      <c r="J64" s="636"/>
      <c r="K64" s="636"/>
      <c r="L64" s="636"/>
      <c r="M64" s="636"/>
      <c r="N64" s="637" t="s">
        <v>461</v>
      </c>
      <c r="O64" s="632"/>
      <c r="P64" s="632"/>
      <c r="Q64" s="637"/>
      <c r="R64" s="624"/>
      <c r="S64" s="624"/>
      <c r="T64" s="624"/>
      <c r="U64" s="624"/>
      <c r="V64" s="624"/>
      <c r="W64" s="624"/>
      <c r="X64" s="624"/>
      <c r="Y64" s="70"/>
      <c r="Z64" s="624"/>
      <c r="AA64" s="70"/>
      <c r="AB64" s="35"/>
      <c r="AC64" s="35"/>
    </row>
    <row r="65" spans="1:44" s="36" customFormat="1" ht="36.75" customHeight="1" x14ac:dyDescent="0.35">
      <c r="A65" s="633"/>
      <c r="B65" s="634"/>
      <c r="C65" s="693" t="s">
        <v>472</v>
      </c>
      <c r="D65" s="635" t="s">
        <v>474</v>
      </c>
      <c r="E65" s="636"/>
      <c r="F65" s="636"/>
      <c r="G65" s="636"/>
      <c r="H65" s="636"/>
      <c r="I65" s="636"/>
      <c r="J65" s="685"/>
      <c r="K65" s="694"/>
      <c r="L65" s="695"/>
      <c r="M65" s="695"/>
      <c r="N65" s="639" t="s">
        <v>475</v>
      </c>
      <c r="O65" s="632"/>
      <c r="P65" s="632"/>
      <c r="Q65" s="639"/>
      <c r="R65" s="624"/>
      <c r="S65" s="624"/>
      <c r="T65" s="624"/>
      <c r="U65" s="624"/>
      <c r="V65" s="624"/>
      <c r="W65" s="624"/>
      <c r="X65" s="624"/>
      <c r="Y65" s="70"/>
      <c r="Z65" s="624"/>
      <c r="AA65" s="70"/>
      <c r="AB65" s="35"/>
      <c r="AC65" s="35"/>
    </row>
    <row r="66" spans="1:44" s="36" customFormat="1" ht="36.75" customHeight="1" x14ac:dyDescent="0.35">
      <c r="A66" s="633"/>
      <c r="B66" s="634"/>
      <c r="C66" s="693" t="s">
        <v>472</v>
      </c>
      <c r="D66" s="635" t="s">
        <v>476</v>
      </c>
      <c r="E66" s="636"/>
      <c r="F66" s="636"/>
      <c r="G66" s="685"/>
      <c r="H66" s="696"/>
      <c r="I66" s="685"/>
      <c r="J66" s="696"/>
      <c r="K66" s="694"/>
      <c r="L66" s="695"/>
      <c r="M66" s="695"/>
      <c r="N66" s="639" t="s">
        <v>477</v>
      </c>
      <c r="O66" s="632"/>
      <c r="P66" s="632"/>
      <c r="Q66" s="639"/>
      <c r="R66" s="624"/>
      <c r="S66" s="624"/>
      <c r="T66" s="624"/>
      <c r="U66" s="624"/>
      <c r="V66" s="624"/>
      <c r="W66" s="624"/>
      <c r="X66" s="624"/>
      <c r="Y66" s="70"/>
      <c r="Z66" s="624"/>
      <c r="AA66" s="70"/>
      <c r="AB66" s="35"/>
      <c r="AC66" s="35"/>
    </row>
    <row r="67" spans="1:44" s="36" customFormat="1" ht="36.75" customHeight="1" x14ac:dyDescent="0.35">
      <c r="A67" s="633"/>
      <c r="B67" s="634"/>
      <c r="C67" s="693" t="s">
        <v>472</v>
      </c>
      <c r="D67" s="635" t="s">
        <v>478</v>
      </c>
      <c r="E67" s="636"/>
      <c r="F67" s="636"/>
      <c r="G67" s="636"/>
      <c r="H67" s="636"/>
      <c r="I67" s="636"/>
      <c r="J67" s="697"/>
      <c r="K67" s="695"/>
      <c r="L67" s="695"/>
      <c r="M67" s="695"/>
      <c r="N67" s="632"/>
      <c r="O67" s="632"/>
      <c r="P67" s="632"/>
      <c r="Q67" s="637"/>
      <c r="R67" s="624"/>
      <c r="S67" s="624"/>
      <c r="T67" s="624"/>
      <c r="U67" s="624"/>
      <c r="V67" s="624"/>
      <c r="W67" s="624"/>
      <c r="X67" s="624"/>
      <c r="Y67" s="70"/>
      <c r="Z67" s="624"/>
      <c r="AA67" s="70"/>
      <c r="AB67" s="35"/>
      <c r="AC67" s="35"/>
    </row>
    <row r="68" spans="1:44" s="36" customFormat="1" ht="36.75" customHeight="1" x14ac:dyDescent="0.35">
      <c r="A68" s="633"/>
      <c r="B68" s="634"/>
      <c r="C68" s="693" t="s">
        <v>244</v>
      </c>
      <c r="D68" s="635" t="s">
        <v>460</v>
      </c>
      <c r="E68" s="636"/>
      <c r="F68" s="636"/>
      <c r="G68" s="636"/>
      <c r="H68" s="636"/>
      <c r="I68" s="636"/>
      <c r="J68" s="636"/>
      <c r="K68" s="636"/>
      <c r="L68" s="636"/>
      <c r="M68" s="698"/>
      <c r="N68" s="632"/>
      <c r="O68" s="632"/>
      <c r="P68" s="632"/>
      <c r="Q68" s="637"/>
      <c r="R68" s="624"/>
      <c r="S68" s="624"/>
      <c r="T68" s="624"/>
      <c r="U68" s="624"/>
      <c r="V68" s="624"/>
      <c r="W68" s="624"/>
      <c r="X68" s="624"/>
      <c r="Y68" s="70"/>
      <c r="Z68" s="624"/>
      <c r="AA68" s="70"/>
      <c r="AB68" s="35"/>
      <c r="AC68" s="35"/>
    </row>
    <row r="69" spans="1:44" s="37" customFormat="1" ht="36.75" customHeight="1" x14ac:dyDescent="0.25">
      <c r="A69" s="34"/>
      <c r="B69" s="640"/>
      <c r="C69" s="71"/>
      <c r="D69" s="73"/>
      <c r="E69" s="73"/>
      <c r="F69" s="73"/>
      <c r="G69" s="73"/>
      <c r="H69" s="73"/>
      <c r="I69" s="73"/>
      <c r="J69" s="73"/>
      <c r="K69" s="73"/>
      <c r="L69" s="632"/>
      <c r="M69" s="632"/>
      <c r="N69" s="632"/>
      <c r="O69" s="632"/>
      <c r="P69" s="632"/>
      <c r="Q69" s="35"/>
      <c r="R69" s="35"/>
      <c r="S69" s="35"/>
      <c r="T69" s="35"/>
      <c r="U69" s="35"/>
      <c r="V69" s="35"/>
      <c r="W69" s="35"/>
      <c r="X69" s="35"/>
      <c r="Y69" s="35"/>
      <c r="Z69" s="35"/>
      <c r="AA69" s="35"/>
      <c r="AB69" s="35"/>
      <c r="AC69" s="35"/>
      <c r="AD69" s="36"/>
      <c r="AE69" s="36"/>
      <c r="AF69" s="36"/>
      <c r="AG69" s="36"/>
    </row>
    <row r="70" spans="1:44" s="36" customFormat="1" ht="39.950000000000003" customHeight="1" x14ac:dyDescent="0.2">
      <c r="A70" s="34"/>
      <c r="B70" s="641" t="s">
        <v>188</v>
      </c>
      <c r="C70" s="34"/>
      <c r="D70" s="34"/>
      <c r="E70" s="34"/>
      <c r="F70" s="34"/>
      <c r="G70" s="34"/>
      <c r="H70" s="34"/>
      <c r="I70" s="34"/>
      <c r="J70" s="34"/>
      <c r="K70" s="34"/>
      <c r="L70" s="34"/>
      <c r="M70" s="34"/>
      <c r="N70" s="34"/>
      <c r="O70" s="34"/>
      <c r="P70" s="34"/>
      <c r="Q70" s="34"/>
      <c r="R70" s="34"/>
      <c r="S70" s="35"/>
      <c r="T70" s="35"/>
      <c r="U70" s="35"/>
      <c r="V70" s="35"/>
      <c r="W70" s="35"/>
      <c r="X70" s="35"/>
      <c r="Y70" s="35"/>
      <c r="Z70" s="35"/>
      <c r="AA70" s="35"/>
      <c r="AB70" s="35"/>
      <c r="AC70" s="35"/>
    </row>
    <row r="71" spans="1:44" s="36" customFormat="1" ht="39.950000000000003" customHeight="1" x14ac:dyDescent="0.4">
      <c r="A71" s="34"/>
      <c r="B71" s="642" t="s">
        <v>189</v>
      </c>
      <c r="C71" s="34"/>
      <c r="D71" s="34"/>
      <c r="E71" s="34"/>
      <c r="F71" s="34"/>
      <c r="G71" s="34"/>
      <c r="H71" s="34"/>
      <c r="I71" s="34"/>
      <c r="J71" s="34"/>
      <c r="K71" s="34"/>
      <c r="L71" s="34"/>
      <c r="M71" s="34"/>
      <c r="N71" s="34"/>
      <c r="O71" s="34"/>
      <c r="P71" s="34"/>
      <c r="Q71" s="34"/>
      <c r="R71" s="34"/>
      <c r="S71" s="35"/>
      <c r="T71" s="35"/>
      <c r="U71" s="35"/>
      <c r="V71" s="35"/>
      <c r="W71" s="35"/>
      <c r="X71" s="35"/>
      <c r="Y71" s="35"/>
      <c r="Z71" s="35"/>
      <c r="AA71" s="35"/>
      <c r="AB71" s="35"/>
      <c r="AC71" s="35"/>
    </row>
    <row r="72" spans="1:44" s="37" customFormat="1" ht="39.950000000000003" customHeight="1" x14ac:dyDescent="0.25">
      <c r="A72" s="34"/>
      <c r="B72" s="643" t="s">
        <v>246</v>
      </c>
      <c r="C72" s="644"/>
      <c r="D72" s="34"/>
      <c r="E72" s="34"/>
      <c r="F72" s="34"/>
      <c r="G72" s="34"/>
      <c r="H72" s="34"/>
      <c r="I72" s="632"/>
      <c r="J72" s="34"/>
      <c r="K72" s="34"/>
      <c r="L72" s="632"/>
      <c r="M72" s="632"/>
      <c r="N72" s="632"/>
      <c r="O72" s="632"/>
      <c r="P72" s="632"/>
      <c r="Q72" s="35"/>
      <c r="R72" s="35"/>
      <c r="S72" s="35"/>
      <c r="T72" s="35"/>
      <c r="U72" s="35"/>
      <c r="V72" s="35"/>
      <c r="W72" s="638"/>
      <c r="X72" s="35"/>
      <c r="Y72" s="645"/>
      <c r="Z72" s="35"/>
      <c r="AA72" s="35"/>
      <c r="AB72" s="35"/>
      <c r="AC72" s="35"/>
      <c r="AD72" s="36"/>
      <c r="AE72" s="36"/>
      <c r="AF72" s="36"/>
      <c r="AG72" s="36"/>
      <c r="AH72" s="36"/>
      <c r="AI72" s="36"/>
      <c r="AJ72" s="36"/>
      <c r="AK72" s="36"/>
      <c r="AL72" s="36"/>
      <c r="AM72" s="36"/>
      <c r="AN72" s="36"/>
      <c r="AO72" s="36"/>
      <c r="AP72" s="36"/>
      <c r="AQ72" s="36"/>
      <c r="AR72" s="36"/>
    </row>
    <row r="73" spans="1:44" s="37" customFormat="1" ht="39.950000000000003" customHeight="1" x14ac:dyDescent="0.25">
      <c r="A73" s="34"/>
      <c r="B73" s="38"/>
      <c r="C73" s="34"/>
      <c r="D73" s="34"/>
      <c r="E73" s="34"/>
      <c r="F73" s="34"/>
      <c r="G73" s="34"/>
      <c r="H73" s="34"/>
      <c r="I73" s="632"/>
      <c r="J73" s="34"/>
      <c r="K73" s="34"/>
      <c r="L73" s="632"/>
      <c r="M73" s="632"/>
      <c r="N73" s="632"/>
      <c r="O73" s="632"/>
      <c r="P73" s="632"/>
      <c r="Q73" s="35"/>
      <c r="R73" s="35"/>
      <c r="S73" s="35"/>
      <c r="T73" s="35"/>
      <c r="U73" s="35"/>
      <c r="V73" s="35"/>
      <c r="W73" s="35"/>
      <c r="X73" s="35"/>
      <c r="Y73" s="35"/>
      <c r="Z73" s="35"/>
      <c r="AA73" s="35"/>
      <c r="AB73" s="35"/>
      <c r="AC73" s="35"/>
      <c r="AD73" s="36"/>
      <c r="AE73" s="36"/>
      <c r="AF73" s="36"/>
      <c r="AG73" s="36"/>
      <c r="AH73" s="36"/>
      <c r="AI73" s="36"/>
      <c r="AJ73" s="36"/>
      <c r="AK73" s="36"/>
      <c r="AL73" s="36"/>
      <c r="AM73" s="36"/>
      <c r="AN73" s="36"/>
      <c r="AO73" s="36"/>
      <c r="AP73" s="36"/>
      <c r="AQ73" s="36"/>
      <c r="AR73" s="36"/>
    </row>
    <row r="74" spans="1:44" s="37" customFormat="1" ht="39.950000000000003" customHeight="1" x14ac:dyDescent="0.25">
      <c r="A74" s="34"/>
      <c r="B74" s="31" t="s">
        <v>316</v>
      </c>
      <c r="C74" s="71"/>
      <c r="D74" s="71"/>
      <c r="E74" s="71"/>
      <c r="F74" s="71"/>
      <c r="G74" s="71"/>
      <c r="H74" s="72"/>
      <c r="I74" s="72"/>
      <c r="J74" s="72"/>
      <c r="K74" s="72"/>
      <c r="L74" s="699"/>
      <c r="M74" s="699"/>
      <c r="N74" s="647"/>
      <c r="O74" s="647"/>
      <c r="P74" s="647"/>
      <c r="Q74" s="35"/>
      <c r="R74" s="35"/>
      <c r="S74" s="35"/>
      <c r="T74" s="35"/>
      <c r="U74" s="35"/>
      <c r="V74" s="35"/>
      <c r="W74" s="35"/>
      <c r="X74" s="35"/>
      <c r="Y74" s="35"/>
      <c r="Z74" s="35"/>
      <c r="AA74" s="35"/>
      <c r="AB74" s="35"/>
      <c r="AC74" s="35"/>
      <c r="AD74" s="36"/>
      <c r="AE74" s="36"/>
      <c r="AF74" s="36"/>
      <c r="AG74" s="36"/>
    </row>
    <row r="75" spans="1:44" s="37" customFormat="1" ht="39.950000000000003" customHeight="1" x14ac:dyDescent="0.25">
      <c r="A75" s="34"/>
      <c r="B75" s="71" t="s">
        <v>317</v>
      </c>
      <c r="C75" s="71"/>
      <c r="D75" s="71"/>
      <c r="E75" s="71"/>
      <c r="F75" s="71"/>
      <c r="G75" s="71"/>
      <c r="H75" s="71"/>
      <c r="I75" s="71"/>
      <c r="J75" s="71"/>
      <c r="K75" s="71"/>
      <c r="L75" s="632"/>
      <c r="M75" s="632"/>
      <c r="N75" s="632"/>
      <c r="O75" s="632"/>
      <c r="P75" s="632"/>
      <c r="Q75" s="35"/>
      <c r="R75" s="35"/>
      <c r="S75" s="35"/>
      <c r="T75" s="35"/>
      <c r="U75" s="35"/>
      <c r="V75" s="35"/>
      <c r="W75" s="35"/>
      <c r="X75" s="35"/>
      <c r="Y75" s="35"/>
      <c r="Z75" s="35"/>
      <c r="AA75" s="35"/>
      <c r="AB75" s="35"/>
      <c r="AC75" s="35"/>
      <c r="AD75" s="36"/>
      <c r="AE75" s="36"/>
      <c r="AF75" s="36"/>
      <c r="AG75" s="36"/>
    </row>
    <row r="76" spans="1:44" s="37" customFormat="1" ht="39.950000000000003" customHeight="1" x14ac:dyDescent="0.25">
      <c r="A76" s="622" t="s">
        <v>244</v>
      </c>
      <c r="B76" s="71"/>
      <c r="C76" s="700" t="s">
        <v>318</v>
      </c>
      <c r="D76" s="700"/>
      <c r="E76" s="700"/>
      <c r="F76" s="700"/>
      <c r="G76" s="700"/>
      <c r="H76" s="700"/>
      <c r="I76" s="700"/>
      <c r="J76" s="700"/>
      <c r="K76" s="700"/>
      <c r="L76" s="632"/>
      <c r="M76" s="632"/>
      <c r="N76" s="632"/>
      <c r="O76" s="632"/>
      <c r="P76" s="632"/>
      <c r="Q76" s="35"/>
      <c r="R76" s="35"/>
      <c r="S76" s="35"/>
      <c r="T76" s="35"/>
      <c r="U76" s="35"/>
      <c r="V76" s="35"/>
      <c r="W76" s="35"/>
      <c r="X76" s="35"/>
      <c r="Y76" s="35"/>
      <c r="Z76" s="35"/>
      <c r="AA76" s="35"/>
      <c r="AB76" s="35"/>
      <c r="AC76" s="35"/>
      <c r="AD76" s="36"/>
      <c r="AE76" s="36"/>
      <c r="AF76" s="36"/>
      <c r="AG76" s="36"/>
    </row>
    <row r="77" spans="1:44" s="37" customFormat="1" ht="39.950000000000003" customHeight="1" x14ac:dyDescent="0.2">
      <c r="A77" s="622" t="s">
        <v>479</v>
      </c>
      <c r="B77" s="700" t="s">
        <v>319</v>
      </c>
      <c r="C77" s="700"/>
      <c r="D77" s="700"/>
      <c r="E77" s="700"/>
      <c r="F77" s="700"/>
      <c r="G77" s="700"/>
      <c r="H77" s="700"/>
      <c r="I77" s="700"/>
      <c r="J77" s="700"/>
      <c r="K77" s="700"/>
      <c r="L77" s="700"/>
      <c r="M77" s="700"/>
      <c r="N77" s="700"/>
      <c r="O77" s="700"/>
      <c r="P77" s="700"/>
      <c r="Q77" s="700"/>
      <c r="R77" s="700"/>
      <c r="S77" s="700"/>
      <c r="T77" s="700"/>
      <c r="U77" s="700"/>
      <c r="V77" s="700"/>
      <c r="W77" s="35"/>
      <c r="X77" s="35"/>
      <c r="Y77" s="35"/>
      <c r="Z77" s="35"/>
      <c r="AA77" s="35"/>
      <c r="AB77" s="35"/>
      <c r="AC77" s="35"/>
      <c r="AD77" s="36"/>
      <c r="AE77" s="36"/>
      <c r="AF77" s="36"/>
      <c r="AG77" s="36"/>
    </row>
    <row r="78" spans="1:44" s="37" customFormat="1" ht="39.950000000000003" customHeight="1" x14ac:dyDescent="0.25">
      <c r="A78" s="34"/>
      <c r="B78" s="38"/>
      <c r="C78" s="34"/>
      <c r="D78" s="34"/>
      <c r="E78" s="34"/>
      <c r="F78" s="34"/>
      <c r="G78" s="34"/>
      <c r="H78" s="34"/>
      <c r="I78" s="632"/>
      <c r="J78" s="34"/>
      <c r="K78" s="34"/>
      <c r="L78" s="632"/>
      <c r="M78" s="632"/>
      <c r="N78" s="632"/>
      <c r="O78" s="632"/>
      <c r="P78" s="632"/>
      <c r="Q78" s="35"/>
      <c r="R78" s="35"/>
      <c r="S78" s="35"/>
      <c r="T78" s="35"/>
      <c r="U78" s="35"/>
      <c r="V78" s="35"/>
      <c r="W78" s="35"/>
      <c r="X78" s="35"/>
      <c r="Y78" s="35"/>
      <c r="Z78" s="35"/>
      <c r="AA78" s="35"/>
      <c r="AB78" s="35"/>
      <c r="AC78" s="35"/>
      <c r="AD78" s="36"/>
      <c r="AE78" s="36"/>
      <c r="AF78" s="36"/>
      <c r="AG78" s="36"/>
      <c r="AH78" s="36"/>
      <c r="AI78" s="36"/>
      <c r="AJ78" s="36"/>
      <c r="AK78" s="36"/>
      <c r="AL78" s="36"/>
      <c r="AM78" s="36"/>
      <c r="AN78" s="36"/>
      <c r="AO78" s="36"/>
      <c r="AP78" s="36"/>
      <c r="AQ78" s="36"/>
      <c r="AR78" s="36"/>
    </row>
    <row r="79" spans="1:44" s="36" customFormat="1" x14ac:dyDescent="0.2"/>
    <row r="80" spans="1:44" s="36" customFormat="1" x14ac:dyDescent="0.2"/>
    <row r="81" s="36" customFormat="1" x14ac:dyDescent="0.2"/>
    <row r="82" s="36" customFormat="1" x14ac:dyDescent="0.2"/>
    <row r="83" s="36" customFormat="1" x14ac:dyDescent="0.2"/>
    <row r="84" s="36" customFormat="1" x14ac:dyDescent="0.2"/>
    <row r="85" s="36" customFormat="1" x14ac:dyDescent="0.2"/>
    <row r="86" s="36" customFormat="1" x14ac:dyDescent="0.2"/>
    <row r="87" s="36" customFormat="1" x14ac:dyDescent="0.2"/>
    <row r="88" s="36" customFormat="1" x14ac:dyDescent="0.2"/>
    <row r="89" s="36" customFormat="1" x14ac:dyDescent="0.2"/>
    <row r="90" s="36" customFormat="1" x14ac:dyDescent="0.2"/>
    <row r="91" s="36" customFormat="1" x14ac:dyDescent="0.2"/>
    <row r="92" s="36" customFormat="1" x14ac:dyDescent="0.2"/>
    <row r="93" s="36" customFormat="1" x14ac:dyDescent="0.2"/>
    <row r="94" s="36" customFormat="1" x14ac:dyDescent="0.2"/>
    <row r="95" s="36" customFormat="1" x14ac:dyDescent="0.2"/>
    <row r="96" s="36" customFormat="1" x14ac:dyDescent="0.2"/>
    <row r="97" s="36" customFormat="1" x14ac:dyDescent="0.2"/>
    <row r="98" s="36" customFormat="1" x14ac:dyDescent="0.2"/>
    <row r="99" s="36" customFormat="1" x14ac:dyDescent="0.2"/>
    <row r="100" s="36" customFormat="1" x14ac:dyDescent="0.2"/>
    <row r="101" s="36" customFormat="1" x14ac:dyDescent="0.2"/>
    <row r="102" s="36" customFormat="1" x14ac:dyDescent="0.2"/>
    <row r="103" s="36" customFormat="1" x14ac:dyDescent="0.2"/>
    <row r="104" s="36" customFormat="1" x14ac:dyDescent="0.2"/>
    <row r="105" s="36" customFormat="1" x14ac:dyDescent="0.2"/>
    <row r="106" s="36" customFormat="1" x14ac:dyDescent="0.2"/>
    <row r="107" s="36" customFormat="1" x14ac:dyDescent="0.2"/>
    <row r="108" s="36" customFormat="1" x14ac:dyDescent="0.2"/>
    <row r="109" s="36" customFormat="1" x14ac:dyDescent="0.2"/>
    <row r="110" s="36" customFormat="1" x14ac:dyDescent="0.2"/>
    <row r="111" s="36" customFormat="1" x14ac:dyDescent="0.2"/>
    <row r="112" s="36" customFormat="1" x14ac:dyDescent="0.2"/>
    <row r="113" s="36" customFormat="1" x14ac:dyDescent="0.2"/>
    <row r="114" s="36" customFormat="1" x14ac:dyDescent="0.2"/>
    <row r="115" s="36" customFormat="1" x14ac:dyDescent="0.2"/>
    <row r="116" s="36" customFormat="1" x14ac:dyDescent="0.2"/>
    <row r="117" s="36" customFormat="1" x14ac:dyDescent="0.2"/>
    <row r="118" s="36" customFormat="1" x14ac:dyDescent="0.2"/>
    <row r="119" s="36" customFormat="1" x14ac:dyDescent="0.2"/>
    <row r="120" s="36" customFormat="1" x14ac:dyDescent="0.2"/>
    <row r="121" s="36" customFormat="1" x14ac:dyDescent="0.2"/>
    <row r="122" s="36" customFormat="1" x14ac:dyDescent="0.2"/>
    <row r="123" s="36" customFormat="1" x14ac:dyDescent="0.2"/>
    <row r="124" s="36" customFormat="1" x14ac:dyDescent="0.2"/>
    <row r="125" s="36" customFormat="1" x14ac:dyDescent="0.2"/>
    <row r="126" s="36" customFormat="1" x14ac:dyDescent="0.2"/>
    <row r="127" s="36" customFormat="1" x14ac:dyDescent="0.2"/>
    <row r="128" s="36" customFormat="1" x14ac:dyDescent="0.2"/>
    <row r="129" s="36" customFormat="1" x14ac:dyDescent="0.2"/>
    <row r="130" s="36" customFormat="1" x14ac:dyDescent="0.2"/>
    <row r="131" s="36" customFormat="1" x14ac:dyDescent="0.2"/>
    <row r="132" s="36" customFormat="1" x14ac:dyDescent="0.2"/>
    <row r="133" s="36" customFormat="1" x14ac:dyDescent="0.2"/>
    <row r="134" s="36" customFormat="1" x14ac:dyDescent="0.2"/>
    <row r="135" s="36" customFormat="1" x14ac:dyDescent="0.2"/>
    <row r="136" s="36" customFormat="1" x14ac:dyDescent="0.2"/>
    <row r="137" s="36" customFormat="1" x14ac:dyDescent="0.2"/>
    <row r="138" s="36" customFormat="1" x14ac:dyDescent="0.2"/>
    <row r="139" s="36" customFormat="1" x14ac:dyDescent="0.2"/>
    <row r="140" s="36" customFormat="1" x14ac:dyDescent="0.2"/>
    <row r="141" s="36" customFormat="1" x14ac:dyDescent="0.2"/>
    <row r="142" s="36" customFormat="1" x14ac:dyDescent="0.2"/>
    <row r="143" s="36" customFormat="1" x14ac:dyDescent="0.2"/>
    <row r="144" s="36" customFormat="1" x14ac:dyDescent="0.2"/>
    <row r="145" s="36" customFormat="1" x14ac:dyDescent="0.2"/>
  </sheetData>
  <mergeCells count="2">
    <mergeCell ref="C76:K76"/>
    <mergeCell ref="B77:V77"/>
  </mergeCells>
  <hyperlinks>
    <hyperlink ref="C76" r:id="rId1" display="http://www.excel-downloads.com/forum/111720-space.html" xr:uid="{9339A61D-6A63-4C1E-BE13-37A300E45DAA}"/>
    <hyperlink ref="B77" r:id="rId2" xr:uid="{470FFF91-7CAB-4E93-A878-607B6C3C8101}"/>
    <hyperlink ref="B42" r:id="rId3" display="Les unités pifométriques" xr:uid="{6C77A014-3745-44BC-9B76-71E2176899A0}"/>
    <hyperlink ref="D47" r:id="rId4" xr:uid="{EE51630E-D8F3-4E52-BDAF-6E0FB03D7D45}"/>
    <hyperlink ref="D48" r:id="rId5" xr:uid="{B35100EE-7188-4809-9409-5B2C3891E452}"/>
    <hyperlink ref="D49" r:id="rId6" xr:uid="{85281A43-A151-4666-8A77-40786B4FB868}"/>
    <hyperlink ref="D50" r:id="rId7" xr:uid="{ED3392E0-DA37-4C70-91B1-1AB63BE2D467}"/>
    <hyperlink ref="D52" r:id="rId8" xr:uid="{8C6FE132-CE25-43E8-81C3-7A18A803408C}"/>
    <hyperlink ref="D46" r:id="rId9" xr:uid="{2C8342D9-AEF4-4C3C-993C-53EE05CE48B7}"/>
    <hyperlink ref="B56" r:id="rId10" display="https://www.youtube.com/watch?v=YfGrccEQGKk" xr:uid="{23A42EE6-C6B3-40A6-8C81-1C74790C0135}"/>
    <hyperlink ref="B57" r:id="rId11" display="https://www.youtube.com/watch?v=li4XNespLxg" xr:uid="{E4045636-1A14-4496-BF19-51BC501602F6}"/>
    <hyperlink ref="B54:M54" r:id="rId12" display="Différence entre un fichier XLS et XLSX (ou XLSM)" xr:uid="{48C9321B-70BC-45B5-B93C-79E6F250B31A}"/>
    <hyperlink ref="D51" r:id="rId13" xr:uid="{4B1B82E1-181E-4379-BC76-A7F0BD4DF15F}"/>
    <hyperlink ref="B59:H59" r:id="rId14" display="Forum Bureautique" xr:uid="{09E8317C-6C43-4F72-B475-61737A107D86}"/>
    <hyperlink ref="B60:M60" r:id="rId15" display="Alternatives à Microsoft Excel : 5 programmes gratuits et convaincants" xr:uid="{0A3C3F95-0A6F-49A8-9614-1B20FD7629F9}"/>
    <hyperlink ref="B61:J61" r:id="rId16" display="Excel SI-ALORS: comment fonctionne la formule SI ?" xr:uid="{38AAB521-A67C-462B-BACB-972E02973C5D}"/>
    <hyperlink ref="B62:I62" r:id="rId17" display="Les 20 meilleurs Tricks Mathématiques" xr:uid="{DF955E43-C25D-463A-977D-B57724B2D3B6}"/>
    <hyperlink ref="D65" r:id="rId18" xr:uid="{CEDAFFDD-FA7F-4DCC-864B-6A2A201E208C}"/>
    <hyperlink ref="D66" r:id="rId19" xr:uid="{E31E276F-F1CE-445F-83FA-D4C97EDE4785}"/>
    <hyperlink ref="D64" r:id="rId20" xr:uid="{2BE36284-FDC2-491F-82F9-704D295606DF}"/>
    <hyperlink ref="D67" r:id="rId21" xr:uid="{08C203ED-4BE4-4B62-845F-09630132A50A}"/>
    <hyperlink ref="D68" r:id="rId22" xr:uid="{5EF8EBCF-7CFC-4B7A-908F-F415CDEFB4CC}"/>
    <hyperlink ref="D42" r:id="rId23" xr:uid="{4D525637-8844-4A34-B83B-0939BCED4A6C}"/>
    <hyperlink ref="D56" r:id="rId24" xr:uid="{BDE86037-D55D-4910-B9CE-2BE09E12992E}"/>
    <hyperlink ref="D57" r:id="rId25" xr:uid="{765956FF-E8D9-4916-93FF-09146588D04F}"/>
    <hyperlink ref="D54" r:id="rId26" xr:uid="{62CED86F-A67A-4194-AEF1-17A5A2C1D8F0}"/>
    <hyperlink ref="D58" r:id="rId27" xr:uid="{4F0DEAF1-F298-4D3D-AD78-6FD362834772}"/>
    <hyperlink ref="D59" r:id="rId28" xr:uid="{1A92C443-77E8-46F8-854F-D35F186E9966}"/>
    <hyperlink ref="D60" r:id="rId29" xr:uid="{5A5BF90C-E1CC-47F9-8BC7-5E43FC08A2AB}"/>
    <hyperlink ref="D61" r:id="rId30" xr:uid="{09B2EADF-CA32-4147-9E8A-B54EF42BA505}"/>
    <hyperlink ref="D62" r:id="rId31" xr:uid="{F46E3AEF-FE55-45A9-BF16-5CBD745055F6}"/>
    <hyperlink ref="D45" r:id="rId32" xr:uid="{EAACA3CD-BD73-46F4-8331-C8D5EE05F761}"/>
  </hyperlinks>
  <pageMargins left="0.7" right="0.7" top="0.75" bottom="0.75" header="0.3" footer="0.3"/>
  <drawing r:id="rId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U70"/>
  <sheetViews>
    <sheetView showZeros="0" zoomScaleNormal="100" workbookViewId="0">
      <selection activeCell="M12" sqref="M12"/>
    </sheetView>
  </sheetViews>
  <sheetFormatPr baseColWidth="10" defaultRowHeight="12.75" x14ac:dyDescent="0.2"/>
  <cols>
    <col min="1" max="1" width="1.7109375" style="74" customWidth="1"/>
    <col min="2" max="2" width="11.42578125" style="74"/>
    <col min="3" max="3" width="15.28515625" style="74" bestFit="1" customWidth="1"/>
    <col min="4" max="4" width="11.42578125" style="74"/>
    <col min="5" max="5" width="12" style="74" customWidth="1"/>
    <col min="6" max="6" width="19" style="74" customWidth="1"/>
    <col min="7" max="9" width="9.7109375" style="74" customWidth="1"/>
    <col min="10" max="10" width="23.28515625" style="74" customWidth="1"/>
    <col min="11" max="12" width="10.42578125" style="74" customWidth="1"/>
    <col min="13" max="13" width="17.28515625" style="74" customWidth="1"/>
    <col min="14" max="14" width="7.7109375" style="74" customWidth="1"/>
    <col min="15" max="15" width="7.42578125" style="74" customWidth="1"/>
    <col min="16" max="17" width="9.7109375" style="74" customWidth="1"/>
    <col min="18" max="18" width="10.42578125" style="74" customWidth="1"/>
    <col min="19" max="19" width="9.140625" style="74" customWidth="1"/>
    <col min="20" max="16384" width="11.42578125" style="74"/>
  </cols>
  <sheetData>
    <row r="2" spans="1:20" s="79" customFormat="1" ht="37.5" customHeight="1" x14ac:dyDescent="0.2">
      <c r="A2" s="74">
        <v>0</v>
      </c>
      <c r="B2" s="75" t="s">
        <v>327</v>
      </c>
      <c r="C2" s="76"/>
      <c r="D2" s="77"/>
      <c r="E2" s="77"/>
      <c r="F2" s="77"/>
      <c r="G2" s="77"/>
      <c r="H2" s="77"/>
      <c r="I2" s="77"/>
      <c r="J2" s="77"/>
      <c r="K2" s="77"/>
      <c r="L2" s="77"/>
      <c r="M2" s="77"/>
      <c r="N2" s="77"/>
      <c r="O2" s="77"/>
      <c r="P2" s="77"/>
      <c r="Q2" s="77"/>
      <c r="R2" s="77"/>
      <c r="S2" s="77"/>
      <c r="T2" s="78"/>
    </row>
    <row r="3" spans="1:20" s="79" customFormat="1" ht="18" customHeight="1" x14ac:dyDescent="0.2">
      <c r="A3" s="74">
        <v>0</v>
      </c>
      <c r="B3" s="80"/>
      <c r="C3" s="81"/>
      <c r="D3" s="81"/>
      <c r="E3" s="81"/>
      <c r="F3" s="81"/>
      <c r="G3" s="81"/>
      <c r="H3" s="81"/>
      <c r="I3" s="81"/>
      <c r="J3" s="81"/>
      <c r="K3" s="81"/>
      <c r="L3" s="81"/>
      <c r="M3" s="82"/>
      <c r="N3" s="82"/>
      <c r="O3" s="82"/>
      <c r="P3" s="81"/>
      <c r="Q3" s="81"/>
      <c r="R3" s="81"/>
      <c r="S3" s="81"/>
      <c r="T3" s="83"/>
    </row>
    <row r="4" spans="1:20" s="79" customFormat="1" ht="30" customHeight="1" x14ac:dyDescent="0.3">
      <c r="A4" s="74">
        <v>0</v>
      </c>
      <c r="B4" s="84"/>
      <c r="C4" s="85" t="s">
        <v>167</v>
      </c>
      <c r="D4" s="82"/>
      <c r="E4" s="82"/>
      <c r="F4" s="81"/>
      <c r="G4" s="81"/>
      <c r="H4" s="81"/>
      <c r="I4" s="81"/>
      <c r="J4" s="81"/>
      <c r="K4" s="81"/>
      <c r="L4" s="81"/>
      <c r="M4" s="81"/>
      <c r="N4" s="81"/>
      <c r="O4" s="81"/>
      <c r="P4" s="81"/>
      <c r="Q4" s="81"/>
      <c r="R4" s="81"/>
      <c r="S4" s="81"/>
      <c r="T4" s="83"/>
    </row>
    <row r="5" spans="1:20" s="79" customFormat="1" ht="30" customHeight="1" x14ac:dyDescent="0.3">
      <c r="A5" s="74">
        <v>0</v>
      </c>
      <c r="B5" s="84"/>
      <c r="C5" s="85"/>
      <c r="D5" s="82"/>
      <c r="E5" s="82"/>
      <c r="F5" s="82"/>
      <c r="G5" s="82"/>
      <c r="H5" s="82"/>
      <c r="I5" s="82"/>
      <c r="J5" s="82"/>
      <c r="K5" s="82"/>
      <c r="L5" s="82"/>
      <c r="M5" s="81"/>
      <c r="N5" s="81"/>
      <c r="O5" s="81"/>
      <c r="P5" s="81"/>
      <c r="Q5" s="81"/>
      <c r="R5" s="81"/>
      <c r="S5" s="81"/>
      <c r="T5" s="83"/>
    </row>
    <row r="6" spans="1:20" s="79" customFormat="1" ht="30" customHeight="1" x14ac:dyDescent="0.2">
      <c r="A6" s="74">
        <v>0</v>
      </c>
      <c r="B6" s="84"/>
      <c r="C6" s="87" t="s">
        <v>168</v>
      </c>
      <c r="D6" s="81"/>
      <c r="E6" s="81"/>
      <c r="F6" s="81"/>
      <c r="G6" s="81"/>
      <c r="H6" s="81"/>
      <c r="I6" s="81"/>
      <c r="J6" s="81"/>
      <c r="K6" s="81"/>
      <c r="L6" s="81"/>
      <c r="M6" s="81"/>
      <c r="N6" s="81"/>
      <c r="O6" s="81"/>
      <c r="P6" s="81"/>
      <c r="Q6" s="81"/>
      <c r="R6" s="81"/>
      <c r="S6" s="81"/>
      <c r="T6" s="83"/>
    </row>
    <row r="7" spans="1:20" s="79" customFormat="1" ht="30" customHeight="1" x14ac:dyDescent="0.2">
      <c r="A7" s="74">
        <v>0</v>
      </c>
      <c r="B7" s="80"/>
      <c r="C7" s="87" t="s">
        <v>169</v>
      </c>
      <c r="D7" s="81"/>
      <c r="E7" s="81"/>
      <c r="F7" s="81"/>
      <c r="G7" s="81"/>
      <c r="H7" s="81"/>
      <c r="I7" s="81"/>
      <c r="J7" s="81"/>
      <c r="K7" s="81"/>
      <c r="L7" s="81"/>
      <c r="M7" s="81"/>
      <c r="N7" s="81"/>
      <c r="O7" s="81"/>
      <c r="P7" s="81"/>
      <c r="Q7" s="81"/>
      <c r="R7" s="81"/>
      <c r="S7" s="81"/>
      <c r="T7" s="83"/>
    </row>
    <row r="8" spans="1:20" s="79" customFormat="1" ht="30" customHeight="1" x14ac:dyDescent="0.2">
      <c r="A8" s="74">
        <v>0</v>
      </c>
      <c r="B8" s="80"/>
      <c r="C8" s="87" t="s">
        <v>170</v>
      </c>
      <c r="D8" s="81"/>
      <c r="E8" s="81"/>
      <c r="F8" s="81"/>
      <c r="G8" s="81"/>
      <c r="H8" s="81"/>
      <c r="I8" s="81"/>
      <c r="J8" s="81"/>
      <c r="K8" s="81"/>
      <c r="L8" s="81"/>
      <c r="M8" s="81"/>
      <c r="N8" s="81"/>
      <c r="O8" s="81"/>
      <c r="P8" s="81"/>
      <c r="Q8" s="81"/>
      <c r="R8" s="81"/>
      <c r="S8" s="81"/>
      <c r="T8" s="83"/>
    </row>
    <row r="9" spans="1:20" s="79" customFormat="1" ht="30" customHeight="1" x14ac:dyDescent="0.2">
      <c r="A9" s="74">
        <v>0</v>
      </c>
      <c r="B9" s="80"/>
      <c r="C9" s="87" t="s">
        <v>171</v>
      </c>
      <c r="D9" s="81"/>
      <c r="E9" s="81"/>
      <c r="F9" s="81"/>
      <c r="G9" s="81"/>
      <c r="H9" s="81"/>
      <c r="I9" s="81"/>
      <c r="J9" s="81"/>
      <c r="K9" s="81"/>
      <c r="L9" s="81"/>
      <c r="M9" s="81"/>
      <c r="N9" s="81"/>
      <c r="O9" s="81"/>
      <c r="P9" s="81"/>
      <c r="Q9" s="81"/>
      <c r="R9" s="81"/>
      <c r="S9" s="81"/>
      <c r="T9" s="83"/>
    </row>
    <row r="10" spans="1:20" s="79" customFormat="1" ht="30" customHeight="1" x14ac:dyDescent="0.2">
      <c r="A10" s="74">
        <v>0</v>
      </c>
      <c r="B10" s="80"/>
      <c r="C10" s="87" t="s">
        <v>172</v>
      </c>
      <c r="D10" s="81"/>
      <c r="E10" s="81"/>
      <c r="F10" s="81"/>
      <c r="G10" s="81"/>
      <c r="H10" s="81"/>
      <c r="I10" s="81"/>
      <c r="J10" s="81"/>
      <c r="K10" s="81"/>
      <c r="L10" s="81"/>
      <c r="M10" s="81"/>
      <c r="N10" s="81"/>
      <c r="O10" s="81"/>
      <c r="P10" s="81"/>
      <c r="Q10" s="81"/>
      <c r="R10" s="81"/>
      <c r="S10" s="81"/>
      <c r="T10" s="83"/>
    </row>
    <row r="11" spans="1:20" s="79" customFormat="1" ht="30" customHeight="1" x14ac:dyDescent="0.2">
      <c r="A11" s="74">
        <v>0</v>
      </c>
      <c r="B11" s="80"/>
      <c r="C11" s="87"/>
      <c r="D11" s="81"/>
      <c r="E11" s="81"/>
      <c r="F11" s="81"/>
      <c r="G11" s="81"/>
      <c r="H11" s="81"/>
      <c r="I11" s="81"/>
      <c r="J11" s="81"/>
      <c r="K11" s="81"/>
      <c r="L11" s="81"/>
      <c r="M11" s="81"/>
      <c r="N11" s="81"/>
      <c r="O11" s="81"/>
      <c r="P11" s="81"/>
      <c r="Q11" s="81"/>
      <c r="R11" s="81"/>
      <c r="S11" s="81"/>
      <c r="T11" s="83"/>
    </row>
    <row r="12" spans="1:20" s="79" customFormat="1" ht="30" customHeight="1" x14ac:dyDescent="0.2">
      <c r="A12" s="74">
        <v>0</v>
      </c>
      <c r="B12" s="80"/>
      <c r="C12" s="87"/>
      <c r="D12" s="81"/>
      <c r="E12" s="81"/>
      <c r="F12" s="709" t="s">
        <v>320</v>
      </c>
      <c r="G12" s="709"/>
      <c r="H12" s="709"/>
      <c r="I12" s="709"/>
      <c r="J12" s="710"/>
      <c r="K12" s="81"/>
      <c r="L12" s="81"/>
      <c r="M12" s="81"/>
      <c r="N12" s="81"/>
      <c r="O12" s="81"/>
      <c r="P12" s="81"/>
      <c r="Q12" s="81"/>
      <c r="R12" s="81"/>
      <c r="S12" s="81"/>
      <c r="T12" s="83"/>
    </row>
    <row r="13" spans="1:20" s="79" customFormat="1" ht="30" customHeight="1" x14ac:dyDescent="0.3">
      <c r="A13" s="74">
        <v>0</v>
      </c>
      <c r="B13" s="84"/>
      <c r="C13" s="86" t="s">
        <v>173</v>
      </c>
      <c r="D13" s="82"/>
      <c r="E13" s="82"/>
      <c r="F13" s="82"/>
      <c r="G13" s="82"/>
      <c r="H13" s="82"/>
      <c r="I13" s="82"/>
      <c r="J13" s="82"/>
      <c r="K13" s="82"/>
      <c r="L13" s="82"/>
      <c r="M13" s="81"/>
      <c r="N13" s="81"/>
      <c r="O13" s="81"/>
      <c r="P13" s="81"/>
      <c r="Q13" s="81"/>
      <c r="R13" s="81"/>
      <c r="S13" s="81"/>
      <c r="T13" s="83"/>
    </row>
    <row r="14" spans="1:20" ht="30" customHeight="1" x14ac:dyDescent="0.2">
      <c r="B14" s="80"/>
      <c r="C14" s="87" t="s">
        <v>174</v>
      </c>
      <c r="D14" s="81"/>
      <c r="E14" s="81"/>
      <c r="F14" s="81"/>
      <c r="G14" s="81"/>
      <c r="H14" s="81"/>
      <c r="I14" s="81"/>
      <c r="J14" s="81"/>
      <c r="K14" s="81"/>
      <c r="L14" s="81"/>
      <c r="M14" s="81"/>
      <c r="N14" s="81"/>
      <c r="O14" s="81"/>
      <c r="P14" s="81"/>
      <c r="Q14" s="81"/>
      <c r="R14" s="81"/>
      <c r="S14" s="81"/>
      <c r="T14" s="83"/>
    </row>
    <row r="15" spans="1:20" ht="30" customHeight="1" x14ac:dyDescent="0.2">
      <c r="B15" s="80"/>
      <c r="C15" s="87" t="s">
        <v>175</v>
      </c>
      <c r="D15" s="81"/>
      <c r="E15" s="81"/>
      <c r="F15" s="81"/>
      <c r="G15" s="81"/>
      <c r="H15" s="81"/>
      <c r="I15" s="81"/>
      <c r="J15" s="81"/>
      <c r="K15" s="81"/>
      <c r="L15" s="81"/>
      <c r="M15" s="81"/>
      <c r="N15" s="81"/>
      <c r="O15" s="81"/>
      <c r="P15" s="81"/>
      <c r="Q15" s="81"/>
      <c r="R15" s="81"/>
      <c r="S15" s="81"/>
      <c r="T15" s="83"/>
    </row>
    <row r="16" spans="1:20" ht="30" customHeight="1" x14ac:dyDescent="0.3">
      <c r="B16" s="80"/>
      <c r="C16" s="86" t="s">
        <v>182</v>
      </c>
      <c r="D16" s="81"/>
      <c r="E16" s="81"/>
      <c r="F16" s="81"/>
      <c r="G16" s="81"/>
      <c r="H16" s="81"/>
      <c r="I16" s="81"/>
      <c r="J16" s="81"/>
      <c r="K16" s="81"/>
      <c r="L16" s="81"/>
      <c r="M16" s="81"/>
      <c r="N16" s="81"/>
      <c r="O16" s="81"/>
      <c r="P16" s="81"/>
      <c r="Q16" s="81"/>
      <c r="R16" s="81"/>
      <c r="S16" s="81"/>
      <c r="T16" s="83"/>
    </row>
    <row r="17" spans="1:21" ht="30" customHeight="1" x14ac:dyDescent="0.3">
      <c r="B17" s="80"/>
      <c r="C17" s="86" t="s">
        <v>329</v>
      </c>
      <c r="D17" s="81"/>
      <c r="E17" s="81"/>
      <c r="F17" s="81"/>
      <c r="G17" s="81"/>
      <c r="H17" s="81"/>
      <c r="I17" s="81"/>
      <c r="J17" s="81"/>
      <c r="K17" s="81"/>
      <c r="L17" s="81"/>
      <c r="M17" s="81"/>
      <c r="N17" s="81"/>
      <c r="O17" s="81"/>
      <c r="P17" s="81"/>
      <c r="Q17" s="81"/>
      <c r="R17" s="81"/>
      <c r="S17" s="81"/>
      <c r="T17" s="83"/>
    </row>
    <row r="18" spans="1:21" ht="30" customHeight="1" x14ac:dyDescent="0.2">
      <c r="B18" s="80"/>
      <c r="C18" s="87" t="s">
        <v>330</v>
      </c>
      <c r="D18" s="81"/>
      <c r="E18" s="81"/>
      <c r="F18" s="81"/>
      <c r="G18" s="81"/>
      <c r="H18" s="81"/>
      <c r="I18" s="81"/>
      <c r="J18" s="81"/>
      <c r="K18" s="81"/>
      <c r="L18" s="81"/>
      <c r="M18" s="81"/>
      <c r="N18" s="81"/>
      <c r="O18" s="81"/>
      <c r="P18" s="81"/>
      <c r="Q18" s="81"/>
      <c r="R18" s="81"/>
      <c r="S18" s="81"/>
      <c r="T18" s="83"/>
    </row>
    <row r="19" spans="1:21" ht="30" customHeight="1" x14ac:dyDescent="0.2">
      <c r="B19" s="80"/>
      <c r="C19" s="87"/>
      <c r="D19" s="87" t="s">
        <v>324</v>
      </c>
      <c r="E19" s="81"/>
      <c r="F19" s="81"/>
      <c r="G19" s="81"/>
      <c r="H19" s="81"/>
      <c r="I19" s="81"/>
      <c r="J19" s="81"/>
      <c r="K19" s="81"/>
      <c r="L19" s="81"/>
      <c r="M19" s="81"/>
      <c r="N19" s="81"/>
      <c r="O19" s="81"/>
      <c r="P19" s="81"/>
      <c r="Q19" s="81"/>
      <c r="R19" s="81"/>
      <c r="S19" s="81"/>
      <c r="T19" s="83"/>
    </row>
    <row r="20" spans="1:21" ht="30" customHeight="1" x14ac:dyDescent="0.2">
      <c r="B20" s="80"/>
      <c r="C20" s="87" t="s">
        <v>331</v>
      </c>
      <c r="D20" s="81"/>
      <c r="E20" s="81"/>
      <c r="F20" s="81"/>
      <c r="G20" s="81"/>
      <c r="H20" s="81"/>
      <c r="I20" s="81"/>
      <c r="J20" s="81"/>
      <c r="K20" s="81"/>
      <c r="L20" s="81"/>
      <c r="M20" s="81"/>
      <c r="N20" s="81"/>
      <c r="O20" s="81"/>
      <c r="P20" s="81"/>
      <c r="Q20" s="81"/>
      <c r="R20" s="81"/>
      <c r="S20" s="81"/>
      <c r="T20" s="83"/>
    </row>
    <row r="21" spans="1:21" ht="30" customHeight="1" x14ac:dyDescent="0.2">
      <c r="B21" s="80"/>
      <c r="C21" s="87" t="s">
        <v>332</v>
      </c>
      <c r="D21" s="81"/>
      <c r="E21" s="81"/>
      <c r="F21" s="81"/>
      <c r="G21" s="81"/>
      <c r="H21" s="81"/>
      <c r="I21" s="81"/>
      <c r="J21" s="81"/>
      <c r="K21" s="81"/>
      <c r="L21" s="81"/>
      <c r="M21" s="81"/>
      <c r="N21" s="81"/>
      <c r="O21" s="81"/>
      <c r="P21" s="81"/>
      <c r="Q21" s="81"/>
      <c r="R21" s="81"/>
      <c r="S21" s="81"/>
      <c r="T21" s="83"/>
    </row>
    <row r="22" spans="1:21" ht="30" customHeight="1" x14ac:dyDescent="0.2">
      <c r="B22" s="80"/>
      <c r="C22" s="87"/>
      <c r="D22" s="87" t="s">
        <v>323</v>
      </c>
      <c r="E22" s="81"/>
      <c r="F22" s="81"/>
      <c r="G22" s="81"/>
      <c r="H22" s="81"/>
      <c r="I22" s="81"/>
      <c r="J22" s="81"/>
      <c r="K22" s="81"/>
      <c r="L22" s="81"/>
      <c r="M22" s="81"/>
      <c r="N22" s="81"/>
      <c r="O22" s="81"/>
      <c r="P22" s="81"/>
      <c r="Q22" s="81"/>
      <c r="R22" s="81"/>
      <c r="S22" s="81"/>
      <c r="T22" s="83"/>
    </row>
    <row r="23" spans="1:21" ht="30" customHeight="1" x14ac:dyDescent="0.3">
      <c r="B23" s="88"/>
      <c r="C23" s="86" t="s">
        <v>325</v>
      </c>
      <c r="D23" s="89"/>
      <c r="E23" s="89"/>
      <c r="F23" s="89"/>
      <c r="G23" s="89"/>
      <c r="H23" s="89"/>
      <c r="I23" s="89"/>
      <c r="J23" s="89"/>
      <c r="K23" s="89"/>
      <c r="L23" s="89"/>
      <c r="M23" s="89"/>
      <c r="N23" s="89"/>
      <c r="O23" s="89"/>
      <c r="P23" s="89"/>
      <c r="Q23" s="89"/>
      <c r="R23" s="89"/>
      <c r="S23" s="89"/>
      <c r="T23" s="90"/>
    </row>
    <row r="24" spans="1:21" ht="20.100000000000001" customHeight="1" thickBot="1" x14ac:dyDescent="0.35">
      <c r="B24" s="91"/>
      <c r="C24" s="92"/>
      <c r="D24" s="93"/>
      <c r="E24" s="93"/>
      <c r="F24" s="93"/>
      <c r="G24" s="93"/>
      <c r="H24" s="93"/>
      <c r="I24" s="93"/>
      <c r="J24" s="93"/>
      <c r="K24" s="93"/>
      <c r="L24" s="93"/>
      <c r="M24" s="93"/>
      <c r="N24" s="93"/>
      <c r="O24" s="93"/>
      <c r="P24" s="93"/>
      <c r="Q24" s="93"/>
      <c r="R24" s="93"/>
      <c r="S24" s="93"/>
      <c r="T24" s="94"/>
    </row>
    <row r="25" spans="1:21" ht="15" customHeight="1" thickBot="1" x14ac:dyDescent="0.3">
      <c r="B25" s="89"/>
      <c r="C25" s="214"/>
      <c r="D25" s="89"/>
      <c r="E25" s="89"/>
      <c r="F25" s="89"/>
      <c r="G25" s="89"/>
      <c r="H25" s="89"/>
      <c r="I25" s="89"/>
      <c r="J25" s="89"/>
      <c r="K25" s="89"/>
      <c r="L25" s="89"/>
      <c r="M25" s="89"/>
      <c r="N25" s="89"/>
      <c r="O25" s="89"/>
      <c r="P25" s="89"/>
      <c r="Q25" s="89"/>
      <c r="R25" s="89"/>
      <c r="S25" s="97"/>
    </row>
    <row r="26" spans="1:21" ht="27" customHeight="1" x14ac:dyDescent="0.2">
      <c r="B26" s="95"/>
      <c r="C26" s="96" t="s">
        <v>183</v>
      </c>
      <c r="D26" s="97"/>
      <c r="E26" s="97"/>
      <c r="F26" s="97"/>
      <c r="G26" s="97"/>
      <c r="H26" s="97"/>
      <c r="I26" s="97"/>
      <c r="J26" s="97"/>
      <c r="K26" s="97"/>
      <c r="L26" s="97"/>
      <c r="M26" s="97"/>
      <c r="N26" s="97"/>
      <c r="O26" s="97"/>
      <c r="P26" s="97"/>
      <c r="Q26" s="97"/>
      <c r="R26" s="97"/>
      <c r="S26" s="97"/>
      <c r="T26" s="98"/>
    </row>
    <row r="27" spans="1:21" ht="16.5" customHeight="1" x14ac:dyDescent="0.2">
      <c r="A27" s="99"/>
      <c r="B27" s="311" t="s">
        <v>105</v>
      </c>
      <c r="C27" s="312"/>
      <c r="D27" s="312"/>
      <c r="E27" s="312"/>
      <c r="F27" s="312"/>
      <c r="G27" s="312"/>
      <c r="H27" s="313"/>
      <c r="I27" s="314"/>
      <c r="J27" s="315"/>
      <c r="K27" s="315"/>
      <c r="L27" s="315"/>
      <c r="M27" s="315"/>
      <c r="N27" s="315"/>
      <c r="O27" s="314" t="s">
        <v>120</v>
      </c>
      <c r="P27" s="316" t="s">
        <v>121</v>
      </c>
      <c r="Q27" s="314"/>
      <c r="R27" s="314"/>
      <c r="S27" s="314" t="s">
        <v>122</v>
      </c>
      <c r="T27" s="317"/>
      <c r="U27" s="99"/>
    </row>
    <row r="28" spans="1:21" ht="15.75" customHeight="1" x14ac:dyDescent="0.2">
      <c r="A28" s="99"/>
      <c r="B28" s="318"/>
      <c r="C28" s="108"/>
      <c r="D28" s="108"/>
      <c r="E28" s="108"/>
      <c r="F28" s="108"/>
      <c r="G28" s="108"/>
      <c r="H28" s="319" t="s">
        <v>107</v>
      </c>
      <c r="I28" s="320"/>
      <c r="J28" s="81"/>
      <c r="K28" s="81"/>
      <c r="L28" s="81"/>
      <c r="M28" s="81"/>
      <c r="N28" s="81"/>
      <c r="O28" s="108"/>
      <c r="P28" s="108"/>
      <c r="Q28" s="108"/>
      <c r="R28" s="108"/>
      <c r="S28" s="108"/>
      <c r="T28" s="116"/>
      <c r="U28" s="99"/>
    </row>
    <row r="29" spans="1:21" ht="14.1" customHeight="1" x14ac:dyDescent="0.2">
      <c r="A29" s="99"/>
      <c r="B29" s="318"/>
      <c r="C29" s="108"/>
      <c r="D29" s="108"/>
      <c r="E29" s="108"/>
      <c r="F29" s="108"/>
      <c r="G29" s="108"/>
      <c r="H29" s="319"/>
      <c r="I29" s="320"/>
      <c r="J29" s="108"/>
      <c r="K29" s="108"/>
      <c r="L29" s="108"/>
      <c r="M29" s="108"/>
      <c r="N29" s="108"/>
      <c r="O29" s="108"/>
      <c r="P29" s="108"/>
      <c r="Q29" s="108"/>
      <c r="R29" s="108"/>
      <c r="S29" s="108"/>
      <c r="T29" s="116"/>
      <c r="U29" s="99"/>
    </row>
    <row r="30" spans="1:21" ht="14.1" customHeight="1" x14ac:dyDescent="0.2">
      <c r="A30" s="99"/>
      <c r="B30" s="318"/>
      <c r="C30" s="108"/>
      <c r="D30" s="108"/>
      <c r="E30" s="108"/>
      <c r="F30" s="108"/>
      <c r="G30" s="108"/>
      <c r="H30" s="319"/>
      <c r="I30" s="320"/>
      <c r="J30" s="108"/>
      <c r="K30" s="108"/>
      <c r="L30" s="108"/>
      <c r="M30" s="108"/>
      <c r="N30" s="108"/>
      <c r="O30" s="108"/>
      <c r="P30" s="108"/>
      <c r="Q30" s="108"/>
      <c r="R30" s="108"/>
      <c r="S30" s="108"/>
      <c r="T30" s="116"/>
      <c r="U30" s="99"/>
    </row>
    <row r="31" spans="1:21" ht="14.1" customHeight="1" x14ac:dyDescent="0.2">
      <c r="A31" s="99"/>
      <c r="B31" s="318"/>
      <c r="C31" s="108"/>
      <c r="D31" s="108"/>
      <c r="E31" s="108"/>
      <c r="F31" s="108"/>
      <c r="G31" s="108"/>
      <c r="H31" s="319"/>
      <c r="I31" s="320"/>
      <c r="J31" s="108"/>
      <c r="K31" s="108"/>
      <c r="L31" s="108"/>
      <c r="M31" s="108"/>
      <c r="N31" s="108"/>
      <c r="O31" s="108"/>
      <c r="P31" s="108"/>
      <c r="Q31" s="108"/>
      <c r="R31" s="108"/>
      <c r="S31" s="108"/>
      <c r="T31" s="116"/>
      <c r="U31" s="99"/>
    </row>
    <row r="32" spans="1:21" ht="14.1" customHeight="1" x14ac:dyDescent="0.2">
      <c r="A32" s="99"/>
      <c r="B32" s="318"/>
      <c r="C32" s="108"/>
      <c r="D32" s="108"/>
      <c r="E32" s="108"/>
      <c r="F32" s="108"/>
      <c r="G32" s="108"/>
      <c r="H32" s="319"/>
      <c r="I32" s="320"/>
      <c r="J32" s="108"/>
      <c r="K32" s="108"/>
      <c r="L32" s="108"/>
      <c r="M32" s="108"/>
      <c r="N32" s="108"/>
      <c r="O32" s="108"/>
      <c r="P32" s="108"/>
      <c r="Q32" s="108"/>
      <c r="R32" s="108"/>
      <c r="S32" s="108"/>
      <c r="T32" s="116"/>
      <c r="U32" s="99"/>
    </row>
    <row r="33" spans="1:21" ht="14.1" customHeight="1" x14ac:dyDescent="0.2">
      <c r="A33" s="99"/>
      <c r="B33" s="318"/>
      <c r="C33" s="108"/>
      <c r="D33" s="108"/>
      <c r="E33" s="108"/>
      <c r="F33" s="108"/>
      <c r="G33" s="108"/>
      <c r="H33" s="319"/>
      <c r="I33" s="320"/>
      <c r="J33" s="108"/>
      <c r="K33" s="108"/>
      <c r="L33" s="108"/>
      <c r="M33" s="108"/>
      <c r="N33" s="108"/>
      <c r="O33" s="108"/>
      <c r="P33" s="108"/>
      <c r="Q33" s="108"/>
      <c r="R33" s="108"/>
      <c r="S33" s="108"/>
      <c r="T33" s="116"/>
      <c r="U33" s="99"/>
    </row>
    <row r="34" spans="1:21" ht="14.1" customHeight="1" x14ac:dyDescent="0.2">
      <c r="A34" s="99"/>
      <c r="B34" s="318"/>
      <c r="C34" s="108"/>
      <c r="D34" s="108"/>
      <c r="E34" s="108"/>
      <c r="F34" s="108"/>
      <c r="G34" s="108"/>
      <c r="H34" s="319" t="s">
        <v>114</v>
      </c>
      <c r="I34" s="320"/>
      <c r="J34" s="108"/>
      <c r="K34" s="108"/>
      <c r="L34" s="108"/>
      <c r="M34" s="108"/>
      <c r="N34" s="108"/>
      <c r="O34" s="108"/>
      <c r="P34" s="108"/>
      <c r="Q34" s="108"/>
      <c r="R34" s="108"/>
      <c r="S34" s="108"/>
      <c r="T34" s="116"/>
      <c r="U34" s="99"/>
    </row>
    <row r="35" spans="1:21" ht="14.1" customHeight="1" x14ac:dyDescent="0.2">
      <c r="A35" s="99"/>
      <c r="B35" s="318"/>
      <c r="C35" s="108"/>
      <c r="D35" s="108"/>
      <c r="E35" s="108"/>
      <c r="F35" s="108"/>
      <c r="G35" s="108"/>
      <c r="H35" s="319"/>
      <c r="I35" s="320"/>
      <c r="J35" s="108"/>
      <c r="K35" s="108"/>
      <c r="L35" s="108"/>
      <c r="M35" s="108"/>
      <c r="N35" s="108"/>
      <c r="O35" s="108"/>
      <c r="P35" s="108"/>
      <c r="Q35" s="108"/>
      <c r="R35" s="108"/>
      <c r="S35" s="108"/>
      <c r="T35" s="116"/>
      <c r="U35" s="99"/>
    </row>
    <row r="36" spans="1:21" ht="14.1" customHeight="1" x14ac:dyDescent="0.2">
      <c r="A36" s="99"/>
      <c r="B36" s="321"/>
      <c r="C36" s="131"/>
      <c r="D36" s="131"/>
      <c r="E36" s="131"/>
      <c r="F36" s="131"/>
      <c r="G36" s="131"/>
      <c r="H36" s="322"/>
      <c r="I36" s="323"/>
      <c r="J36" s="137"/>
      <c r="K36" s="137"/>
      <c r="L36" s="137"/>
      <c r="M36" s="137"/>
      <c r="N36" s="137"/>
      <c r="O36" s="131"/>
      <c r="P36" s="131"/>
      <c r="Q36" s="131"/>
      <c r="R36" s="131"/>
      <c r="S36" s="131"/>
      <c r="T36" s="138"/>
      <c r="U36" s="99"/>
    </row>
    <row r="37" spans="1:21" ht="18" customHeight="1" x14ac:dyDescent="0.2">
      <c r="A37" s="99"/>
      <c r="B37" s="703" t="s">
        <v>43</v>
      </c>
      <c r="C37" s="704"/>
      <c r="D37" s="704"/>
      <c r="E37" s="704"/>
      <c r="F37" s="704"/>
      <c r="G37" s="704"/>
      <c r="H37" s="704"/>
      <c r="I37" s="704"/>
      <c r="J37" s="704"/>
      <c r="K37" s="704"/>
      <c r="L37" s="704"/>
      <c r="M37" s="704"/>
      <c r="N37" s="704"/>
      <c r="O37" s="704"/>
      <c r="P37" s="704"/>
      <c r="Q37" s="704"/>
      <c r="R37" s="704"/>
      <c r="S37" s="704"/>
      <c r="T37" s="705"/>
      <c r="U37" s="99"/>
    </row>
    <row r="38" spans="1:21" ht="18" customHeight="1" x14ac:dyDescent="0.2">
      <c r="A38" s="99"/>
      <c r="B38" s="706" t="s">
        <v>40</v>
      </c>
      <c r="C38" s="707"/>
      <c r="D38" s="707"/>
      <c r="E38" s="707"/>
      <c r="F38" s="707"/>
      <c r="G38" s="707"/>
      <c r="H38" s="707"/>
      <c r="I38" s="707"/>
      <c r="J38" s="707"/>
      <c r="K38" s="707"/>
      <c r="L38" s="707"/>
      <c r="M38" s="707"/>
      <c r="N38" s="707"/>
      <c r="O38" s="707"/>
      <c r="P38" s="707"/>
      <c r="Q38" s="707"/>
      <c r="R38" s="707"/>
      <c r="S38" s="707"/>
      <c r="T38" s="708"/>
      <c r="U38" s="99"/>
    </row>
    <row r="39" spans="1:21" ht="13.5" customHeight="1" x14ac:dyDescent="0.2">
      <c r="A39" s="99"/>
      <c r="B39" s="325">
        <v>1</v>
      </c>
      <c r="C39" s="326" t="s">
        <v>86</v>
      </c>
      <c r="D39" s="326"/>
      <c r="E39" s="326"/>
      <c r="F39" s="327"/>
      <c r="G39" s="328"/>
      <c r="H39" s="329" t="s">
        <v>68</v>
      </c>
      <c r="I39" s="329"/>
      <c r="J39" s="125"/>
      <c r="K39" s="330"/>
      <c r="L39" s="330"/>
      <c r="M39" s="330"/>
      <c r="N39" s="330"/>
      <c r="O39" s="326" t="s">
        <v>87</v>
      </c>
      <c r="P39" s="326"/>
      <c r="Q39" s="328"/>
      <c r="R39" s="328"/>
      <c r="S39" s="328"/>
      <c r="T39" s="331"/>
      <c r="U39" s="99"/>
    </row>
    <row r="40" spans="1:21" ht="13.5" customHeight="1" x14ac:dyDescent="0.2">
      <c r="A40" s="99"/>
      <c r="B40" s="325" t="s">
        <v>46</v>
      </c>
      <c r="C40" s="326" t="s">
        <v>95</v>
      </c>
      <c r="D40" s="326"/>
      <c r="E40" s="326"/>
      <c r="F40" s="327"/>
      <c r="G40" s="328"/>
      <c r="H40" s="329" t="s">
        <v>69</v>
      </c>
      <c r="I40" s="329"/>
      <c r="J40" s="328"/>
      <c r="K40" s="328"/>
      <c r="L40" s="328"/>
      <c r="M40" s="328"/>
      <c r="N40" s="328"/>
      <c r="O40" s="326" t="s">
        <v>41</v>
      </c>
      <c r="P40" s="326"/>
      <c r="Q40" s="328"/>
      <c r="R40" s="328"/>
      <c r="S40" s="328"/>
      <c r="T40" s="331"/>
      <c r="U40" s="99"/>
    </row>
    <row r="41" spans="1:21" ht="13.5" customHeight="1" x14ac:dyDescent="0.2">
      <c r="A41" s="99"/>
      <c r="B41" s="325" t="s">
        <v>47</v>
      </c>
      <c r="C41" s="326" t="s">
        <v>97</v>
      </c>
      <c r="D41" s="326"/>
      <c r="E41" s="326"/>
      <c r="F41" s="327"/>
      <c r="G41" s="328"/>
      <c r="H41" s="329" t="s">
        <v>70</v>
      </c>
      <c r="I41" s="329"/>
      <c r="J41" s="328"/>
      <c r="K41" s="328"/>
      <c r="L41" s="328"/>
      <c r="M41" s="328"/>
      <c r="N41" s="328"/>
      <c r="O41" s="326" t="s">
        <v>42</v>
      </c>
      <c r="P41" s="326"/>
      <c r="Q41" s="328"/>
      <c r="R41" s="328"/>
      <c r="S41" s="328"/>
      <c r="T41" s="331"/>
      <c r="U41" s="99"/>
    </row>
    <row r="42" spans="1:21" ht="13.5" customHeight="1" x14ac:dyDescent="0.2">
      <c r="A42" s="99"/>
      <c r="B42" s="332"/>
      <c r="C42" s="333"/>
      <c r="D42" s="333"/>
      <c r="E42" s="333"/>
      <c r="F42" s="334"/>
      <c r="G42" s="335"/>
      <c r="H42" s="335"/>
      <c r="I42" s="335"/>
      <c r="J42" s="335"/>
      <c r="K42" s="335"/>
      <c r="L42" s="335"/>
      <c r="M42" s="335"/>
      <c r="N42" s="335"/>
      <c r="O42" s="333" t="s">
        <v>44</v>
      </c>
      <c r="P42" s="333"/>
      <c r="Q42" s="335"/>
      <c r="R42" s="335"/>
      <c r="S42" s="335"/>
      <c r="T42" s="336"/>
      <c r="U42" s="99"/>
    </row>
    <row r="43" spans="1:21" ht="13.5" customHeight="1" x14ac:dyDescent="0.2">
      <c r="A43" s="99"/>
      <c r="B43" s="701" t="s">
        <v>96</v>
      </c>
      <c r="C43" s="702"/>
      <c r="D43" s="702"/>
      <c r="E43" s="702"/>
      <c r="F43" s="702"/>
      <c r="G43" s="702"/>
      <c r="H43" s="702"/>
      <c r="I43" s="115"/>
      <c r="J43" s="108"/>
      <c r="K43" s="108"/>
      <c r="L43" s="108"/>
      <c r="M43" s="108"/>
      <c r="N43" s="108"/>
      <c r="O43" s="337" t="s">
        <v>103</v>
      </c>
      <c r="P43" s="338"/>
      <c r="Q43" s="108"/>
      <c r="R43" s="108"/>
      <c r="S43" s="108"/>
      <c r="T43" s="116"/>
      <c r="U43" s="99"/>
    </row>
    <row r="44" spans="1:21" ht="13.5" customHeight="1" x14ac:dyDescent="0.2">
      <c r="A44" s="99"/>
      <c r="B44" s="325" t="s">
        <v>80</v>
      </c>
      <c r="C44" s="326" t="s">
        <v>98</v>
      </c>
      <c r="D44" s="338"/>
      <c r="E44" s="338"/>
      <c r="F44" s="327"/>
      <c r="G44" s="328"/>
      <c r="H44" s="328"/>
      <c r="I44" s="328"/>
      <c r="J44" s="108"/>
      <c r="K44" s="108"/>
      <c r="L44" s="108"/>
      <c r="M44" s="108"/>
      <c r="N44" s="108"/>
      <c r="O44" s="319"/>
      <c r="P44" s="338"/>
      <c r="Q44" s="108"/>
      <c r="R44" s="108"/>
      <c r="S44" s="108"/>
      <c r="T44" s="116"/>
      <c r="U44" s="99"/>
    </row>
    <row r="45" spans="1:21" ht="13.5" customHeight="1" x14ac:dyDescent="0.2">
      <c r="A45" s="99"/>
      <c r="B45" s="325" t="s">
        <v>46</v>
      </c>
      <c r="C45" s="326" t="s">
        <v>84</v>
      </c>
      <c r="D45" s="328"/>
      <c r="E45" s="328"/>
      <c r="F45" s="327"/>
      <c r="G45" s="328"/>
      <c r="H45" s="328"/>
      <c r="I45" s="328"/>
      <c r="J45" s="108"/>
      <c r="K45" s="108"/>
      <c r="L45" s="108"/>
      <c r="M45" s="108"/>
      <c r="N45" s="108"/>
      <c r="O45" s="319"/>
      <c r="P45" s="108"/>
      <c r="Q45" s="108"/>
      <c r="R45" s="108"/>
      <c r="S45" s="108"/>
      <c r="T45" s="116"/>
      <c r="U45" s="99"/>
    </row>
    <row r="46" spans="1:21" ht="15" customHeight="1" x14ac:dyDescent="0.2">
      <c r="A46" s="99"/>
      <c r="B46" s="325" t="s">
        <v>47</v>
      </c>
      <c r="C46" s="326" t="s">
        <v>81</v>
      </c>
      <c r="D46" s="328"/>
      <c r="E46" s="328"/>
      <c r="F46" s="327"/>
      <c r="G46" s="328"/>
      <c r="H46" s="328"/>
      <c r="I46" s="328"/>
      <c r="J46" s="108"/>
      <c r="K46" s="108"/>
      <c r="L46" s="108"/>
      <c r="M46" s="108"/>
      <c r="N46" s="108"/>
      <c r="O46" s="339" t="s">
        <v>89</v>
      </c>
      <c r="P46" s="131"/>
      <c r="Q46" s="131"/>
      <c r="R46" s="131"/>
      <c r="S46" s="131"/>
      <c r="T46" s="138"/>
      <c r="U46" s="99"/>
    </row>
    <row r="47" spans="1:21" ht="15" customHeight="1" x14ac:dyDescent="0.2">
      <c r="A47" s="99"/>
      <c r="B47" s="325" t="s">
        <v>68</v>
      </c>
      <c r="C47" s="328" t="s">
        <v>83</v>
      </c>
      <c r="D47" s="328"/>
      <c r="E47" s="328"/>
      <c r="F47" s="327"/>
      <c r="G47" s="328"/>
      <c r="H47" s="328"/>
      <c r="I47" s="328"/>
      <c r="J47" s="108"/>
      <c r="K47" s="108"/>
      <c r="L47" s="108"/>
      <c r="M47" s="108"/>
      <c r="N47" s="108"/>
      <c r="O47" s="339" t="s">
        <v>89</v>
      </c>
      <c r="P47" s="131"/>
      <c r="Q47" s="131"/>
      <c r="R47" s="131"/>
      <c r="S47" s="131"/>
      <c r="T47" s="138"/>
      <c r="U47" s="99"/>
    </row>
    <row r="48" spans="1:21" ht="15" customHeight="1" x14ac:dyDescent="0.2">
      <c r="A48" s="99"/>
      <c r="B48" s="325" t="s">
        <v>69</v>
      </c>
      <c r="C48" s="326" t="s">
        <v>82</v>
      </c>
      <c r="D48" s="328"/>
      <c r="E48" s="328"/>
      <c r="F48" s="327"/>
      <c r="G48" s="328"/>
      <c r="H48" s="340"/>
      <c r="I48" s="340"/>
      <c r="J48" s="108"/>
      <c r="K48" s="108"/>
      <c r="L48" s="108"/>
      <c r="M48" s="108"/>
      <c r="N48" s="108"/>
      <c r="O48" s="339" t="s">
        <v>88</v>
      </c>
      <c r="P48" s="131"/>
      <c r="Q48" s="131"/>
      <c r="R48" s="131"/>
      <c r="S48" s="131"/>
      <c r="T48" s="138"/>
      <c r="U48" s="99"/>
    </row>
    <row r="49" spans="1:21" ht="15" customHeight="1" x14ac:dyDescent="0.2">
      <c r="A49" s="99"/>
      <c r="B49" s="325" t="s">
        <v>70</v>
      </c>
      <c r="C49" s="328" t="s">
        <v>85</v>
      </c>
      <c r="D49" s="328"/>
      <c r="E49" s="328"/>
      <c r="F49" s="327"/>
      <c r="G49" s="328"/>
      <c r="H49" s="340"/>
      <c r="I49" s="340"/>
      <c r="J49" s="108"/>
      <c r="K49" s="108"/>
      <c r="L49" s="108"/>
      <c r="M49" s="108"/>
      <c r="N49" s="108"/>
      <c r="O49" s="339" t="s">
        <v>88</v>
      </c>
      <c r="P49" s="131"/>
      <c r="Q49" s="131"/>
      <c r="R49" s="131"/>
      <c r="S49" s="131"/>
      <c r="T49" s="138"/>
      <c r="U49" s="99"/>
    </row>
    <row r="50" spans="1:21" ht="15" customHeight="1" x14ac:dyDescent="0.2">
      <c r="A50" s="99"/>
      <c r="B50" s="325" t="s">
        <v>71</v>
      </c>
      <c r="C50" s="328" t="s">
        <v>109</v>
      </c>
      <c r="D50" s="328"/>
      <c r="E50" s="328"/>
      <c r="F50" s="327"/>
      <c r="G50" s="328"/>
      <c r="H50" s="340"/>
      <c r="I50" s="340"/>
      <c r="J50" s="108"/>
      <c r="K50" s="108"/>
      <c r="L50" s="108"/>
      <c r="M50" s="108"/>
      <c r="N50" s="108"/>
      <c r="O50" s="341" t="s">
        <v>88</v>
      </c>
      <c r="P50" s="342"/>
      <c r="Q50" s="342"/>
      <c r="R50" s="342"/>
      <c r="S50" s="342"/>
      <c r="T50" s="343"/>
      <c r="U50" s="99"/>
    </row>
    <row r="51" spans="1:21" ht="15" customHeight="1" x14ac:dyDescent="0.2">
      <c r="A51" s="99"/>
      <c r="B51" s="325" t="s">
        <v>72</v>
      </c>
      <c r="C51" s="328" t="s">
        <v>92</v>
      </c>
      <c r="D51" s="328"/>
      <c r="E51" s="328"/>
      <c r="F51" s="327"/>
      <c r="G51" s="328"/>
      <c r="H51" s="340"/>
      <c r="I51" s="340"/>
      <c r="J51" s="108"/>
      <c r="K51" s="108"/>
      <c r="L51" s="108"/>
      <c r="M51" s="108"/>
      <c r="N51" s="108"/>
      <c r="O51" s="341" t="s">
        <v>88</v>
      </c>
      <c r="P51" s="342"/>
      <c r="Q51" s="342"/>
      <c r="R51" s="342"/>
      <c r="S51" s="342"/>
      <c r="T51" s="343"/>
      <c r="U51" s="99"/>
    </row>
    <row r="52" spans="1:21" ht="15" customHeight="1" x14ac:dyDescent="0.2">
      <c r="A52" s="99"/>
      <c r="B52" s="325" t="s">
        <v>73</v>
      </c>
      <c r="C52" s="326" t="s">
        <v>115</v>
      </c>
      <c r="D52" s="328"/>
      <c r="E52" s="328"/>
      <c r="F52" s="327"/>
      <c r="G52" s="328"/>
      <c r="H52" s="328"/>
      <c r="I52" s="328"/>
      <c r="J52" s="108"/>
      <c r="K52" s="108"/>
      <c r="L52" s="108"/>
      <c r="M52" s="108"/>
      <c r="N52" s="108"/>
      <c r="O52" s="341" t="s">
        <v>90</v>
      </c>
      <c r="P52" s="342"/>
      <c r="Q52" s="342"/>
      <c r="R52" s="342"/>
      <c r="S52" s="342"/>
      <c r="T52" s="343"/>
      <c r="U52" s="99"/>
    </row>
    <row r="53" spans="1:21" ht="15" customHeight="1" x14ac:dyDescent="0.2">
      <c r="A53" s="99"/>
      <c r="B53" s="325" t="s">
        <v>74</v>
      </c>
      <c r="C53" s="328" t="s">
        <v>91</v>
      </c>
      <c r="D53" s="328"/>
      <c r="E53" s="328"/>
      <c r="F53" s="327"/>
      <c r="G53" s="328"/>
      <c r="H53" s="328"/>
      <c r="I53" s="328"/>
      <c r="J53" s="108"/>
      <c r="K53" s="108"/>
      <c r="L53" s="108"/>
      <c r="M53" s="108"/>
      <c r="N53" s="108"/>
      <c r="O53" s="341" t="s">
        <v>88</v>
      </c>
      <c r="P53" s="342"/>
      <c r="Q53" s="342"/>
      <c r="R53" s="342"/>
      <c r="S53" s="342"/>
      <c r="T53" s="343"/>
      <c r="U53" s="99"/>
    </row>
    <row r="54" spans="1:21" ht="14.1" customHeight="1" x14ac:dyDescent="0.2">
      <c r="A54" s="99"/>
      <c r="B54" s="325" t="s">
        <v>75</v>
      </c>
      <c r="C54" s="326" t="s">
        <v>93</v>
      </c>
      <c r="D54" s="328"/>
      <c r="E54" s="328"/>
      <c r="F54" s="327"/>
      <c r="G54" s="328"/>
      <c r="H54" s="328"/>
      <c r="I54" s="328"/>
      <c r="J54" s="108"/>
      <c r="K54" s="108"/>
      <c r="L54" s="108"/>
      <c r="M54" s="108"/>
      <c r="N54" s="108"/>
      <c r="O54" s="344"/>
      <c r="P54" s="345"/>
      <c r="Q54" s="345"/>
      <c r="R54" s="345"/>
      <c r="S54" s="345"/>
      <c r="T54" s="346"/>
      <c r="U54" s="99"/>
    </row>
    <row r="55" spans="1:21" ht="14.1" customHeight="1" x14ac:dyDescent="0.2">
      <c r="A55" s="99"/>
      <c r="B55" s="325" t="s">
        <v>76</v>
      </c>
      <c r="C55" s="328" t="s">
        <v>101</v>
      </c>
      <c r="D55" s="328"/>
      <c r="E55" s="328"/>
      <c r="F55" s="327"/>
      <c r="G55" s="328"/>
      <c r="H55" s="328"/>
      <c r="I55" s="328"/>
      <c r="J55" s="108"/>
      <c r="K55" s="108"/>
      <c r="L55" s="108"/>
      <c r="M55" s="108"/>
      <c r="N55" s="108"/>
      <c r="O55" s="347" t="s">
        <v>94</v>
      </c>
      <c r="P55" s="108"/>
      <c r="Q55" s="108"/>
      <c r="R55" s="108"/>
      <c r="S55" s="108"/>
      <c r="T55" s="116"/>
      <c r="U55" s="99"/>
    </row>
    <row r="56" spans="1:21" ht="14.1" customHeight="1" x14ac:dyDescent="0.2">
      <c r="A56" s="99"/>
      <c r="B56" s="325" t="s">
        <v>77</v>
      </c>
      <c r="C56" s="328" t="s">
        <v>102</v>
      </c>
      <c r="D56" s="328"/>
      <c r="E56" s="328"/>
      <c r="F56" s="327"/>
      <c r="G56" s="328"/>
      <c r="H56" s="328"/>
      <c r="I56" s="328"/>
      <c r="J56" s="108"/>
      <c r="K56" s="108"/>
      <c r="L56" s="108"/>
      <c r="M56" s="108"/>
      <c r="N56" s="108"/>
      <c r="O56" s="347"/>
      <c r="P56" s="108"/>
      <c r="Q56" s="108"/>
      <c r="R56" s="108"/>
      <c r="S56" s="108"/>
      <c r="T56" s="116"/>
      <c r="U56" s="99"/>
    </row>
    <row r="57" spans="1:21" ht="14.1" customHeight="1" x14ac:dyDescent="0.2">
      <c r="A57" s="99"/>
      <c r="B57" s="325" t="s">
        <v>78</v>
      </c>
      <c r="C57" s="328" t="s">
        <v>99</v>
      </c>
      <c r="D57" s="328"/>
      <c r="E57" s="328"/>
      <c r="F57" s="327"/>
      <c r="G57" s="328"/>
      <c r="H57" s="328"/>
      <c r="I57" s="328"/>
      <c r="J57" s="108"/>
      <c r="K57" s="108"/>
      <c r="L57" s="108"/>
      <c r="M57" s="108"/>
      <c r="N57" s="108"/>
      <c r="O57" s="319"/>
      <c r="P57" s="108"/>
      <c r="Q57" s="108"/>
      <c r="R57" s="108"/>
      <c r="S57" s="108"/>
      <c r="T57" s="116"/>
      <c r="U57" s="99"/>
    </row>
    <row r="58" spans="1:21" ht="14.1" customHeight="1" x14ac:dyDescent="0.2">
      <c r="A58" s="99"/>
      <c r="B58" s="325" t="s">
        <v>79</v>
      </c>
      <c r="C58" s="328" t="s">
        <v>100</v>
      </c>
      <c r="D58" s="328"/>
      <c r="E58" s="328"/>
      <c r="F58" s="327"/>
      <c r="G58" s="328"/>
      <c r="H58" s="328"/>
      <c r="I58" s="328"/>
      <c r="J58" s="108"/>
      <c r="K58" s="108"/>
      <c r="L58" s="108"/>
      <c r="M58" s="108"/>
      <c r="N58" s="108"/>
      <c r="O58" s="319"/>
      <c r="P58" s="108"/>
      <c r="Q58" s="108"/>
      <c r="R58" s="108"/>
      <c r="S58" s="108"/>
      <c r="T58" s="116"/>
      <c r="U58" s="99"/>
    </row>
    <row r="59" spans="1:21" ht="14.1" customHeight="1" x14ac:dyDescent="0.2">
      <c r="A59" s="99"/>
      <c r="B59" s="325"/>
      <c r="C59" s="328"/>
      <c r="D59" s="328"/>
      <c r="E59" s="328"/>
      <c r="F59" s="327"/>
      <c r="G59" s="328"/>
      <c r="H59" s="328"/>
      <c r="I59" s="328"/>
      <c r="J59" s="108"/>
      <c r="K59" s="108"/>
      <c r="L59" s="108"/>
      <c r="M59" s="108"/>
      <c r="N59" s="108"/>
      <c r="O59" s="319"/>
      <c r="P59" s="108"/>
      <c r="Q59" s="108"/>
      <c r="R59" s="108"/>
      <c r="S59" s="108"/>
      <c r="T59" s="116"/>
      <c r="U59" s="99"/>
    </row>
    <row r="60" spans="1:21" ht="15.75" thickBot="1" x14ac:dyDescent="0.25">
      <c r="A60" s="99"/>
      <c r="B60" s="348" t="s">
        <v>113</v>
      </c>
      <c r="C60" s="349"/>
      <c r="D60" s="349"/>
      <c r="E60" s="349"/>
      <c r="F60" s="350"/>
      <c r="G60" s="349"/>
      <c r="H60" s="349"/>
      <c r="I60" s="349"/>
      <c r="J60" s="183" t="s">
        <v>49</v>
      </c>
      <c r="K60" s="184"/>
      <c r="L60" s="184"/>
      <c r="M60" s="184"/>
      <c r="N60" s="184"/>
      <c r="O60" s="351"/>
      <c r="P60" s="352"/>
      <c r="Q60" s="352"/>
      <c r="R60" s="352"/>
      <c r="S60" s="352"/>
      <c r="T60" s="353"/>
      <c r="U60" s="99"/>
    </row>
    <row r="61" spans="1:21" s="79" customFormat="1" ht="9.75" customHeight="1" x14ac:dyDescent="0.2">
      <c r="A61" s="140"/>
      <c r="B61" s="81"/>
      <c r="C61" s="125"/>
      <c r="D61" s="81"/>
      <c r="E61" s="81"/>
      <c r="F61" s="81"/>
      <c r="G61" s="81"/>
      <c r="H61" s="81"/>
      <c r="I61" s="81"/>
      <c r="J61" s="81"/>
      <c r="K61" s="81"/>
      <c r="L61" s="81"/>
      <c r="M61" s="81"/>
      <c r="N61" s="81"/>
      <c r="O61" s="81"/>
      <c r="P61" s="81"/>
      <c r="Q61" s="81"/>
      <c r="R61" s="81"/>
      <c r="S61" s="81"/>
      <c r="T61" s="354"/>
    </row>
    <row r="62" spans="1:21" s="79" customFormat="1" ht="18" customHeight="1" x14ac:dyDescent="0.2">
      <c r="A62" s="74"/>
      <c r="B62" s="355"/>
      <c r="C62" s="356" t="s">
        <v>178</v>
      </c>
      <c r="D62" s="357"/>
      <c r="E62" s="357"/>
      <c r="F62" s="357"/>
      <c r="G62" s="357"/>
      <c r="H62" s="357"/>
      <c r="I62" s="357"/>
      <c r="J62" s="357"/>
      <c r="K62" s="357"/>
      <c r="L62" s="357"/>
      <c r="M62" s="358"/>
      <c r="N62" s="358"/>
      <c r="O62" s="358"/>
      <c r="P62" s="358"/>
      <c r="Q62" s="358"/>
      <c r="R62" s="358"/>
      <c r="S62" s="358"/>
      <c r="T62" s="359"/>
    </row>
    <row r="63" spans="1:21" s="79" customFormat="1" ht="18" customHeight="1" x14ac:dyDescent="0.2">
      <c r="A63" s="74"/>
      <c r="B63" s="80"/>
      <c r="C63" s="360" t="s">
        <v>179</v>
      </c>
      <c r="D63" s="82"/>
      <c r="E63" s="82"/>
      <c r="F63" s="82"/>
      <c r="G63" s="82"/>
      <c r="H63" s="82"/>
      <c r="I63" s="82"/>
      <c r="J63" s="82"/>
      <c r="K63" s="82"/>
      <c r="L63" s="82"/>
      <c r="M63" s="81"/>
      <c r="N63" s="81"/>
      <c r="O63" s="81"/>
      <c r="P63" s="81"/>
      <c r="Q63" s="81"/>
      <c r="R63" s="81"/>
      <c r="S63" s="81"/>
      <c r="T63" s="361"/>
    </row>
    <row r="64" spans="1:21" s="79" customFormat="1" ht="18" customHeight="1" x14ac:dyDescent="0.2">
      <c r="A64" s="74"/>
      <c r="B64" s="80"/>
      <c r="C64" s="360" t="s">
        <v>326</v>
      </c>
      <c r="D64" s="82"/>
      <c r="E64" s="82"/>
      <c r="F64" s="82"/>
      <c r="G64" s="82"/>
      <c r="H64" s="82"/>
      <c r="I64" s="82"/>
      <c r="J64" s="82"/>
      <c r="K64" s="82"/>
      <c r="L64" s="82"/>
      <c r="M64" s="81"/>
      <c r="N64" s="81"/>
      <c r="O64" s="81"/>
      <c r="P64" s="81"/>
      <c r="Q64" s="81"/>
      <c r="R64" s="81"/>
      <c r="S64" s="81"/>
      <c r="T64" s="361"/>
    </row>
    <row r="65" spans="1:20" s="79" customFormat="1" ht="18" customHeight="1" x14ac:dyDescent="0.2">
      <c r="A65" s="74">
        <v>0</v>
      </c>
      <c r="B65" s="362">
        <v>0</v>
      </c>
      <c r="C65" s="363" t="s">
        <v>180</v>
      </c>
      <c r="D65" s="81"/>
      <c r="E65" s="81"/>
      <c r="F65" s="81"/>
      <c r="G65" s="81"/>
      <c r="H65" s="81"/>
      <c r="I65" s="81"/>
      <c r="J65" s="81"/>
      <c r="K65" s="81">
        <v>0</v>
      </c>
      <c r="L65" s="81">
        <v>0</v>
      </c>
      <c r="M65" s="81">
        <v>0</v>
      </c>
      <c r="N65" s="81">
        <v>0</v>
      </c>
      <c r="O65" s="81">
        <v>0</v>
      </c>
      <c r="P65" s="81">
        <v>0</v>
      </c>
      <c r="Q65" s="81">
        <v>0</v>
      </c>
      <c r="R65" s="81">
        <v>0</v>
      </c>
      <c r="S65" s="81">
        <v>0</v>
      </c>
      <c r="T65" s="361"/>
    </row>
    <row r="66" spans="1:20" s="79" customFormat="1" x14ac:dyDescent="0.2">
      <c r="B66" s="364"/>
      <c r="C66" s="125" t="s">
        <v>181</v>
      </c>
      <c r="D66" s="82"/>
      <c r="E66" s="82"/>
      <c r="F66" s="82"/>
      <c r="G66" s="82"/>
      <c r="H66" s="82"/>
      <c r="I66" s="82"/>
      <c r="J66" s="82"/>
      <c r="K66" s="82"/>
      <c r="L66" s="82"/>
      <c r="M66" s="82"/>
      <c r="N66" s="82"/>
      <c r="O66" s="82"/>
      <c r="P66" s="82"/>
      <c r="Q66" s="82"/>
      <c r="R66" s="82"/>
      <c r="S66" s="82"/>
      <c r="T66" s="361"/>
    </row>
    <row r="67" spans="1:20" s="79" customFormat="1" ht="18.75" x14ac:dyDescent="0.3">
      <c r="B67" s="364"/>
      <c r="C67" s="85"/>
      <c r="D67" s="82"/>
      <c r="E67" s="82"/>
      <c r="F67" s="82"/>
      <c r="G67" s="82"/>
      <c r="H67" s="82"/>
      <c r="I67" s="82"/>
      <c r="J67" s="82"/>
      <c r="K67" s="82"/>
      <c r="L67" s="82"/>
      <c r="M67" s="82"/>
      <c r="N67" s="82"/>
      <c r="O67" s="82"/>
      <c r="P67" s="82"/>
      <c r="Q67" s="82"/>
      <c r="R67" s="82"/>
      <c r="S67" s="82"/>
      <c r="T67" s="361"/>
    </row>
    <row r="68" spans="1:20" s="79" customFormat="1" x14ac:dyDescent="0.2">
      <c r="B68" s="364"/>
      <c r="C68" s="120" t="str">
        <f ca="1">CELL("nomfichier")</f>
        <v>C:\Users\Joël Leboucher\Desktop\UPRT a faire\EN CHANTIER\fait\PORTION\[ff-2-B.collectivite.poids.portions.xlsx]Nota</v>
      </c>
      <c r="D68" s="82"/>
      <c r="E68" s="82"/>
      <c r="F68" s="82"/>
      <c r="G68" s="82"/>
      <c r="H68" s="82"/>
      <c r="I68" s="82"/>
      <c r="J68" s="82"/>
      <c r="K68" s="82"/>
      <c r="L68" s="82"/>
      <c r="M68" s="82"/>
      <c r="N68" s="82"/>
      <c r="O68" s="82"/>
      <c r="P68" s="82"/>
      <c r="Q68" s="82"/>
      <c r="R68" s="82"/>
      <c r="S68" s="82"/>
      <c r="T68" s="361"/>
    </row>
    <row r="69" spans="1:20" s="79" customFormat="1" x14ac:dyDescent="0.2">
      <c r="B69" s="364"/>
      <c r="C69" s="82"/>
      <c r="D69" s="82"/>
      <c r="E69" s="82"/>
      <c r="F69" s="82"/>
      <c r="G69" s="82"/>
      <c r="H69" s="82"/>
      <c r="I69" s="82"/>
      <c r="J69" s="82"/>
      <c r="K69" s="82"/>
      <c r="L69" s="82"/>
      <c r="M69" s="82"/>
      <c r="N69" s="82"/>
      <c r="O69" s="82"/>
      <c r="P69" s="82"/>
      <c r="Q69" s="82"/>
      <c r="R69" s="82"/>
      <c r="S69" s="82"/>
      <c r="T69" s="361"/>
    </row>
    <row r="70" spans="1:20" x14ac:dyDescent="0.2">
      <c r="B70" s="365"/>
      <c r="C70" s="366"/>
      <c r="D70" s="366"/>
      <c r="E70" s="366"/>
      <c r="F70" s="366"/>
      <c r="G70" s="366"/>
      <c r="H70" s="366"/>
      <c r="I70" s="366"/>
      <c r="J70" s="366"/>
      <c r="K70" s="366"/>
      <c r="L70" s="366"/>
      <c r="M70" s="366"/>
      <c r="N70" s="366"/>
      <c r="O70" s="366"/>
      <c r="P70" s="366"/>
      <c r="Q70" s="366"/>
      <c r="R70" s="366"/>
      <c r="S70" s="366"/>
      <c r="T70" s="367"/>
    </row>
  </sheetData>
  <mergeCells count="4">
    <mergeCell ref="B43:H43"/>
    <mergeCell ref="B37:T37"/>
    <mergeCell ref="B38:T38"/>
    <mergeCell ref="F12:J12"/>
  </mergeCells>
  <phoneticPr fontId="4" type="noConversion"/>
  <hyperlinks>
    <hyperlink ref="C65" r:id="rId1" xr:uid="{00000000-0004-0000-0100-000000000000}"/>
  </hyperlinks>
  <printOptions horizontalCentered="1"/>
  <pageMargins left="0.19685039370078741" right="0.19685039370078741" top="0.19685039370078741" bottom="0.19685039370078741" header="0.11811023622047245" footer="0.11811023622047245"/>
  <pageSetup paperSize="9" scale="52" orientation="landscape"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Z87"/>
  <sheetViews>
    <sheetView showZeros="0" zoomScaleNormal="100" workbookViewId="0">
      <selection activeCell="Y5" sqref="Y5"/>
    </sheetView>
  </sheetViews>
  <sheetFormatPr baseColWidth="10" defaultRowHeight="12.75" x14ac:dyDescent="0.2"/>
  <cols>
    <col min="1" max="1" width="1.7109375" style="99" customWidth="1"/>
    <col min="2" max="2" width="8.28515625" style="74" customWidth="1"/>
    <col min="3" max="3" width="24.28515625" style="74" customWidth="1"/>
    <col min="4" max="4" width="13.42578125" style="74" customWidth="1"/>
    <col min="5" max="5" width="5" style="74" customWidth="1"/>
    <col min="6" max="8" width="8.7109375" style="74" customWidth="1"/>
    <col min="9" max="9" width="6.42578125" style="74" hidden="1" customWidth="1"/>
    <col min="10" max="10" width="7.7109375" style="74" hidden="1" customWidth="1"/>
    <col min="11" max="12" width="8.42578125" style="74" hidden="1" customWidth="1"/>
    <col min="13" max="13" width="5.7109375" style="74" hidden="1" customWidth="1"/>
    <col min="14" max="14" width="8.140625" style="74" hidden="1" customWidth="1"/>
    <col min="15" max="15" width="8.7109375" style="74" customWidth="1"/>
    <col min="16" max="16" width="11" style="74" customWidth="1"/>
    <col min="17" max="18" width="8.7109375" style="74" customWidth="1"/>
    <col min="19" max="19" width="9.7109375" style="74" customWidth="1"/>
    <col min="20" max="20" width="7.42578125" style="74" customWidth="1"/>
    <col min="21" max="21" width="2.28515625" style="99" customWidth="1"/>
    <col min="22" max="16384" width="11.42578125" style="74"/>
  </cols>
  <sheetData>
    <row r="2" spans="2:26" ht="15" customHeight="1" x14ac:dyDescent="0.2">
      <c r="B2" s="729" t="s">
        <v>378</v>
      </c>
      <c r="C2" s="729"/>
      <c r="D2" s="729"/>
      <c r="E2" s="729"/>
      <c r="F2" s="729"/>
      <c r="G2" s="729"/>
      <c r="H2" s="729"/>
      <c r="I2" s="729"/>
      <c r="J2" s="729"/>
      <c r="K2" s="729"/>
      <c r="L2" s="729"/>
      <c r="M2" s="729"/>
      <c r="N2" s="729"/>
      <c r="O2" s="729"/>
      <c r="P2" s="729"/>
      <c r="Q2" s="729"/>
      <c r="R2" s="729"/>
      <c r="S2" s="729"/>
      <c r="T2" s="729"/>
      <c r="U2" s="74"/>
      <c r="V2" s="726" t="s">
        <v>321</v>
      </c>
      <c r="W2" s="726"/>
      <c r="X2" s="726"/>
      <c r="Y2" s="726"/>
      <c r="Z2" s="726"/>
    </row>
    <row r="3" spans="2:26" ht="15" customHeight="1" x14ac:dyDescent="0.2">
      <c r="B3" s="729"/>
      <c r="C3" s="729"/>
      <c r="D3" s="729"/>
      <c r="E3" s="729"/>
      <c r="F3" s="729"/>
      <c r="G3" s="729"/>
      <c r="H3" s="729"/>
      <c r="I3" s="729"/>
      <c r="J3" s="729"/>
      <c r="K3" s="729"/>
      <c r="L3" s="729"/>
      <c r="M3" s="729"/>
      <c r="N3" s="729"/>
      <c r="O3" s="729"/>
      <c r="P3" s="729"/>
      <c r="Q3" s="729"/>
      <c r="R3" s="729"/>
      <c r="S3" s="729"/>
      <c r="T3" s="729"/>
      <c r="U3" s="74"/>
      <c r="V3" s="726"/>
      <c r="W3" s="726"/>
      <c r="X3" s="726"/>
      <c r="Y3" s="726"/>
      <c r="Z3" s="726"/>
    </row>
    <row r="4" spans="2:26" ht="15" customHeight="1" x14ac:dyDescent="0.2">
      <c r="B4" s="729"/>
      <c r="C4" s="729"/>
      <c r="D4" s="729"/>
      <c r="E4" s="729"/>
      <c r="F4" s="729"/>
      <c r="G4" s="729"/>
      <c r="H4" s="729"/>
      <c r="I4" s="729"/>
      <c r="J4" s="729"/>
      <c r="K4" s="729"/>
      <c r="L4" s="729"/>
      <c r="M4" s="729"/>
      <c r="N4" s="729"/>
      <c r="O4" s="729"/>
      <c r="P4" s="729"/>
      <c r="Q4" s="729"/>
      <c r="R4" s="729"/>
      <c r="S4" s="729"/>
      <c r="T4" s="729"/>
      <c r="U4" s="74"/>
      <c r="V4" s="726"/>
      <c r="W4" s="726"/>
      <c r="X4" s="726"/>
      <c r="Y4" s="726"/>
      <c r="Z4" s="726"/>
    </row>
    <row r="5" spans="2:26" x14ac:dyDescent="0.2">
      <c r="U5" s="74"/>
    </row>
    <row r="6" spans="2:26" ht="9" customHeight="1" thickBot="1" x14ac:dyDescent="0.25">
      <c r="B6" s="399"/>
      <c r="C6" s="99"/>
      <c r="D6" s="99"/>
      <c r="E6" s="99"/>
      <c r="F6" s="99"/>
      <c r="G6" s="99"/>
      <c r="H6" s="99"/>
      <c r="I6" s="99"/>
      <c r="J6" s="400"/>
      <c r="K6" s="400"/>
      <c r="L6" s="400"/>
      <c r="M6" s="400"/>
      <c r="N6" s="400"/>
      <c r="O6" s="99"/>
      <c r="P6" s="99"/>
      <c r="Q6" s="99"/>
      <c r="R6" s="99"/>
      <c r="S6" s="99"/>
      <c r="T6" s="99"/>
    </row>
    <row r="7" spans="2:26" ht="27" thickBot="1" x14ac:dyDescent="0.25">
      <c r="B7" s="368" t="s">
        <v>0</v>
      </c>
      <c r="C7" s="101">
        <f ca="1">NOW()</f>
        <v>44186.75731724537</v>
      </c>
      <c r="D7" s="722" t="s">
        <v>240</v>
      </c>
      <c r="E7" s="723"/>
      <c r="F7" s="723"/>
      <c r="G7" s="723"/>
      <c r="H7" s="723"/>
      <c r="I7" s="723"/>
      <c r="J7" s="723"/>
      <c r="K7" s="723"/>
      <c r="L7" s="723"/>
      <c r="M7" s="723"/>
      <c r="N7" s="723"/>
      <c r="O7" s="723"/>
      <c r="P7" s="723"/>
      <c r="Q7" s="723"/>
      <c r="R7" s="102" t="s">
        <v>67</v>
      </c>
      <c r="S7" s="103" t="s">
        <v>156</v>
      </c>
      <c r="T7" s="369">
        <v>1</v>
      </c>
      <c r="V7" s="714" t="s">
        <v>377</v>
      </c>
      <c r="W7" s="715"/>
      <c r="X7" s="715"/>
      <c r="Y7" s="715"/>
      <c r="Z7" s="716"/>
    </row>
    <row r="8" spans="2:26" ht="9.9499999999999993" customHeight="1" x14ac:dyDescent="0.2">
      <c r="B8" s="186"/>
      <c r="C8" s="186"/>
      <c r="D8" s="186"/>
      <c r="E8" s="186"/>
      <c r="F8" s="186"/>
      <c r="G8" s="186"/>
      <c r="H8" s="186"/>
      <c r="I8" s="186"/>
      <c r="J8" s="186"/>
      <c r="K8" s="186"/>
      <c r="L8" s="186"/>
      <c r="M8" s="186"/>
      <c r="N8" s="186"/>
      <c r="O8" s="186"/>
      <c r="P8" s="186"/>
      <c r="Q8" s="186"/>
      <c r="R8" s="186"/>
      <c r="S8" s="186"/>
      <c r="T8" s="186"/>
      <c r="V8" s="727" t="s">
        <v>378</v>
      </c>
      <c r="W8" s="727"/>
      <c r="X8" s="727"/>
      <c r="Y8" s="727"/>
      <c r="Z8" s="727"/>
    </row>
    <row r="9" spans="2:26" ht="27.75" customHeight="1" x14ac:dyDescent="0.2">
      <c r="B9" s="546" t="s">
        <v>348</v>
      </c>
      <c r="C9" s="720" t="s">
        <v>160</v>
      </c>
      <c r="D9" s="720"/>
      <c r="E9" s="720"/>
      <c r="F9" s="720"/>
      <c r="G9" s="720"/>
      <c r="H9" s="720"/>
      <c r="I9" s="720"/>
      <c r="J9" s="720"/>
      <c r="K9" s="720"/>
      <c r="L9" s="720"/>
      <c r="M9" s="720"/>
      <c r="N9" s="720"/>
      <c r="O9" s="720"/>
      <c r="P9" s="720"/>
      <c r="Q9" s="720"/>
      <c r="R9" s="720"/>
      <c r="S9" s="720"/>
      <c r="T9" s="721"/>
      <c r="V9" s="728"/>
      <c r="W9" s="728"/>
      <c r="X9" s="728"/>
      <c r="Y9" s="728"/>
      <c r="Z9" s="728"/>
    </row>
    <row r="10" spans="2:26" ht="27.75" customHeight="1" x14ac:dyDescent="0.2">
      <c r="B10" s="571"/>
      <c r="C10" s="190" t="s">
        <v>9</v>
      </c>
      <c r="D10" s="743" t="s">
        <v>39</v>
      </c>
      <c r="E10" s="743"/>
      <c r="F10" s="743"/>
      <c r="G10" s="743"/>
      <c r="H10" s="743"/>
      <c r="I10" s="743"/>
      <c r="J10" s="743"/>
      <c r="K10" s="743"/>
      <c r="L10" s="743"/>
      <c r="M10" s="743"/>
      <c r="N10" s="743"/>
      <c r="O10" s="743"/>
      <c r="P10" s="743"/>
      <c r="Q10" s="743"/>
      <c r="R10" s="743"/>
      <c r="S10" s="743"/>
      <c r="T10" s="744"/>
      <c r="V10" s="717" t="s">
        <v>192</v>
      </c>
      <c r="W10" s="718"/>
      <c r="X10" s="718"/>
      <c r="Y10" s="718"/>
      <c r="Z10" s="719"/>
    </row>
    <row r="11" spans="2:26" ht="18.75" customHeight="1" x14ac:dyDescent="0.2">
      <c r="B11" s="370"/>
      <c r="C11" s="108"/>
      <c r="D11" s="543" t="s">
        <v>346</v>
      </c>
      <c r="E11" s="745" t="s">
        <v>156</v>
      </c>
      <c r="F11" s="745"/>
      <c r="G11" s="745"/>
      <c r="H11" s="745"/>
      <c r="I11" s="745"/>
      <c r="J11" s="745"/>
      <c r="K11" s="745"/>
      <c r="L11" s="745"/>
      <c r="M11" s="745"/>
      <c r="N11" s="745"/>
      <c r="O11" s="745"/>
      <c r="P11" s="745"/>
      <c r="Q11" s="745"/>
      <c r="R11" s="745"/>
      <c r="S11" s="745"/>
      <c r="T11" s="746"/>
      <c r="V11" s="548" t="s">
        <v>343</v>
      </c>
      <c r="W11" s="556"/>
      <c r="X11" s="556"/>
      <c r="Y11" s="556"/>
      <c r="Z11" s="549"/>
    </row>
    <row r="12" spans="2:26" ht="21" customHeight="1" x14ac:dyDescent="0.2">
      <c r="B12" s="370"/>
      <c r="C12" s="108"/>
      <c r="D12" s="543" t="s">
        <v>349</v>
      </c>
      <c r="E12" s="81"/>
      <c r="F12" s="111" t="s">
        <v>3</v>
      </c>
      <c r="G12" s="112" t="s">
        <v>4</v>
      </c>
      <c r="H12" s="113" t="s">
        <v>5</v>
      </c>
      <c r="I12" s="113"/>
      <c r="J12" s="114"/>
      <c r="K12" s="114"/>
      <c r="L12" s="114"/>
      <c r="M12" s="114"/>
      <c r="N12" s="114"/>
      <c r="O12" s="545" t="s">
        <v>8</v>
      </c>
      <c r="P12" s="112" t="s">
        <v>6</v>
      </c>
      <c r="Q12" s="112" t="s">
        <v>7</v>
      </c>
      <c r="R12" s="544" t="s">
        <v>56</v>
      </c>
      <c r="S12" s="81"/>
      <c r="T12" s="371"/>
      <c r="V12" s="553" t="s">
        <v>364</v>
      </c>
      <c r="W12" s="557"/>
      <c r="X12" s="557"/>
      <c r="Y12" s="557"/>
      <c r="Z12" s="558"/>
    </row>
    <row r="13" spans="2:26" ht="19.5" customHeight="1" x14ac:dyDescent="0.2">
      <c r="B13" s="370"/>
      <c r="C13" s="108"/>
      <c r="D13" s="543" t="s">
        <v>347</v>
      </c>
      <c r="E13" s="81"/>
      <c r="F13" s="117">
        <v>10</v>
      </c>
      <c r="G13" s="117">
        <v>10</v>
      </c>
      <c r="H13" s="194">
        <v>10</v>
      </c>
      <c r="I13" s="372" t="s">
        <v>49</v>
      </c>
      <c r="J13" s="288"/>
      <c r="K13" s="288"/>
      <c r="L13" s="288"/>
      <c r="M13" s="288"/>
      <c r="N13" s="288"/>
      <c r="O13" s="118">
        <v>10</v>
      </c>
      <c r="P13" s="117">
        <v>10</v>
      </c>
      <c r="Q13" s="117">
        <v>10</v>
      </c>
      <c r="R13" s="119">
        <f>SUM(F13:Q13)</f>
        <v>60</v>
      </c>
      <c r="S13" s="120" t="s">
        <v>56</v>
      </c>
      <c r="T13" s="371"/>
      <c r="V13" s="553" t="s">
        <v>344</v>
      </c>
      <c r="W13" s="557"/>
      <c r="X13" s="557"/>
      <c r="Y13" s="557"/>
      <c r="Z13" s="558"/>
    </row>
    <row r="14" spans="2:26" ht="22.5" customHeight="1" x14ac:dyDescent="0.2">
      <c r="B14" s="370"/>
      <c r="C14" s="108"/>
      <c r="D14" s="543" t="s">
        <v>350</v>
      </c>
      <c r="E14" s="81"/>
      <c r="F14" s="121">
        <v>0.1</v>
      </c>
      <c r="G14" s="121">
        <v>0.1</v>
      </c>
      <c r="H14" s="122">
        <v>0.1</v>
      </c>
      <c r="I14" s="289"/>
      <c r="J14" s="289"/>
      <c r="K14" s="289"/>
      <c r="L14" s="289"/>
      <c r="M14" s="289"/>
      <c r="N14" s="289"/>
      <c r="O14" s="123">
        <f>(H14*R14%)+H14</f>
        <v>0.12000000000000001</v>
      </c>
      <c r="P14" s="124">
        <v>0.1</v>
      </c>
      <c r="Q14" s="121">
        <v>0.1</v>
      </c>
      <c r="R14" s="570">
        <v>20</v>
      </c>
      <c r="S14" s="125" t="s">
        <v>351</v>
      </c>
      <c r="T14" s="371"/>
      <c r="V14" s="553" t="s">
        <v>345</v>
      </c>
      <c r="W14" s="557"/>
      <c r="X14" s="557"/>
      <c r="Y14" s="557"/>
      <c r="Z14" s="558"/>
    </row>
    <row r="15" spans="2:26" ht="18" customHeight="1" x14ac:dyDescent="0.2">
      <c r="B15" s="370"/>
      <c r="C15" s="108"/>
      <c r="D15" s="543" t="s">
        <v>152</v>
      </c>
      <c r="E15" s="81"/>
      <c r="F15" s="126">
        <f>F14*F13</f>
        <v>1</v>
      </c>
      <c r="G15" s="126">
        <f>G14*G13</f>
        <v>1</v>
      </c>
      <c r="H15" s="126">
        <f>H14*H13</f>
        <v>1</v>
      </c>
      <c r="I15" s="127"/>
      <c r="J15" s="114"/>
      <c r="K15" s="114"/>
      <c r="L15" s="114"/>
      <c r="M15" s="114"/>
      <c r="N15" s="114"/>
      <c r="O15" s="126">
        <f>O14*O13</f>
        <v>1.2000000000000002</v>
      </c>
      <c r="P15" s="126">
        <f>P14*P13</f>
        <v>1</v>
      </c>
      <c r="Q15" s="126">
        <f>Q14*Q13</f>
        <v>1</v>
      </c>
      <c r="R15" s="126">
        <f>SUM(F15:Q15)</f>
        <v>6.2</v>
      </c>
      <c r="S15" s="81"/>
      <c r="T15" s="371"/>
      <c r="V15" s="553" t="s">
        <v>339</v>
      </c>
      <c r="W15" s="557"/>
      <c r="X15" s="557"/>
      <c r="Y15" s="557"/>
      <c r="Z15" s="558"/>
    </row>
    <row r="16" spans="2:26" ht="18" customHeight="1" thickBot="1" x14ac:dyDescent="0.25">
      <c r="B16" s="370"/>
      <c r="C16" s="108"/>
      <c r="D16" s="543" t="s">
        <v>106</v>
      </c>
      <c r="E16" s="81"/>
      <c r="F16" s="128">
        <f>IF(ISBLANK(F14),0,1/F14)</f>
        <v>10</v>
      </c>
      <c r="G16" s="128">
        <f>IF(ISBLANK(G14),0,1/G14)</f>
        <v>10</v>
      </c>
      <c r="H16" s="128">
        <f>IF(ISBLANK(H14),0,1/H14)</f>
        <v>10</v>
      </c>
      <c r="I16" s="127"/>
      <c r="J16" s="114"/>
      <c r="K16" s="129" t="s">
        <v>154</v>
      </c>
      <c r="L16" s="114"/>
      <c r="M16" s="114"/>
      <c r="N16" s="114"/>
      <c r="O16" s="128">
        <f>IF(ISBLANK(O14),0,1/O14)</f>
        <v>8.3333333333333321</v>
      </c>
      <c r="P16" s="128">
        <f>IF(ISBLANK(P14),0,1/P14)</f>
        <v>10</v>
      </c>
      <c r="Q16" s="128">
        <f>IF(ISBLANK(Q14),0,1/Q14)</f>
        <v>10</v>
      </c>
      <c r="R16" s="128"/>
      <c r="S16" s="81"/>
      <c r="T16" s="371"/>
      <c r="V16" s="567" t="s">
        <v>340</v>
      </c>
      <c r="W16" s="568"/>
      <c r="X16" s="568"/>
      <c r="Y16" s="568"/>
      <c r="Z16" s="555"/>
    </row>
    <row r="17" spans="2:26" ht="18" customHeight="1" thickTop="1" thickBot="1" x14ac:dyDescent="0.25">
      <c r="B17" s="373"/>
      <c r="C17" s="131"/>
      <c r="D17" s="542" t="s">
        <v>1</v>
      </c>
      <c r="E17" s="542"/>
      <c r="F17" s="132">
        <f>(R17/K17)*F15</f>
        <v>0</v>
      </c>
      <c r="G17" s="132">
        <f>(R17/K17)*G15</f>
        <v>0</v>
      </c>
      <c r="H17" s="132">
        <f>(R17/K17)*H15</f>
        <v>0</v>
      </c>
      <c r="I17" s="133"/>
      <c r="J17" s="134"/>
      <c r="K17" s="135">
        <f>R15</f>
        <v>6.2</v>
      </c>
      <c r="L17" s="134"/>
      <c r="M17" s="134"/>
      <c r="N17" s="134"/>
      <c r="O17" s="132">
        <f>(R17/K17)*O15</f>
        <v>0</v>
      </c>
      <c r="P17" s="132">
        <f>(R17/K17)*P15</f>
        <v>0</v>
      </c>
      <c r="Q17" s="132">
        <f>(R17/K17)*Q15</f>
        <v>0</v>
      </c>
      <c r="R17" s="136">
        <f>L20</f>
        <v>0</v>
      </c>
      <c r="S17" s="137"/>
      <c r="T17" s="374"/>
      <c r="V17" s="553" t="s">
        <v>349</v>
      </c>
      <c r="W17" s="557"/>
      <c r="X17" s="557"/>
      <c r="Y17" s="557"/>
      <c r="Z17" s="558"/>
    </row>
    <row r="18" spans="2:26" ht="16.5" thickTop="1" x14ac:dyDescent="0.2">
      <c r="B18" s="375" t="str">
        <f ca="1">CELL("nomfichier")</f>
        <v>C:\Users\Joël Leboucher\Desktop\UPRT a faire\EN CHANTIER\fait\PORTION\[ff-2-B.collectivite.poids.portions.xlsx]Nota</v>
      </c>
      <c r="V18" s="553" t="s">
        <v>333</v>
      </c>
      <c r="W18" s="557"/>
      <c r="X18" s="557"/>
      <c r="Y18" s="557"/>
      <c r="Z18" s="558"/>
    </row>
    <row r="19" spans="2:26" ht="18.75" customHeight="1" x14ac:dyDescent="0.2">
      <c r="B19" s="376"/>
      <c r="C19" s="143"/>
      <c r="D19" s="144" t="s">
        <v>356</v>
      </c>
      <c r="E19" s="145">
        <v>10</v>
      </c>
      <c r="F19" s="146" t="s">
        <v>34</v>
      </c>
      <c r="G19" s="144"/>
      <c r="H19" s="144" t="s">
        <v>45</v>
      </c>
      <c r="I19" s="377"/>
      <c r="J19" s="189"/>
      <c r="K19" s="189"/>
      <c r="L19" s="189"/>
      <c r="M19" s="189"/>
      <c r="N19" s="378" t="s">
        <v>151</v>
      </c>
      <c r="O19" s="148">
        <f>I21/E19</f>
        <v>0</v>
      </c>
      <c r="P19" s="143"/>
      <c r="Q19" s="143"/>
      <c r="R19" s="143"/>
      <c r="S19" s="144"/>
      <c r="T19" s="144" t="s">
        <v>112</v>
      </c>
      <c r="V19" s="553" t="s">
        <v>334</v>
      </c>
      <c r="W19" s="557"/>
      <c r="X19" s="557"/>
      <c r="Y19" s="557"/>
      <c r="Z19" s="558"/>
    </row>
    <row r="20" spans="2:26" ht="28.5" customHeight="1" thickBot="1" x14ac:dyDescent="0.25">
      <c r="B20" s="379" t="s">
        <v>48</v>
      </c>
      <c r="C20" s="724" t="s">
        <v>50</v>
      </c>
      <c r="D20" s="724"/>
      <c r="E20" s="724"/>
      <c r="F20" s="724"/>
      <c r="G20" s="724"/>
      <c r="H20" s="380" t="s">
        <v>11</v>
      </c>
      <c r="I20" s="150" t="s">
        <v>58</v>
      </c>
      <c r="J20" s="150" t="s">
        <v>59</v>
      </c>
      <c r="K20" s="151" t="s">
        <v>66</v>
      </c>
      <c r="L20" s="152">
        <f>SUM(L21:L41)</f>
        <v>0</v>
      </c>
      <c r="M20" s="147" t="s">
        <v>52</v>
      </c>
      <c r="N20" s="153">
        <f>SUM(N21:N41)</f>
        <v>0</v>
      </c>
      <c r="O20" s="381" t="s">
        <v>13</v>
      </c>
      <c r="P20" s="154" t="s">
        <v>12</v>
      </c>
      <c r="Q20" s="155" t="s">
        <v>52</v>
      </c>
      <c r="R20" s="382" t="s">
        <v>53</v>
      </c>
      <c r="S20" s="157" t="s">
        <v>55</v>
      </c>
      <c r="T20" s="383" t="s">
        <v>54</v>
      </c>
      <c r="V20" s="553" t="s">
        <v>335</v>
      </c>
      <c r="W20" s="557"/>
      <c r="X20" s="557"/>
      <c r="Y20" s="557"/>
      <c r="Z20" s="558"/>
    </row>
    <row r="21" spans="2:26" ht="31.5" customHeight="1" thickBot="1" x14ac:dyDescent="0.25">
      <c r="B21" s="158">
        <f>SUM(B22:B27)</f>
        <v>0</v>
      </c>
      <c r="C21" s="725" t="str">
        <f>D10</f>
        <v>AGNEAU : Sauté d'agneau sans os- épaule - collier</v>
      </c>
      <c r="D21" s="725"/>
      <c r="E21" s="725"/>
      <c r="F21" s="725"/>
      <c r="G21" s="725"/>
      <c r="H21" s="159"/>
      <c r="I21" s="160">
        <f t="shared" ref="I21:I41" si="0">B21-(B21*H21%)</f>
        <v>0</v>
      </c>
      <c r="J21" s="161">
        <f>B21</f>
        <v>0</v>
      </c>
      <c r="K21" s="160">
        <f>O21</f>
        <v>6.2</v>
      </c>
      <c r="L21" s="162">
        <f>IF(ISBLANK(S21),0,S21*P21)</f>
        <v>0</v>
      </c>
      <c r="M21" s="163">
        <f>Q21</f>
        <v>1</v>
      </c>
      <c r="N21" s="162">
        <f t="shared" ref="N21:N41" si="1">IF(ISBLANK(S21),0,S21*Q21)</f>
        <v>0</v>
      </c>
      <c r="O21" s="164">
        <f>R15</f>
        <v>6.2</v>
      </c>
      <c r="P21" s="165">
        <f t="shared" ref="P21:P41" si="2">O21/(100-H21)*100</f>
        <v>6.2</v>
      </c>
      <c r="Q21" s="166">
        <v>1</v>
      </c>
      <c r="R21" s="166">
        <f>(Q21/O21)*P21</f>
        <v>1</v>
      </c>
      <c r="S21" s="167"/>
      <c r="T21" s="168" t="s">
        <v>104</v>
      </c>
      <c r="V21" s="553" t="s">
        <v>336</v>
      </c>
      <c r="W21" s="557"/>
      <c r="X21" s="557"/>
      <c r="Y21" s="557"/>
      <c r="Z21" s="558"/>
    </row>
    <row r="22" spans="2:26" ht="14.1" customHeight="1" x14ac:dyDescent="0.2">
      <c r="B22" s="384"/>
      <c r="C22" s="170"/>
      <c r="D22" s="170"/>
      <c r="E22" s="170"/>
      <c r="F22" s="170"/>
      <c r="G22" s="170"/>
      <c r="H22" s="305"/>
      <c r="I22" s="307">
        <f t="shared" si="0"/>
        <v>0</v>
      </c>
      <c r="J22" s="385">
        <f>J21</f>
        <v>0</v>
      </c>
      <c r="K22" s="173">
        <f>K21</f>
        <v>6.2</v>
      </c>
      <c r="L22" s="174">
        <f t="shared" ref="L22:L41" si="3">IF(ISBLANK(S22),0,S22*P22)</f>
        <v>0</v>
      </c>
      <c r="M22" s="173">
        <f>M21</f>
        <v>1</v>
      </c>
      <c r="N22" s="174">
        <f t="shared" si="1"/>
        <v>0</v>
      </c>
      <c r="O22" s="386">
        <f t="shared" ref="O22:O41" si="4">IF(ISBLANK(B22),0,(I22/J22)*K22)</f>
        <v>0</v>
      </c>
      <c r="P22" s="176">
        <f t="shared" si="2"/>
        <v>0</v>
      </c>
      <c r="Q22" s="175">
        <f t="shared" ref="Q22:Q41" si="5">(O22/K22)*M22</f>
        <v>0</v>
      </c>
      <c r="R22" s="177">
        <f t="shared" ref="R22:R41" si="6">IF(P22=0,0,(Q22/O22)*P22)</f>
        <v>0</v>
      </c>
      <c r="S22" s="178"/>
      <c r="T22" s="387" t="s">
        <v>15</v>
      </c>
      <c r="V22" s="553" t="s">
        <v>337</v>
      </c>
      <c r="W22" s="557"/>
      <c r="X22" s="557"/>
      <c r="Y22" s="557"/>
      <c r="Z22" s="558"/>
    </row>
    <row r="23" spans="2:26" ht="14.1" customHeight="1" x14ac:dyDescent="0.2">
      <c r="B23" s="388"/>
      <c r="C23" s="170"/>
      <c r="D23" s="170"/>
      <c r="E23" s="170"/>
      <c r="F23" s="170"/>
      <c r="G23" s="170"/>
      <c r="H23" s="171"/>
      <c r="I23" s="172">
        <f t="shared" si="0"/>
        <v>0</v>
      </c>
      <c r="J23" s="173">
        <f>J21</f>
        <v>0</v>
      </c>
      <c r="K23" s="173">
        <f>K21</f>
        <v>6.2</v>
      </c>
      <c r="L23" s="174">
        <f t="shared" si="3"/>
        <v>0</v>
      </c>
      <c r="M23" s="173">
        <f>M21</f>
        <v>1</v>
      </c>
      <c r="N23" s="174">
        <f t="shared" si="1"/>
        <v>0</v>
      </c>
      <c r="O23" s="175">
        <f t="shared" si="4"/>
        <v>0</v>
      </c>
      <c r="P23" s="176">
        <f t="shared" si="2"/>
        <v>0</v>
      </c>
      <c r="Q23" s="175">
        <f t="shared" si="5"/>
        <v>0</v>
      </c>
      <c r="R23" s="177">
        <f t="shared" si="6"/>
        <v>0</v>
      </c>
      <c r="S23" s="178"/>
      <c r="T23" s="389" t="s">
        <v>104</v>
      </c>
      <c r="V23" s="553" t="s">
        <v>338</v>
      </c>
      <c r="W23" s="557"/>
      <c r="X23" s="557"/>
      <c r="Y23" s="557"/>
      <c r="Z23" s="558"/>
    </row>
    <row r="24" spans="2:26" ht="14.1" customHeight="1" x14ac:dyDescent="0.2">
      <c r="B24" s="388"/>
      <c r="C24" s="170"/>
      <c r="D24" s="170"/>
      <c r="E24" s="170"/>
      <c r="F24" s="170"/>
      <c r="G24" s="170"/>
      <c r="H24" s="171"/>
      <c r="I24" s="172">
        <f t="shared" si="0"/>
        <v>0</v>
      </c>
      <c r="J24" s="173">
        <f>J21</f>
        <v>0</v>
      </c>
      <c r="K24" s="173">
        <f>K21</f>
        <v>6.2</v>
      </c>
      <c r="L24" s="174">
        <f t="shared" si="3"/>
        <v>0</v>
      </c>
      <c r="M24" s="173">
        <f>M21</f>
        <v>1</v>
      </c>
      <c r="N24" s="174">
        <f t="shared" si="1"/>
        <v>0</v>
      </c>
      <c r="O24" s="175">
        <f t="shared" si="4"/>
        <v>0</v>
      </c>
      <c r="P24" s="176">
        <f t="shared" si="2"/>
        <v>0</v>
      </c>
      <c r="Q24" s="175">
        <f t="shared" si="5"/>
        <v>0</v>
      </c>
      <c r="R24" s="177">
        <f t="shared" si="6"/>
        <v>0</v>
      </c>
      <c r="S24" s="178"/>
      <c r="T24" s="389" t="s">
        <v>15</v>
      </c>
      <c r="V24" s="550" t="s">
        <v>341</v>
      </c>
      <c r="W24" s="556"/>
      <c r="X24" s="556"/>
      <c r="Y24" s="556"/>
      <c r="Z24" s="549"/>
    </row>
    <row r="25" spans="2:26" ht="14.1" customHeight="1" x14ac:dyDescent="0.2">
      <c r="B25" s="388"/>
      <c r="C25" s="170"/>
      <c r="D25" s="170"/>
      <c r="E25" s="170"/>
      <c r="F25" s="170"/>
      <c r="G25" s="170"/>
      <c r="H25" s="171"/>
      <c r="I25" s="172">
        <f t="shared" si="0"/>
        <v>0</v>
      </c>
      <c r="J25" s="173">
        <f>J21</f>
        <v>0</v>
      </c>
      <c r="K25" s="173">
        <f>K21</f>
        <v>6.2</v>
      </c>
      <c r="L25" s="174">
        <f t="shared" si="3"/>
        <v>0</v>
      </c>
      <c r="M25" s="173">
        <f>M21</f>
        <v>1</v>
      </c>
      <c r="N25" s="174">
        <f t="shared" si="1"/>
        <v>0</v>
      </c>
      <c r="O25" s="175">
        <f t="shared" si="4"/>
        <v>0</v>
      </c>
      <c r="P25" s="176">
        <f t="shared" si="2"/>
        <v>0</v>
      </c>
      <c r="Q25" s="175">
        <f t="shared" si="5"/>
        <v>0</v>
      </c>
      <c r="R25" s="177">
        <f t="shared" si="6"/>
        <v>0</v>
      </c>
      <c r="S25" s="178"/>
      <c r="T25" s="389" t="s">
        <v>104</v>
      </c>
      <c r="V25" s="553" t="s">
        <v>342</v>
      </c>
      <c r="W25" s="557"/>
      <c r="X25" s="557"/>
      <c r="Y25" s="557"/>
      <c r="Z25" s="558"/>
    </row>
    <row r="26" spans="2:26" ht="14.1" customHeight="1" x14ac:dyDescent="0.2">
      <c r="B26" s="388"/>
      <c r="C26" s="170"/>
      <c r="D26" s="170"/>
      <c r="E26" s="170"/>
      <c r="F26" s="170"/>
      <c r="G26" s="170"/>
      <c r="H26" s="171"/>
      <c r="I26" s="172">
        <f t="shared" si="0"/>
        <v>0</v>
      </c>
      <c r="J26" s="173">
        <f>J21</f>
        <v>0</v>
      </c>
      <c r="K26" s="173">
        <f>K21</f>
        <v>6.2</v>
      </c>
      <c r="L26" s="174">
        <f t="shared" si="3"/>
        <v>0</v>
      </c>
      <c r="M26" s="173">
        <f>M21</f>
        <v>1</v>
      </c>
      <c r="N26" s="174">
        <f t="shared" si="1"/>
        <v>0</v>
      </c>
      <c r="O26" s="175">
        <f t="shared" si="4"/>
        <v>0</v>
      </c>
      <c r="P26" s="176">
        <f t="shared" si="2"/>
        <v>0</v>
      </c>
      <c r="Q26" s="175">
        <f t="shared" si="5"/>
        <v>0</v>
      </c>
      <c r="R26" s="177">
        <f t="shared" si="6"/>
        <v>0</v>
      </c>
      <c r="S26" s="178"/>
      <c r="T26" s="389" t="s">
        <v>15</v>
      </c>
      <c r="V26" s="553" t="s">
        <v>351</v>
      </c>
      <c r="W26" s="557"/>
      <c r="X26" s="557"/>
      <c r="Y26" s="557"/>
      <c r="Z26" s="558"/>
    </row>
    <row r="27" spans="2:26" ht="14.1" customHeight="1" x14ac:dyDescent="0.2">
      <c r="B27" s="388"/>
      <c r="C27" s="170"/>
      <c r="D27" s="170"/>
      <c r="E27" s="170"/>
      <c r="F27" s="170"/>
      <c r="G27" s="170"/>
      <c r="H27" s="171"/>
      <c r="I27" s="172">
        <f t="shared" si="0"/>
        <v>0</v>
      </c>
      <c r="J27" s="173">
        <f>J21</f>
        <v>0</v>
      </c>
      <c r="K27" s="173">
        <f>K21</f>
        <v>6.2</v>
      </c>
      <c r="L27" s="174">
        <f t="shared" si="3"/>
        <v>0</v>
      </c>
      <c r="M27" s="173">
        <f>M21</f>
        <v>1</v>
      </c>
      <c r="N27" s="174">
        <f t="shared" si="1"/>
        <v>0</v>
      </c>
      <c r="O27" s="175">
        <f t="shared" si="4"/>
        <v>0</v>
      </c>
      <c r="P27" s="176">
        <f t="shared" si="2"/>
        <v>0</v>
      </c>
      <c r="Q27" s="175">
        <f t="shared" si="5"/>
        <v>0</v>
      </c>
      <c r="R27" s="177">
        <f t="shared" si="6"/>
        <v>0</v>
      </c>
      <c r="S27" s="178"/>
      <c r="T27" s="389" t="s">
        <v>15</v>
      </c>
      <c r="V27" s="553" t="s">
        <v>352</v>
      </c>
      <c r="W27" s="557"/>
      <c r="X27" s="557"/>
      <c r="Y27" s="557"/>
      <c r="Z27" s="558"/>
    </row>
    <row r="28" spans="2:26" ht="14.1" customHeight="1" x14ac:dyDescent="0.2">
      <c r="B28" s="388"/>
      <c r="C28" s="170"/>
      <c r="D28" s="170"/>
      <c r="E28" s="170"/>
      <c r="F28" s="170"/>
      <c r="G28" s="170"/>
      <c r="H28" s="171"/>
      <c r="I28" s="172">
        <f t="shared" si="0"/>
        <v>0</v>
      </c>
      <c r="J28" s="173">
        <f>J21</f>
        <v>0</v>
      </c>
      <c r="K28" s="173">
        <f>K21</f>
        <v>6.2</v>
      </c>
      <c r="L28" s="174">
        <f t="shared" si="3"/>
        <v>0</v>
      </c>
      <c r="M28" s="173">
        <f>M21</f>
        <v>1</v>
      </c>
      <c r="N28" s="174">
        <f t="shared" si="1"/>
        <v>0</v>
      </c>
      <c r="O28" s="175">
        <f t="shared" si="4"/>
        <v>0</v>
      </c>
      <c r="P28" s="176">
        <f t="shared" si="2"/>
        <v>0</v>
      </c>
      <c r="Q28" s="175">
        <f t="shared" si="5"/>
        <v>0</v>
      </c>
      <c r="R28" s="177">
        <f t="shared" si="6"/>
        <v>0</v>
      </c>
      <c r="S28" s="178"/>
      <c r="T28" s="389"/>
      <c r="V28" s="553" t="s">
        <v>353</v>
      </c>
      <c r="W28" s="557"/>
      <c r="X28" s="557"/>
      <c r="Y28" s="557"/>
      <c r="Z28" s="558"/>
    </row>
    <row r="29" spans="2:26" ht="14.1" customHeight="1" x14ac:dyDescent="0.2">
      <c r="B29" s="388"/>
      <c r="C29" s="170"/>
      <c r="D29" s="170"/>
      <c r="E29" s="170"/>
      <c r="F29" s="170"/>
      <c r="G29" s="170"/>
      <c r="H29" s="171"/>
      <c r="I29" s="172">
        <f t="shared" si="0"/>
        <v>0</v>
      </c>
      <c r="J29" s="173">
        <f>J21</f>
        <v>0</v>
      </c>
      <c r="K29" s="173">
        <f>K21</f>
        <v>6.2</v>
      </c>
      <c r="L29" s="174">
        <f t="shared" si="3"/>
        <v>0</v>
      </c>
      <c r="M29" s="173">
        <f>M21</f>
        <v>1</v>
      </c>
      <c r="N29" s="174">
        <f t="shared" si="1"/>
        <v>0</v>
      </c>
      <c r="O29" s="175">
        <f t="shared" si="4"/>
        <v>0</v>
      </c>
      <c r="P29" s="176">
        <f t="shared" si="2"/>
        <v>0</v>
      </c>
      <c r="Q29" s="175">
        <f t="shared" si="5"/>
        <v>0</v>
      </c>
      <c r="R29" s="177">
        <f t="shared" si="6"/>
        <v>0</v>
      </c>
      <c r="S29" s="178"/>
      <c r="T29" s="389"/>
      <c r="V29" s="553" t="s">
        <v>354</v>
      </c>
      <c r="W29" s="557"/>
      <c r="X29" s="557"/>
      <c r="Y29" s="557"/>
      <c r="Z29" s="558"/>
    </row>
    <row r="30" spans="2:26" ht="14.1" customHeight="1" x14ac:dyDescent="0.2">
      <c r="B30" s="388"/>
      <c r="C30" s="390"/>
      <c r="D30" s="170"/>
      <c r="E30" s="170"/>
      <c r="F30" s="170"/>
      <c r="G30" s="170"/>
      <c r="H30" s="171"/>
      <c r="I30" s="172">
        <f t="shared" si="0"/>
        <v>0</v>
      </c>
      <c r="J30" s="173">
        <f>J21</f>
        <v>0</v>
      </c>
      <c r="K30" s="173">
        <f>K21</f>
        <v>6.2</v>
      </c>
      <c r="L30" s="174">
        <f t="shared" si="3"/>
        <v>0</v>
      </c>
      <c r="M30" s="173">
        <f>M21</f>
        <v>1</v>
      </c>
      <c r="N30" s="174">
        <f t="shared" si="1"/>
        <v>0</v>
      </c>
      <c r="O30" s="175">
        <f t="shared" si="4"/>
        <v>0</v>
      </c>
      <c r="P30" s="176">
        <f t="shared" si="2"/>
        <v>0</v>
      </c>
      <c r="Q30" s="175">
        <f t="shared" si="5"/>
        <v>0</v>
      </c>
      <c r="R30" s="177">
        <f t="shared" si="6"/>
        <v>0</v>
      </c>
      <c r="S30" s="178"/>
      <c r="T30" s="389"/>
      <c r="V30" s="553" t="s">
        <v>355</v>
      </c>
      <c r="W30" s="557"/>
      <c r="X30" s="557"/>
      <c r="Y30" s="557"/>
      <c r="Z30" s="558"/>
    </row>
    <row r="31" spans="2:26" ht="14.1" customHeight="1" x14ac:dyDescent="0.2">
      <c r="B31" s="388"/>
      <c r="C31" s="390"/>
      <c r="D31" s="170"/>
      <c r="E31" s="170"/>
      <c r="F31" s="170"/>
      <c r="G31" s="170"/>
      <c r="H31" s="171"/>
      <c r="I31" s="172">
        <f t="shared" si="0"/>
        <v>0</v>
      </c>
      <c r="J31" s="173">
        <f>J21</f>
        <v>0</v>
      </c>
      <c r="K31" s="173">
        <f>K21</f>
        <v>6.2</v>
      </c>
      <c r="L31" s="174">
        <f t="shared" si="3"/>
        <v>0</v>
      </c>
      <c r="M31" s="173">
        <f>M21</f>
        <v>1</v>
      </c>
      <c r="N31" s="174">
        <f t="shared" si="1"/>
        <v>0</v>
      </c>
      <c r="O31" s="175">
        <f t="shared" si="4"/>
        <v>0</v>
      </c>
      <c r="P31" s="176">
        <f t="shared" si="2"/>
        <v>0</v>
      </c>
      <c r="Q31" s="175">
        <f t="shared" si="5"/>
        <v>0</v>
      </c>
      <c r="R31" s="177">
        <f t="shared" si="6"/>
        <v>0</v>
      </c>
      <c r="S31" s="178"/>
      <c r="T31" s="389"/>
      <c r="V31" s="551" t="s">
        <v>356</v>
      </c>
      <c r="W31" s="559"/>
      <c r="X31" s="559"/>
      <c r="Y31" s="559"/>
      <c r="Z31" s="552"/>
    </row>
    <row r="32" spans="2:26" ht="14.1" customHeight="1" x14ac:dyDescent="0.2">
      <c r="B32" s="388"/>
      <c r="C32" s="170"/>
      <c r="D32" s="170"/>
      <c r="E32" s="170"/>
      <c r="F32" s="170"/>
      <c r="G32" s="170"/>
      <c r="H32" s="171"/>
      <c r="I32" s="172">
        <f t="shared" si="0"/>
        <v>0</v>
      </c>
      <c r="J32" s="173">
        <f>J21</f>
        <v>0</v>
      </c>
      <c r="K32" s="173">
        <f>K21</f>
        <v>6.2</v>
      </c>
      <c r="L32" s="174">
        <f t="shared" si="3"/>
        <v>0</v>
      </c>
      <c r="M32" s="173">
        <f>M21</f>
        <v>1</v>
      </c>
      <c r="N32" s="174">
        <f t="shared" si="1"/>
        <v>0</v>
      </c>
      <c r="O32" s="175">
        <f t="shared" si="4"/>
        <v>0</v>
      </c>
      <c r="P32" s="176">
        <f t="shared" si="2"/>
        <v>0</v>
      </c>
      <c r="Q32" s="175">
        <f t="shared" si="5"/>
        <v>0</v>
      </c>
      <c r="R32" s="177">
        <f t="shared" si="6"/>
        <v>0</v>
      </c>
      <c r="S32" s="178"/>
      <c r="T32" s="389"/>
      <c r="V32" s="553" t="s">
        <v>357</v>
      </c>
      <c r="W32" s="557"/>
      <c r="X32" s="557"/>
      <c r="Y32" s="557"/>
      <c r="Z32" s="558"/>
    </row>
    <row r="33" spans="2:26" ht="14.1" customHeight="1" x14ac:dyDescent="0.2">
      <c r="B33" s="388"/>
      <c r="C33" s="170"/>
      <c r="D33" s="170"/>
      <c r="E33" s="170"/>
      <c r="F33" s="170"/>
      <c r="G33" s="170"/>
      <c r="H33" s="171"/>
      <c r="I33" s="172">
        <f t="shared" si="0"/>
        <v>0</v>
      </c>
      <c r="J33" s="173">
        <f>J21</f>
        <v>0</v>
      </c>
      <c r="K33" s="173">
        <f>K21</f>
        <v>6.2</v>
      </c>
      <c r="L33" s="174">
        <f t="shared" si="3"/>
        <v>0</v>
      </c>
      <c r="M33" s="173">
        <f>M21</f>
        <v>1</v>
      </c>
      <c r="N33" s="174">
        <f t="shared" si="1"/>
        <v>0</v>
      </c>
      <c r="O33" s="175">
        <f t="shared" si="4"/>
        <v>0</v>
      </c>
      <c r="P33" s="176">
        <f t="shared" si="2"/>
        <v>0</v>
      </c>
      <c r="Q33" s="175">
        <f t="shared" si="5"/>
        <v>0</v>
      </c>
      <c r="R33" s="177">
        <f t="shared" si="6"/>
        <v>0</v>
      </c>
      <c r="S33" s="178"/>
      <c r="T33" s="389"/>
      <c r="V33" s="574" t="s">
        <v>365</v>
      </c>
      <c r="W33" s="560"/>
      <c r="X33" s="560"/>
      <c r="Y33" s="560"/>
      <c r="Z33" s="554"/>
    </row>
    <row r="34" spans="2:26" ht="14.1" customHeight="1" x14ac:dyDescent="0.2">
      <c r="B34" s="388"/>
      <c r="C34" s="390"/>
      <c r="D34" s="170"/>
      <c r="E34" s="170"/>
      <c r="F34" s="170"/>
      <c r="G34" s="170"/>
      <c r="H34" s="171"/>
      <c r="I34" s="172">
        <f t="shared" si="0"/>
        <v>0</v>
      </c>
      <c r="J34" s="173">
        <f>J21</f>
        <v>0</v>
      </c>
      <c r="K34" s="173">
        <f>K21</f>
        <v>6.2</v>
      </c>
      <c r="L34" s="174">
        <f t="shared" si="3"/>
        <v>0</v>
      </c>
      <c r="M34" s="173">
        <f>M21</f>
        <v>1</v>
      </c>
      <c r="N34" s="174">
        <f t="shared" si="1"/>
        <v>0</v>
      </c>
      <c r="O34" s="175">
        <f t="shared" si="4"/>
        <v>0</v>
      </c>
      <c r="P34" s="176">
        <f t="shared" si="2"/>
        <v>0</v>
      </c>
      <c r="Q34" s="175">
        <f t="shared" si="5"/>
        <v>0</v>
      </c>
      <c r="R34" s="177">
        <f t="shared" si="6"/>
        <v>0</v>
      </c>
      <c r="S34" s="178"/>
      <c r="T34" s="389"/>
      <c r="V34" s="553" t="s">
        <v>222</v>
      </c>
      <c r="W34" s="557"/>
      <c r="X34" s="557"/>
      <c r="Y34" s="557"/>
      <c r="Z34" s="558"/>
    </row>
    <row r="35" spans="2:26" ht="14.1" customHeight="1" x14ac:dyDescent="0.2">
      <c r="B35" s="388"/>
      <c r="C35" s="390"/>
      <c r="D35" s="170"/>
      <c r="E35" s="170"/>
      <c r="F35" s="170"/>
      <c r="G35" s="170"/>
      <c r="H35" s="171"/>
      <c r="I35" s="172">
        <f t="shared" si="0"/>
        <v>0</v>
      </c>
      <c r="J35" s="173">
        <f>J21</f>
        <v>0</v>
      </c>
      <c r="K35" s="173">
        <f>K21</f>
        <v>6.2</v>
      </c>
      <c r="L35" s="174">
        <f t="shared" si="3"/>
        <v>0</v>
      </c>
      <c r="M35" s="173">
        <f>M21</f>
        <v>1</v>
      </c>
      <c r="N35" s="174">
        <f t="shared" si="1"/>
        <v>0</v>
      </c>
      <c r="O35" s="175">
        <f t="shared" si="4"/>
        <v>0</v>
      </c>
      <c r="P35" s="176">
        <f t="shared" si="2"/>
        <v>0</v>
      </c>
      <c r="Q35" s="175">
        <f t="shared" si="5"/>
        <v>0</v>
      </c>
      <c r="R35" s="177">
        <f t="shared" si="6"/>
        <v>0</v>
      </c>
      <c r="S35" s="178"/>
      <c r="T35" s="389"/>
      <c r="V35" s="553" t="s">
        <v>367</v>
      </c>
      <c r="W35" s="557"/>
      <c r="X35" s="557"/>
      <c r="Y35" s="557"/>
      <c r="Z35" s="558"/>
    </row>
    <row r="36" spans="2:26" ht="14.1" customHeight="1" x14ac:dyDescent="0.2">
      <c r="B36" s="388"/>
      <c r="C36" s="390"/>
      <c r="D36" s="170"/>
      <c r="E36" s="170"/>
      <c r="F36" s="170"/>
      <c r="G36" s="170"/>
      <c r="H36" s="171"/>
      <c r="I36" s="172">
        <f t="shared" si="0"/>
        <v>0</v>
      </c>
      <c r="J36" s="173">
        <f>J21</f>
        <v>0</v>
      </c>
      <c r="K36" s="173">
        <f>K21</f>
        <v>6.2</v>
      </c>
      <c r="L36" s="174">
        <f t="shared" si="3"/>
        <v>0</v>
      </c>
      <c r="M36" s="173">
        <f>M21</f>
        <v>1</v>
      </c>
      <c r="N36" s="174">
        <f t="shared" si="1"/>
        <v>0</v>
      </c>
      <c r="O36" s="175">
        <f t="shared" si="4"/>
        <v>0</v>
      </c>
      <c r="P36" s="176">
        <f t="shared" si="2"/>
        <v>0</v>
      </c>
      <c r="Q36" s="175">
        <f t="shared" si="5"/>
        <v>0</v>
      </c>
      <c r="R36" s="177">
        <f t="shared" si="6"/>
        <v>0</v>
      </c>
      <c r="S36" s="178"/>
      <c r="T36" s="389"/>
      <c r="V36" s="553" t="s">
        <v>237</v>
      </c>
      <c r="W36" s="557"/>
      <c r="X36" s="557"/>
      <c r="Y36" s="557"/>
      <c r="Z36" s="558"/>
    </row>
    <row r="37" spans="2:26" ht="14.1" customHeight="1" x14ac:dyDescent="0.2">
      <c r="B37" s="388"/>
      <c r="C37" s="170"/>
      <c r="D37" s="170"/>
      <c r="E37" s="170"/>
      <c r="F37" s="170"/>
      <c r="G37" s="170"/>
      <c r="H37" s="171">
        <v>0</v>
      </c>
      <c r="I37" s="172">
        <f t="shared" si="0"/>
        <v>0</v>
      </c>
      <c r="J37" s="173">
        <f>J21</f>
        <v>0</v>
      </c>
      <c r="K37" s="173">
        <f>K21</f>
        <v>6.2</v>
      </c>
      <c r="L37" s="174">
        <f t="shared" si="3"/>
        <v>0</v>
      </c>
      <c r="M37" s="173">
        <f>M21</f>
        <v>1</v>
      </c>
      <c r="N37" s="174">
        <f t="shared" si="1"/>
        <v>0</v>
      </c>
      <c r="O37" s="175">
        <f t="shared" si="4"/>
        <v>0</v>
      </c>
      <c r="P37" s="176">
        <f t="shared" si="2"/>
        <v>0</v>
      </c>
      <c r="Q37" s="175">
        <f t="shared" si="5"/>
        <v>0</v>
      </c>
      <c r="R37" s="177">
        <f t="shared" si="6"/>
        <v>0</v>
      </c>
      <c r="S37" s="178"/>
      <c r="T37" s="389"/>
      <c r="V37" s="553" t="s">
        <v>368</v>
      </c>
      <c r="W37" s="557"/>
      <c r="X37" s="557"/>
      <c r="Y37" s="557"/>
      <c r="Z37" s="558"/>
    </row>
    <row r="38" spans="2:26" ht="14.1" customHeight="1" thickBot="1" x14ac:dyDescent="0.25">
      <c r="B38" s="388"/>
      <c r="C38" s="170"/>
      <c r="D38" s="170"/>
      <c r="E38" s="170"/>
      <c r="F38" s="170"/>
      <c r="G38" s="170"/>
      <c r="H38" s="171">
        <v>0</v>
      </c>
      <c r="I38" s="172">
        <f t="shared" si="0"/>
        <v>0</v>
      </c>
      <c r="J38" s="173">
        <f>J21</f>
        <v>0</v>
      </c>
      <c r="K38" s="173">
        <f>K21</f>
        <v>6.2</v>
      </c>
      <c r="L38" s="174">
        <f t="shared" si="3"/>
        <v>0</v>
      </c>
      <c r="M38" s="173">
        <f>M21</f>
        <v>1</v>
      </c>
      <c r="N38" s="174">
        <f t="shared" si="1"/>
        <v>0</v>
      </c>
      <c r="O38" s="175">
        <f t="shared" si="4"/>
        <v>0</v>
      </c>
      <c r="P38" s="176">
        <f t="shared" si="2"/>
        <v>0</v>
      </c>
      <c r="Q38" s="175">
        <f t="shared" si="5"/>
        <v>0</v>
      </c>
      <c r="R38" s="177">
        <f t="shared" si="6"/>
        <v>0</v>
      </c>
      <c r="S38" s="178"/>
      <c r="T38" s="389"/>
      <c r="V38" s="575" t="s">
        <v>358</v>
      </c>
      <c r="W38" s="576"/>
      <c r="X38" s="576"/>
      <c r="Y38" s="576"/>
      <c r="Z38" s="577"/>
    </row>
    <row r="39" spans="2:26" ht="14.1" customHeight="1" x14ac:dyDescent="0.2">
      <c r="B39" s="388"/>
      <c r="C39" s="170"/>
      <c r="D39" s="170"/>
      <c r="E39" s="170"/>
      <c r="F39" s="170"/>
      <c r="G39" s="170"/>
      <c r="H39" s="171">
        <v>0</v>
      </c>
      <c r="I39" s="172">
        <f t="shared" si="0"/>
        <v>0</v>
      </c>
      <c r="J39" s="173">
        <f>J21</f>
        <v>0</v>
      </c>
      <c r="K39" s="173">
        <f>K21</f>
        <v>6.2</v>
      </c>
      <c r="L39" s="174">
        <f t="shared" si="3"/>
        <v>0</v>
      </c>
      <c r="M39" s="173">
        <f>M21</f>
        <v>1</v>
      </c>
      <c r="N39" s="174">
        <f t="shared" si="1"/>
        <v>0</v>
      </c>
      <c r="O39" s="175">
        <f t="shared" si="4"/>
        <v>0</v>
      </c>
      <c r="P39" s="176">
        <f t="shared" si="2"/>
        <v>0</v>
      </c>
      <c r="Q39" s="175">
        <f t="shared" si="5"/>
        <v>0</v>
      </c>
      <c r="R39" s="177">
        <f t="shared" si="6"/>
        <v>0</v>
      </c>
      <c r="S39" s="178"/>
      <c r="T39" s="389"/>
      <c r="V39" s="553" t="s">
        <v>359</v>
      </c>
      <c r="W39" s="557"/>
      <c r="X39" s="557"/>
      <c r="Y39" s="557"/>
      <c r="Z39" s="558"/>
    </row>
    <row r="40" spans="2:26" ht="14.1" customHeight="1" x14ac:dyDescent="0.2">
      <c r="B40" s="388"/>
      <c r="C40" s="170"/>
      <c r="D40" s="170"/>
      <c r="E40" s="170"/>
      <c r="F40" s="170"/>
      <c r="G40" s="170"/>
      <c r="H40" s="171">
        <v>0</v>
      </c>
      <c r="I40" s="172">
        <f t="shared" si="0"/>
        <v>0</v>
      </c>
      <c r="J40" s="173">
        <f>J21</f>
        <v>0</v>
      </c>
      <c r="K40" s="173">
        <f>K21</f>
        <v>6.2</v>
      </c>
      <c r="L40" s="174">
        <f t="shared" si="3"/>
        <v>0</v>
      </c>
      <c r="M40" s="173">
        <f>M21</f>
        <v>1</v>
      </c>
      <c r="N40" s="174">
        <f t="shared" si="1"/>
        <v>0</v>
      </c>
      <c r="O40" s="175">
        <f t="shared" si="4"/>
        <v>0</v>
      </c>
      <c r="P40" s="176">
        <f t="shared" si="2"/>
        <v>0</v>
      </c>
      <c r="Q40" s="175">
        <f t="shared" si="5"/>
        <v>0</v>
      </c>
      <c r="R40" s="177">
        <f t="shared" si="6"/>
        <v>0</v>
      </c>
      <c r="S40" s="178"/>
      <c r="T40" s="389"/>
      <c r="V40" s="553" t="s">
        <v>360</v>
      </c>
      <c r="W40" s="557"/>
      <c r="X40" s="557"/>
      <c r="Y40" s="557"/>
      <c r="Z40" s="558"/>
    </row>
    <row r="41" spans="2:26" ht="14.1" customHeight="1" x14ac:dyDescent="0.2">
      <c r="B41" s="388"/>
      <c r="C41" s="170"/>
      <c r="D41" s="170"/>
      <c r="E41" s="170"/>
      <c r="F41" s="170"/>
      <c r="G41" s="170"/>
      <c r="H41" s="171">
        <v>0</v>
      </c>
      <c r="I41" s="172">
        <f t="shared" si="0"/>
        <v>0</v>
      </c>
      <c r="J41" s="173">
        <f>J21</f>
        <v>0</v>
      </c>
      <c r="K41" s="173">
        <f>K21</f>
        <v>6.2</v>
      </c>
      <c r="L41" s="174">
        <f t="shared" si="3"/>
        <v>0</v>
      </c>
      <c r="M41" s="173">
        <f>M21</f>
        <v>1</v>
      </c>
      <c r="N41" s="174">
        <f t="shared" si="1"/>
        <v>0</v>
      </c>
      <c r="O41" s="175">
        <f t="shared" si="4"/>
        <v>0</v>
      </c>
      <c r="P41" s="176">
        <f t="shared" si="2"/>
        <v>0</v>
      </c>
      <c r="Q41" s="175">
        <f t="shared" si="5"/>
        <v>0</v>
      </c>
      <c r="R41" s="177">
        <f t="shared" si="6"/>
        <v>0</v>
      </c>
      <c r="S41" s="178"/>
      <c r="T41" s="389"/>
      <c r="V41" s="553"/>
      <c r="W41" s="557"/>
      <c r="X41" s="557"/>
      <c r="Y41" s="557"/>
      <c r="Z41" s="558"/>
    </row>
    <row r="42" spans="2:26" ht="15.75" x14ac:dyDescent="0.2">
      <c r="B42" s="391" t="str">
        <f t="shared" ref="B42:H42" si="7">SUBSTITUTE(ADDRESS(1,COLUMN(),4),"1","")</f>
        <v>B</v>
      </c>
      <c r="C42" s="391" t="str">
        <f t="shared" si="7"/>
        <v>C</v>
      </c>
      <c r="D42" s="391" t="str">
        <f t="shared" si="7"/>
        <v>D</v>
      </c>
      <c r="E42" s="391" t="str">
        <f t="shared" si="7"/>
        <v>E</v>
      </c>
      <c r="F42" s="391" t="str">
        <f t="shared" si="7"/>
        <v>F</v>
      </c>
      <c r="G42" s="391" t="str">
        <f t="shared" si="7"/>
        <v>G</v>
      </c>
      <c r="H42" s="392" t="str">
        <f t="shared" si="7"/>
        <v>H</v>
      </c>
      <c r="I42" s="393" t="s">
        <v>49</v>
      </c>
      <c r="J42" s="394"/>
      <c r="K42" s="394"/>
      <c r="L42" s="394"/>
      <c r="M42" s="394"/>
      <c r="N42" s="394"/>
      <c r="O42" s="395" t="str">
        <f t="shared" ref="O42:T42" si="8">SUBSTITUTE(ADDRESS(1,COLUMN(),4),"1","")</f>
        <v>O</v>
      </c>
      <c r="P42" s="391" t="str">
        <f t="shared" si="8"/>
        <v>P</v>
      </c>
      <c r="Q42" s="391" t="str">
        <f t="shared" si="8"/>
        <v>Q</v>
      </c>
      <c r="R42" s="391" t="str">
        <f t="shared" si="8"/>
        <v>R</v>
      </c>
      <c r="S42" s="391" t="str">
        <f t="shared" si="8"/>
        <v>S</v>
      </c>
      <c r="T42" s="391" t="str">
        <f t="shared" si="8"/>
        <v>T</v>
      </c>
      <c r="V42" s="553" t="s">
        <v>361</v>
      </c>
      <c r="W42" s="557"/>
      <c r="X42" s="557"/>
      <c r="Y42" s="557"/>
      <c r="Z42" s="558"/>
    </row>
    <row r="43" spans="2:26" ht="7.5" customHeight="1" x14ac:dyDescent="0.2">
      <c r="B43" s="572"/>
      <c r="C43" s="572"/>
      <c r="D43" s="572"/>
      <c r="E43" s="572"/>
      <c r="F43" s="572"/>
      <c r="G43" s="572"/>
      <c r="H43" s="572"/>
      <c r="I43" s="573" t="str">
        <f t="shared" ref="I43:N43" si="9">SUBSTITUTE(ADDRESS(1,COLUMN(),4),"1","")</f>
        <v>I</v>
      </c>
      <c r="J43" s="573" t="str">
        <f t="shared" si="9"/>
        <v>J</v>
      </c>
      <c r="K43" s="573" t="str">
        <f t="shared" si="9"/>
        <v>K</v>
      </c>
      <c r="L43" s="573" t="str">
        <f t="shared" si="9"/>
        <v>L</v>
      </c>
      <c r="M43" s="573" t="str">
        <f t="shared" si="9"/>
        <v>M</v>
      </c>
      <c r="N43" s="573" t="str">
        <f t="shared" si="9"/>
        <v>N</v>
      </c>
      <c r="O43" s="572"/>
      <c r="P43" s="572"/>
      <c r="Q43" s="572"/>
      <c r="R43" s="572"/>
      <c r="S43" s="572"/>
      <c r="T43" s="572"/>
      <c r="V43" s="711" t="s">
        <v>236</v>
      </c>
      <c r="W43" s="712"/>
      <c r="X43" s="712"/>
      <c r="Y43" s="712"/>
      <c r="Z43" s="713"/>
    </row>
    <row r="44" spans="2:26" x14ac:dyDescent="0.2">
      <c r="B44" s="747" t="s">
        <v>219</v>
      </c>
      <c r="C44" s="748"/>
      <c r="D44" s="748"/>
      <c r="E44" s="748"/>
      <c r="F44" s="748"/>
      <c r="G44" s="748"/>
      <c r="H44" s="748"/>
      <c r="I44" s="748"/>
      <c r="J44" s="748"/>
      <c r="K44" s="748"/>
      <c r="L44" s="748"/>
      <c r="M44" s="748"/>
      <c r="N44" s="748"/>
      <c r="O44" s="748"/>
      <c r="P44" s="748"/>
      <c r="Q44" s="748"/>
      <c r="R44" s="748"/>
      <c r="S44" s="748"/>
      <c r="T44" s="749"/>
      <c r="U44" s="74"/>
      <c r="V44" s="561" t="str">
        <f>I43</f>
        <v>I</v>
      </c>
      <c r="W44" s="562" t="s">
        <v>221</v>
      </c>
      <c r="X44" s="562" t="str">
        <f>N43</f>
        <v>N</v>
      </c>
      <c r="Y44" s="562"/>
      <c r="Z44" s="563"/>
    </row>
    <row r="45" spans="2:26" ht="13.5" thickBot="1" x14ac:dyDescent="0.25">
      <c r="B45" s="750"/>
      <c r="C45" s="751"/>
      <c r="D45" s="751"/>
      <c r="E45" s="751"/>
      <c r="F45" s="751"/>
      <c r="G45" s="751"/>
      <c r="H45" s="751"/>
      <c r="I45" s="751"/>
      <c r="J45" s="751"/>
      <c r="K45" s="751"/>
      <c r="L45" s="751"/>
      <c r="M45" s="751"/>
      <c r="N45" s="751"/>
      <c r="O45" s="751"/>
      <c r="P45" s="751"/>
      <c r="Q45" s="751"/>
      <c r="R45" s="751"/>
      <c r="S45" s="751"/>
      <c r="T45" s="752"/>
      <c r="U45" s="74"/>
      <c r="V45" s="564" t="s">
        <v>191</v>
      </c>
      <c r="W45" s="565"/>
      <c r="X45" s="565"/>
      <c r="Y45" s="565"/>
      <c r="Z45" s="566"/>
    </row>
    <row r="46" spans="2:26" ht="18.75" x14ac:dyDescent="0.2">
      <c r="B46" s="10" t="s">
        <v>199</v>
      </c>
      <c r="C46" s="108"/>
      <c r="D46" s="108"/>
      <c r="E46" s="108"/>
      <c r="F46" s="108"/>
      <c r="G46" s="371"/>
      <c r="H46" s="543"/>
      <c r="I46" s="543" t="s">
        <v>120</v>
      </c>
      <c r="J46" s="515"/>
      <c r="K46" s="516"/>
      <c r="L46" s="515"/>
      <c r="M46" s="516"/>
      <c r="N46" s="516"/>
      <c r="O46" s="397"/>
      <c r="P46" s="398"/>
      <c r="Q46" s="518" t="s">
        <v>121</v>
      </c>
      <c r="R46" s="543"/>
      <c r="S46" s="543" t="s">
        <v>122</v>
      </c>
      <c r="T46" s="519" t="s">
        <v>155</v>
      </c>
      <c r="U46" s="74"/>
      <c r="V46" s="13" t="s">
        <v>227</v>
      </c>
    </row>
    <row r="47" spans="2:26" ht="15.75" x14ac:dyDescent="0.2">
      <c r="B47" s="10" t="s">
        <v>200</v>
      </c>
      <c r="C47" s="108"/>
      <c r="D47" s="108"/>
      <c r="E47" s="108"/>
      <c r="F47" s="108"/>
      <c r="G47" s="371"/>
      <c r="H47" s="8" t="s">
        <v>209</v>
      </c>
      <c r="I47" s="520"/>
      <c r="J47" s="520"/>
      <c r="K47" s="520"/>
      <c r="L47" s="521"/>
      <c r="M47" s="521"/>
      <c r="N47" s="521"/>
      <c r="O47" s="521"/>
      <c r="P47" s="521"/>
      <c r="Q47" s="520"/>
      <c r="R47" s="520"/>
      <c r="S47" s="520"/>
      <c r="T47" s="522"/>
      <c r="U47" s="74"/>
      <c r="V47" s="14" t="s">
        <v>228</v>
      </c>
    </row>
    <row r="48" spans="2:26" ht="15.75" x14ac:dyDescent="0.2">
      <c r="B48" s="10" t="s">
        <v>201</v>
      </c>
      <c r="C48" s="108"/>
      <c r="D48" s="108"/>
      <c r="E48" s="108"/>
      <c r="F48" s="108"/>
      <c r="G48" s="371"/>
      <c r="H48" s="8" t="s">
        <v>210</v>
      </c>
      <c r="I48" s="520"/>
      <c r="J48" s="520"/>
      <c r="K48" s="520"/>
      <c r="L48" s="521"/>
      <c r="M48" s="521"/>
      <c r="N48" s="521"/>
      <c r="O48" s="521"/>
      <c r="P48" s="521"/>
      <c r="Q48" s="520"/>
      <c r="R48" s="520"/>
      <c r="S48" s="520"/>
      <c r="T48" s="522"/>
      <c r="U48" s="74"/>
      <c r="V48" s="14" t="s">
        <v>228</v>
      </c>
    </row>
    <row r="49" spans="2:22" ht="15.75" x14ac:dyDescent="0.2">
      <c r="B49" s="10" t="s">
        <v>202</v>
      </c>
      <c r="C49" s="108"/>
      <c r="D49" s="108"/>
      <c r="E49" s="108"/>
      <c r="F49" s="108"/>
      <c r="G49" s="371"/>
      <c r="H49" s="8" t="s">
        <v>210</v>
      </c>
      <c r="I49" s="520"/>
      <c r="J49" s="520"/>
      <c r="K49" s="520"/>
      <c r="L49" s="521"/>
      <c r="M49" s="521"/>
      <c r="N49" s="521"/>
      <c r="O49" s="521"/>
      <c r="P49" s="521"/>
      <c r="Q49" s="520"/>
      <c r="R49" s="520"/>
      <c r="S49" s="520"/>
      <c r="T49" s="522"/>
      <c r="U49" s="74"/>
      <c r="V49" s="14" t="s">
        <v>228</v>
      </c>
    </row>
    <row r="50" spans="2:22" ht="15.75" x14ac:dyDescent="0.2">
      <c r="B50" s="10" t="s">
        <v>203</v>
      </c>
      <c r="C50" s="108"/>
      <c r="D50" s="108"/>
      <c r="E50" s="108"/>
      <c r="F50" s="108"/>
      <c r="G50" s="371"/>
      <c r="H50" s="8" t="s">
        <v>211</v>
      </c>
      <c r="I50" s="520"/>
      <c r="J50" s="520"/>
      <c r="K50" s="520"/>
      <c r="L50" s="521"/>
      <c r="M50" s="521"/>
      <c r="N50" s="521"/>
      <c r="O50" s="520"/>
      <c r="P50" s="521"/>
      <c r="Q50" s="520"/>
      <c r="R50" s="520"/>
      <c r="S50" s="520"/>
      <c r="T50" s="522"/>
      <c r="U50" s="74"/>
      <c r="V50" s="14" t="s">
        <v>228</v>
      </c>
    </row>
    <row r="51" spans="2:22" ht="15.75" x14ac:dyDescent="0.2">
      <c r="B51" s="10" t="s">
        <v>204</v>
      </c>
      <c r="C51" s="108"/>
      <c r="D51" s="108"/>
      <c r="E51" s="108"/>
      <c r="F51" s="108"/>
      <c r="G51" s="371"/>
      <c r="H51" s="8" t="s">
        <v>212</v>
      </c>
      <c r="I51" s="520"/>
      <c r="J51" s="520"/>
      <c r="K51" s="520"/>
      <c r="L51" s="521"/>
      <c r="M51" s="521"/>
      <c r="N51" s="521"/>
      <c r="O51" s="521"/>
      <c r="P51" s="521"/>
      <c r="Q51" s="520"/>
      <c r="R51" s="520"/>
      <c r="S51" s="520"/>
      <c r="T51" s="522"/>
      <c r="U51" s="74"/>
      <c r="V51" s="14" t="s">
        <v>228</v>
      </c>
    </row>
    <row r="52" spans="2:22" ht="15.75" x14ac:dyDescent="0.2">
      <c r="B52" s="10" t="s">
        <v>205</v>
      </c>
      <c r="C52" s="108"/>
      <c r="D52" s="108"/>
      <c r="E52" s="108"/>
      <c r="F52" s="108"/>
      <c r="G52" s="371"/>
      <c r="H52" s="8" t="s">
        <v>213</v>
      </c>
      <c r="I52" s="520"/>
      <c r="J52" s="520"/>
      <c r="K52" s="520"/>
      <c r="L52" s="521"/>
      <c r="M52" s="521"/>
      <c r="N52" s="521"/>
      <c r="O52" s="521"/>
      <c r="P52" s="521"/>
      <c r="Q52" s="520"/>
      <c r="R52" s="520"/>
      <c r="S52" s="520"/>
      <c r="T52" s="522"/>
      <c r="U52" s="74"/>
      <c r="V52" s="14" t="s">
        <v>228</v>
      </c>
    </row>
    <row r="53" spans="2:22" ht="15.75" x14ac:dyDescent="0.2">
      <c r="B53" s="10" t="s">
        <v>206</v>
      </c>
      <c r="C53" s="108"/>
      <c r="D53" s="108"/>
      <c r="E53" s="108"/>
      <c r="F53" s="108"/>
      <c r="G53" s="371"/>
      <c r="H53" s="523" t="s">
        <v>114</v>
      </c>
      <c r="I53" s="520"/>
      <c r="J53" s="520"/>
      <c r="K53" s="520"/>
      <c r="L53" s="521"/>
      <c r="M53" s="521"/>
      <c r="N53" s="521"/>
      <c r="O53" s="521"/>
      <c r="P53" s="521"/>
      <c r="Q53" s="520"/>
      <c r="R53" s="520"/>
      <c r="S53" s="520"/>
      <c r="T53" s="522"/>
      <c r="U53" s="74"/>
      <c r="V53" s="14" t="s">
        <v>228</v>
      </c>
    </row>
    <row r="54" spans="2:22" ht="15.75" x14ac:dyDescent="0.2">
      <c r="B54" s="10" t="s">
        <v>207</v>
      </c>
      <c r="C54" s="108"/>
      <c r="D54" s="108"/>
      <c r="E54" s="108"/>
      <c r="F54" s="108"/>
      <c r="G54" s="371"/>
      <c r="H54" s="523"/>
      <c r="I54" s="520"/>
      <c r="J54" s="520"/>
      <c r="K54" s="520"/>
      <c r="L54" s="521"/>
      <c r="M54" s="521"/>
      <c r="N54" s="521"/>
      <c r="O54" s="521"/>
      <c r="P54" s="521"/>
      <c r="Q54" s="520"/>
      <c r="R54" s="520"/>
      <c r="S54" s="520"/>
      <c r="T54" s="522"/>
      <c r="U54" s="74"/>
      <c r="V54" s="14" t="s">
        <v>228</v>
      </c>
    </row>
    <row r="55" spans="2:22" ht="15.75" x14ac:dyDescent="0.2">
      <c r="B55" s="10" t="s">
        <v>208</v>
      </c>
      <c r="C55" s="108"/>
      <c r="D55" s="108"/>
      <c r="E55" s="108"/>
      <c r="F55" s="108"/>
      <c r="G55" s="371"/>
      <c r="H55" s="523"/>
      <c r="I55" s="520"/>
      <c r="J55" s="520"/>
      <c r="K55" s="520"/>
      <c r="L55" s="521"/>
      <c r="M55" s="521"/>
      <c r="N55" s="521"/>
      <c r="O55" s="521"/>
      <c r="P55" s="521"/>
      <c r="Q55" s="520"/>
      <c r="R55" s="520"/>
      <c r="S55" s="520"/>
      <c r="T55" s="522"/>
      <c r="U55" s="74"/>
      <c r="V55" s="14" t="s">
        <v>228</v>
      </c>
    </row>
    <row r="56" spans="2:22" ht="15.75" x14ac:dyDescent="0.2">
      <c r="B56" s="321"/>
      <c r="C56" s="131"/>
      <c r="D56" s="131"/>
      <c r="E56" s="131"/>
      <c r="F56" s="131"/>
      <c r="G56" s="374"/>
      <c r="H56" s="524"/>
      <c r="I56" s="525"/>
      <c r="J56" s="525"/>
      <c r="K56" s="525"/>
      <c r="L56" s="526"/>
      <c r="M56" s="526"/>
      <c r="N56" s="526"/>
      <c r="O56" s="526"/>
      <c r="P56" s="526"/>
      <c r="Q56" s="525"/>
      <c r="R56" s="525"/>
      <c r="S56" s="525"/>
      <c r="T56" s="527"/>
      <c r="U56" s="74"/>
      <c r="V56" s="14" t="s">
        <v>228</v>
      </c>
    </row>
    <row r="57" spans="2:22" ht="15.75" x14ac:dyDescent="0.2">
      <c r="B57" s="753" t="s">
        <v>43</v>
      </c>
      <c r="C57" s="754"/>
      <c r="D57" s="754"/>
      <c r="E57" s="754"/>
      <c r="F57" s="754"/>
      <c r="G57" s="754"/>
      <c r="H57" s="754"/>
      <c r="I57" s="754"/>
      <c r="J57" s="754"/>
      <c r="K57" s="754"/>
      <c r="L57" s="754"/>
      <c r="M57" s="754"/>
      <c r="N57" s="754"/>
      <c r="O57" s="754"/>
      <c r="P57" s="754"/>
      <c r="Q57" s="754"/>
      <c r="R57" s="754"/>
      <c r="S57" s="754"/>
      <c r="T57" s="755"/>
      <c r="U57" s="74"/>
      <c r="V57" s="14" t="s">
        <v>228</v>
      </c>
    </row>
    <row r="58" spans="2:22" ht="15.75" x14ac:dyDescent="0.2">
      <c r="B58" s="756"/>
      <c r="C58" s="757"/>
      <c r="D58" s="757"/>
      <c r="E58" s="757"/>
      <c r="F58" s="757"/>
      <c r="G58" s="757"/>
      <c r="H58" s="757"/>
      <c r="I58" s="757"/>
      <c r="J58" s="757"/>
      <c r="K58" s="757"/>
      <c r="L58" s="757"/>
      <c r="M58" s="757"/>
      <c r="N58" s="757"/>
      <c r="O58" s="757"/>
      <c r="P58" s="757"/>
      <c r="Q58" s="757"/>
      <c r="R58" s="757"/>
      <c r="S58" s="757"/>
      <c r="T58" s="758"/>
      <c r="U58" s="74"/>
      <c r="V58" s="14" t="s">
        <v>228</v>
      </c>
    </row>
    <row r="59" spans="2:22" ht="15.75" x14ac:dyDescent="0.2">
      <c r="B59" s="759" t="s">
        <v>40</v>
      </c>
      <c r="C59" s="760"/>
      <c r="D59" s="760"/>
      <c r="E59" s="760"/>
      <c r="F59" s="760"/>
      <c r="G59" s="760"/>
      <c r="H59" s="760"/>
      <c r="I59" s="760"/>
      <c r="J59" s="760"/>
      <c r="K59" s="760"/>
      <c r="L59" s="760"/>
      <c r="M59" s="760"/>
      <c r="N59" s="760"/>
      <c r="O59" s="760"/>
      <c r="P59" s="760"/>
      <c r="Q59" s="760"/>
      <c r="R59" s="760"/>
      <c r="S59" s="760"/>
      <c r="T59" s="761"/>
      <c r="U59" s="74"/>
      <c r="V59" s="14" t="s">
        <v>228</v>
      </c>
    </row>
    <row r="60" spans="2:22" ht="15.75" x14ac:dyDescent="0.2">
      <c r="B60" s="11" t="s">
        <v>199</v>
      </c>
      <c r="C60" s="326"/>
      <c r="D60" s="326"/>
      <c r="E60" s="326"/>
      <c r="F60" s="327"/>
      <c r="G60" s="328"/>
      <c r="H60" s="9" t="s">
        <v>202</v>
      </c>
      <c r="I60" s="528"/>
      <c r="J60" s="528"/>
      <c r="K60" s="529"/>
      <c r="L60" s="4"/>
      <c r="M60" s="4"/>
      <c r="N60" s="4"/>
      <c r="O60" s="4"/>
      <c r="P60" s="4"/>
      <c r="Q60" s="4"/>
      <c r="R60" s="4"/>
      <c r="S60" s="4"/>
      <c r="T60" s="7"/>
      <c r="U60" s="74"/>
      <c r="V60" s="14" t="s">
        <v>228</v>
      </c>
    </row>
    <row r="61" spans="2:22" ht="15.75" x14ac:dyDescent="0.2">
      <c r="B61" s="11" t="s">
        <v>200</v>
      </c>
      <c r="C61" s="326"/>
      <c r="D61" s="326"/>
      <c r="E61" s="326"/>
      <c r="F61" s="327"/>
      <c r="G61" s="328"/>
      <c r="H61" s="9" t="s">
        <v>203</v>
      </c>
      <c r="I61" s="528"/>
      <c r="J61" s="528"/>
      <c r="K61" s="529"/>
      <c r="L61" s="530"/>
      <c r="M61" s="530"/>
      <c r="N61" s="530"/>
      <c r="O61" s="530"/>
      <c r="P61" s="530"/>
      <c r="Q61" s="530"/>
      <c r="R61" s="530"/>
      <c r="S61" s="530"/>
      <c r="T61" s="531"/>
      <c r="U61" s="74"/>
      <c r="V61" s="14" t="s">
        <v>228</v>
      </c>
    </row>
    <row r="62" spans="2:22" ht="15.75" x14ac:dyDescent="0.2">
      <c r="B62" s="11" t="s">
        <v>201</v>
      </c>
      <c r="C62" s="326"/>
      <c r="D62" s="326"/>
      <c r="E62" s="326"/>
      <c r="F62" s="327"/>
      <c r="G62" s="328"/>
      <c r="H62" s="9" t="s">
        <v>204</v>
      </c>
      <c r="I62" s="528"/>
      <c r="J62" s="528"/>
      <c r="K62" s="529"/>
      <c r="L62" s="4"/>
      <c r="M62" s="4"/>
      <c r="N62" s="4"/>
      <c r="O62" s="4"/>
      <c r="P62" s="4"/>
      <c r="Q62" s="4"/>
      <c r="R62" s="4"/>
      <c r="S62" s="4"/>
      <c r="T62" s="7"/>
      <c r="U62" s="74"/>
      <c r="V62" s="14" t="s">
        <v>228</v>
      </c>
    </row>
    <row r="63" spans="2:22" ht="15.75" x14ac:dyDescent="0.2">
      <c r="B63" s="325"/>
      <c r="C63" s="326"/>
      <c r="D63" s="326"/>
      <c r="E63" s="326"/>
      <c r="F63" s="327"/>
      <c r="G63" s="328"/>
      <c r="H63" s="328"/>
      <c r="I63" s="528"/>
      <c r="J63" s="528"/>
      <c r="K63" s="529"/>
      <c r="L63" s="532"/>
      <c r="M63" s="532"/>
      <c r="N63" s="532"/>
      <c r="O63" s="532"/>
      <c r="P63" s="532"/>
      <c r="Q63" s="533"/>
      <c r="R63" s="533"/>
      <c r="S63" s="532"/>
      <c r="T63" s="581"/>
      <c r="U63" s="74"/>
      <c r="V63" s="14" t="s">
        <v>228</v>
      </c>
    </row>
    <row r="64" spans="2:22" ht="15.75" x14ac:dyDescent="0.2">
      <c r="B64" s="737" t="s">
        <v>96</v>
      </c>
      <c r="C64" s="738"/>
      <c r="D64" s="738"/>
      <c r="E64" s="738"/>
      <c r="F64" s="738"/>
      <c r="G64" s="738"/>
      <c r="H64" s="739"/>
      <c r="I64" s="337" t="s">
        <v>103</v>
      </c>
      <c r="J64" s="338"/>
      <c r="K64" s="108"/>
      <c r="L64" s="108"/>
      <c r="M64" s="108"/>
      <c r="N64" s="108"/>
      <c r="O64" s="588" t="s">
        <v>103</v>
      </c>
      <c r="P64" s="587"/>
      <c r="Q64" s="345"/>
      <c r="R64" s="345"/>
      <c r="S64" s="345"/>
      <c r="T64" s="346"/>
      <c r="U64" s="74"/>
      <c r="V64" s="14" t="s">
        <v>228</v>
      </c>
    </row>
    <row r="65" spans="2:22" ht="15.75" x14ac:dyDescent="0.2">
      <c r="B65" s="12" t="s">
        <v>199</v>
      </c>
      <c r="C65" s="326"/>
      <c r="D65" s="338"/>
      <c r="E65" s="338"/>
      <c r="F65" s="327"/>
      <c r="G65" s="328"/>
      <c r="H65" s="328"/>
      <c r="I65" s="347"/>
      <c r="J65" s="582"/>
      <c r="K65" s="582"/>
      <c r="L65" s="582"/>
      <c r="M65" s="582"/>
      <c r="N65" s="583"/>
      <c r="O65" s="347"/>
      <c r="P65" s="582"/>
      <c r="Q65" s="582"/>
      <c r="R65" s="582"/>
      <c r="S65" s="582"/>
      <c r="T65" s="584"/>
      <c r="U65" s="74"/>
      <c r="V65" s="14" t="s">
        <v>228</v>
      </c>
    </row>
    <row r="66" spans="2:22" ht="15.75" x14ac:dyDescent="0.2">
      <c r="B66" s="12" t="s">
        <v>200</v>
      </c>
      <c r="C66" s="326"/>
      <c r="D66" s="328"/>
      <c r="E66" s="328"/>
      <c r="F66" s="327"/>
      <c r="G66" s="328"/>
      <c r="H66" s="328"/>
      <c r="I66" s="347"/>
      <c r="J66" s="582"/>
      <c r="K66" s="582"/>
      <c r="L66" s="582"/>
      <c r="M66" s="582"/>
      <c r="N66" s="583"/>
      <c r="O66" s="347"/>
      <c r="P66" s="582"/>
      <c r="Q66" s="582"/>
      <c r="R66" s="582"/>
      <c r="S66" s="582"/>
      <c r="T66" s="584"/>
      <c r="U66" s="74"/>
      <c r="V66" s="14" t="s">
        <v>228</v>
      </c>
    </row>
    <row r="67" spans="2:22" ht="15.75" x14ac:dyDescent="0.2">
      <c r="B67" s="12" t="s">
        <v>201</v>
      </c>
      <c r="C67" s="326"/>
      <c r="D67" s="328"/>
      <c r="E67" s="328"/>
      <c r="F67" s="327"/>
      <c r="G67" s="328"/>
      <c r="H67" s="328"/>
      <c r="I67" s="347"/>
      <c r="J67" s="582"/>
      <c r="K67" s="582"/>
      <c r="L67" s="582"/>
      <c r="M67" s="582"/>
      <c r="N67" s="583"/>
      <c r="O67" s="347"/>
      <c r="P67" s="582"/>
      <c r="Q67" s="582"/>
      <c r="R67" s="582"/>
      <c r="S67" s="582"/>
      <c r="T67" s="584"/>
      <c r="U67" s="74"/>
      <c r="V67" s="14" t="s">
        <v>228</v>
      </c>
    </row>
    <row r="68" spans="2:22" ht="15.75" customHeight="1" x14ac:dyDescent="0.2">
      <c r="B68" s="12" t="s">
        <v>202</v>
      </c>
      <c r="C68" s="328"/>
      <c r="D68" s="328"/>
      <c r="E68" s="328"/>
      <c r="F68" s="327"/>
      <c r="G68" s="328"/>
      <c r="H68" s="328"/>
      <c r="I68" s="347"/>
      <c r="J68" s="582"/>
      <c r="K68" s="582"/>
      <c r="L68" s="582"/>
      <c r="M68" s="582"/>
      <c r="N68" s="583"/>
      <c r="O68" s="347"/>
      <c r="P68" s="582"/>
      <c r="Q68" s="582"/>
      <c r="R68" s="582"/>
      <c r="S68" s="582"/>
      <c r="T68" s="584"/>
      <c r="U68" s="74"/>
      <c r="V68" s="14" t="s">
        <v>228</v>
      </c>
    </row>
    <row r="69" spans="2:22" ht="15.75" x14ac:dyDescent="0.2">
      <c r="B69" s="12" t="s">
        <v>203</v>
      </c>
      <c r="C69" s="326"/>
      <c r="D69" s="328"/>
      <c r="E69" s="328"/>
      <c r="F69" s="327"/>
      <c r="G69" s="328"/>
      <c r="H69" s="340"/>
      <c r="I69" s="347"/>
      <c r="J69" s="582"/>
      <c r="K69" s="582"/>
      <c r="L69" s="582"/>
      <c r="M69" s="582"/>
      <c r="N69" s="583"/>
      <c r="O69" s="347"/>
      <c r="P69" s="582"/>
      <c r="Q69" s="582"/>
      <c r="R69" s="582"/>
      <c r="S69" s="582"/>
      <c r="T69" s="584"/>
      <c r="U69" s="74"/>
      <c r="V69" s="14" t="s">
        <v>228</v>
      </c>
    </row>
    <row r="70" spans="2:22" ht="15.75" x14ac:dyDescent="0.2">
      <c r="B70" s="12" t="s">
        <v>204</v>
      </c>
      <c r="C70" s="328"/>
      <c r="D70" s="328"/>
      <c r="E70" s="328"/>
      <c r="F70" s="327"/>
      <c r="G70" s="328"/>
      <c r="H70" s="340"/>
      <c r="I70" s="347"/>
      <c r="J70" s="582"/>
      <c r="K70" s="582"/>
      <c r="L70" s="582"/>
      <c r="M70" s="582"/>
      <c r="N70" s="583"/>
      <c r="O70" s="347"/>
      <c r="P70" s="582"/>
      <c r="Q70" s="582"/>
      <c r="R70" s="582"/>
      <c r="S70" s="582"/>
      <c r="T70" s="584"/>
      <c r="U70" s="74"/>
      <c r="V70" s="14" t="s">
        <v>228</v>
      </c>
    </row>
    <row r="71" spans="2:22" ht="15.75" x14ac:dyDescent="0.2">
      <c r="B71" s="12" t="s">
        <v>205</v>
      </c>
      <c r="C71" s="328"/>
      <c r="D71" s="328"/>
      <c r="E71" s="328"/>
      <c r="F71" s="327"/>
      <c r="G71" s="328"/>
      <c r="H71" s="340"/>
      <c r="I71" s="347"/>
      <c r="J71" s="582"/>
      <c r="K71" s="582"/>
      <c r="L71" s="582"/>
      <c r="M71" s="582"/>
      <c r="N71" s="583"/>
      <c r="O71" s="347"/>
      <c r="P71" s="582"/>
      <c r="Q71" s="582"/>
      <c r="R71" s="582"/>
      <c r="S71" s="582"/>
      <c r="T71" s="584"/>
      <c r="U71" s="74"/>
      <c r="V71" s="14" t="s">
        <v>228</v>
      </c>
    </row>
    <row r="72" spans="2:22" ht="15.75" x14ac:dyDescent="0.2">
      <c r="B72" s="12" t="s">
        <v>206</v>
      </c>
      <c r="C72" s="328"/>
      <c r="D72" s="328"/>
      <c r="E72" s="328"/>
      <c r="F72" s="327"/>
      <c r="G72" s="328"/>
      <c r="H72" s="340"/>
      <c r="I72" s="347"/>
      <c r="J72" s="582"/>
      <c r="K72" s="582"/>
      <c r="L72" s="582"/>
      <c r="M72" s="582"/>
      <c r="N72" s="583"/>
      <c r="O72" s="347"/>
      <c r="P72" s="582"/>
      <c r="Q72" s="582"/>
      <c r="R72" s="582"/>
      <c r="S72" s="582"/>
      <c r="T72" s="584"/>
      <c r="U72" s="74"/>
      <c r="V72" s="14" t="s">
        <v>228</v>
      </c>
    </row>
    <row r="73" spans="2:22" ht="15.75" x14ac:dyDescent="0.2">
      <c r="B73" s="12" t="s">
        <v>207</v>
      </c>
      <c r="C73" s="326"/>
      <c r="D73" s="328"/>
      <c r="E73" s="328"/>
      <c r="F73" s="327"/>
      <c r="G73" s="328"/>
      <c r="H73" s="328"/>
      <c r="I73" s="347"/>
      <c r="J73" s="582"/>
      <c r="K73" s="582"/>
      <c r="L73" s="582"/>
      <c r="M73" s="582"/>
      <c r="N73" s="583"/>
      <c r="O73" s="347"/>
      <c r="P73" s="582"/>
      <c r="Q73" s="582"/>
      <c r="R73" s="582"/>
      <c r="S73" s="582"/>
      <c r="T73" s="584"/>
      <c r="U73" s="74"/>
      <c r="V73" s="14" t="s">
        <v>228</v>
      </c>
    </row>
    <row r="74" spans="2:22" ht="15.75" x14ac:dyDescent="0.2">
      <c r="B74" s="12" t="s">
        <v>208</v>
      </c>
      <c r="C74" s="328"/>
      <c r="D74" s="328"/>
      <c r="E74" s="328"/>
      <c r="F74" s="327"/>
      <c r="G74" s="328"/>
      <c r="H74" s="328"/>
      <c r="I74" s="347"/>
      <c r="J74" s="582"/>
      <c r="K74" s="582"/>
      <c r="L74" s="582"/>
      <c r="M74" s="582"/>
      <c r="N74" s="583"/>
      <c r="O74" s="347"/>
      <c r="P74" s="582"/>
      <c r="Q74" s="582"/>
      <c r="R74" s="582"/>
      <c r="S74" s="582"/>
      <c r="T74" s="584"/>
      <c r="U74" s="74"/>
      <c r="V74" s="14" t="s">
        <v>228</v>
      </c>
    </row>
    <row r="75" spans="2:22" ht="15.75" customHeight="1" x14ac:dyDescent="0.2">
      <c r="B75" s="12" t="s">
        <v>209</v>
      </c>
      <c r="C75" s="326"/>
      <c r="D75" s="328"/>
      <c r="E75" s="328"/>
      <c r="F75" s="327"/>
      <c r="G75" s="328"/>
      <c r="H75" s="328"/>
      <c r="I75" s="347"/>
      <c r="J75" s="582"/>
      <c r="K75" s="582"/>
      <c r="L75" s="582"/>
      <c r="M75" s="582"/>
      <c r="N75" s="583"/>
      <c r="O75" s="347"/>
      <c r="P75" s="582"/>
      <c r="Q75" s="582"/>
      <c r="R75" s="582"/>
      <c r="S75" s="582"/>
      <c r="T75" s="584"/>
      <c r="U75" s="74"/>
      <c r="V75" s="14" t="s">
        <v>228</v>
      </c>
    </row>
    <row r="76" spans="2:22" ht="15.75" x14ac:dyDescent="0.2">
      <c r="B76" s="12" t="s">
        <v>210</v>
      </c>
      <c r="C76" s="328"/>
      <c r="D76" s="328"/>
      <c r="E76" s="328"/>
      <c r="F76" s="327"/>
      <c r="G76" s="328"/>
      <c r="H76" s="328"/>
      <c r="I76" s="347"/>
      <c r="J76" s="582"/>
      <c r="K76" s="582"/>
      <c r="L76" s="582"/>
      <c r="M76" s="582"/>
      <c r="N76" s="583"/>
      <c r="O76" s="347"/>
      <c r="P76" s="582"/>
      <c r="Q76" s="582"/>
      <c r="R76" s="582"/>
      <c r="S76" s="582"/>
      <c r="T76" s="584"/>
      <c r="U76" s="74"/>
      <c r="V76" s="14" t="s">
        <v>228</v>
      </c>
    </row>
    <row r="77" spans="2:22" ht="15.75" x14ac:dyDescent="0.2">
      <c r="B77" s="12" t="s">
        <v>211</v>
      </c>
      <c r="C77" s="328"/>
      <c r="D77" s="328"/>
      <c r="E77" s="328"/>
      <c r="F77" s="327"/>
      <c r="G77" s="328"/>
      <c r="H77" s="328"/>
      <c r="I77" s="347"/>
      <c r="J77" s="582"/>
      <c r="K77" s="582"/>
      <c r="L77" s="582"/>
      <c r="M77" s="582"/>
      <c r="N77" s="583"/>
      <c r="O77" s="347"/>
      <c r="P77" s="582"/>
      <c r="Q77" s="582"/>
      <c r="R77" s="582"/>
      <c r="S77" s="582"/>
      <c r="T77" s="584"/>
      <c r="U77" s="74"/>
      <c r="V77" s="14" t="s">
        <v>228</v>
      </c>
    </row>
    <row r="78" spans="2:22" ht="15.75" x14ac:dyDescent="0.2">
      <c r="B78" s="12" t="s">
        <v>212</v>
      </c>
      <c r="C78" s="328"/>
      <c r="D78" s="328"/>
      <c r="E78" s="328"/>
      <c r="F78" s="327"/>
      <c r="G78" s="328"/>
      <c r="H78" s="328"/>
      <c r="I78" s="347"/>
      <c r="J78" s="582"/>
      <c r="K78" s="582"/>
      <c r="L78" s="582"/>
      <c r="M78" s="582"/>
      <c r="N78" s="583"/>
      <c r="O78" s="347"/>
      <c r="P78" s="582"/>
      <c r="Q78" s="582"/>
      <c r="R78" s="582"/>
      <c r="S78" s="582"/>
      <c r="T78" s="584"/>
      <c r="U78" s="74"/>
      <c r="V78" s="14" t="s">
        <v>228</v>
      </c>
    </row>
    <row r="79" spans="2:22" ht="15.75" x14ac:dyDescent="0.2">
      <c r="B79" s="12" t="s">
        <v>213</v>
      </c>
      <c r="C79" s="328"/>
      <c r="D79" s="328"/>
      <c r="E79" s="328"/>
      <c r="F79" s="327"/>
      <c r="G79" s="328"/>
      <c r="H79" s="328"/>
      <c r="I79" s="347"/>
      <c r="J79" s="582"/>
      <c r="K79" s="582"/>
      <c r="L79" s="582"/>
      <c r="M79" s="582"/>
      <c r="N79" s="583"/>
      <c r="O79" s="347"/>
      <c r="P79" s="582"/>
      <c r="Q79" s="582"/>
      <c r="R79" s="582"/>
      <c r="S79" s="582"/>
      <c r="T79" s="584"/>
      <c r="U79" s="74"/>
      <c r="V79" s="14" t="s">
        <v>228</v>
      </c>
    </row>
    <row r="80" spans="2:22" ht="15.75" x14ac:dyDescent="0.2">
      <c r="B80" s="538"/>
      <c r="C80" s="529"/>
      <c r="D80" s="529"/>
      <c r="E80" s="529"/>
      <c r="F80" s="327"/>
      <c r="G80" s="328"/>
      <c r="H80" s="328"/>
      <c r="I80" s="347"/>
      <c r="J80" s="582"/>
      <c r="K80" s="582"/>
      <c r="L80" s="582"/>
      <c r="M80" s="582"/>
      <c r="N80" s="583"/>
      <c r="O80" s="347"/>
      <c r="P80" s="582"/>
      <c r="Q80" s="582"/>
      <c r="R80" s="582"/>
      <c r="S80" s="582"/>
      <c r="T80" s="584"/>
      <c r="U80" s="74"/>
      <c r="V80" s="14" t="s">
        <v>228</v>
      </c>
    </row>
    <row r="81" spans="2:22" ht="15.75" x14ac:dyDescent="0.2">
      <c r="B81" s="539" t="s">
        <v>113</v>
      </c>
      <c r="C81" s="529"/>
      <c r="D81" s="529"/>
      <c r="E81" s="529"/>
      <c r="F81" s="327"/>
      <c r="G81" s="328"/>
      <c r="H81" s="328"/>
      <c r="I81" s="347"/>
      <c r="J81" s="582"/>
      <c r="K81" s="582"/>
      <c r="L81" s="582"/>
      <c r="M81" s="582"/>
      <c r="N81" s="583"/>
      <c r="O81" s="347"/>
      <c r="P81" s="582"/>
      <c r="Q81" s="582"/>
      <c r="R81" s="582"/>
      <c r="S81" s="582"/>
      <c r="T81" s="585"/>
      <c r="U81" s="74"/>
      <c r="V81" s="14" t="s">
        <v>228</v>
      </c>
    </row>
    <row r="82" spans="2:22" ht="15.75" x14ac:dyDescent="0.2">
      <c r="B82" s="740" t="s">
        <v>383</v>
      </c>
      <c r="C82" s="741"/>
      <c r="D82" s="741"/>
      <c r="E82" s="741"/>
      <c r="F82" s="741"/>
      <c r="G82" s="741"/>
      <c r="H82" s="741"/>
      <c r="I82" s="741"/>
      <c r="J82" s="741"/>
      <c r="K82" s="741"/>
      <c r="L82" s="741"/>
      <c r="M82" s="741"/>
      <c r="N82" s="741"/>
      <c r="O82" s="741"/>
      <c r="P82" s="741"/>
      <c r="Q82" s="741"/>
      <c r="R82" s="741"/>
      <c r="S82" s="741"/>
      <c r="T82" s="511"/>
      <c r="U82" s="74"/>
      <c r="V82" s="14" t="s">
        <v>228</v>
      </c>
    </row>
    <row r="83" spans="2:22" ht="18.75" x14ac:dyDescent="0.2">
      <c r="B83" s="16"/>
      <c r="C83" s="15" t="s">
        <v>230</v>
      </c>
      <c r="D83" s="742"/>
      <c r="E83" s="742"/>
      <c r="F83" s="742"/>
      <c r="G83" s="742"/>
      <c r="H83" s="742"/>
      <c r="I83" s="742"/>
      <c r="J83" s="742"/>
      <c r="K83" s="742"/>
      <c r="L83" s="742"/>
      <c r="M83" s="742"/>
      <c r="N83" s="742"/>
      <c r="O83" s="742"/>
      <c r="P83" s="742"/>
      <c r="Q83" s="742"/>
      <c r="R83" s="742"/>
      <c r="S83" s="742"/>
      <c r="T83" s="540"/>
      <c r="U83" s="74"/>
      <c r="V83" s="14" t="s">
        <v>228</v>
      </c>
    </row>
    <row r="84" spans="2:22" ht="15.75" x14ac:dyDescent="0.2">
      <c r="B84" s="733"/>
      <c r="C84" s="734"/>
      <c r="D84" s="734"/>
      <c r="E84" s="734"/>
      <c r="F84" s="734"/>
      <c r="G84" s="734"/>
      <c r="H84" s="734"/>
      <c r="I84" s="734"/>
      <c r="J84" s="734"/>
      <c r="K84" s="734"/>
      <c r="L84" s="734"/>
      <c r="M84" s="734"/>
      <c r="N84" s="734"/>
      <c r="O84" s="734"/>
      <c r="P84" s="734"/>
      <c r="Q84" s="734"/>
      <c r="R84" s="734"/>
      <c r="S84" s="734"/>
      <c r="T84" s="541"/>
      <c r="U84" s="74"/>
      <c r="V84" s="14" t="s">
        <v>228</v>
      </c>
    </row>
    <row r="85" spans="2:22" ht="15.75" x14ac:dyDescent="0.2">
      <c r="B85" s="20" t="s">
        <v>231</v>
      </c>
      <c r="C85" s="735" t="str">
        <f ca="1">CELL("nomfichier")</f>
        <v>C:\Users\Joël Leboucher\Desktop\UPRT a faire\EN CHANTIER\fait\PORTION\[ff-2-B.collectivite.poids.portions.xlsx]Nota</v>
      </c>
      <c r="D85" s="735"/>
      <c r="E85" s="735"/>
      <c r="F85" s="735"/>
      <c r="G85" s="735"/>
      <c r="H85" s="735"/>
      <c r="I85" s="735"/>
      <c r="J85" s="735"/>
      <c r="K85" s="735"/>
      <c r="L85" s="735"/>
      <c r="M85" s="735"/>
      <c r="N85" s="735"/>
      <c r="O85" s="735"/>
      <c r="P85" s="735"/>
      <c r="Q85" s="735"/>
      <c r="R85" s="735"/>
      <c r="S85" s="735"/>
      <c r="T85" s="736"/>
      <c r="U85" s="74"/>
      <c r="V85" s="14" t="s">
        <v>228</v>
      </c>
    </row>
    <row r="86" spans="2:22" ht="15.75" x14ac:dyDescent="0.2">
      <c r="B86" s="19" t="s">
        <v>232</v>
      </c>
      <c r="C86" s="735" t="s">
        <v>233</v>
      </c>
      <c r="D86" s="735"/>
      <c r="E86" s="735"/>
      <c r="F86" s="735"/>
      <c r="G86" s="735"/>
      <c r="H86" s="735"/>
      <c r="I86" s="735"/>
      <c r="J86" s="735"/>
      <c r="K86" s="735"/>
      <c r="L86" s="735"/>
      <c r="M86" s="735"/>
      <c r="N86" s="735"/>
      <c r="O86" s="735"/>
      <c r="P86" s="735"/>
      <c r="Q86" s="735"/>
      <c r="R86" s="735"/>
      <c r="S86" s="735"/>
      <c r="T86" s="736"/>
      <c r="U86" s="74"/>
      <c r="V86" s="14" t="s">
        <v>228</v>
      </c>
    </row>
    <row r="87" spans="2:22" ht="16.5" thickBot="1" x14ac:dyDescent="0.25">
      <c r="B87" s="730" t="s">
        <v>234</v>
      </c>
      <c r="C87" s="731"/>
      <c r="D87" s="731"/>
      <c r="E87" s="731"/>
      <c r="F87" s="731"/>
      <c r="G87" s="731"/>
      <c r="H87" s="731"/>
      <c r="I87" s="731"/>
      <c r="J87" s="731"/>
      <c r="K87" s="731"/>
      <c r="L87" s="731"/>
      <c r="M87" s="731"/>
      <c r="N87" s="731"/>
      <c r="O87" s="731"/>
      <c r="P87" s="731"/>
      <c r="Q87" s="731"/>
      <c r="R87" s="731"/>
      <c r="S87" s="731"/>
      <c r="T87" s="732"/>
      <c r="U87" s="74"/>
      <c r="V87" s="14" t="s">
        <v>228</v>
      </c>
    </row>
  </sheetData>
  <mergeCells count="22">
    <mergeCell ref="V7:Z7"/>
    <mergeCell ref="C20:G20"/>
    <mergeCell ref="B44:T45"/>
    <mergeCell ref="B57:T58"/>
    <mergeCell ref="B59:T59"/>
    <mergeCell ref="C9:T9"/>
    <mergeCell ref="V2:Z4"/>
    <mergeCell ref="V8:Z9"/>
    <mergeCell ref="V10:Z10"/>
    <mergeCell ref="V43:Z43"/>
    <mergeCell ref="B87:T87"/>
    <mergeCell ref="B84:S84"/>
    <mergeCell ref="C85:T85"/>
    <mergeCell ref="C86:T86"/>
    <mergeCell ref="B64:H64"/>
    <mergeCell ref="B82:S82"/>
    <mergeCell ref="D83:S83"/>
    <mergeCell ref="B2:T4"/>
    <mergeCell ref="D10:T10"/>
    <mergeCell ref="E11:T11"/>
    <mergeCell ref="D7:Q7"/>
    <mergeCell ref="C21:G21"/>
  </mergeCells>
  <phoneticPr fontId="4" type="noConversion"/>
  <printOptions horizontalCentered="1"/>
  <pageMargins left="0.19685039370078741" right="0.19685039370078741" top="0.19685039370078741" bottom="0.19685039370078741" header="0.11811023622047245" footer="0.11811023622047245"/>
  <pageSetup paperSize="9" scale="74"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AH113"/>
  <sheetViews>
    <sheetView showZeros="0" zoomScaleNormal="100" workbookViewId="0">
      <selection activeCell="U4" sqref="U4"/>
    </sheetView>
  </sheetViews>
  <sheetFormatPr baseColWidth="10" defaultRowHeight="12.75" x14ac:dyDescent="0.2"/>
  <cols>
    <col min="1" max="1" width="1.7109375" style="99" customWidth="1"/>
    <col min="2" max="2" width="10.42578125" style="74" customWidth="1"/>
    <col min="3" max="3" width="17.7109375" style="74" customWidth="1"/>
    <col min="4" max="4" width="16.28515625" style="74" customWidth="1"/>
    <col min="5" max="5" width="5" style="74" customWidth="1"/>
    <col min="6" max="6" width="10.42578125" style="74" customWidth="1"/>
    <col min="7" max="8" width="9.7109375" style="74" customWidth="1"/>
    <col min="9" max="9" width="10.85546875" style="74" customWidth="1"/>
    <col min="10" max="10" width="10.85546875" style="74" hidden="1" customWidth="1"/>
    <col min="11" max="11" width="12.140625" style="74" hidden="1" customWidth="1"/>
    <col min="12" max="12" width="9.42578125" style="74" hidden="1" customWidth="1"/>
    <col min="13" max="13" width="7.7109375" style="74" hidden="1" customWidth="1"/>
    <col min="14" max="16" width="5.7109375" style="74" hidden="1" customWidth="1"/>
    <col min="17" max="19" width="9.7109375" style="74" customWidth="1"/>
    <col min="20" max="20" width="9.42578125" style="74" customWidth="1"/>
    <col min="21" max="21" width="3.28515625" style="74" customWidth="1"/>
    <col min="22" max="22" width="25.7109375" style="74" customWidth="1"/>
    <col min="23" max="23" width="14.28515625" style="74" customWidth="1"/>
    <col min="24" max="24" width="23.42578125" style="74" customWidth="1"/>
    <col min="25" max="16384" width="11.42578125" style="74"/>
  </cols>
  <sheetData>
    <row r="2" spans="2:34" ht="15" customHeight="1" x14ac:dyDescent="0.2">
      <c r="B2" s="729" t="s">
        <v>369</v>
      </c>
      <c r="C2" s="729"/>
      <c r="D2" s="729"/>
      <c r="E2" s="729"/>
      <c r="F2" s="729"/>
      <c r="G2" s="729"/>
      <c r="H2" s="729"/>
      <c r="I2" s="729"/>
      <c r="J2" s="729"/>
      <c r="K2" s="729"/>
      <c r="L2" s="729"/>
      <c r="M2" s="729"/>
      <c r="N2" s="729"/>
      <c r="O2" s="729"/>
      <c r="P2" s="729"/>
      <c r="Q2" s="729"/>
      <c r="R2" s="729"/>
      <c r="S2" s="729"/>
      <c r="T2" s="729"/>
      <c r="V2" s="726" t="s">
        <v>321</v>
      </c>
      <c r="W2" s="726"/>
      <c r="X2" s="726"/>
      <c r="Y2" s="726"/>
      <c r="Z2" s="726"/>
    </row>
    <row r="3" spans="2:34" ht="15" customHeight="1" x14ac:dyDescent="0.2">
      <c r="B3" s="729"/>
      <c r="C3" s="729"/>
      <c r="D3" s="729"/>
      <c r="E3" s="729"/>
      <c r="F3" s="729"/>
      <c r="G3" s="729"/>
      <c r="H3" s="729"/>
      <c r="I3" s="729"/>
      <c r="J3" s="729"/>
      <c r="K3" s="729"/>
      <c r="L3" s="729"/>
      <c r="M3" s="729"/>
      <c r="N3" s="729"/>
      <c r="O3" s="729"/>
      <c r="P3" s="729"/>
      <c r="Q3" s="729"/>
      <c r="R3" s="729"/>
      <c r="S3" s="729"/>
      <c r="T3" s="729"/>
      <c r="V3" s="726"/>
      <c r="W3" s="726"/>
      <c r="X3" s="726"/>
      <c r="Y3" s="726"/>
      <c r="Z3" s="726"/>
    </row>
    <row r="4" spans="2:34" ht="15" customHeight="1" x14ac:dyDescent="0.2">
      <c r="B4" s="729"/>
      <c r="C4" s="729"/>
      <c r="D4" s="729"/>
      <c r="E4" s="729"/>
      <c r="F4" s="729"/>
      <c r="G4" s="729"/>
      <c r="H4" s="729"/>
      <c r="I4" s="729"/>
      <c r="J4" s="729"/>
      <c r="K4" s="729"/>
      <c r="L4" s="729"/>
      <c r="M4" s="729"/>
      <c r="N4" s="729"/>
      <c r="O4" s="729"/>
      <c r="P4" s="729"/>
      <c r="Q4" s="729"/>
      <c r="R4" s="729"/>
      <c r="S4" s="729"/>
      <c r="T4" s="729"/>
      <c r="V4" s="726"/>
      <c r="W4" s="726"/>
      <c r="X4" s="726"/>
      <c r="Y4" s="726"/>
      <c r="Z4" s="726"/>
    </row>
    <row r="5" spans="2:34" ht="9" customHeight="1" thickBot="1" x14ac:dyDescent="0.25">
      <c r="B5" s="399"/>
      <c r="C5" s="99"/>
      <c r="D5" s="99"/>
      <c r="E5" s="99"/>
      <c r="F5" s="99"/>
      <c r="G5" s="99"/>
      <c r="H5" s="99"/>
      <c r="I5" s="99"/>
      <c r="J5" s="99"/>
      <c r="K5" s="400"/>
      <c r="L5" s="400"/>
      <c r="M5" s="400"/>
      <c r="N5" s="400"/>
      <c r="O5" s="400"/>
      <c r="P5" s="400"/>
      <c r="Q5" s="99"/>
      <c r="R5" s="99"/>
      <c r="S5" s="99"/>
      <c r="T5" s="99"/>
      <c r="U5" s="99"/>
    </row>
    <row r="6" spans="2:34" ht="23.25" customHeight="1" thickBot="1" x14ac:dyDescent="0.25">
      <c r="B6" s="401" t="s">
        <v>0</v>
      </c>
      <c r="C6" s="402">
        <f ca="1">NOW()</f>
        <v>44186.75731724537</v>
      </c>
      <c r="D6" s="764" t="s">
        <v>240</v>
      </c>
      <c r="E6" s="765"/>
      <c r="F6" s="765"/>
      <c r="G6" s="765"/>
      <c r="H6" s="765"/>
      <c r="I6" s="765"/>
      <c r="J6" s="765"/>
      <c r="K6" s="765"/>
      <c r="L6" s="765"/>
      <c r="M6" s="765"/>
      <c r="N6" s="765"/>
      <c r="O6" s="765"/>
      <c r="P6" s="765"/>
      <c r="Q6" s="765"/>
      <c r="R6" s="403" t="s">
        <v>67</v>
      </c>
      <c r="S6" s="404" t="s">
        <v>159</v>
      </c>
      <c r="T6" s="405">
        <v>1</v>
      </c>
      <c r="U6" s="99"/>
      <c r="V6" s="714" t="s">
        <v>376</v>
      </c>
      <c r="W6" s="715"/>
      <c r="X6" s="715"/>
      <c r="Y6" s="715"/>
      <c r="Z6" s="716"/>
      <c r="AH6" s="776" t="s">
        <v>229</v>
      </c>
    </row>
    <row r="7" spans="2:34" ht="27.75" customHeight="1" x14ac:dyDescent="0.2">
      <c r="B7" s="547" t="s">
        <v>348</v>
      </c>
      <c r="C7" s="720" t="s">
        <v>160</v>
      </c>
      <c r="D7" s="720"/>
      <c r="E7" s="720"/>
      <c r="F7" s="720"/>
      <c r="G7" s="720"/>
      <c r="H7" s="720"/>
      <c r="I7" s="720"/>
      <c r="J7" s="720"/>
      <c r="K7" s="720"/>
      <c r="L7" s="720"/>
      <c r="M7" s="720"/>
      <c r="N7" s="720"/>
      <c r="O7" s="720"/>
      <c r="P7" s="720"/>
      <c r="Q7" s="720"/>
      <c r="R7" s="720"/>
      <c r="S7" s="720"/>
      <c r="T7" s="762"/>
      <c r="U7" s="99"/>
      <c r="V7" s="779" t="s">
        <v>379</v>
      </c>
      <c r="W7" s="727"/>
      <c r="X7" s="727"/>
      <c r="Y7" s="727"/>
      <c r="Z7" s="780"/>
      <c r="AH7" s="776"/>
    </row>
    <row r="8" spans="2:34" ht="17.25" customHeight="1" x14ac:dyDescent="0.2">
      <c r="B8" s="415"/>
      <c r="C8" s="190" t="s">
        <v>9</v>
      </c>
      <c r="D8" s="743" t="s">
        <v>225</v>
      </c>
      <c r="E8" s="743"/>
      <c r="F8" s="743"/>
      <c r="G8" s="743"/>
      <c r="H8" s="743"/>
      <c r="I8" s="743"/>
      <c r="J8" s="743"/>
      <c r="K8" s="743"/>
      <c r="L8" s="743"/>
      <c r="M8" s="743"/>
      <c r="N8" s="743"/>
      <c r="O8" s="743"/>
      <c r="P8" s="743"/>
      <c r="Q8" s="743"/>
      <c r="R8" s="743"/>
      <c r="S8" s="743"/>
      <c r="T8" s="763"/>
      <c r="V8" s="717" t="s">
        <v>192</v>
      </c>
      <c r="W8" s="718"/>
      <c r="X8" s="718"/>
      <c r="Y8" s="718"/>
      <c r="Z8" s="719"/>
      <c r="AH8" s="776"/>
    </row>
    <row r="9" spans="2:34" ht="15.95" customHeight="1" x14ac:dyDescent="0.2">
      <c r="B9" s="107"/>
      <c r="C9" s="108"/>
      <c r="D9" s="543" t="s">
        <v>346</v>
      </c>
      <c r="E9" s="192"/>
      <c r="F9" s="745" t="s">
        <v>117</v>
      </c>
      <c r="G9" s="745"/>
      <c r="H9" s="745"/>
      <c r="I9" s="745"/>
      <c r="J9" s="745"/>
      <c r="K9" s="745"/>
      <c r="L9" s="745"/>
      <c r="M9" s="745"/>
      <c r="N9" s="745"/>
      <c r="O9" s="745"/>
      <c r="P9" s="745"/>
      <c r="Q9" s="745"/>
      <c r="R9" s="745"/>
      <c r="S9" s="745"/>
      <c r="T9" s="775"/>
      <c r="V9" s="548" t="s">
        <v>343</v>
      </c>
      <c r="W9" s="556"/>
      <c r="X9" s="556"/>
      <c r="Y9" s="556"/>
      <c r="Z9" s="549"/>
      <c r="AH9" s="776"/>
    </row>
    <row r="10" spans="2:34" ht="15.95" customHeight="1" x14ac:dyDescent="0.2">
      <c r="B10" s="107"/>
      <c r="C10" s="108"/>
      <c r="D10" s="543" t="s">
        <v>349</v>
      </c>
      <c r="E10" s="193"/>
      <c r="F10" s="111" t="s">
        <v>3</v>
      </c>
      <c r="G10" s="112" t="s">
        <v>4</v>
      </c>
      <c r="H10" s="113" t="s">
        <v>5</v>
      </c>
      <c r="I10" s="545" t="s">
        <v>8</v>
      </c>
      <c r="J10" s="188"/>
      <c r="K10" s="188"/>
      <c r="L10" s="188"/>
      <c r="M10" s="188"/>
      <c r="N10" s="188"/>
      <c r="O10" s="188"/>
      <c r="P10" s="188"/>
      <c r="Q10" s="112" t="s">
        <v>6</v>
      </c>
      <c r="R10" s="112" t="s">
        <v>7</v>
      </c>
      <c r="S10" s="544" t="s">
        <v>56</v>
      </c>
      <c r="T10" s="106"/>
      <c r="V10" s="553" t="s">
        <v>364</v>
      </c>
      <c r="W10" s="557"/>
      <c r="X10" s="557"/>
      <c r="Y10" s="557"/>
      <c r="Z10" s="558"/>
      <c r="AH10" s="776"/>
    </row>
    <row r="11" spans="2:34" ht="15" customHeight="1" x14ac:dyDescent="0.2">
      <c r="B11" s="107"/>
      <c r="C11" s="108"/>
      <c r="D11" s="543" t="s">
        <v>347</v>
      </c>
      <c r="E11" s="191"/>
      <c r="F11" s="117">
        <v>100</v>
      </c>
      <c r="G11" s="117">
        <v>100</v>
      </c>
      <c r="H11" s="194">
        <v>100</v>
      </c>
      <c r="I11" s="118">
        <v>100</v>
      </c>
      <c r="J11" s="113"/>
      <c r="K11" s="114"/>
      <c r="L11" s="114"/>
      <c r="M11" s="114"/>
      <c r="N11" s="114"/>
      <c r="O11" s="114"/>
      <c r="P11" s="114"/>
      <c r="Q11" s="117">
        <v>10</v>
      </c>
      <c r="R11" s="117">
        <v>16</v>
      </c>
      <c r="S11" s="119">
        <f>SUM(F11:R11)</f>
        <v>426</v>
      </c>
      <c r="T11" s="195" t="s">
        <v>56</v>
      </c>
      <c r="V11" s="553" t="s">
        <v>344</v>
      </c>
      <c r="W11" s="557"/>
      <c r="X11" s="557"/>
      <c r="Y11" s="557"/>
      <c r="Z11" s="558"/>
      <c r="AH11" s="776"/>
    </row>
    <row r="12" spans="2:34" ht="13.5" customHeight="1" x14ac:dyDescent="0.2">
      <c r="B12" s="107"/>
      <c r="C12" s="108"/>
      <c r="D12" s="543" t="s">
        <v>350</v>
      </c>
      <c r="E12" s="193"/>
      <c r="F12" s="121">
        <v>0.05</v>
      </c>
      <c r="G12" s="121">
        <v>7.0000000000000007E-2</v>
      </c>
      <c r="H12" s="122">
        <v>0.11</v>
      </c>
      <c r="I12" s="123">
        <f>(H12*S12%)+H12</f>
        <v>0.13200000000000001</v>
      </c>
      <c r="J12" s="196"/>
      <c r="K12" s="196"/>
      <c r="L12" s="196"/>
      <c r="M12" s="196"/>
      <c r="N12" s="196"/>
      <c r="O12" s="196"/>
      <c r="P12" s="140"/>
      <c r="Q12" s="124">
        <v>0.1</v>
      </c>
      <c r="R12" s="121">
        <v>7.0000000000000007E-2</v>
      </c>
      <c r="S12" s="570">
        <v>20</v>
      </c>
      <c r="T12" s="125" t="s">
        <v>351</v>
      </c>
      <c r="U12" s="186"/>
      <c r="V12" s="553" t="s">
        <v>345</v>
      </c>
      <c r="W12" s="557"/>
      <c r="X12" s="557"/>
      <c r="Y12" s="557"/>
      <c r="Z12" s="558"/>
      <c r="AH12" s="776"/>
    </row>
    <row r="13" spans="2:34" ht="15.95" customHeight="1" x14ac:dyDescent="0.2">
      <c r="B13" s="107"/>
      <c r="C13" s="108"/>
      <c r="D13" s="543" t="s">
        <v>152</v>
      </c>
      <c r="E13" s="193"/>
      <c r="F13" s="197">
        <f>F12*F11</f>
        <v>5</v>
      </c>
      <c r="G13" s="197">
        <f>G12*G11</f>
        <v>7.0000000000000009</v>
      </c>
      <c r="H13" s="197">
        <f>H12*H11</f>
        <v>11</v>
      </c>
      <c r="I13" s="198">
        <f>I12*I11</f>
        <v>13.200000000000001</v>
      </c>
      <c r="J13" s="114"/>
      <c r="K13" s="114"/>
      <c r="L13" s="114"/>
      <c r="M13" s="114"/>
      <c r="N13" s="114"/>
      <c r="O13" s="114"/>
      <c r="P13" s="114"/>
      <c r="Q13" s="197">
        <f>Q12*Q11</f>
        <v>1</v>
      </c>
      <c r="R13" s="197">
        <f>R12*R11</f>
        <v>1.1200000000000001</v>
      </c>
      <c r="S13" s="197">
        <f>SUM(F13:R13)</f>
        <v>38.32</v>
      </c>
      <c r="T13" s="106"/>
      <c r="V13" s="553" t="s">
        <v>339</v>
      </c>
      <c r="W13" s="557"/>
      <c r="X13" s="557"/>
      <c r="Y13" s="557"/>
      <c r="Z13" s="558"/>
      <c r="AH13" s="776"/>
    </row>
    <row r="14" spans="2:34" ht="15.95" customHeight="1" thickBot="1" x14ac:dyDescent="0.25">
      <c r="B14" s="107"/>
      <c r="C14" s="108"/>
      <c r="D14" s="543" t="s">
        <v>106</v>
      </c>
      <c r="E14" s="193"/>
      <c r="F14" s="199">
        <f>IF(ISBLANK(F12),0,1/F12)</f>
        <v>20</v>
      </c>
      <c r="G14" s="199">
        <f>IF(ISBLANK(G12),0,1/G12)</f>
        <v>14.285714285714285</v>
      </c>
      <c r="H14" s="199">
        <f>IF(ISBLANK(H12),0,1/H12)</f>
        <v>9.0909090909090917</v>
      </c>
      <c r="I14" s="199">
        <f>IF(ISBLANK(I12),0,1/I12)</f>
        <v>7.5757575757575752</v>
      </c>
      <c r="J14" s="200"/>
      <c r="K14" s="129" t="s">
        <v>154</v>
      </c>
      <c r="L14" s="114"/>
      <c r="M14" s="114"/>
      <c r="N14" s="114"/>
      <c r="O14" s="114"/>
      <c r="P14" s="114"/>
      <c r="Q14" s="199">
        <f>IF(ISBLANK(Q12),0,1/Q12)</f>
        <v>10</v>
      </c>
      <c r="R14" s="199">
        <f>IF(ISBLANK(R12),0,1/R12)</f>
        <v>14.285714285714285</v>
      </c>
      <c r="S14" s="81"/>
      <c r="T14" s="106"/>
      <c r="V14" s="567" t="s">
        <v>340</v>
      </c>
      <c r="W14" s="568"/>
      <c r="X14" s="568"/>
      <c r="Y14" s="568"/>
      <c r="Z14" s="555"/>
      <c r="AH14" s="776"/>
    </row>
    <row r="15" spans="2:34" ht="15.95" customHeight="1" thickTop="1" thickBot="1" x14ac:dyDescent="0.25">
      <c r="B15" s="201"/>
      <c r="C15" s="202"/>
      <c r="D15" s="543" t="s">
        <v>157</v>
      </c>
      <c r="E15" s="109"/>
      <c r="F15" s="203">
        <f>IF(F11&lt;=0,"",(S15/K15)*F12)</f>
        <v>0</v>
      </c>
      <c r="G15" s="203">
        <f>IF(G11&lt;=0,"",(S15/K15)*G12)</f>
        <v>0</v>
      </c>
      <c r="H15" s="203">
        <f>IF(H11&lt;=0,"",(S15/K15)*H12)</f>
        <v>0</v>
      </c>
      <c r="I15" s="203">
        <f>IF(I11&lt;=0,"",(S15/K15)*I12)</f>
        <v>0</v>
      </c>
      <c r="J15" s="204"/>
      <c r="K15" s="135">
        <f>S13</f>
        <v>38.32</v>
      </c>
      <c r="L15" s="205"/>
      <c r="M15" s="205"/>
      <c r="N15" s="205"/>
      <c r="O15" s="205"/>
      <c r="P15" s="206"/>
      <c r="Q15" s="203">
        <f>IF(Q11&lt;=0,"",(S15/K15)*Q12)</f>
        <v>0</v>
      </c>
      <c r="R15" s="203">
        <f>IF(R11&lt;=0,"",(S15/K15)*R12)</f>
        <v>0</v>
      </c>
      <c r="S15" s="207">
        <f>L62</f>
        <v>0</v>
      </c>
      <c r="T15" s="110"/>
      <c r="V15" s="553" t="s">
        <v>349</v>
      </c>
      <c r="W15" s="557"/>
      <c r="X15" s="557"/>
      <c r="Y15" s="557"/>
      <c r="Z15" s="558"/>
      <c r="AH15" s="776"/>
    </row>
    <row r="16" spans="2:34" ht="14.25" customHeight="1" thickTop="1" x14ac:dyDescent="0.2">
      <c r="B16" s="766" t="s">
        <v>153</v>
      </c>
      <c r="C16" s="767"/>
      <c r="D16" s="767"/>
      <c r="E16" s="140"/>
      <c r="F16" s="209">
        <f>E17/S13</f>
        <v>0</v>
      </c>
      <c r="G16" s="81"/>
      <c r="H16" s="81"/>
      <c r="I16" s="81"/>
      <c r="J16" s="81"/>
      <c r="K16" s="81"/>
      <c r="L16" s="81"/>
      <c r="M16" s="81"/>
      <c r="N16" s="81"/>
      <c r="O16" s="81"/>
      <c r="P16" s="81"/>
      <c r="Q16" s="81"/>
      <c r="R16" s="210" t="s">
        <v>129</v>
      </c>
      <c r="S16" s="768">
        <v>2.5</v>
      </c>
      <c r="T16" s="769"/>
      <c r="V16" s="553" t="s">
        <v>333</v>
      </c>
      <c r="W16" s="557"/>
      <c r="X16" s="557"/>
      <c r="Y16" s="557"/>
      <c r="Z16" s="558"/>
      <c r="AH16" s="776"/>
    </row>
    <row r="17" spans="2:34" ht="12.75" customHeight="1" x14ac:dyDescent="0.2">
      <c r="B17" s="770" t="s">
        <v>128</v>
      </c>
      <c r="C17" s="771"/>
      <c r="D17" s="771"/>
      <c r="E17" s="772">
        <f>S15</f>
        <v>0</v>
      </c>
      <c r="F17" s="772"/>
      <c r="G17" s="137"/>
      <c r="H17" s="542"/>
      <c r="I17" s="542"/>
      <c r="J17" s="542"/>
      <c r="K17" s="542"/>
      <c r="L17" s="542"/>
      <c r="M17" s="542"/>
      <c r="N17" s="542"/>
      <c r="O17" s="542"/>
      <c r="P17" s="542"/>
      <c r="Q17" s="542"/>
      <c r="R17" s="542" t="s">
        <v>127</v>
      </c>
      <c r="S17" s="773">
        <f>E17*S16</f>
        <v>0</v>
      </c>
      <c r="T17" s="774"/>
      <c r="V17" s="553" t="s">
        <v>334</v>
      </c>
      <c r="W17" s="557"/>
      <c r="X17" s="557"/>
      <c r="Y17" s="557"/>
      <c r="Z17" s="558"/>
      <c r="AH17" s="776"/>
    </row>
    <row r="18" spans="2:34" ht="15" customHeight="1" x14ac:dyDescent="0.2">
      <c r="B18" s="212" t="str">
        <f ca="1">CELL("nomfichier")</f>
        <v>C:\Users\Joël Leboucher\Desktop\UPRT a faire\EN CHANTIER\fait\PORTION\[ff-2-B.collectivite.poids.portions.xlsx]Nota</v>
      </c>
      <c r="C18" s="81"/>
      <c r="D18" s="81"/>
      <c r="E18" s="81"/>
      <c r="F18" s="81"/>
      <c r="G18" s="81"/>
      <c r="H18" s="81"/>
      <c r="I18" s="81"/>
      <c r="J18" s="81"/>
      <c r="K18" s="114"/>
      <c r="L18" s="114"/>
      <c r="M18" s="114"/>
      <c r="N18" s="114"/>
      <c r="O18" s="114"/>
      <c r="P18" s="114"/>
      <c r="Q18" s="81"/>
      <c r="R18" s="81"/>
      <c r="S18" s="81"/>
      <c r="T18" s="106"/>
      <c r="V18" s="553" t="s">
        <v>335</v>
      </c>
      <c r="W18" s="557"/>
      <c r="X18" s="557"/>
      <c r="Y18" s="557"/>
      <c r="Z18" s="558"/>
      <c r="AH18" s="776"/>
    </row>
    <row r="19" spans="2:34" ht="18" customHeight="1" x14ac:dyDescent="0.2">
      <c r="B19" s="142"/>
      <c r="C19" s="143"/>
      <c r="D19" s="144" t="s">
        <v>356</v>
      </c>
      <c r="E19" s="145">
        <v>10</v>
      </c>
      <c r="F19" s="146" t="s">
        <v>34</v>
      </c>
      <c r="G19" s="144" t="s">
        <v>45</v>
      </c>
      <c r="H19" s="213">
        <f>H21/E19</f>
        <v>0</v>
      </c>
      <c r="I19" s="143"/>
      <c r="J19" s="287"/>
      <c r="K19" s="189"/>
      <c r="L19" s="189"/>
      <c r="M19" s="189"/>
      <c r="N19" s="189"/>
      <c r="O19" s="189"/>
      <c r="P19" s="189"/>
      <c r="Q19" s="143"/>
      <c r="R19" s="143"/>
      <c r="S19" s="143"/>
      <c r="T19" s="149" t="s">
        <v>158</v>
      </c>
      <c r="V19" s="553" t="s">
        <v>336</v>
      </c>
      <c r="W19" s="557"/>
      <c r="X19" s="557"/>
      <c r="Y19" s="557"/>
      <c r="Z19" s="558"/>
      <c r="AH19" s="776"/>
    </row>
    <row r="20" spans="2:34" ht="24.75" customHeight="1" thickBot="1" x14ac:dyDescent="0.25">
      <c r="B20" s="294" t="s">
        <v>48</v>
      </c>
      <c r="C20" s="215" t="s">
        <v>50</v>
      </c>
      <c r="D20" s="156"/>
      <c r="E20" s="156"/>
      <c r="F20" s="156"/>
      <c r="G20" s="216" t="s">
        <v>11</v>
      </c>
      <c r="H20" s="150" t="s">
        <v>13</v>
      </c>
      <c r="I20" s="217" t="s">
        <v>12</v>
      </c>
      <c r="J20" s="147" t="s">
        <v>149</v>
      </c>
      <c r="K20" s="157" t="s">
        <v>150</v>
      </c>
      <c r="L20" s="147" t="s">
        <v>151</v>
      </c>
      <c r="M20" s="218"/>
      <c r="N20" s="219"/>
      <c r="O20" s="220" t="s">
        <v>66</v>
      </c>
      <c r="P20" s="147" t="s">
        <v>52</v>
      </c>
      <c r="Q20" s="221" t="s">
        <v>166</v>
      </c>
      <c r="R20" s="156" t="s">
        <v>53</v>
      </c>
      <c r="S20" s="157" t="s">
        <v>137</v>
      </c>
      <c r="T20" s="222" t="s">
        <v>136</v>
      </c>
      <c r="V20" s="553" t="s">
        <v>337</v>
      </c>
      <c r="W20" s="557"/>
      <c r="X20" s="557"/>
      <c r="Y20" s="557"/>
      <c r="Z20" s="558"/>
      <c r="AH20" s="776"/>
    </row>
    <row r="21" spans="2:34" ht="26.25" customHeight="1" thickBot="1" x14ac:dyDescent="0.25">
      <c r="B21" s="223"/>
      <c r="C21" s="224"/>
      <c r="D21" s="225"/>
      <c r="E21" s="225"/>
      <c r="F21" s="226" t="str">
        <f>D8</f>
        <v>Exemple :AGNEAU : Sauté d'agneau sans os- épaule - collier</v>
      </c>
      <c r="G21" s="227"/>
      <c r="H21" s="228">
        <f>IF(ISBLANK(B21),0,S13)</f>
        <v>0</v>
      </c>
      <c r="I21" s="229">
        <f t="shared" ref="I21:I61" si="0">H21/(100-G21)*100</f>
        <v>0</v>
      </c>
      <c r="J21" s="230">
        <f t="shared" ref="J21:J61" si="1">B21*S21</f>
        <v>0</v>
      </c>
      <c r="K21" s="231">
        <f t="shared" ref="K21:K61" si="2">B21-(B21*G21%)</f>
        <v>0</v>
      </c>
      <c r="L21" s="230">
        <f t="shared" ref="L21:L61" si="3">S21*I21</f>
        <v>0</v>
      </c>
      <c r="M21" s="231">
        <f>B21</f>
        <v>0</v>
      </c>
      <c r="N21" s="232">
        <f>H21</f>
        <v>0</v>
      </c>
      <c r="O21" s="233">
        <f>S13</f>
        <v>38.32</v>
      </c>
      <c r="P21" s="234">
        <f>Q21</f>
        <v>1</v>
      </c>
      <c r="Q21" s="512">
        <v>1</v>
      </c>
      <c r="R21" s="235">
        <f t="shared" ref="R21:R40" si="4">IF(I21=0,0,(Q21/H21)*I21)</f>
        <v>0</v>
      </c>
      <c r="S21" s="167">
        <v>10</v>
      </c>
      <c r="T21" s="513" t="str">
        <f>IF(S21&gt;0,"Kg","")</f>
        <v>Kg</v>
      </c>
      <c r="V21" s="553" t="s">
        <v>338</v>
      </c>
      <c r="W21" s="557"/>
      <c r="X21" s="557"/>
      <c r="Y21" s="557"/>
      <c r="Z21" s="558"/>
      <c r="AH21" s="776"/>
    </row>
    <row r="22" spans="2:34" ht="12" customHeight="1" x14ac:dyDescent="0.2">
      <c r="B22" s="237"/>
      <c r="C22" s="238"/>
      <c r="D22" s="238"/>
      <c r="E22" s="238"/>
      <c r="F22" s="238"/>
      <c r="G22" s="239"/>
      <c r="H22" s="240">
        <f t="shared" ref="H22:H40" si="5">IF(ISBLANK(B22),0,(K22/M22)*N22)</f>
        <v>0</v>
      </c>
      <c r="I22" s="241">
        <f t="shared" si="0"/>
        <v>0</v>
      </c>
      <c r="J22" s="242">
        <f t="shared" si="1"/>
        <v>0</v>
      </c>
      <c r="K22" s="243">
        <f t="shared" si="2"/>
        <v>0</v>
      </c>
      <c r="L22" s="242">
        <f t="shared" si="3"/>
        <v>0</v>
      </c>
      <c r="M22" s="243">
        <f>M21</f>
        <v>0</v>
      </c>
      <c r="N22" s="243">
        <f>N21</f>
        <v>0</v>
      </c>
      <c r="O22" s="173">
        <f>O21</f>
        <v>38.32</v>
      </c>
      <c r="P22" s="173">
        <f>P21</f>
        <v>1</v>
      </c>
      <c r="Q22" s="200">
        <f>(I22/O22)*P22</f>
        <v>0</v>
      </c>
      <c r="R22" s="244">
        <f t="shared" si="4"/>
        <v>0</v>
      </c>
      <c r="S22" s="245"/>
      <c r="T22" s="514" t="str">
        <f>IF(S22&gt;0,"Kg","")</f>
        <v/>
      </c>
      <c r="V22" s="550" t="s">
        <v>341</v>
      </c>
      <c r="W22" s="556"/>
      <c r="X22" s="556"/>
      <c r="Y22" s="556"/>
      <c r="Z22" s="549"/>
      <c r="AH22" s="776"/>
    </row>
    <row r="23" spans="2:34" ht="14.25" customHeight="1" x14ac:dyDescent="0.2">
      <c r="B23" s="169"/>
      <c r="C23" s="170"/>
      <c r="D23" s="170"/>
      <c r="E23" s="170"/>
      <c r="F23" s="170"/>
      <c r="G23" s="247"/>
      <c r="H23" s="248">
        <f t="shared" si="5"/>
        <v>0</v>
      </c>
      <c r="I23" s="249">
        <f t="shared" si="0"/>
        <v>0</v>
      </c>
      <c r="J23" s="250">
        <f t="shared" si="1"/>
        <v>0</v>
      </c>
      <c r="K23" s="251">
        <f t="shared" si="2"/>
        <v>0</v>
      </c>
      <c r="L23" s="250">
        <f t="shared" si="3"/>
        <v>0</v>
      </c>
      <c r="M23" s="251">
        <f>M21</f>
        <v>0</v>
      </c>
      <c r="N23" s="251">
        <f>N21</f>
        <v>0</v>
      </c>
      <c r="O23" s="173">
        <f>O21</f>
        <v>38.32</v>
      </c>
      <c r="P23" s="173">
        <f>P21</f>
        <v>1</v>
      </c>
      <c r="Q23" s="200">
        <f t="shared" ref="Q23:Q61" si="6">(I23/O23)*P23</f>
        <v>0</v>
      </c>
      <c r="R23" s="244">
        <f t="shared" si="4"/>
        <v>0</v>
      </c>
      <c r="S23" s="178"/>
      <c r="T23" s="514" t="str">
        <f>IF(S23&gt;0,"Kg","")</f>
        <v/>
      </c>
      <c r="V23" s="553" t="s">
        <v>342</v>
      </c>
      <c r="W23" s="557"/>
      <c r="X23" s="557"/>
      <c r="Y23" s="557"/>
      <c r="Z23" s="558"/>
      <c r="AH23" s="776"/>
    </row>
    <row r="24" spans="2:34" ht="16.5" customHeight="1" x14ac:dyDescent="0.2">
      <c r="B24" s="169"/>
      <c r="C24" s="170"/>
      <c r="D24" s="170"/>
      <c r="E24" s="170"/>
      <c r="F24" s="170"/>
      <c r="G24" s="247"/>
      <c r="H24" s="248">
        <f t="shared" si="5"/>
        <v>0</v>
      </c>
      <c r="I24" s="249">
        <f t="shared" si="0"/>
        <v>0</v>
      </c>
      <c r="J24" s="250">
        <f t="shared" si="1"/>
        <v>0</v>
      </c>
      <c r="K24" s="251">
        <f t="shared" si="2"/>
        <v>0</v>
      </c>
      <c r="L24" s="250">
        <f t="shared" si="3"/>
        <v>0</v>
      </c>
      <c r="M24" s="251">
        <f>M21</f>
        <v>0</v>
      </c>
      <c r="N24" s="251">
        <f>N21</f>
        <v>0</v>
      </c>
      <c r="O24" s="173">
        <f>O21</f>
        <v>38.32</v>
      </c>
      <c r="P24" s="173">
        <f>P21</f>
        <v>1</v>
      </c>
      <c r="Q24" s="202">
        <f t="shared" si="6"/>
        <v>0</v>
      </c>
      <c r="R24" s="244">
        <f t="shared" si="4"/>
        <v>0</v>
      </c>
      <c r="S24" s="178"/>
      <c r="T24" s="514" t="str">
        <f t="shared" ref="T24:T61" si="7">IF(S24&gt;0,"Kg","")</f>
        <v/>
      </c>
      <c r="V24" s="553" t="s">
        <v>351</v>
      </c>
      <c r="W24" s="557"/>
      <c r="X24" s="557"/>
      <c r="Y24" s="557"/>
      <c r="Z24" s="558"/>
      <c r="AH24" s="776"/>
    </row>
    <row r="25" spans="2:34" ht="12" customHeight="1" x14ac:dyDescent="0.2">
      <c r="B25" s="169"/>
      <c r="C25" s="170"/>
      <c r="D25" s="170"/>
      <c r="E25" s="170"/>
      <c r="F25" s="170"/>
      <c r="G25" s="247"/>
      <c r="H25" s="248">
        <f t="shared" si="5"/>
        <v>0</v>
      </c>
      <c r="I25" s="249">
        <f t="shared" si="0"/>
        <v>0</v>
      </c>
      <c r="J25" s="250">
        <f t="shared" si="1"/>
        <v>0</v>
      </c>
      <c r="K25" s="251">
        <f t="shared" si="2"/>
        <v>0</v>
      </c>
      <c r="L25" s="250">
        <f t="shared" si="3"/>
        <v>0</v>
      </c>
      <c r="M25" s="251">
        <f>M21</f>
        <v>0</v>
      </c>
      <c r="N25" s="251">
        <f>N21</f>
        <v>0</v>
      </c>
      <c r="O25" s="173">
        <f>O21</f>
        <v>38.32</v>
      </c>
      <c r="P25" s="173">
        <f>P21</f>
        <v>1</v>
      </c>
      <c r="Q25" s="202">
        <f t="shared" si="6"/>
        <v>0</v>
      </c>
      <c r="R25" s="244">
        <f t="shared" si="4"/>
        <v>0</v>
      </c>
      <c r="S25" s="178"/>
      <c r="T25" s="514" t="str">
        <f t="shared" si="7"/>
        <v/>
      </c>
      <c r="V25" s="553" t="s">
        <v>352</v>
      </c>
      <c r="W25" s="557"/>
      <c r="X25" s="557"/>
      <c r="Y25" s="557"/>
      <c r="Z25" s="558"/>
      <c r="AH25" s="776"/>
    </row>
    <row r="26" spans="2:34" ht="15" customHeight="1" x14ac:dyDescent="0.2">
      <c r="B26" s="169"/>
      <c r="C26" s="170"/>
      <c r="D26" s="170"/>
      <c r="E26" s="170"/>
      <c r="F26" s="170"/>
      <c r="G26" s="247"/>
      <c r="H26" s="248">
        <f t="shared" si="5"/>
        <v>0</v>
      </c>
      <c r="I26" s="249">
        <f t="shared" si="0"/>
        <v>0</v>
      </c>
      <c r="J26" s="250">
        <f t="shared" si="1"/>
        <v>0</v>
      </c>
      <c r="K26" s="251">
        <f t="shared" si="2"/>
        <v>0</v>
      </c>
      <c r="L26" s="250">
        <f t="shared" si="3"/>
        <v>0</v>
      </c>
      <c r="M26" s="251">
        <f>M21</f>
        <v>0</v>
      </c>
      <c r="N26" s="251">
        <f>N21</f>
        <v>0</v>
      </c>
      <c r="O26" s="173">
        <f>O21</f>
        <v>38.32</v>
      </c>
      <c r="P26" s="173">
        <f>P21</f>
        <v>1</v>
      </c>
      <c r="Q26" s="202">
        <f t="shared" si="6"/>
        <v>0</v>
      </c>
      <c r="R26" s="244">
        <f t="shared" si="4"/>
        <v>0</v>
      </c>
      <c r="S26" s="178"/>
      <c r="T26" s="514" t="str">
        <f t="shared" si="7"/>
        <v/>
      </c>
      <c r="V26" s="553" t="s">
        <v>353</v>
      </c>
      <c r="W26" s="557"/>
      <c r="X26" s="557"/>
      <c r="Y26" s="557"/>
      <c r="Z26" s="558"/>
    </row>
    <row r="27" spans="2:34" ht="15.75" customHeight="1" x14ac:dyDescent="0.2">
      <c r="B27" s="169"/>
      <c r="C27" s="170"/>
      <c r="D27" s="170"/>
      <c r="E27" s="170"/>
      <c r="F27" s="170"/>
      <c r="G27" s="247"/>
      <c r="H27" s="248">
        <f t="shared" si="5"/>
        <v>0</v>
      </c>
      <c r="I27" s="249">
        <f t="shared" si="0"/>
        <v>0</v>
      </c>
      <c r="J27" s="250">
        <f t="shared" si="1"/>
        <v>0</v>
      </c>
      <c r="K27" s="251">
        <f t="shared" si="2"/>
        <v>0</v>
      </c>
      <c r="L27" s="250">
        <f t="shared" si="3"/>
        <v>0</v>
      </c>
      <c r="M27" s="251">
        <f>M21</f>
        <v>0</v>
      </c>
      <c r="N27" s="251">
        <f>N21</f>
        <v>0</v>
      </c>
      <c r="O27" s="173">
        <f>O21</f>
        <v>38.32</v>
      </c>
      <c r="P27" s="173">
        <f>P21</f>
        <v>1</v>
      </c>
      <c r="Q27" s="202">
        <f t="shared" si="6"/>
        <v>0</v>
      </c>
      <c r="R27" s="244">
        <f t="shared" si="4"/>
        <v>0</v>
      </c>
      <c r="S27" s="178"/>
      <c r="T27" s="514" t="str">
        <f t="shared" si="7"/>
        <v/>
      </c>
      <c r="V27" s="553" t="s">
        <v>354</v>
      </c>
      <c r="W27" s="557"/>
      <c r="X27" s="557"/>
      <c r="Y27" s="557"/>
      <c r="Z27" s="558"/>
    </row>
    <row r="28" spans="2:34" ht="15.75" customHeight="1" x14ac:dyDescent="0.2">
      <c r="B28" s="169"/>
      <c r="C28" s="170"/>
      <c r="D28" s="170"/>
      <c r="E28" s="170"/>
      <c r="F28" s="170"/>
      <c r="G28" s="247"/>
      <c r="H28" s="248">
        <f t="shared" si="5"/>
        <v>0</v>
      </c>
      <c r="I28" s="249">
        <f t="shared" si="0"/>
        <v>0</v>
      </c>
      <c r="J28" s="250">
        <f t="shared" si="1"/>
        <v>0</v>
      </c>
      <c r="K28" s="251">
        <f t="shared" si="2"/>
        <v>0</v>
      </c>
      <c r="L28" s="250">
        <f t="shared" si="3"/>
        <v>0</v>
      </c>
      <c r="M28" s="251">
        <f>M21</f>
        <v>0</v>
      </c>
      <c r="N28" s="251">
        <f>N21</f>
        <v>0</v>
      </c>
      <c r="O28" s="173">
        <f>O21</f>
        <v>38.32</v>
      </c>
      <c r="P28" s="173">
        <f>P21</f>
        <v>1</v>
      </c>
      <c r="Q28" s="202">
        <f t="shared" si="6"/>
        <v>0</v>
      </c>
      <c r="R28" s="244">
        <f t="shared" si="4"/>
        <v>0</v>
      </c>
      <c r="S28" s="178"/>
      <c r="T28" s="514" t="str">
        <f t="shared" si="7"/>
        <v/>
      </c>
      <c r="V28" s="553" t="s">
        <v>355</v>
      </c>
      <c r="W28" s="557"/>
      <c r="X28" s="557"/>
      <c r="Y28" s="557"/>
      <c r="Z28" s="558"/>
    </row>
    <row r="29" spans="2:34" ht="16.5" customHeight="1" x14ac:dyDescent="0.2">
      <c r="B29" s="169"/>
      <c r="C29" s="170"/>
      <c r="D29" s="170"/>
      <c r="E29" s="170"/>
      <c r="F29" s="170"/>
      <c r="G29" s="247"/>
      <c r="H29" s="248">
        <f t="shared" si="5"/>
        <v>0</v>
      </c>
      <c r="I29" s="249">
        <f t="shared" si="0"/>
        <v>0</v>
      </c>
      <c r="J29" s="250">
        <f t="shared" si="1"/>
        <v>0</v>
      </c>
      <c r="K29" s="251">
        <f t="shared" si="2"/>
        <v>0</v>
      </c>
      <c r="L29" s="250">
        <f t="shared" si="3"/>
        <v>0</v>
      </c>
      <c r="M29" s="251">
        <f>M21</f>
        <v>0</v>
      </c>
      <c r="N29" s="251">
        <f>N21</f>
        <v>0</v>
      </c>
      <c r="O29" s="173">
        <f>O21</f>
        <v>38.32</v>
      </c>
      <c r="P29" s="173">
        <f>P21</f>
        <v>1</v>
      </c>
      <c r="Q29" s="202">
        <f t="shared" si="6"/>
        <v>0</v>
      </c>
      <c r="R29" s="244">
        <f t="shared" si="4"/>
        <v>0</v>
      </c>
      <c r="S29" s="178"/>
      <c r="T29" s="514" t="str">
        <f t="shared" si="7"/>
        <v/>
      </c>
      <c r="V29" s="553" t="s">
        <v>362</v>
      </c>
      <c r="W29" s="557"/>
      <c r="X29" s="557"/>
      <c r="Y29" s="557"/>
      <c r="Z29" s="558"/>
    </row>
    <row r="30" spans="2:34" ht="15.75" customHeight="1" x14ac:dyDescent="0.2">
      <c r="B30" s="169"/>
      <c r="C30" s="170"/>
      <c r="D30" s="170"/>
      <c r="E30" s="170"/>
      <c r="F30" s="170"/>
      <c r="G30" s="247"/>
      <c r="H30" s="248">
        <f t="shared" si="5"/>
        <v>0</v>
      </c>
      <c r="I30" s="249">
        <f t="shared" si="0"/>
        <v>0</v>
      </c>
      <c r="J30" s="250">
        <f t="shared" si="1"/>
        <v>0</v>
      </c>
      <c r="K30" s="251">
        <f t="shared" si="2"/>
        <v>0</v>
      </c>
      <c r="L30" s="250">
        <f t="shared" si="3"/>
        <v>0</v>
      </c>
      <c r="M30" s="251">
        <f>M21</f>
        <v>0</v>
      </c>
      <c r="N30" s="251">
        <f>N21</f>
        <v>0</v>
      </c>
      <c r="O30" s="173">
        <f>O21</f>
        <v>38.32</v>
      </c>
      <c r="P30" s="173">
        <f>P21</f>
        <v>1</v>
      </c>
      <c r="Q30" s="202">
        <f t="shared" si="6"/>
        <v>0</v>
      </c>
      <c r="R30" s="244">
        <f t="shared" si="4"/>
        <v>0</v>
      </c>
      <c r="S30" s="178"/>
      <c r="T30" s="514" t="str">
        <f t="shared" si="7"/>
        <v/>
      </c>
      <c r="V30" s="553" t="s">
        <v>363</v>
      </c>
      <c r="W30" s="557"/>
      <c r="X30" s="557"/>
      <c r="Y30" s="557"/>
      <c r="Z30" s="558"/>
    </row>
    <row r="31" spans="2:34" ht="14.1" customHeight="1" x14ac:dyDescent="0.2">
      <c r="B31" s="169"/>
      <c r="C31" s="170"/>
      <c r="D31" s="170"/>
      <c r="E31" s="170"/>
      <c r="F31" s="170"/>
      <c r="G31" s="247"/>
      <c r="H31" s="248">
        <f t="shared" si="5"/>
        <v>0</v>
      </c>
      <c r="I31" s="249">
        <f t="shared" si="0"/>
        <v>0</v>
      </c>
      <c r="J31" s="250">
        <f t="shared" si="1"/>
        <v>0</v>
      </c>
      <c r="K31" s="251">
        <f t="shared" si="2"/>
        <v>0</v>
      </c>
      <c r="L31" s="250">
        <f t="shared" si="3"/>
        <v>0</v>
      </c>
      <c r="M31" s="251">
        <f>M21</f>
        <v>0</v>
      </c>
      <c r="N31" s="251">
        <f>N21</f>
        <v>0</v>
      </c>
      <c r="O31" s="173">
        <f>O21</f>
        <v>38.32</v>
      </c>
      <c r="P31" s="173">
        <f>P21</f>
        <v>1</v>
      </c>
      <c r="Q31" s="202">
        <f t="shared" si="6"/>
        <v>0</v>
      </c>
      <c r="R31" s="244">
        <f t="shared" si="4"/>
        <v>0</v>
      </c>
      <c r="S31" s="178"/>
      <c r="T31" s="514" t="str">
        <f t="shared" si="7"/>
        <v/>
      </c>
      <c r="V31" s="551" t="s">
        <v>356</v>
      </c>
      <c r="W31" s="559"/>
      <c r="X31" s="559"/>
      <c r="Y31" s="559"/>
      <c r="Z31" s="552"/>
    </row>
    <row r="32" spans="2:34" ht="14.1" customHeight="1" x14ac:dyDescent="0.2">
      <c r="B32" s="169"/>
      <c r="C32" s="170"/>
      <c r="D32" s="170"/>
      <c r="E32" s="170"/>
      <c r="F32" s="170"/>
      <c r="G32" s="247"/>
      <c r="H32" s="248">
        <f t="shared" si="5"/>
        <v>0</v>
      </c>
      <c r="I32" s="249">
        <f t="shared" si="0"/>
        <v>0</v>
      </c>
      <c r="J32" s="250">
        <f t="shared" si="1"/>
        <v>0</v>
      </c>
      <c r="K32" s="251">
        <f t="shared" si="2"/>
        <v>0</v>
      </c>
      <c r="L32" s="250">
        <f t="shared" si="3"/>
        <v>0</v>
      </c>
      <c r="M32" s="251">
        <f>M21</f>
        <v>0</v>
      </c>
      <c r="N32" s="251">
        <f>N21</f>
        <v>0</v>
      </c>
      <c r="O32" s="173">
        <f>O21</f>
        <v>38.32</v>
      </c>
      <c r="P32" s="173">
        <f>P21</f>
        <v>1</v>
      </c>
      <c r="Q32" s="202">
        <f t="shared" si="6"/>
        <v>0</v>
      </c>
      <c r="R32" s="244">
        <f t="shared" si="4"/>
        <v>0</v>
      </c>
      <c r="S32" s="178"/>
      <c r="T32" s="514" t="str">
        <f t="shared" si="7"/>
        <v/>
      </c>
      <c r="V32" s="553" t="s">
        <v>357</v>
      </c>
      <c r="W32" s="557"/>
      <c r="X32" s="557"/>
      <c r="Y32" s="557"/>
      <c r="Z32" s="558"/>
    </row>
    <row r="33" spans="2:26" ht="14.1" customHeight="1" x14ac:dyDescent="0.2">
      <c r="B33" s="169"/>
      <c r="C33" s="170"/>
      <c r="D33" s="170"/>
      <c r="E33" s="170"/>
      <c r="F33" s="170"/>
      <c r="G33" s="247"/>
      <c r="H33" s="248">
        <f t="shared" si="5"/>
        <v>0</v>
      </c>
      <c r="I33" s="249">
        <f t="shared" si="0"/>
        <v>0</v>
      </c>
      <c r="J33" s="250">
        <f t="shared" si="1"/>
        <v>0</v>
      </c>
      <c r="K33" s="251">
        <f t="shared" si="2"/>
        <v>0</v>
      </c>
      <c r="L33" s="250">
        <f t="shared" si="3"/>
        <v>0</v>
      </c>
      <c r="M33" s="251">
        <f>M21</f>
        <v>0</v>
      </c>
      <c r="N33" s="251">
        <f>N21</f>
        <v>0</v>
      </c>
      <c r="O33" s="173">
        <f>O21</f>
        <v>38.32</v>
      </c>
      <c r="P33" s="173">
        <f>P21</f>
        <v>1</v>
      </c>
      <c r="Q33" s="202">
        <f t="shared" si="6"/>
        <v>0</v>
      </c>
      <c r="R33" s="244">
        <f t="shared" si="4"/>
        <v>0</v>
      </c>
      <c r="S33" s="178"/>
      <c r="T33" s="514" t="str">
        <f t="shared" si="7"/>
        <v/>
      </c>
      <c r="V33" s="574" t="s">
        <v>365</v>
      </c>
      <c r="W33" s="560"/>
      <c r="X33" s="560"/>
      <c r="Y33" s="560"/>
      <c r="Z33" s="554"/>
    </row>
    <row r="34" spans="2:26" ht="14.1" customHeight="1" x14ac:dyDescent="0.2">
      <c r="B34" s="169"/>
      <c r="C34" s="170"/>
      <c r="D34" s="170"/>
      <c r="E34" s="170"/>
      <c r="F34" s="170"/>
      <c r="G34" s="247"/>
      <c r="H34" s="248">
        <f t="shared" si="5"/>
        <v>0</v>
      </c>
      <c r="I34" s="249">
        <f t="shared" si="0"/>
        <v>0</v>
      </c>
      <c r="J34" s="250">
        <f t="shared" si="1"/>
        <v>0</v>
      </c>
      <c r="K34" s="251">
        <f t="shared" si="2"/>
        <v>0</v>
      </c>
      <c r="L34" s="250">
        <f t="shared" si="3"/>
        <v>0</v>
      </c>
      <c r="M34" s="251">
        <f>M21</f>
        <v>0</v>
      </c>
      <c r="N34" s="251">
        <f>N21</f>
        <v>0</v>
      </c>
      <c r="O34" s="173">
        <f>O21</f>
        <v>38.32</v>
      </c>
      <c r="P34" s="173">
        <f>P21</f>
        <v>1</v>
      </c>
      <c r="Q34" s="202">
        <f t="shared" si="6"/>
        <v>0</v>
      </c>
      <c r="R34" s="244">
        <f t="shared" si="4"/>
        <v>0</v>
      </c>
      <c r="S34" s="178"/>
      <c r="T34" s="514" t="str">
        <f t="shared" si="7"/>
        <v/>
      </c>
      <c r="V34" s="553" t="s">
        <v>222</v>
      </c>
      <c r="W34" s="557"/>
      <c r="X34" s="557"/>
      <c r="Y34" s="557"/>
      <c r="Z34" s="558"/>
    </row>
    <row r="35" spans="2:26" ht="14.1" customHeight="1" x14ac:dyDescent="0.2">
      <c r="B35" s="169"/>
      <c r="C35" s="170"/>
      <c r="D35" s="170"/>
      <c r="E35" s="170"/>
      <c r="F35" s="170"/>
      <c r="G35" s="247"/>
      <c r="H35" s="248">
        <f t="shared" si="5"/>
        <v>0</v>
      </c>
      <c r="I35" s="249">
        <f t="shared" si="0"/>
        <v>0</v>
      </c>
      <c r="J35" s="250">
        <f t="shared" si="1"/>
        <v>0</v>
      </c>
      <c r="K35" s="251">
        <f t="shared" si="2"/>
        <v>0</v>
      </c>
      <c r="L35" s="250">
        <f t="shared" si="3"/>
        <v>0</v>
      </c>
      <c r="M35" s="251">
        <f>M21</f>
        <v>0</v>
      </c>
      <c r="N35" s="251">
        <f>N21</f>
        <v>0</v>
      </c>
      <c r="O35" s="173">
        <f>O21</f>
        <v>38.32</v>
      </c>
      <c r="P35" s="173">
        <f>P21</f>
        <v>1</v>
      </c>
      <c r="Q35" s="202">
        <f t="shared" si="6"/>
        <v>0</v>
      </c>
      <c r="R35" s="244">
        <f t="shared" si="4"/>
        <v>0</v>
      </c>
      <c r="S35" s="178"/>
      <c r="T35" s="514" t="str">
        <f t="shared" si="7"/>
        <v/>
      </c>
      <c r="V35" s="553" t="s">
        <v>366</v>
      </c>
      <c r="W35" s="557"/>
      <c r="X35" s="557"/>
      <c r="Y35" s="557"/>
      <c r="Z35" s="558"/>
    </row>
    <row r="36" spans="2:26" ht="14.1" customHeight="1" x14ac:dyDescent="0.2">
      <c r="B36" s="169"/>
      <c r="C36" s="170"/>
      <c r="D36" s="170"/>
      <c r="E36" s="170"/>
      <c r="F36" s="170"/>
      <c r="G36" s="247"/>
      <c r="H36" s="248">
        <f t="shared" si="5"/>
        <v>0</v>
      </c>
      <c r="I36" s="249">
        <f t="shared" si="0"/>
        <v>0</v>
      </c>
      <c r="J36" s="250">
        <f t="shared" si="1"/>
        <v>0</v>
      </c>
      <c r="K36" s="251">
        <f t="shared" si="2"/>
        <v>0</v>
      </c>
      <c r="L36" s="250">
        <f t="shared" si="3"/>
        <v>0</v>
      </c>
      <c r="M36" s="251">
        <f>M21</f>
        <v>0</v>
      </c>
      <c r="N36" s="251">
        <f>N21</f>
        <v>0</v>
      </c>
      <c r="O36" s="173">
        <f>O21</f>
        <v>38.32</v>
      </c>
      <c r="P36" s="173">
        <f>P21</f>
        <v>1</v>
      </c>
      <c r="Q36" s="202">
        <f t="shared" si="6"/>
        <v>0</v>
      </c>
      <c r="R36" s="244">
        <f t="shared" si="4"/>
        <v>0</v>
      </c>
      <c r="S36" s="178"/>
      <c r="T36" s="514" t="str">
        <f t="shared" si="7"/>
        <v/>
      </c>
      <c r="V36" s="553" t="s">
        <v>223</v>
      </c>
      <c r="W36" s="557"/>
      <c r="X36" s="557"/>
      <c r="Y36" s="557"/>
      <c r="Z36" s="558"/>
    </row>
    <row r="37" spans="2:26" ht="14.1" customHeight="1" x14ac:dyDescent="0.2">
      <c r="B37" s="169"/>
      <c r="C37" s="170"/>
      <c r="D37" s="170"/>
      <c r="E37" s="170"/>
      <c r="F37" s="170"/>
      <c r="G37" s="247"/>
      <c r="H37" s="248">
        <f t="shared" si="5"/>
        <v>0</v>
      </c>
      <c r="I37" s="249">
        <f t="shared" si="0"/>
        <v>0</v>
      </c>
      <c r="J37" s="250">
        <f t="shared" si="1"/>
        <v>0</v>
      </c>
      <c r="K37" s="251">
        <f t="shared" si="2"/>
        <v>0</v>
      </c>
      <c r="L37" s="250">
        <f t="shared" si="3"/>
        <v>0</v>
      </c>
      <c r="M37" s="251">
        <f>M21</f>
        <v>0</v>
      </c>
      <c r="N37" s="251">
        <f>N21</f>
        <v>0</v>
      </c>
      <c r="O37" s="173">
        <f>O21</f>
        <v>38.32</v>
      </c>
      <c r="P37" s="173">
        <f>P21</f>
        <v>1</v>
      </c>
      <c r="Q37" s="202">
        <f t="shared" si="6"/>
        <v>0</v>
      </c>
      <c r="R37" s="244">
        <f t="shared" si="4"/>
        <v>0</v>
      </c>
      <c r="S37" s="178"/>
      <c r="T37" s="514" t="str">
        <f t="shared" si="7"/>
        <v/>
      </c>
      <c r="V37" s="553" t="s">
        <v>224</v>
      </c>
      <c r="W37" s="557"/>
      <c r="X37" s="557"/>
      <c r="Y37" s="557"/>
      <c r="Z37" s="558"/>
    </row>
    <row r="38" spans="2:26" ht="14.1" customHeight="1" thickBot="1" x14ac:dyDescent="0.25">
      <c r="B38" s="169"/>
      <c r="C38" s="170"/>
      <c r="D38" s="170"/>
      <c r="E38" s="170"/>
      <c r="F38" s="170"/>
      <c r="G38" s="247">
        <v>0</v>
      </c>
      <c r="H38" s="248">
        <f t="shared" si="5"/>
        <v>0</v>
      </c>
      <c r="I38" s="249">
        <f t="shared" si="0"/>
        <v>0</v>
      </c>
      <c r="J38" s="250">
        <f t="shared" si="1"/>
        <v>0</v>
      </c>
      <c r="K38" s="251">
        <f t="shared" si="2"/>
        <v>0</v>
      </c>
      <c r="L38" s="250">
        <f t="shared" si="3"/>
        <v>0</v>
      </c>
      <c r="M38" s="251">
        <f>M21</f>
        <v>0</v>
      </c>
      <c r="N38" s="251">
        <f>N21</f>
        <v>0</v>
      </c>
      <c r="O38" s="173">
        <f>O21</f>
        <v>38.32</v>
      </c>
      <c r="P38" s="173">
        <f>P21</f>
        <v>1</v>
      </c>
      <c r="Q38" s="202">
        <f t="shared" si="6"/>
        <v>0</v>
      </c>
      <c r="R38" s="244">
        <f t="shared" si="4"/>
        <v>0</v>
      </c>
      <c r="S38" s="178"/>
      <c r="T38" s="514" t="str">
        <f t="shared" si="7"/>
        <v/>
      </c>
      <c r="V38" s="575" t="s">
        <v>358</v>
      </c>
      <c r="W38" s="576"/>
      <c r="X38" s="576"/>
      <c r="Y38" s="576"/>
      <c r="Z38" s="577"/>
    </row>
    <row r="39" spans="2:26" ht="14.1" customHeight="1" x14ac:dyDescent="0.2">
      <c r="B39" s="169"/>
      <c r="C39" s="170"/>
      <c r="D39" s="170"/>
      <c r="E39" s="170"/>
      <c r="F39" s="170"/>
      <c r="G39" s="247">
        <v>0</v>
      </c>
      <c r="H39" s="248">
        <f t="shared" si="5"/>
        <v>0</v>
      </c>
      <c r="I39" s="249">
        <f t="shared" si="0"/>
        <v>0</v>
      </c>
      <c r="J39" s="250">
        <f t="shared" si="1"/>
        <v>0</v>
      </c>
      <c r="K39" s="251">
        <f t="shared" si="2"/>
        <v>0</v>
      </c>
      <c r="L39" s="250">
        <f t="shared" si="3"/>
        <v>0</v>
      </c>
      <c r="M39" s="251">
        <f>M21</f>
        <v>0</v>
      </c>
      <c r="N39" s="251">
        <f>N21</f>
        <v>0</v>
      </c>
      <c r="O39" s="173">
        <f>O21</f>
        <v>38.32</v>
      </c>
      <c r="P39" s="173">
        <f>P21</f>
        <v>1</v>
      </c>
      <c r="Q39" s="202">
        <f t="shared" si="6"/>
        <v>0</v>
      </c>
      <c r="R39" s="244">
        <f t="shared" si="4"/>
        <v>0</v>
      </c>
      <c r="S39" s="178"/>
      <c r="T39" s="514" t="str">
        <f t="shared" si="7"/>
        <v/>
      </c>
      <c r="V39" s="553" t="s">
        <v>359</v>
      </c>
      <c r="W39" s="557"/>
      <c r="X39" s="557"/>
      <c r="Y39" s="557"/>
      <c r="Z39" s="558"/>
    </row>
    <row r="40" spans="2:26" ht="14.1" customHeight="1" x14ac:dyDescent="0.2">
      <c r="B40" s="169"/>
      <c r="C40" s="170"/>
      <c r="D40" s="170"/>
      <c r="E40" s="170"/>
      <c r="F40" s="170"/>
      <c r="G40" s="247">
        <v>0</v>
      </c>
      <c r="H40" s="248">
        <f t="shared" si="5"/>
        <v>0</v>
      </c>
      <c r="I40" s="249">
        <f t="shared" si="0"/>
        <v>0</v>
      </c>
      <c r="J40" s="250">
        <f t="shared" si="1"/>
        <v>0</v>
      </c>
      <c r="K40" s="251">
        <f t="shared" si="2"/>
        <v>0</v>
      </c>
      <c r="L40" s="250">
        <f t="shared" si="3"/>
        <v>0</v>
      </c>
      <c r="M40" s="251">
        <f>M21</f>
        <v>0</v>
      </c>
      <c r="N40" s="251">
        <f>N21</f>
        <v>0</v>
      </c>
      <c r="O40" s="173">
        <f>O21</f>
        <v>38.32</v>
      </c>
      <c r="P40" s="173">
        <f>P21</f>
        <v>1</v>
      </c>
      <c r="Q40" s="202">
        <f t="shared" si="6"/>
        <v>0</v>
      </c>
      <c r="R40" s="244">
        <f t="shared" si="4"/>
        <v>0</v>
      </c>
      <c r="S40" s="178"/>
      <c r="T40" s="514" t="str">
        <f t="shared" si="7"/>
        <v/>
      </c>
      <c r="V40" s="553" t="s">
        <v>360</v>
      </c>
      <c r="W40" s="557"/>
      <c r="X40" s="557"/>
      <c r="Y40" s="557"/>
      <c r="Z40" s="558"/>
    </row>
    <row r="41" spans="2:26" ht="14.1" customHeight="1" x14ac:dyDescent="0.2">
      <c r="B41" s="169"/>
      <c r="C41" s="170"/>
      <c r="D41" s="170"/>
      <c r="E41" s="170"/>
      <c r="F41" s="170"/>
      <c r="G41" s="247">
        <v>0</v>
      </c>
      <c r="H41" s="248">
        <f t="shared" ref="H41:H60" si="8">IF(ISBLANK(B41),0,(K41/M41)*N41)</f>
        <v>0</v>
      </c>
      <c r="I41" s="249">
        <f t="shared" ref="I41:I60" si="9">H41/(100-G41)*100</f>
        <v>0</v>
      </c>
      <c r="J41" s="250">
        <f t="shared" ref="J41:J60" si="10">B41*S41</f>
        <v>0</v>
      </c>
      <c r="K41" s="251">
        <f t="shared" ref="K41:K60" si="11">B41-(B41*G41%)</f>
        <v>0</v>
      </c>
      <c r="L41" s="250">
        <f t="shared" ref="L41:L60" si="12">S41*I41</f>
        <v>0</v>
      </c>
      <c r="M41" s="251">
        <f>M21</f>
        <v>0</v>
      </c>
      <c r="N41" s="251">
        <f t="shared" ref="N41:N60" si="13">N22</f>
        <v>0</v>
      </c>
      <c r="O41" s="173">
        <f>O21</f>
        <v>38.32</v>
      </c>
      <c r="P41" s="173">
        <f>P21</f>
        <v>1</v>
      </c>
      <c r="Q41" s="202">
        <f t="shared" ref="Q41:Q60" si="14">(I41/O41)*P41</f>
        <v>0</v>
      </c>
      <c r="R41" s="244">
        <f t="shared" ref="R41:R60" si="15">IF(I41=0,0,(Q41/H41)*I41)</f>
        <v>0</v>
      </c>
      <c r="S41" s="178"/>
      <c r="T41" s="514" t="str">
        <f t="shared" si="7"/>
        <v/>
      </c>
      <c r="V41" s="553"/>
      <c r="W41" s="557"/>
      <c r="X41" s="557"/>
      <c r="Y41" s="557"/>
      <c r="Z41" s="558"/>
    </row>
    <row r="42" spans="2:26" ht="14.1" customHeight="1" x14ac:dyDescent="0.2">
      <c r="B42" s="169"/>
      <c r="C42" s="170"/>
      <c r="D42" s="170"/>
      <c r="E42" s="170"/>
      <c r="F42" s="170"/>
      <c r="G42" s="247">
        <v>0</v>
      </c>
      <c r="H42" s="248">
        <f t="shared" si="8"/>
        <v>0</v>
      </c>
      <c r="I42" s="249">
        <f t="shared" si="9"/>
        <v>0</v>
      </c>
      <c r="J42" s="250">
        <f t="shared" si="10"/>
        <v>0</v>
      </c>
      <c r="K42" s="251">
        <f t="shared" si="11"/>
        <v>0</v>
      </c>
      <c r="L42" s="250">
        <f t="shared" si="12"/>
        <v>0</v>
      </c>
      <c r="M42" s="251">
        <f>M21</f>
        <v>0</v>
      </c>
      <c r="N42" s="251">
        <f t="shared" si="13"/>
        <v>0</v>
      </c>
      <c r="O42" s="173">
        <f>O21</f>
        <v>38.32</v>
      </c>
      <c r="P42" s="173">
        <f>P21</f>
        <v>1</v>
      </c>
      <c r="Q42" s="202">
        <f t="shared" si="14"/>
        <v>0</v>
      </c>
      <c r="R42" s="244">
        <f t="shared" si="15"/>
        <v>0</v>
      </c>
      <c r="S42" s="178"/>
      <c r="T42" s="514" t="str">
        <f t="shared" si="7"/>
        <v/>
      </c>
      <c r="V42" s="553" t="s">
        <v>361</v>
      </c>
      <c r="W42" s="557"/>
      <c r="X42" s="557"/>
      <c r="Y42" s="557"/>
      <c r="Z42" s="558"/>
    </row>
    <row r="43" spans="2:26" ht="14.1" customHeight="1" x14ac:dyDescent="0.2">
      <c r="B43" s="169"/>
      <c r="C43" s="170"/>
      <c r="D43" s="170"/>
      <c r="E43" s="170"/>
      <c r="F43" s="170"/>
      <c r="G43" s="247">
        <v>0</v>
      </c>
      <c r="H43" s="248">
        <f t="shared" si="8"/>
        <v>0</v>
      </c>
      <c r="I43" s="249">
        <f t="shared" si="9"/>
        <v>0</v>
      </c>
      <c r="J43" s="250">
        <f t="shared" si="10"/>
        <v>0</v>
      </c>
      <c r="K43" s="251">
        <f t="shared" si="11"/>
        <v>0</v>
      </c>
      <c r="L43" s="250">
        <f t="shared" si="12"/>
        <v>0</v>
      </c>
      <c r="M43" s="251">
        <f>M21</f>
        <v>0</v>
      </c>
      <c r="N43" s="251">
        <f t="shared" si="13"/>
        <v>0</v>
      </c>
      <c r="O43" s="173">
        <f>O21</f>
        <v>38.32</v>
      </c>
      <c r="P43" s="173">
        <f>P21</f>
        <v>1</v>
      </c>
      <c r="Q43" s="202">
        <f t="shared" si="14"/>
        <v>0</v>
      </c>
      <c r="R43" s="244">
        <f t="shared" si="15"/>
        <v>0</v>
      </c>
      <c r="S43" s="178"/>
      <c r="T43" s="514" t="str">
        <f t="shared" si="7"/>
        <v/>
      </c>
      <c r="V43" s="711"/>
      <c r="W43" s="712"/>
      <c r="X43" s="712"/>
      <c r="Y43" s="712"/>
      <c r="Z43" s="713"/>
    </row>
    <row r="44" spans="2:26" ht="14.1" customHeight="1" x14ac:dyDescent="0.2">
      <c r="B44" s="169"/>
      <c r="C44" s="170"/>
      <c r="D44" s="170"/>
      <c r="E44" s="170"/>
      <c r="F44" s="170"/>
      <c r="G44" s="247">
        <v>0</v>
      </c>
      <c r="H44" s="248">
        <f t="shared" si="8"/>
        <v>0</v>
      </c>
      <c r="I44" s="249">
        <f t="shared" si="9"/>
        <v>0</v>
      </c>
      <c r="J44" s="250">
        <f t="shared" si="10"/>
        <v>0</v>
      </c>
      <c r="K44" s="251">
        <f t="shared" si="11"/>
        <v>0</v>
      </c>
      <c r="L44" s="250">
        <f t="shared" si="12"/>
        <v>0</v>
      </c>
      <c r="M44" s="251">
        <f>M21</f>
        <v>0</v>
      </c>
      <c r="N44" s="251">
        <f t="shared" si="13"/>
        <v>0</v>
      </c>
      <c r="O44" s="173">
        <f>O21</f>
        <v>38.32</v>
      </c>
      <c r="P44" s="173">
        <f>P21</f>
        <v>1</v>
      </c>
      <c r="Q44" s="202">
        <f t="shared" si="14"/>
        <v>0</v>
      </c>
      <c r="R44" s="244">
        <f t="shared" si="15"/>
        <v>0</v>
      </c>
      <c r="S44" s="178"/>
      <c r="T44" s="514" t="str">
        <f t="shared" si="7"/>
        <v/>
      </c>
      <c r="V44" s="578" t="s">
        <v>220</v>
      </c>
      <c r="W44" s="579" t="str">
        <f>J65</f>
        <v>J</v>
      </c>
      <c r="X44" s="579" t="s">
        <v>221</v>
      </c>
      <c r="Y44" s="579" t="str">
        <f>P65</f>
        <v>P</v>
      </c>
      <c r="Z44" s="563"/>
    </row>
    <row r="45" spans="2:26" ht="14.1" customHeight="1" thickBot="1" x14ac:dyDescent="0.25">
      <c r="B45" s="169"/>
      <c r="C45" s="170"/>
      <c r="D45" s="170"/>
      <c r="E45" s="170"/>
      <c r="F45" s="170"/>
      <c r="G45" s="247">
        <v>0</v>
      </c>
      <c r="H45" s="248">
        <f t="shared" si="8"/>
        <v>0</v>
      </c>
      <c r="I45" s="249">
        <f t="shared" si="9"/>
        <v>0</v>
      </c>
      <c r="J45" s="250">
        <f t="shared" si="10"/>
        <v>0</v>
      </c>
      <c r="K45" s="251">
        <f t="shared" si="11"/>
        <v>0</v>
      </c>
      <c r="L45" s="250">
        <f t="shared" si="12"/>
        <v>0</v>
      </c>
      <c r="M45" s="251">
        <f>M21</f>
        <v>0</v>
      </c>
      <c r="N45" s="251">
        <f t="shared" si="13"/>
        <v>0</v>
      </c>
      <c r="O45" s="173">
        <f>O21</f>
        <v>38.32</v>
      </c>
      <c r="P45" s="173">
        <f>P21</f>
        <v>1</v>
      </c>
      <c r="Q45" s="202">
        <f t="shared" si="14"/>
        <v>0</v>
      </c>
      <c r="R45" s="244">
        <f t="shared" si="15"/>
        <v>0</v>
      </c>
      <c r="S45" s="178"/>
      <c r="T45" s="514" t="str">
        <f t="shared" si="7"/>
        <v/>
      </c>
      <c r="V45" s="564" t="s">
        <v>191</v>
      </c>
      <c r="W45" s="565"/>
      <c r="X45" s="565"/>
      <c r="Y45" s="565"/>
      <c r="Z45" s="566"/>
    </row>
    <row r="46" spans="2:26" ht="14.1" customHeight="1" x14ac:dyDescent="0.2">
      <c r="B46" s="169"/>
      <c r="C46" s="170"/>
      <c r="D46" s="170"/>
      <c r="E46" s="170"/>
      <c r="F46" s="170"/>
      <c r="G46" s="247">
        <v>0</v>
      </c>
      <c r="H46" s="248">
        <f t="shared" si="8"/>
        <v>0</v>
      </c>
      <c r="I46" s="249">
        <f t="shared" si="9"/>
        <v>0</v>
      </c>
      <c r="J46" s="250">
        <f t="shared" si="10"/>
        <v>0</v>
      </c>
      <c r="K46" s="251">
        <f t="shared" si="11"/>
        <v>0</v>
      </c>
      <c r="L46" s="250">
        <f t="shared" si="12"/>
        <v>0</v>
      </c>
      <c r="M46" s="251">
        <f>M21</f>
        <v>0</v>
      </c>
      <c r="N46" s="251">
        <f t="shared" si="13"/>
        <v>0</v>
      </c>
      <c r="O46" s="173">
        <f>O21</f>
        <v>38.32</v>
      </c>
      <c r="P46" s="173">
        <f>P21</f>
        <v>1</v>
      </c>
      <c r="Q46" s="202">
        <f t="shared" si="14"/>
        <v>0</v>
      </c>
      <c r="R46" s="244">
        <f t="shared" si="15"/>
        <v>0</v>
      </c>
      <c r="S46" s="178"/>
      <c r="T46" s="514" t="str">
        <f t="shared" si="7"/>
        <v/>
      </c>
      <c r="V46" s="14" t="s">
        <v>228</v>
      </c>
    </row>
    <row r="47" spans="2:26" ht="14.1" customHeight="1" x14ac:dyDescent="0.2">
      <c r="B47" s="169"/>
      <c r="C47" s="170"/>
      <c r="D47" s="170"/>
      <c r="E47" s="170"/>
      <c r="F47" s="170"/>
      <c r="G47" s="247">
        <v>0</v>
      </c>
      <c r="H47" s="248">
        <f t="shared" si="8"/>
        <v>0</v>
      </c>
      <c r="I47" s="249">
        <f t="shared" si="9"/>
        <v>0</v>
      </c>
      <c r="J47" s="250">
        <f t="shared" si="10"/>
        <v>0</v>
      </c>
      <c r="K47" s="251">
        <f t="shared" si="11"/>
        <v>0</v>
      </c>
      <c r="L47" s="250">
        <f t="shared" si="12"/>
        <v>0</v>
      </c>
      <c r="M47" s="251">
        <f>M21</f>
        <v>0</v>
      </c>
      <c r="N47" s="251">
        <f t="shared" si="13"/>
        <v>0</v>
      </c>
      <c r="O47" s="173">
        <f>O21</f>
        <v>38.32</v>
      </c>
      <c r="P47" s="173">
        <f>P21</f>
        <v>1</v>
      </c>
      <c r="Q47" s="202">
        <f t="shared" si="14"/>
        <v>0</v>
      </c>
      <c r="R47" s="244">
        <f t="shared" si="15"/>
        <v>0</v>
      </c>
      <c r="S47" s="178"/>
      <c r="T47" s="514" t="str">
        <f t="shared" si="7"/>
        <v/>
      </c>
      <c r="V47" s="14" t="s">
        <v>228</v>
      </c>
    </row>
    <row r="48" spans="2:26" ht="14.1" customHeight="1" x14ac:dyDescent="0.2">
      <c r="B48" s="169"/>
      <c r="C48" s="170"/>
      <c r="D48" s="170"/>
      <c r="E48" s="170"/>
      <c r="F48" s="170"/>
      <c r="G48" s="247">
        <v>0</v>
      </c>
      <c r="H48" s="248">
        <f t="shared" si="8"/>
        <v>0</v>
      </c>
      <c r="I48" s="249">
        <f t="shared" si="9"/>
        <v>0</v>
      </c>
      <c r="J48" s="250">
        <f t="shared" si="10"/>
        <v>0</v>
      </c>
      <c r="K48" s="251">
        <f t="shared" si="11"/>
        <v>0</v>
      </c>
      <c r="L48" s="250">
        <f t="shared" si="12"/>
        <v>0</v>
      </c>
      <c r="M48" s="251">
        <f>M21</f>
        <v>0</v>
      </c>
      <c r="N48" s="251">
        <f t="shared" si="13"/>
        <v>0</v>
      </c>
      <c r="O48" s="173">
        <f>O21</f>
        <v>38.32</v>
      </c>
      <c r="P48" s="173">
        <f>P21</f>
        <v>1</v>
      </c>
      <c r="Q48" s="202">
        <f t="shared" si="14"/>
        <v>0</v>
      </c>
      <c r="R48" s="244">
        <f t="shared" si="15"/>
        <v>0</v>
      </c>
      <c r="S48" s="178"/>
      <c r="T48" s="514" t="str">
        <f t="shared" si="7"/>
        <v/>
      </c>
      <c r="V48" s="14" t="s">
        <v>228</v>
      </c>
    </row>
    <row r="49" spans="2:25" ht="14.1" customHeight="1" x14ac:dyDescent="0.2">
      <c r="B49" s="169"/>
      <c r="C49" s="170"/>
      <c r="D49" s="170"/>
      <c r="E49" s="170"/>
      <c r="F49" s="170"/>
      <c r="G49" s="247">
        <v>0</v>
      </c>
      <c r="H49" s="248">
        <f t="shared" si="8"/>
        <v>0</v>
      </c>
      <c r="I49" s="249">
        <f t="shared" si="9"/>
        <v>0</v>
      </c>
      <c r="J49" s="250">
        <f t="shared" si="10"/>
        <v>0</v>
      </c>
      <c r="K49" s="251">
        <f t="shared" si="11"/>
        <v>0</v>
      </c>
      <c r="L49" s="250">
        <f t="shared" si="12"/>
        <v>0</v>
      </c>
      <c r="M49" s="251">
        <f>M21</f>
        <v>0</v>
      </c>
      <c r="N49" s="251">
        <f t="shared" si="13"/>
        <v>0</v>
      </c>
      <c r="O49" s="173">
        <f>O21</f>
        <v>38.32</v>
      </c>
      <c r="P49" s="173">
        <f>P21</f>
        <v>1</v>
      </c>
      <c r="Q49" s="202">
        <f t="shared" si="14"/>
        <v>0</v>
      </c>
      <c r="R49" s="244">
        <f t="shared" si="15"/>
        <v>0</v>
      </c>
      <c r="S49" s="178"/>
      <c r="T49" s="514" t="str">
        <f t="shared" si="7"/>
        <v/>
      </c>
      <c r="V49" s="14" t="s">
        <v>228</v>
      </c>
    </row>
    <row r="50" spans="2:25" ht="14.1" customHeight="1" x14ac:dyDescent="0.2">
      <c r="B50" s="169"/>
      <c r="C50" s="170"/>
      <c r="D50" s="170"/>
      <c r="E50" s="170"/>
      <c r="F50" s="170"/>
      <c r="G50" s="247">
        <v>0</v>
      </c>
      <c r="H50" s="248">
        <f t="shared" si="8"/>
        <v>0</v>
      </c>
      <c r="I50" s="249">
        <f t="shared" si="9"/>
        <v>0</v>
      </c>
      <c r="J50" s="250">
        <f t="shared" si="10"/>
        <v>0</v>
      </c>
      <c r="K50" s="251">
        <f t="shared" si="11"/>
        <v>0</v>
      </c>
      <c r="L50" s="250">
        <f t="shared" si="12"/>
        <v>0</v>
      </c>
      <c r="M50" s="251">
        <f>M21</f>
        <v>0</v>
      </c>
      <c r="N50" s="251">
        <f t="shared" si="13"/>
        <v>0</v>
      </c>
      <c r="O50" s="173">
        <f>O21</f>
        <v>38.32</v>
      </c>
      <c r="P50" s="173">
        <f>P21</f>
        <v>1</v>
      </c>
      <c r="Q50" s="202">
        <f t="shared" si="14"/>
        <v>0</v>
      </c>
      <c r="R50" s="244">
        <f t="shared" si="15"/>
        <v>0</v>
      </c>
      <c r="S50" s="178"/>
      <c r="T50" s="514" t="str">
        <f t="shared" si="7"/>
        <v/>
      </c>
      <c r="V50" s="14" t="s">
        <v>228</v>
      </c>
    </row>
    <row r="51" spans="2:25" ht="14.1" customHeight="1" x14ac:dyDescent="0.2">
      <c r="B51" s="169"/>
      <c r="C51" s="170"/>
      <c r="D51" s="170"/>
      <c r="E51" s="170"/>
      <c r="F51" s="170"/>
      <c r="G51" s="247">
        <v>0</v>
      </c>
      <c r="H51" s="248">
        <f t="shared" si="8"/>
        <v>0</v>
      </c>
      <c r="I51" s="249">
        <f t="shared" si="9"/>
        <v>0</v>
      </c>
      <c r="J51" s="250">
        <f t="shared" si="10"/>
        <v>0</v>
      </c>
      <c r="K51" s="251">
        <f t="shared" si="11"/>
        <v>0</v>
      </c>
      <c r="L51" s="250">
        <f t="shared" si="12"/>
        <v>0</v>
      </c>
      <c r="M51" s="251">
        <f>M21</f>
        <v>0</v>
      </c>
      <c r="N51" s="251">
        <f t="shared" si="13"/>
        <v>0</v>
      </c>
      <c r="O51" s="173">
        <f>O21</f>
        <v>38.32</v>
      </c>
      <c r="P51" s="173">
        <f>P21</f>
        <v>1</v>
      </c>
      <c r="Q51" s="202">
        <f t="shared" si="14"/>
        <v>0</v>
      </c>
      <c r="R51" s="244">
        <f t="shared" si="15"/>
        <v>0</v>
      </c>
      <c r="S51" s="178"/>
      <c r="T51" s="514" t="str">
        <f t="shared" si="7"/>
        <v/>
      </c>
      <c r="V51" s="14" t="s">
        <v>228</v>
      </c>
    </row>
    <row r="52" spans="2:25" ht="14.1" customHeight="1" x14ac:dyDescent="0.2">
      <c r="B52" s="169"/>
      <c r="C52" s="170"/>
      <c r="D52" s="170"/>
      <c r="E52" s="170"/>
      <c r="F52" s="170"/>
      <c r="G52" s="247">
        <v>0</v>
      </c>
      <c r="H52" s="248">
        <f t="shared" si="8"/>
        <v>0</v>
      </c>
      <c r="I52" s="249">
        <f t="shared" si="9"/>
        <v>0</v>
      </c>
      <c r="J52" s="250">
        <f t="shared" si="10"/>
        <v>0</v>
      </c>
      <c r="K52" s="251">
        <f t="shared" si="11"/>
        <v>0</v>
      </c>
      <c r="L52" s="250">
        <f t="shared" si="12"/>
        <v>0</v>
      </c>
      <c r="M52" s="251">
        <f>M21</f>
        <v>0</v>
      </c>
      <c r="N52" s="251">
        <f t="shared" si="13"/>
        <v>0</v>
      </c>
      <c r="O52" s="173">
        <f>O21</f>
        <v>38.32</v>
      </c>
      <c r="P52" s="173">
        <f>P21</f>
        <v>1</v>
      </c>
      <c r="Q52" s="202">
        <f t="shared" si="14"/>
        <v>0</v>
      </c>
      <c r="R52" s="244">
        <f t="shared" si="15"/>
        <v>0</v>
      </c>
      <c r="S52" s="178"/>
      <c r="T52" s="514" t="str">
        <f t="shared" si="7"/>
        <v/>
      </c>
      <c r="V52" s="14" t="s">
        <v>228</v>
      </c>
    </row>
    <row r="53" spans="2:25" ht="14.1" customHeight="1" x14ac:dyDescent="0.2">
      <c r="B53" s="169"/>
      <c r="C53" s="170"/>
      <c r="D53" s="170"/>
      <c r="E53" s="170"/>
      <c r="F53" s="170"/>
      <c r="G53" s="247">
        <v>0</v>
      </c>
      <c r="H53" s="248">
        <f t="shared" si="8"/>
        <v>0</v>
      </c>
      <c r="I53" s="249">
        <f t="shared" si="9"/>
        <v>0</v>
      </c>
      <c r="J53" s="250">
        <f t="shared" si="10"/>
        <v>0</v>
      </c>
      <c r="K53" s="251">
        <f t="shared" si="11"/>
        <v>0</v>
      </c>
      <c r="L53" s="250">
        <f t="shared" si="12"/>
        <v>0</v>
      </c>
      <c r="M53" s="251">
        <f>M21</f>
        <v>0</v>
      </c>
      <c r="N53" s="251">
        <f t="shared" si="13"/>
        <v>0</v>
      </c>
      <c r="O53" s="173">
        <f>O21</f>
        <v>38.32</v>
      </c>
      <c r="P53" s="173">
        <f>P21</f>
        <v>1</v>
      </c>
      <c r="Q53" s="202">
        <f t="shared" si="14"/>
        <v>0</v>
      </c>
      <c r="R53" s="244">
        <f t="shared" si="15"/>
        <v>0</v>
      </c>
      <c r="S53" s="178"/>
      <c r="T53" s="514" t="str">
        <f t="shared" si="7"/>
        <v/>
      </c>
      <c r="V53" s="14" t="s">
        <v>228</v>
      </c>
    </row>
    <row r="54" spans="2:25" ht="14.1" customHeight="1" x14ac:dyDescent="0.2">
      <c r="B54" s="169"/>
      <c r="C54" s="170"/>
      <c r="D54" s="170"/>
      <c r="E54" s="170"/>
      <c r="F54" s="170"/>
      <c r="G54" s="247">
        <v>0</v>
      </c>
      <c r="H54" s="248">
        <f t="shared" si="8"/>
        <v>0</v>
      </c>
      <c r="I54" s="249">
        <f t="shared" si="9"/>
        <v>0</v>
      </c>
      <c r="J54" s="250">
        <f t="shared" si="10"/>
        <v>0</v>
      </c>
      <c r="K54" s="251">
        <f t="shared" si="11"/>
        <v>0</v>
      </c>
      <c r="L54" s="250">
        <f t="shared" si="12"/>
        <v>0</v>
      </c>
      <c r="M54" s="251">
        <f>M21</f>
        <v>0</v>
      </c>
      <c r="N54" s="251">
        <f t="shared" si="13"/>
        <v>0</v>
      </c>
      <c r="O54" s="173">
        <f>O21</f>
        <v>38.32</v>
      </c>
      <c r="P54" s="173">
        <f>P21</f>
        <v>1</v>
      </c>
      <c r="Q54" s="202">
        <f t="shared" si="14"/>
        <v>0</v>
      </c>
      <c r="R54" s="244">
        <f t="shared" si="15"/>
        <v>0</v>
      </c>
      <c r="S54" s="178"/>
      <c r="T54" s="514" t="str">
        <f t="shared" si="7"/>
        <v/>
      </c>
      <c r="V54" s="14" t="s">
        <v>228</v>
      </c>
    </row>
    <row r="55" spans="2:25" ht="14.1" customHeight="1" x14ac:dyDescent="0.2">
      <c r="B55" s="169"/>
      <c r="C55" s="170"/>
      <c r="D55" s="170"/>
      <c r="E55" s="170"/>
      <c r="F55" s="170"/>
      <c r="G55" s="247">
        <v>0</v>
      </c>
      <c r="H55" s="248">
        <f t="shared" si="8"/>
        <v>0</v>
      </c>
      <c r="I55" s="249">
        <f t="shared" si="9"/>
        <v>0</v>
      </c>
      <c r="J55" s="250">
        <f t="shared" si="10"/>
        <v>0</v>
      </c>
      <c r="K55" s="251">
        <f t="shared" si="11"/>
        <v>0</v>
      </c>
      <c r="L55" s="250">
        <f t="shared" si="12"/>
        <v>0</v>
      </c>
      <c r="M55" s="251">
        <f>M21</f>
        <v>0</v>
      </c>
      <c r="N55" s="251">
        <f t="shared" si="13"/>
        <v>0</v>
      </c>
      <c r="O55" s="173">
        <f>O21</f>
        <v>38.32</v>
      </c>
      <c r="P55" s="173">
        <f>P21</f>
        <v>1</v>
      </c>
      <c r="Q55" s="202">
        <f t="shared" si="14"/>
        <v>0</v>
      </c>
      <c r="R55" s="244">
        <f t="shared" si="15"/>
        <v>0</v>
      </c>
      <c r="S55" s="178"/>
      <c r="T55" s="514" t="str">
        <f t="shared" si="7"/>
        <v/>
      </c>
      <c r="V55" s="14" t="s">
        <v>228</v>
      </c>
    </row>
    <row r="56" spans="2:25" ht="14.1" customHeight="1" x14ac:dyDescent="0.2">
      <c r="B56" s="169"/>
      <c r="C56" s="170"/>
      <c r="D56" s="170"/>
      <c r="E56" s="170"/>
      <c r="F56" s="170"/>
      <c r="G56" s="247">
        <v>0</v>
      </c>
      <c r="H56" s="248">
        <f t="shared" si="8"/>
        <v>0</v>
      </c>
      <c r="I56" s="249">
        <f t="shared" si="9"/>
        <v>0</v>
      </c>
      <c r="J56" s="250">
        <f t="shared" si="10"/>
        <v>0</v>
      </c>
      <c r="K56" s="251">
        <f t="shared" si="11"/>
        <v>0</v>
      </c>
      <c r="L56" s="250">
        <f t="shared" si="12"/>
        <v>0</v>
      </c>
      <c r="M56" s="251">
        <f>M21</f>
        <v>0</v>
      </c>
      <c r="N56" s="251">
        <f t="shared" si="13"/>
        <v>0</v>
      </c>
      <c r="O56" s="173">
        <f>O21</f>
        <v>38.32</v>
      </c>
      <c r="P56" s="173">
        <f>P21</f>
        <v>1</v>
      </c>
      <c r="Q56" s="202">
        <f t="shared" si="14"/>
        <v>0</v>
      </c>
      <c r="R56" s="244">
        <f t="shared" si="15"/>
        <v>0</v>
      </c>
      <c r="S56" s="178"/>
      <c r="T56" s="514" t="str">
        <f t="shared" si="7"/>
        <v/>
      </c>
      <c r="V56" s="14" t="s">
        <v>228</v>
      </c>
    </row>
    <row r="57" spans="2:25" ht="14.1" customHeight="1" x14ac:dyDescent="0.2">
      <c r="B57" s="169"/>
      <c r="C57" s="170"/>
      <c r="D57" s="170"/>
      <c r="E57" s="170"/>
      <c r="F57" s="170"/>
      <c r="G57" s="247">
        <v>0</v>
      </c>
      <c r="H57" s="248">
        <f t="shared" si="8"/>
        <v>0</v>
      </c>
      <c r="I57" s="249">
        <f t="shared" si="9"/>
        <v>0</v>
      </c>
      <c r="J57" s="250">
        <f t="shared" si="10"/>
        <v>0</v>
      </c>
      <c r="K57" s="251">
        <f t="shared" si="11"/>
        <v>0</v>
      </c>
      <c r="L57" s="250">
        <f t="shared" si="12"/>
        <v>0</v>
      </c>
      <c r="M57" s="251">
        <f>M21</f>
        <v>0</v>
      </c>
      <c r="N57" s="251">
        <f t="shared" si="13"/>
        <v>0</v>
      </c>
      <c r="O57" s="173">
        <f>O21</f>
        <v>38.32</v>
      </c>
      <c r="P57" s="173">
        <f>P21</f>
        <v>1</v>
      </c>
      <c r="Q57" s="202">
        <f t="shared" si="14"/>
        <v>0</v>
      </c>
      <c r="R57" s="244">
        <f t="shared" si="15"/>
        <v>0</v>
      </c>
      <c r="S57" s="178"/>
      <c r="T57" s="514" t="str">
        <f t="shared" si="7"/>
        <v/>
      </c>
      <c r="V57" s="14" t="s">
        <v>228</v>
      </c>
    </row>
    <row r="58" spans="2:25" ht="14.1" customHeight="1" x14ac:dyDescent="0.2">
      <c r="B58" s="169"/>
      <c r="C58" s="170"/>
      <c r="D58" s="170"/>
      <c r="E58" s="170"/>
      <c r="F58" s="170"/>
      <c r="G58" s="247">
        <v>0</v>
      </c>
      <c r="H58" s="248">
        <f t="shared" si="8"/>
        <v>0</v>
      </c>
      <c r="I58" s="249">
        <f t="shared" si="9"/>
        <v>0</v>
      </c>
      <c r="J58" s="250">
        <f t="shared" si="10"/>
        <v>0</v>
      </c>
      <c r="K58" s="251">
        <f t="shared" si="11"/>
        <v>0</v>
      </c>
      <c r="L58" s="250">
        <f t="shared" si="12"/>
        <v>0</v>
      </c>
      <c r="M58" s="251">
        <f>M21</f>
        <v>0</v>
      </c>
      <c r="N58" s="251">
        <f t="shared" si="13"/>
        <v>0</v>
      </c>
      <c r="O58" s="173">
        <f>O21</f>
        <v>38.32</v>
      </c>
      <c r="P58" s="173">
        <f>P21</f>
        <v>1</v>
      </c>
      <c r="Q58" s="202">
        <f t="shared" si="14"/>
        <v>0</v>
      </c>
      <c r="R58" s="244">
        <f t="shared" si="15"/>
        <v>0</v>
      </c>
      <c r="S58" s="178"/>
      <c r="T58" s="514" t="str">
        <f t="shared" si="7"/>
        <v/>
      </c>
      <c r="V58" s="14" t="s">
        <v>228</v>
      </c>
    </row>
    <row r="59" spans="2:25" ht="14.1" customHeight="1" x14ac:dyDescent="0.2">
      <c r="B59" s="169"/>
      <c r="C59" s="170"/>
      <c r="D59" s="170"/>
      <c r="E59" s="170"/>
      <c r="F59" s="170"/>
      <c r="G59" s="247">
        <v>0</v>
      </c>
      <c r="H59" s="248">
        <f t="shared" si="8"/>
        <v>0</v>
      </c>
      <c r="I59" s="249">
        <f t="shared" si="9"/>
        <v>0</v>
      </c>
      <c r="J59" s="250">
        <f t="shared" si="10"/>
        <v>0</v>
      </c>
      <c r="K59" s="251">
        <f t="shared" si="11"/>
        <v>0</v>
      </c>
      <c r="L59" s="250">
        <f t="shared" si="12"/>
        <v>0</v>
      </c>
      <c r="M59" s="251">
        <f>M21</f>
        <v>0</v>
      </c>
      <c r="N59" s="251">
        <f t="shared" si="13"/>
        <v>0</v>
      </c>
      <c r="O59" s="173">
        <f>O21</f>
        <v>38.32</v>
      </c>
      <c r="P59" s="173">
        <f>P21</f>
        <v>1</v>
      </c>
      <c r="Q59" s="202">
        <f t="shared" si="14"/>
        <v>0</v>
      </c>
      <c r="R59" s="244">
        <f t="shared" si="15"/>
        <v>0</v>
      </c>
      <c r="S59" s="178"/>
      <c r="T59" s="514" t="str">
        <f t="shared" si="7"/>
        <v/>
      </c>
      <c r="V59" s="14" t="s">
        <v>228</v>
      </c>
    </row>
    <row r="60" spans="2:25" ht="14.1" customHeight="1" x14ac:dyDescent="0.2">
      <c r="B60" s="169"/>
      <c r="C60" s="170"/>
      <c r="D60" s="170"/>
      <c r="E60" s="170"/>
      <c r="F60" s="170"/>
      <c r="G60" s="247">
        <v>0</v>
      </c>
      <c r="H60" s="248">
        <f t="shared" si="8"/>
        <v>0</v>
      </c>
      <c r="I60" s="249">
        <f t="shared" si="9"/>
        <v>0</v>
      </c>
      <c r="J60" s="250">
        <f t="shared" si="10"/>
        <v>0</v>
      </c>
      <c r="K60" s="251">
        <f t="shared" si="11"/>
        <v>0</v>
      </c>
      <c r="L60" s="250">
        <f t="shared" si="12"/>
        <v>0</v>
      </c>
      <c r="M60" s="251">
        <f>M21</f>
        <v>0</v>
      </c>
      <c r="N60" s="251">
        <f t="shared" si="13"/>
        <v>0</v>
      </c>
      <c r="O60" s="173">
        <f>O21</f>
        <v>38.32</v>
      </c>
      <c r="P60" s="173">
        <f>P21</f>
        <v>1</v>
      </c>
      <c r="Q60" s="202">
        <f t="shared" si="14"/>
        <v>0</v>
      </c>
      <c r="R60" s="244">
        <f t="shared" si="15"/>
        <v>0</v>
      </c>
      <c r="S60" s="178"/>
      <c r="T60" s="514" t="str">
        <f t="shared" si="7"/>
        <v/>
      </c>
    </row>
    <row r="61" spans="2:25" ht="14.1" customHeight="1" x14ac:dyDescent="0.2">
      <c r="B61" s="169"/>
      <c r="C61" s="170"/>
      <c r="D61" s="170"/>
      <c r="E61" s="170"/>
      <c r="F61" s="170"/>
      <c r="G61" s="247">
        <v>0</v>
      </c>
      <c r="H61" s="248">
        <f>IF(ISBLANK(B61),0,(K61/M61)*N61)</f>
        <v>0</v>
      </c>
      <c r="I61" s="249">
        <f t="shared" si="0"/>
        <v>0</v>
      </c>
      <c r="J61" s="250">
        <f t="shared" si="1"/>
        <v>0</v>
      </c>
      <c r="K61" s="251">
        <f t="shared" si="2"/>
        <v>0</v>
      </c>
      <c r="L61" s="250">
        <f t="shared" si="3"/>
        <v>0</v>
      </c>
      <c r="M61" s="251">
        <f>M21</f>
        <v>0</v>
      </c>
      <c r="N61" s="251">
        <f>N21</f>
        <v>0</v>
      </c>
      <c r="O61" s="173">
        <f>O21</f>
        <v>38.32</v>
      </c>
      <c r="P61" s="173">
        <f>P21</f>
        <v>1</v>
      </c>
      <c r="Q61" s="202">
        <f t="shared" si="6"/>
        <v>0</v>
      </c>
      <c r="R61" s="244">
        <f>IF(I61=0,0,(Q61/H61)*I61)</f>
        <v>0</v>
      </c>
      <c r="S61" s="178"/>
      <c r="T61" s="514" t="str">
        <f t="shared" si="7"/>
        <v/>
      </c>
    </row>
    <row r="62" spans="2:25" ht="13.5" customHeight="1" x14ac:dyDescent="0.2">
      <c r="B62" s="413" t="str">
        <f t="shared" ref="B62:T62" si="16">SUBSTITUTE(ADDRESS(1,COLUMN(),4),"1","")</f>
        <v>B</v>
      </c>
      <c r="C62" s="391" t="str">
        <f t="shared" si="16"/>
        <v>C</v>
      </c>
      <c r="D62" s="391" t="str">
        <f t="shared" si="16"/>
        <v>D</v>
      </c>
      <c r="E62" s="391" t="str">
        <f t="shared" si="16"/>
        <v>E</v>
      </c>
      <c r="F62" s="391" t="str">
        <f t="shared" si="16"/>
        <v>F</v>
      </c>
      <c r="G62" s="391" t="str">
        <f t="shared" si="16"/>
        <v>G</v>
      </c>
      <c r="H62" s="391" t="str">
        <f t="shared" si="16"/>
        <v>H</v>
      </c>
      <c r="I62" s="392" t="str">
        <f t="shared" si="16"/>
        <v>I</v>
      </c>
      <c r="J62" s="515">
        <f>SUM(J21:J61)</f>
        <v>0</v>
      </c>
      <c r="K62" s="516"/>
      <c r="L62" s="515">
        <f>SUM(L21:L61)</f>
        <v>0</v>
      </c>
      <c r="M62" s="516"/>
      <c r="N62" s="516"/>
      <c r="O62" s="517"/>
      <c r="P62" s="517"/>
      <c r="Q62" s="395" t="str">
        <f t="shared" si="16"/>
        <v>Q</v>
      </c>
      <c r="R62" s="391" t="str">
        <f t="shared" si="16"/>
        <v>R</v>
      </c>
      <c r="S62" s="391" t="str">
        <f t="shared" si="16"/>
        <v>S</v>
      </c>
      <c r="T62" s="414" t="str">
        <f t="shared" si="16"/>
        <v>T</v>
      </c>
    </row>
    <row r="63" spans="2:25" ht="13.5" customHeight="1" x14ac:dyDescent="0.2">
      <c r="B63" s="747" t="s">
        <v>219</v>
      </c>
      <c r="C63" s="748"/>
      <c r="D63" s="748"/>
      <c r="E63" s="748"/>
      <c r="F63" s="748"/>
      <c r="G63" s="748"/>
      <c r="H63" s="748"/>
      <c r="I63" s="748"/>
      <c r="J63" s="748"/>
      <c r="K63" s="748"/>
      <c r="L63" s="748"/>
      <c r="M63" s="748"/>
      <c r="N63" s="748"/>
      <c r="O63" s="748"/>
      <c r="P63" s="748"/>
      <c r="Q63" s="748"/>
      <c r="R63" s="748"/>
      <c r="S63" s="748"/>
      <c r="T63" s="749"/>
      <c r="V63" s="711"/>
      <c r="W63" s="712"/>
      <c r="X63" s="712"/>
      <c r="Y63" s="712"/>
    </row>
    <row r="64" spans="2:25" ht="13.5" customHeight="1" x14ac:dyDescent="0.2">
      <c r="B64" s="750"/>
      <c r="C64" s="751"/>
      <c r="D64" s="751"/>
      <c r="E64" s="751"/>
      <c r="F64" s="751"/>
      <c r="G64" s="751"/>
      <c r="H64" s="751"/>
      <c r="I64" s="751"/>
      <c r="J64" s="751"/>
      <c r="K64" s="751"/>
      <c r="L64" s="751"/>
      <c r="M64" s="751"/>
      <c r="N64" s="751"/>
      <c r="O64" s="751"/>
      <c r="P64" s="751"/>
      <c r="Q64" s="751"/>
      <c r="R64" s="751"/>
      <c r="S64" s="751"/>
      <c r="T64" s="752"/>
      <c r="V64" s="13" t="s">
        <v>227</v>
      </c>
    </row>
    <row r="65" spans="2:22" ht="13.5" customHeight="1" x14ac:dyDescent="0.2">
      <c r="B65" s="10" t="s">
        <v>199</v>
      </c>
      <c r="C65" s="108"/>
      <c r="D65" s="108"/>
      <c r="E65" s="108"/>
      <c r="F65" s="108"/>
      <c r="G65" s="371"/>
      <c r="H65" s="543"/>
      <c r="I65" s="543" t="s">
        <v>120</v>
      </c>
      <c r="J65" s="515" t="str">
        <f t="shared" ref="J65:P65" si="17">SUBSTITUTE(ADDRESS(1,COLUMN(),4),"1","")</f>
        <v>J</v>
      </c>
      <c r="K65" s="516" t="str">
        <f t="shared" si="17"/>
        <v>K</v>
      </c>
      <c r="L65" s="515" t="str">
        <f t="shared" si="17"/>
        <v>L</v>
      </c>
      <c r="M65" s="516" t="str">
        <f t="shared" si="17"/>
        <v>M</v>
      </c>
      <c r="N65" s="516" t="str">
        <f t="shared" si="17"/>
        <v>N</v>
      </c>
      <c r="O65" s="517" t="str">
        <f t="shared" si="17"/>
        <v>O</v>
      </c>
      <c r="P65" s="517" t="str">
        <f t="shared" si="17"/>
        <v>P</v>
      </c>
      <c r="Q65" s="518" t="s">
        <v>121</v>
      </c>
      <c r="R65" s="543"/>
      <c r="S65" s="543" t="s">
        <v>122</v>
      </c>
      <c r="T65" s="519" t="s">
        <v>155</v>
      </c>
      <c r="V65" s="14" t="s">
        <v>228</v>
      </c>
    </row>
    <row r="66" spans="2:22" ht="13.5" customHeight="1" x14ac:dyDescent="0.2">
      <c r="B66" s="10" t="s">
        <v>200</v>
      </c>
      <c r="C66" s="108"/>
      <c r="D66" s="108"/>
      <c r="E66" s="108"/>
      <c r="F66" s="108"/>
      <c r="G66" s="371"/>
      <c r="H66" s="8" t="s">
        <v>209</v>
      </c>
      <c r="I66" s="520"/>
      <c r="J66" s="520"/>
      <c r="K66" s="520"/>
      <c r="L66" s="521"/>
      <c r="M66" s="521"/>
      <c r="N66" s="521"/>
      <c r="O66" s="521"/>
      <c r="P66" s="521"/>
      <c r="Q66" s="520"/>
      <c r="R66" s="520"/>
      <c r="S66" s="520"/>
      <c r="T66" s="522"/>
      <c r="V66" s="14" t="s">
        <v>228</v>
      </c>
    </row>
    <row r="67" spans="2:22" ht="13.5" customHeight="1" x14ac:dyDescent="0.2">
      <c r="B67" s="10" t="s">
        <v>201</v>
      </c>
      <c r="C67" s="108"/>
      <c r="D67" s="108"/>
      <c r="E67" s="108"/>
      <c r="F67" s="108"/>
      <c r="G67" s="371"/>
      <c r="H67" s="8" t="s">
        <v>210</v>
      </c>
      <c r="I67" s="520"/>
      <c r="J67" s="520"/>
      <c r="K67" s="520"/>
      <c r="L67" s="521"/>
      <c r="M67" s="521"/>
      <c r="N67" s="521"/>
      <c r="O67" s="521"/>
      <c r="P67" s="521"/>
      <c r="Q67" s="520"/>
      <c r="R67" s="520"/>
      <c r="S67" s="520"/>
      <c r="T67" s="522"/>
      <c r="V67" s="14" t="s">
        <v>228</v>
      </c>
    </row>
    <row r="68" spans="2:22" ht="14.1" customHeight="1" x14ac:dyDescent="0.2">
      <c r="B68" s="10" t="s">
        <v>202</v>
      </c>
      <c r="C68" s="108"/>
      <c r="D68" s="108"/>
      <c r="E68" s="108"/>
      <c r="F68" s="108"/>
      <c r="G68" s="371"/>
      <c r="H68" s="8" t="s">
        <v>210</v>
      </c>
      <c r="I68" s="520"/>
      <c r="J68" s="520"/>
      <c r="K68" s="520"/>
      <c r="L68" s="521"/>
      <c r="M68" s="521"/>
      <c r="N68" s="521"/>
      <c r="O68" s="521"/>
      <c r="P68" s="521"/>
      <c r="Q68" s="520"/>
      <c r="R68" s="520"/>
      <c r="S68" s="520"/>
      <c r="T68" s="522"/>
      <c r="V68" s="14" t="s">
        <v>228</v>
      </c>
    </row>
    <row r="69" spans="2:22" ht="14.1" customHeight="1" x14ac:dyDescent="0.2">
      <c r="B69" s="10" t="s">
        <v>203</v>
      </c>
      <c r="C69" s="108"/>
      <c r="D69" s="108"/>
      <c r="E69" s="108"/>
      <c r="F69" s="108"/>
      <c r="G69" s="371"/>
      <c r="H69" s="8" t="s">
        <v>211</v>
      </c>
      <c r="I69" s="520"/>
      <c r="J69" s="520" t="s">
        <v>116</v>
      </c>
      <c r="K69" s="520"/>
      <c r="L69" s="521"/>
      <c r="M69" s="521"/>
      <c r="N69" s="521"/>
      <c r="O69" s="521"/>
      <c r="P69" s="521"/>
      <c r="Q69" s="520"/>
      <c r="R69" s="520"/>
      <c r="S69" s="520"/>
      <c r="T69" s="522"/>
      <c r="V69" s="14" t="s">
        <v>228</v>
      </c>
    </row>
    <row r="70" spans="2:22" ht="14.1" customHeight="1" x14ac:dyDescent="0.2">
      <c r="B70" s="10" t="s">
        <v>204</v>
      </c>
      <c r="C70" s="108"/>
      <c r="D70" s="108"/>
      <c r="E70" s="108"/>
      <c r="F70" s="108"/>
      <c r="G70" s="371"/>
      <c r="H70" s="8" t="s">
        <v>212</v>
      </c>
      <c r="I70" s="520"/>
      <c r="J70" s="520"/>
      <c r="K70" s="520"/>
      <c r="L70" s="521"/>
      <c r="M70" s="521"/>
      <c r="N70" s="521"/>
      <c r="O70" s="521"/>
      <c r="P70" s="521"/>
      <c r="Q70" s="520"/>
      <c r="R70" s="520"/>
      <c r="S70" s="520"/>
      <c r="T70" s="522"/>
      <c r="V70" s="14" t="s">
        <v>228</v>
      </c>
    </row>
    <row r="71" spans="2:22" ht="14.1" customHeight="1" x14ac:dyDescent="0.2">
      <c r="B71" s="10" t="s">
        <v>205</v>
      </c>
      <c r="C71" s="108"/>
      <c r="D71" s="108"/>
      <c r="E71" s="108"/>
      <c r="F71" s="108"/>
      <c r="G71" s="371"/>
      <c r="H71" s="8" t="s">
        <v>213</v>
      </c>
      <c r="I71" s="520"/>
      <c r="J71" s="520"/>
      <c r="K71" s="520"/>
      <c r="L71" s="521"/>
      <c r="M71" s="521"/>
      <c r="N71" s="521"/>
      <c r="O71" s="521"/>
      <c r="P71" s="521"/>
      <c r="Q71" s="520"/>
      <c r="R71" s="520"/>
      <c r="S71" s="520"/>
      <c r="T71" s="522"/>
      <c r="V71" s="14" t="s">
        <v>228</v>
      </c>
    </row>
    <row r="72" spans="2:22" ht="14.1" customHeight="1" x14ac:dyDescent="0.2">
      <c r="B72" s="10" t="s">
        <v>206</v>
      </c>
      <c r="C72" s="108"/>
      <c r="D72" s="108"/>
      <c r="E72" s="108"/>
      <c r="F72" s="108"/>
      <c r="G72" s="371"/>
      <c r="H72" s="523" t="s">
        <v>114</v>
      </c>
      <c r="I72" s="520"/>
      <c r="J72" s="520"/>
      <c r="K72" s="520"/>
      <c r="L72" s="521"/>
      <c r="M72" s="521"/>
      <c r="N72" s="521"/>
      <c r="O72" s="521"/>
      <c r="P72" s="521"/>
      <c r="Q72" s="520"/>
      <c r="R72" s="520"/>
      <c r="S72" s="520"/>
      <c r="T72" s="522"/>
      <c r="V72" s="14" t="s">
        <v>228</v>
      </c>
    </row>
    <row r="73" spans="2:22" ht="14.1" customHeight="1" x14ac:dyDescent="0.2">
      <c r="B73" s="10" t="s">
        <v>207</v>
      </c>
      <c r="C73" s="108"/>
      <c r="D73" s="108"/>
      <c r="E73" s="108"/>
      <c r="F73" s="108"/>
      <c r="G73" s="371"/>
      <c r="H73" s="523"/>
      <c r="I73" s="520"/>
      <c r="J73" s="520"/>
      <c r="K73" s="520"/>
      <c r="L73" s="521"/>
      <c r="M73" s="521"/>
      <c r="N73" s="521"/>
      <c r="O73" s="521"/>
      <c r="P73" s="521"/>
      <c r="Q73" s="520"/>
      <c r="R73" s="520"/>
      <c r="S73" s="520"/>
      <c r="T73" s="522"/>
      <c r="V73" s="14" t="s">
        <v>228</v>
      </c>
    </row>
    <row r="74" spans="2:22" ht="14.1" customHeight="1" x14ac:dyDescent="0.2">
      <c r="B74" s="10" t="s">
        <v>208</v>
      </c>
      <c r="C74" s="108"/>
      <c r="D74" s="108"/>
      <c r="E74" s="108"/>
      <c r="F74" s="108"/>
      <c r="G74" s="371"/>
      <c r="H74" s="523"/>
      <c r="I74" s="520"/>
      <c r="J74" s="520"/>
      <c r="K74" s="520"/>
      <c r="L74" s="521"/>
      <c r="M74" s="521"/>
      <c r="N74" s="521"/>
      <c r="O74" s="521"/>
      <c r="P74" s="521"/>
      <c r="Q74" s="520"/>
      <c r="R74" s="520"/>
      <c r="S74" s="520"/>
      <c r="T74" s="522"/>
      <c r="V74" s="14" t="s">
        <v>228</v>
      </c>
    </row>
    <row r="75" spans="2:22" ht="18.75" customHeight="1" x14ac:dyDescent="0.2">
      <c r="B75" s="321"/>
      <c r="C75" s="131"/>
      <c r="D75" s="131"/>
      <c r="E75" s="131"/>
      <c r="F75" s="131"/>
      <c r="G75" s="374"/>
      <c r="H75" s="524"/>
      <c r="I75" s="525"/>
      <c r="J75" s="525"/>
      <c r="K75" s="525"/>
      <c r="L75" s="526"/>
      <c r="M75" s="526"/>
      <c r="N75" s="526"/>
      <c r="O75" s="526"/>
      <c r="P75" s="526"/>
      <c r="Q75" s="525"/>
      <c r="R75" s="525"/>
      <c r="S75" s="525"/>
      <c r="T75" s="527"/>
      <c r="V75" s="14" t="s">
        <v>228</v>
      </c>
    </row>
    <row r="76" spans="2:22" ht="14.25" customHeight="1" x14ac:dyDescent="0.2">
      <c r="B76" s="753" t="s">
        <v>43</v>
      </c>
      <c r="C76" s="754"/>
      <c r="D76" s="754"/>
      <c r="E76" s="754"/>
      <c r="F76" s="754"/>
      <c r="G76" s="754"/>
      <c r="H76" s="754"/>
      <c r="I76" s="754"/>
      <c r="J76" s="754"/>
      <c r="K76" s="754"/>
      <c r="L76" s="754"/>
      <c r="M76" s="754"/>
      <c r="N76" s="754"/>
      <c r="O76" s="754"/>
      <c r="P76" s="754"/>
      <c r="Q76" s="754"/>
      <c r="R76" s="754"/>
      <c r="S76" s="754"/>
      <c r="T76" s="755"/>
      <c r="V76" s="14" t="s">
        <v>228</v>
      </c>
    </row>
    <row r="77" spans="2:22" ht="14.25" customHeight="1" x14ac:dyDescent="0.2">
      <c r="B77" s="756"/>
      <c r="C77" s="757"/>
      <c r="D77" s="757"/>
      <c r="E77" s="757"/>
      <c r="F77" s="757"/>
      <c r="G77" s="757"/>
      <c r="H77" s="757"/>
      <c r="I77" s="757"/>
      <c r="J77" s="757"/>
      <c r="K77" s="757"/>
      <c r="L77" s="757"/>
      <c r="M77" s="757"/>
      <c r="N77" s="757"/>
      <c r="O77" s="757"/>
      <c r="P77" s="757"/>
      <c r="Q77" s="757"/>
      <c r="R77" s="757"/>
      <c r="S77" s="757"/>
      <c r="T77" s="758"/>
      <c r="V77" s="14" t="s">
        <v>228</v>
      </c>
    </row>
    <row r="78" spans="2:22" ht="17.25" customHeight="1" x14ac:dyDescent="0.2">
      <c r="B78" s="777" t="s">
        <v>40</v>
      </c>
      <c r="C78" s="707"/>
      <c r="D78" s="707"/>
      <c r="E78" s="707"/>
      <c r="F78" s="707"/>
      <c r="G78" s="707"/>
      <c r="H78" s="707"/>
      <c r="I78" s="707"/>
      <c r="J78" s="707"/>
      <c r="K78" s="707"/>
      <c r="L78" s="707"/>
      <c r="M78" s="707"/>
      <c r="N78" s="707"/>
      <c r="O78" s="707"/>
      <c r="P78" s="707"/>
      <c r="Q78" s="707"/>
      <c r="R78" s="707"/>
      <c r="S78" s="707"/>
      <c r="T78" s="778"/>
      <c r="V78" s="14" t="s">
        <v>228</v>
      </c>
    </row>
    <row r="79" spans="2:22" ht="19.5" customHeight="1" x14ac:dyDescent="0.2">
      <c r="B79" s="11" t="s">
        <v>199</v>
      </c>
      <c r="C79" s="424" t="s">
        <v>86</v>
      </c>
      <c r="D79" s="425"/>
      <c r="E79" s="425"/>
      <c r="F79" s="187"/>
      <c r="G79" s="108"/>
      <c r="H79" s="9" t="s">
        <v>202</v>
      </c>
      <c r="I79" s="424" t="s">
        <v>87</v>
      </c>
      <c r="J79" s="528"/>
      <c r="K79" s="529"/>
      <c r="L79" s="4"/>
      <c r="M79" s="4"/>
      <c r="N79" s="4"/>
      <c r="O79" s="4"/>
      <c r="P79" s="4"/>
      <c r="Q79" s="4"/>
      <c r="R79" s="4"/>
      <c r="S79" s="4"/>
      <c r="T79" s="7"/>
      <c r="V79" s="14" t="s">
        <v>228</v>
      </c>
    </row>
    <row r="80" spans="2:22" ht="14.1" customHeight="1" x14ac:dyDescent="0.2">
      <c r="B80" s="11" t="s">
        <v>200</v>
      </c>
      <c r="C80" s="424" t="s">
        <v>95</v>
      </c>
      <c r="D80" s="425"/>
      <c r="E80" s="425"/>
      <c r="F80" s="187"/>
      <c r="G80" s="108"/>
      <c r="H80" s="9" t="s">
        <v>203</v>
      </c>
      <c r="I80" s="424" t="s">
        <v>41</v>
      </c>
      <c r="J80" s="528"/>
      <c r="K80" s="529"/>
      <c r="L80" s="530"/>
      <c r="M80" s="530"/>
      <c r="N80" s="530"/>
      <c r="O80" s="530"/>
      <c r="P80" s="530"/>
      <c r="Q80" s="530"/>
      <c r="R80" s="530"/>
      <c r="S80" s="530"/>
      <c r="T80" s="531"/>
      <c r="V80" s="14" t="s">
        <v>228</v>
      </c>
    </row>
    <row r="81" spans="2:22" ht="14.1" customHeight="1" x14ac:dyDescent="0.2">
      <c r="B81" s="11" t="s">
        <v>201</v>
      </c>
      <c r="C81" s="424" t="s">
        <v>97</v>
      </c>
      <c r="D81" s="425"/>
      <c r="E81" s="425"/>
      <c r="F81" s="187"/>
      <c r="G81" s="108"/>
      <c r="H81" s="9" t="s">
        <v>204</v>
      </c>
      <c r="I81" s="424" t="s">
        <v>42</v>
      </c>
      <c r="J81" s="528"/>
      <c r="K81" s="529"/>
      <c r="L81" s="4"/>
      <c r="M81" s="4"/>
      <c r="N81" s="4"/>
      <c r="O81" s="4"/>
      <c r="P81" s="4"/>
      <c r="Q81" s="4"/>
      <c r="R81" s="4"/>
      <c r="S81" s="4"/>
      <c r="T81" s="7"/>
      <c r="V81" s="14" t="s">
        <v>228</v>
      </c>
    </row>
    <row r="82" spans="2:22" ht="14.1" customHeight="1" x14ac:dyDescent="0.2">
      <c r="B82" s="321"/>
      <c r="C82" s="427"/>
      <c r="D82" s="427"/>
      <c r="E82" s="427"/>
      <c r="F82" s="423"/>
      <c r="G82" s="131"/>
      <c r="H82" s="426"/>
      <c r="I82" s="424" t="s">
        <v>44</v>
      </c>
      <c r="J82" s="528"/>
      <c r="K82" s="529"/>
      <c r="L82" s="532"/>
      <c r="M82" s="532"/>
      <c r="N82" s="532"/>
      <c r="O82" s="532"/>
      <c r="P82" s="532"/>
      <c r="Q82" s="533"/>
      <c r="R82" s="533"/>
      <c r="S82" s="532"/>
      <c r="T82" s="534"/>
      <c r="V82" s="14" t="s">
        <v>228</v>
      </c>
    </row>
    <row r="83" spans="2:22" ht="14.1" customHeight="1" x14ac:dyDescent="0.2">
      <c r="B83" s="737" t="s">
        <v>96</v>
      </c>
      <c r="C83" s="738"/>
      <c r="D83" s="738"/>
      <c r="E83" s="738"/>
      <c r="F83" s="738"/>
      <c r="G83" s="738"/>
      <c r="H83" s="739"/>
      <c r="I83" s="586" t="s">
        <v>103</v>
      </c>
      <c r="J83" s="587"/>
      <c r="K83" s="345"/>
      <c r="L83" s="345"/>
      <c r="M83" s="345"/>
      <c r="N83" s="346"/>
      <c r="O83" s="586" t="s">
        <v>103</v>
      </c>
      <c r="P83" s="587"/>
      <c r="Q83" s="345"/>
      <c r="R83" s="345"/>
      <c r="S83" s="345"/>
      <c r="T83" s="346"/>
      <c r="V83" s="14" t="s">
        <v>228</v>
      </c>
    </row>
    <row r="84" spans="2:22" ht="14.1" customHeight="1" x14ac:dyDescent="0.2">
      <c r="B84" s="12" t="s">
        <v>199</v>
      </c>
      <c r="C84" s="326"/>
      <c r="D84" s="338"/>
      <c r="E84" s="338"/>
      <c r="F84" s="327"/>
      <c r="G84" s="328"/>
      <c r="H84" s="328"/>
      <c r="I84" s="347"/>
      <c r="J84" s="582"/>
      <c r="K84" s="582"/>
      <c r="L84" s="582"/>
      <c r="M84" s="582"/>
      <c r="N84" s="584"/>
      <c r="O84" s="347"/>
      <c r="P84" s="582"/>
      <c r="Q84" s="582"/>
      <c r="R84" s="582"/>
      <c r="S84" s="582"/>
      <c r="T84" s="584"/>
      <c r="V84" s="14" t="s">
        <v>228</v>
      </c>
    </row>
    <row r="85" spans="2:22" ht="14.1" customHeight="1" x14ac:dyDescent="0.2">
      <c r="B85" s="12" t="s">
        <v>200</v>
      </c>
      <c r="C85" s="326"/>
      <c r="D85" s="328"/>
      <c r="E85" s="328"/>
      <c r="F85" s="327"/>
      <c r="G85" s="328"/>
      <c r="H85" s="328"/>
      <c r="I85" s="347"/>
      <c r="J85" s="582"/>
      <c r="K85" s="582"/>
      <c r="L85" s="582"/>
      <c r="M85" s="582"/>
      <c r="N85" s="584"/>
      <c r="O85" s="347"/>
      <c r="P85" s="582"/>
      <c r="Q85" s="582"/>
      <c r="R85" s="582"/>
      <c r="S85" s="582"/>
      <c r="T85" s="584"/>
      <c r="V85" s="14" t="s">
        <v>228</v>
      </c>
    </row>
    <row r="86" spans="2:22" ht="14.1" customHeight="1" x14ac:dyDescent="0.2">
      <c r="B86" s="12" t="s">
        <v>201</v>
      </c>
      <c r="C86" s="326"/>
      <c r="D86" s="328"/>
      <c r="E86" s="328"/>
      <c r="F86" s="327"/>
      <c r="G86" s="328"/>
      <c r="H86" s="328"/>
      <c r="I86" s="347"/>
      <c r="J86" s="582"/>
      <c r="K86" s="582"/>
      <c r="L86" s="582"/>
      <c r="M86" s="582"/>
      <c r="N86" s="584"/>
      <c r="O86" s="347"/>
      <c r="P86" s="582"/>
      <c r="Q86" s="582"/>
      <c r="R86" s="582"/>
      <c r="S86" s="582"/>
      <c r="T86" s="584"/>
      <c r="V86" s="14" t="s">
        <v>228</v>
      </c>
    </row>
    <row r="87" spans="2:22" ht="14.1" customHeight="1" x14ac:dyDescent="0.2">
      <c r="B87" s="12" t="s">
        <v>202</v>
      </c>
      <c r="C87" s="328"/>
      <c r="D87" s="328"/>
      <c r="E87" s="328"/>
      <c r="F87" s="327"/>
      <c r="G87" s="328"/>
      <c r="H87" s="328"/>
      <c r="I87" s="347"/>
      <c r="J87" s="582"/>
      <c r="K87" s="582"/>
      <c r="L87" s="582"/>
      <c r="M87" s="582"/>
      <c r="N87" s="584"/>
      <c r="O87" s="347"/>
      <c r="P87" s="582"/>
      <c r="Q87" s="582"/>
      <c r="R87" s="582"/>
      <c r="S87" s="582"/>
      <c r="T87" s="584"/>
      <c r="V87" s="14" t="s">
        <v>228</v>
      </c>
    </row>
    <row r="88" spans="2:22" ht="14.1" customHeight="1" x14ac:dyDescent="0.2">
      <c r="B88" s="12" t="s">
        <v>203</v>
      </c>
      <c r="C88" s="326"/>
      <c r="D88" s="328"/>
      <c r="E88" s="328"/>
      <c r="F88" s="327"/>
      <c r="G88" s="328"/>
      <c r="H88" s="340"/>
      <c r="I88" s="347"/>
      <c r="J88" s="582"/>
      <c r="K88" s="582"/>
      <c r="L88" s="582"/>
      <c r="M88" s="582"/>
      <c r="N88" s="584"/>
      <c r="O88" s="347"/>
      <c r="P88" s="582"/>
      <c r="Q88" s="582"/>
      <c r="R88" s="582"/>
      <c r="S88" s="582"/>
      <c r="T88" s="584"/>
      <c r="V88" s="14" t="s">
        <v>228</v>
      </c>
    </row>
    <row r="89" spans="2:22" ht="14.1" customHeight="1" x14ac:dyDescent="0.2">
      <c r="B89" s="12" t="s">
        <v>204</v>
      </c>
      <c r="C89" s="328"/>
      <c r="D89" s="328"/>
      <c r="E89" s="328"/>
      <c r="F89" s="327"/>
      <c r="G89" s="328"/>
      <c r="H89" s="340"/>
      <c r="I89" s="347"/>
      <c r="J89" s="582"/>
      <c r="K89" s="582"/>
      <c r="L89" s="582"/>
      <c r="M89" s="582"/>
      <c r="N89" s="584"/>
      <c r="O89" s="347"/>
      <c r="P89" s="582"/>
      <c r="Q89" s="582"/>
      <c r="R89" s="582"/>
      <c r="S89" s="582"/>
      <c r="T89" s="584"/>
      <c r="V89" s="14" t="s">
        <v>228</v>
      </c>
    </row>
    <row r="90" spans="2:22" ht="14.1" customHeight="1" x14ac:dyDescent="0.2">
      <c r="B90" s="12" t="s">
        <v>205</v>
      </c>
      <c r="C90" s="328"/>
      <c r="D90" s="328"/>
      <c r="E90" s="328"/>
      <c r="F90" s="327"/>
      <c r="G90" s="328"/>
      <c r="H90" s="340"/>
      <c r="I90" s="347"/>
      <c r="J90" s="582"/>
      <c r="K90" s="582"/>
      <c r="L90" s="582"/>
      <c r="M90" s="582"/>
      <c r="N90" s="584"/>
      <c r="O90" s="347"/>
      <c r="P90" s="582"/>
      <c r="Q90" s="582"/>
      <c r="R90" s="582"/>
      <c r="S90" s="582"/>
      <c r="T90" s="584"/>
      <c r="V90" s="14" t="s">
        <v>228</v>
      </c>
    </row>
    <row r="91" spans="2:22" ht="14.1" customHeight="1" x14ac:dyDescent="0.2">
      <c r="B91" s="12" t="s">
        <v>206</v>
      </c>
      <c r="C91" s="328"/>
      <c r="D91" s="328"/>
      <c r="E91" s="328"/>
      <c r="F91" s="327"/>
      <c r="G91" s="328"/>
      <c r="H91" s="340"/>
      <c r="I91" s="347"/>
      <c r="J91" s="582"/>
      <c r="K91" s="582"/>
      <c r="L91" s="582"/>
      <c r="M91" s="582"/>
      <c r="N91" s="584"/>
      <c r="O91" s="347"/>
      <c r="P91" s="582"/>
      <c r="Q91" s="582"/>
      <c r="R91" s="582"/>
      <c r="S91" s="582"/>
      <c r="T91" s="584"/>
      <c r="V91" s="14" t="s">
        <v>228</v>
      </c>
    </row>
    <row r="92" spans="2:22" ht="14.1" customHeight="1" x14ac:dyDescent="0.2">
      <c r="B92" s="12" t="s">
        <v>207</v>
      </c>
      <c r="C92" s="326"/>
      <c r="D92" s="328"/>
      <c r="E92" s="328"/>
      <c r="F92" s="327"/>
      <c r="G92" s="328"/>
      <c r="H92" s="328"/>
      <c r="I92" s="347"/>
      <c r="J92" s="582"/>
      <c r="K92" s="582"/>
      <c r="L92" s="582"/>
      <c r="M92" s="582"/>
      <c r="N92" s="584"/>
      <c r="O92" s="347"/>
      <c r="P92" s="582"/>
      <c r="Q92" s="582"/>
      <c r="R92" s="582"/>
      <c r="S92" s="582"/>
      <c r="T92" s="584"/>
      <c r="V92" s="14" t="s">
        <v>228</v>
      </c>
    </row>
    <row r="93" spans="2:22" ht="14.1" customHeight="1" x14ac:dyDescent="0.2">
      <c r="B93" s="12" t="s">
        <v>208</v>
      </c>
      <c r="C93" s="328"/>
      <c r="D93" s="328"/>
      <c r="E93" s="328"/>
      <c r="F93" s="327"/>
      <c r="G93" s="328"/>
      <c r="H93" s="328"/>
      <c r="I93" s="347"/>
      <c r="J93" s="582"/>
      <c r="K93" s="582"/>
      <c r="L93" s="582"/>
      <c r="M93" s="582"/>
      <c r="N93" s="584"/>
      <c r="O93" s="347"/>
      <c r="P93" s="582"/>
      <c r="Q93" s="582"/>
      <c r="R93" s="582"/>
      <c r="S93" s="582"/>
      <c r="T93" s="584"/>
      <c r="V93" s="14" t="s">
        <v>228</v>
      </c>
    </row>
    <row r="94" spans="2:22" ht="14.1" customHeight="1" x14ac:dyDescent="0.2">
      <c r="B94" s="12" t="s">
        <v>209</v>
      </c>
      <c r="C94" s="326"/>
      <c r="D94" s="328"/>
      <c r="E94" s="328"/>
      <c r="F94" s="327"/>
      <c r="G94" s="328"/>
      <c r="H94" s="328"/>
      <c r="I94" s="347"/>
      <c r="J94" s="582"/>
      <c r="K94" s="582"/>
      <c r="L94" s="582"/>
      <c r="M94" s="582"/>
      <c r="N94" s="584"/>
      <c r="O94" s="347"/>
      <c r="P94" s="582"/>
      <c r="Q94" s="582"/>
      <c r="R94" s="582"/>
      <c r="S94" s="582"/>
      <c r="T94" s="584"/>
      <c r="V94" s="14" t="s">
        <v>228</v>
      </c>
    </row>
    <row r="95" spans="2:22" ht="14.1" customHeight="1" x14ac:dyDescent="0.2">
      <c r="B95" s="12" t="s">
        <v>210</v>
      </c>
      <c r="C95" s="328"/>
      <c r="D95" s="328"/>
      <c r="E95" s="328"/>
      <c r="F95" s="327"/>
      <c r="G95" s="328"/>
      <c r="H95" s="328"/>
      <c r="I95" s="347"/>
      <c r="J95" s="582"/>
      <c r="K95" s="582"/>
      <c r="L95" s="582"/>
      <c r="M95" s="582"/>
      <c r="N95" s="584"/>
      <c r="O95" s="347"/>
      <c r="P95" s="582"/>
      <c r="Q95" s="582"/>
      <c r="R95" s="582"/>
      <c r="S95" s="582"/>
      <c r="T95" s="584"/>
      <c r="V95" s="14" t="s">
        <v>228</v>
      </c>
    </row>
    <row r="96" spans="2:22" ht="14.1" customHeight="1" x14ac:dyDescent="0.2">
      <c r="B96" s="12" t="s">
        <v>211</v>
      </c>
      <c r="C96" s="328"/>
      <c r="D96" s="328"/>
      <c r="E96" s="328"/>
      <c r="F96" s="327"/>
      <c r="G96" s="328"/>
      <c r="H96" s="328"/>
      <c r="I96" s="347"/>
      <c r="J96" s="582"/>
      <c r="K96" s="582"/>
      <c r="L96" s="582"/>
      <c r="M96" s="582"/>
      <c r="N96" s="584"/>
      <c r="O96" s="347"/>
      <c r="P96" s="582"/>
      <c r="Q96" s="582"/>
      <c r="R96" s="582"/>
      <c r="S96" s="582"/>
      <c r="T96" s="584"/>
      <c r="V96" s="14" t="s">
        <v>228</v>
      </c>
    </row>
    <row r="97" spans="2:22" ht="14.1" customHeight="1" x14ac:dyDescent="0.2">
      <c r="B97" s="12" t="s">
        <v>212</v>
      </c>
      <c r="C97" s="328"/>
      <c r="D97" s="328"/>
      <c r="E97" s="328"/>
      <c r="F97" s="327"/>
      <c r="G97" s="328"/>
      <c r="H97" s="328"/>
      <c r="I97" s="347"/>
      <c r="J97" s="582"/>
      <c r="K97" s="582"/>
      <c r="L97" s="582"/>
      <c r="M97" s="582"/>
      <c r="N97" s="584"/>
      <c r="O97" s="347"/>
      <c r="P97" s="582"/>
      <c r="Q97" s="582"/>
      <c r="R97" s="582"/>
      <c r="S97" s="582"/>
      <c r="T97" s="584"/>
      <c r="V97" s="14" t="s">
        <v>228</v>
      </c>
    </row>
    <row r="98" spans="2:22" ht="14.1" customHeight="1" x14ac:dyDescent="0.2">
      <c r="B98" s="12" t="s">
        <v>213</v>
      </c>
      <c r="C98" s="328"/>
      <c r="D98" s="328"/>
      <c r="E98" s="328"/>
      <c r="F98" s="327"/>
      <c r="G98" s="328"/>
      <c r="H98" s="328"/>
      <c r="I98" s="537" t="s">
        <v>136</v>
      </c>
      <c r="J98" s="535"/>
      <c r="K98" s="535"/>
      <c r="L98" s="535"/>
      <c r="M98" s="535"/>
      <c r="N98" s="535"/>
      <c r="O98" s="535"/>
      <c r="P98" s="535"/>
      <c r="Q98" s="535" t="s">
        <v>381</v>
      </c>
      <c r="R98" s="535"/>
      <c r="S98" s="535"/>
      <c r="T98" s="536"/>
      <c r="V98" s="14" t="s">
        <v>228</v>
      </c>
    </row>
    <row r="99" spans="2:22" ht="14.1" customHeight="1" x14ac:dyDescent="0.2">
      <c r="B99" s="538"/>
      <c r="C99" s="529"/>
      <c r="D99" s="529"/>
      <c r="E99" s="529"/>
      <c r="F99" s="327"/>
      <c r="G99" s="328"/>
      <c r="H99" s="328"/>
      <c r="I99" s="347"/>
      <c r="J99" s="582"/>
      <c r="K99" s="582"/>
      <c r="L99" s="582"/>
      <c r="M99" s="582"/>
      <c r="N99" s="584"/>
      <c r="O99" s="347"/>
      <c r="P99" s="582"/>
      <c r="Q99" s="582"/>
      <c r="R99" s="582"/>
      <c r="S99" s="582"/>
      <c r="T99" s="584"/>
      <c r="V99" s="14" t="s">
        <v>228</v>
      </c>
    </row>
    <row r="100" spans="2:22" ht="15.75" x14ac:dyDescent="0.2">
      <c r="B100" s="539" t="s">
        <v>113</v>
      </c>
      <c r="C100" s="529"/>
      <c r="D100" s="529"/>
      <c r="E100" s="529"/>
      <c r="F100" s="327"/>
      <c r="G100" s="328"/>
      <c r="H100" s="328"/>
      <c r="I100" s="347"/>
      <c r="J100" s="582"/>
      <c r="K100" s="582"/>
      <c r="L100" s="582"/>
      <c r="M100" s="582"/>
      <c r="N100" s="584"/>
      <c r="O100" s="347"/>
      <c r="P100" s="582"/>
      <c r="Q100" s="582"/>
      <c r="R100" s="582"/>
      <c r="S100" s="582"/>
      <c r="T100" s="584"/>
      <c r="V100" s="14" t="s">
        <v>228</v>
      </c>
    </row>
    <row r="101" spans="2:22" ht="15.75" x14ac:dyDescent="0.2">
      <c r="B101" s="740" t="s">
        <v>382</v>
      </c>
      <c r="C101" s="741"/>
      <c r="D101" s="741"/>
      <c r="E101" s="741"/>
      <c r="F101" s="741"/>
      <c r="G101" s="741"/>
      <c r="H101" s="741"/>
      <c r="I101" s="741"/>
      <c r="J101" s="741"/>
      <c r="K101" s="741"/>
      <c r="L101" s="741"/>
      <c r="M101" s="741"/>
      <c r="N101" s="741"/>
      <c r="O101" s="741"/>
      <c r="P101" s="741"/>
      <c r="Q101" s="741"/>
      <c r="R101" s="741"/>
      <c r="S101" s="741"/>
      <c r="T101" s="511"/>
    </row>
    <row r="102" spans="2:22" ht="18.75" customHeight="1" x14ac:dyDescent="0.2">
      <c r="B102" s="16"/>
      <c r="C102" s="15" t="s">
        <v>230</v>
      </c>
      <c r="D102" s="742"/>
      <c r="E102" s="742"/>
      <c r="F102" s="742"/>
      <c r="G102" s="742"/>
      <c r="H102" s="742"/>
      <c r="I102" s="742"/>
      <c r="J102" s="742"/>
      <c r="K102" s="742"/>
      <c r="L102" s="742"/>
      <c r="M102" s="742"/>
      <c r="N102" s="742"/>
      <c r="O102" s="742"/>
      <c r="P102" s="742"/>
      <c r="Q102" s="742"/>
      <c r="R102" s="742"/>
      <c r="S102" s="742"/>
      <c r="T102" s="540"/>
    </row>
    <row r="103" spans="2:22" ht="15.75" x14ac:dyDescent="0.2">
      <c r="B103" s="733"/>
      <c r="C103" s="734"/>
      <c r="D103" s="734"/>
      <c r="E103" s="734"/>
      <c r="F103" s="734"/>
      <c r="G103" s="734"/>
      <c r="H103" s="734"/>
      <c r="I103" s="734"/>
      <c r="J103" s="734"/>
      <c r="K103" s="734"/>
      <c r="L103" s="734"/>
      <c r="M103" s="734"/>
      <c r="N103" s="734"/>
      <c r="O103" s="734"/>
      <c r="P103" s="734"/>
      <c r="Q103" s="734"/>
      <c r="R103" s="734"/>
      <c r="S103" s="734"/>
      <c r="T103" s="541"/>
    </row>
    <row r="104" spans="2:22" ht="15" x14ac:dyDescent="0.2">
      <c r="B104" s="20" t="s">
        <v>231</v>
      </c>
      <c r="C104" s="735" t="str">
        <f ca="1">CELL("nomfichier")</f>
        <v>C:\Users\Joël Leboucher\Desktop\UPRT a faire\EN CHANTIER\fait\PORTION\[ff-2-B.collectivite.poids.portions.xlsx]Nota</v>
      </c>
      <c r="D104" s="735"/>
      <c r="E104" s="735"/>
      <c r="F104" s="735"/>
      <c r="G104" s="735"/>
      <c r="H104" s="735"/>
      <c r="I104" s="735"/>
      <c r="J104" s="735"/>
      <c r="K104" s="735"/>
      <c r="L104" s="735"/>
      <c r="M104" s="735"/>
      <c r="N104" s="735"/>
      <c r="O104" s="735"/>
      <c r="P104" s="735"/>
      <c r="Q104" s="735"/>
      <c r="R104" s="735"/>
      <c r="S104" s="735"/>
      <c r="T104" s="736"/>
    </row>
    <row r="105" spans="2:22" ht="15" x14ac:dyDescent="0.2">
      <c r="B105" s="19" t="s">
        <v>232</v>
      </c>
      <c r="C105" s="735" t="s">
        <v>233</v>
      </c>
      <c r="D105" s="735"/>
      <c r="E105" s="735"/>
      <c r="F105" s="735"/>
      <c r="G105" s="735"/>
      <c r="H105" s="735"/>
      <c r="I105" s="735"/>
      <c r="J105" s="735"/>
      <c r="K105" s="735"/>
      <c r="L105" s="735"/>
      <c r="M105" s="735"/>
      <c r="N105" s="735"/>
      <c r="O105" s="735"/>
      <c r="P105" s="735"/>
      <c r="Q105" s="735"/>
      <c r="R105" s="735"/>
      <c r="S105" s="735"/>
      <c r="T105" s="736"/>
    </row>
    <row r="106" spans="2:22" ht="15.75" thickBot="1" x14ac:dyDescent="0.25">
      <c r="B106" s="730" t="s">
        <v>234</v>
      </c>
      <c r="C106" s="731"/>
      <c r="D106" s="731"/>
      <c r="E106" s="731"/>
      <c r="F106" s="731"/>
      <c r="G106" s="731"/>
      <c r="H106" s="731"/>
      <c r="I106" s="731"/>
      <c r="J106" s="731"/>
      <c r="K106" s="731"/>
      <c r="L106" s="731"/>
      <c r="M106" s="731"/>
      <c r="N106" s="731"/>
      <c r="O106" s="731"/>
      <c r="P106" s="731"/>
      <c r="Q106" s="731"/>
      <c r="R106" s="731"/>
      <c r="S106" s="731"/>
      <c r="T106" s="732"/>
    </row>
    <row r="108" spans="2:22" x14ac:dyDescent="0.2">
      <c r="B108" s="74" t="s">
        <v>235</v>
      </c>
    </row>
    <row r="109" spans="2:22" x14ac:dyDescent="0.2">
      <c r="B109" s="8" t="s">
        <v>214</v>
      </c>
    </row>
    <row r="110" spans="2:22" x14ac:dyDescent="0.2">
      <c r="B110" s="8" t="s">
        <v>215</v>
      </c>
    </row>
    <row r="111" spans="2:22" x14ac:dyDescent="0.2">
      <c r="B111" s="8" t="s">
        <v>216</v>
      </c>
    </row>
    <row r="112" spans="2:22" x14ac:dyDescent="0.2">
      <c r="B112" s="8" t="s">
        <v>217</v>
      </c>
    </row>
    <row r="113" spans="2:2" x14ac:dyDescent="0.2">
      <c r="B113" s="8" t="s">
        <v>218</v>
      </c>
    </row>
  </sheetData>
  <mergeCells count="27">
    <mergeCell ref="AH6:AH25"/>
    <mergeCell ref="B63:T64"/>
    <mergeCell ref="B76:T77"/>
    <mergeCell ref="B78:T78"/>
    <mergeCell ref="B83:H83"/>
    <mergeCell ref="V7:Z7"/>
    <mergeCell ref="B106:T106"/>
    <mergeCell ref="B2:T4"/>
    <mergeCell ref="D8:T8"/>
    <mergeCell ref="F9:T9"/>
    <mergeCell ref="B101:S101"/>
    <mergeCell ref="B103:S103"/>
    <mergeCell ref="D102:S102"/>
    <mergeCell ref="C105:T105"/>
    <mergeCell ref="C104:T104"/>
    <mergeCell ref="C7:T7"/>
    <mergeCell ref="D6:Q6"/>
    <mergeCell ref="B16:D16"/>
    <mergeCell ref="S16:T16"/>
    <mergeCell ref="B17:D17"/>
    <mergeCell ref="E17:F17"/>
    <mergeCell ref="S17:T17"/>
    <mergeCell ref="V2:Z4"/>
    <mergeCell ref="V63:Y63"/>
    <mergeCell ref="V43:Z43"/>
    <mergeCell ref="V6:Z6"/>
    <mergeCell ref="V8:Z8"/>
  </mergeCells>
  <phoneticPr fontId="4" type="noConversion"/>
  <printOptions horizontalCentered="1"/>
  <pageMargins left="0.19685039370078741" right="0.19685039370078741" top="0.19685039370078741" bottom="0.19685039370078741" header="0.11811023622047245" footer="0.11811023622047245"/>
  <pageSetup paperSize="9" scale="73" orientation="portrait" r:id="rId1"/>
  <headerFooter alignWithMargins="0"/>
  <rowBreaks count="1" manualBreakCount="1">
    <brk id="77" max="20"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BB90"/>
  <sheetViews>
    <sheetView showZeros="0" topLeftCell="A12" zoomScaleNormal="100" workbookViewId="0">
      <selection activeCell="AK7" sqref="AK7"/>
    </sheetView>
  </sheetViews>
  <sheetFormatPr baseColWidth="10" defaultRowHeight="12.75" x14ac:dyDescent="0.2"/>
  <cols>
    <col min="1" max="1" width="1.7109375" style="74" customWidth="1"/>
    <col min="2" max="2" width="8.28515625" style="74" customWidth="1"/>
    <col min="3" max="3" width="24.28515625" style="74" customWidth="1"/>
    <col min="4" max="4" width="13.42578125" style="74" customWidth="1"/>
    <col min="5" max="5" width="4.42578125" style="74" customWidth="1"/>
    <col min="6" max="6" width="6.5703125" style="74" customWidth="1"/>
    <col min="7" max="8" width="6.28515625" style="74" customWidth="1"/>
    <col min="9" max="9" width="6.42578125" style="74" hidden="1" customWidth="1"/>
    <col min="10" max="11" width="7.7109375" style="74" hidden="1" customWidth="1"/>
    <col min="12" max="12" width="8.7109375" style="74" hidden="1" customWidth="1"/>
    <col min="13" max="17" width="7.7109375" style="74" hidden="1" customWidth="1"/>
    <col min="18" max="18" width="8" style="74" hidden="1" customWidth="1"/>
    <col min="19" max="22" width="7.7109375" style="74" hidden="1" customWidth="1"/>
    <col min="23" max="24" width="8.42578125" style="74" hidden="1" customWidth="1"/>
    <col min="25" max="25" width="5.7109375" style="74" hidden="1" customWidth="1"/>
    <col min="26" max="26" width="8.140625" style="74" hidden="1" customWidth="1"/>
    <col min="27" max="27" width="7.7109375" style="74" customWidth="1"/>
    <col min="28" max="29" width="6.28515625" style="74" customWidth="1"/>
    <col min="30" max="30" width="7.5703125" style="74" customWidth="1"/>
    <col min="31" max="31" width="7.28515625" style="74" customWidth="1"/>
    <col min="32" max="32" width="7.42578125" style="74" customWidth="1"/>
    <col min="33" max="33" width="7.85546875" style="74" customWidth="1"/>
    <col min="34" max="34" width="8.85546875" style="74" customWidth="1"/>
    <col min="35" max="35" width="5.85546875" style="74" customWidth="1"/>
    <col min="36" max="36" width="2.140625" style="99" customWidth="1"/>
    <col min="37" max="40" width="11.42578125" style="74"/>
    <col min="41" max="41" width="12.7109375" style="74" customWidth="1"/>
    <col min="42" max="42" width="13.28515625" style="74" customWidth="1"/>
    <col min="43" max="16384" width="11.42578125" style="74"/>
  </cols>
  <sheetData>
    <row r="2" spans="1:54" ht="15" customHeight="1" x14ac:dyDescent="0.2">
      <c r="A2" s="99"/>
      <c r="B2" s="729" t="s">
        <v>370</v>
      </c>
      <c r="C2" s="729"/>
      <c r="D2" s="729"/>
      <c r="E2" s="729"/>
      <c r="F2" s="729"/>
      <c r="G2" s="729"/>
      <c r="H2" s="729"/>
      <c r="I2" s="729"/>
      <c r="J2" s="729"/>
      <c r="K2" s="729"/>
      <c r="L2" s="729"/>
      <c r="M2" s="729"/>
      <c r="N2" s="729"/>
      <c r="O2" s="729"/>
      <c r="P2" s="729"/>
      <c r="Q2" s="729"/>
      <c r="R2" s="729"/>
      <c r="S2" s="729"/>
      <c r="T2" s="729"/>
      <c r="U2" s="729"/>
      <c r="V2" s="729"/>
      <c r="W2" s="729"/>
      <c r="X2" s="729"/>
      <c r="Y2" s="729"/>
      <c r="Z2" s="729"/>
      <c r="AA2" s="729"/>
      <c r="AB2" s="729"/>
      <c r="AC2" s="729"/>
      <c r="AD2" s="729"/>
      <c r="AE2" s="729"/>
      <c r="AF2" s="729"/>
      <c r="AG2" s="729"/>
      <c r="AH2" s="729"/>
      <c r="AI2" s="729"/>
      <c r="AJ2" s="74"/>
      <c r="AL2" s="726" t="s">
        <v>321</v>
      </c>
      <c r="AM2" s="726"/>
      <c r="AN2" s="726"/>
      <c r="AO2" s="726"/>
      <c r="AP2" s="726"/>
    </row>
    <row r="3" spans="1:54" ht="15" customHeight="1" x14ac:dyDescent="0.2">
      <c r="A3" s="99"/>
      <c r="B3" s="729"/>
      <c r="C3" s="729"/>
      <c r="D3" s="729"/>
      <c r="E3" s="729"/>
      <c r="F3" s="729"/>
      <c r="G3" s="729"/>
      <c r="H3" s="729"/>
      <c r="I3" s="729"/>
      <c r="J3" s="729"/>
      <c r="K3" s="729"/>
      <c r="L3" s="729"/>
      <c r="M3" s="729"/>
      <c r="N3" s="729"/>
      <c r="O3" s="729"/>
      <c r="P3" s="729"/>
      <c r="Q3" s="729"/>
      <c r="R3" s="729"/>
      <c r="S3" s="729"/>
      <c r="T3" s="729"/>
      <c r="U3" s="729"/>
      <c r="V3" s="729"/>
      <c r="W3" s="729"/>
      <c r="X3" s="729"/>
      <c r="Y3" s="729"/>
      <c r="Z3" s="729"/>
      <c r="AA3" s="729"/>
      <c r="AB3" s="729"/>
      <c r="AC3" s="729"/>
      <c r="AD3" s="729"/>
      <c r="AE3" s="729"/>
      <c r="AF3" s="729"/>
      <c r="AG3" s="729"/>
      <c r="AH3" s="729"/>
      <c r="AI3" s="729"/>
      <c r="AJ3" s="74"/>
      <c r="AL3" s="726"/>
      <c r="AM3" s="726"/>
      <c r="AN3" s="726"/>
      <c r="AO3" s="726"/>
      <c r="AP3" s="726"/>
    </row>
    <row r="4" spans="1:54" ht="15" customHeight="1" x14ac:dyDescent="0.2">
      <c r="A4" s="99"/>
      <c r="B4" s="729"/>
      <c r="C4" s="729"/>
      <c r="D4" s="729"/>
      <c r="E4" s="729"/>
      <c r="F4" s="729"/>
      <c r="G4" s="729"/>
      <c r="H4" s="729"/>
      <c r="I4" s="729"/>
      <c r="J4" s="729"/>
      <c r="K4" s="729"/>
      <c r="L4" s="729"/>
      <c r="M4" s="729"/>
      <c r="N4" s="729"/>
      <c r="O4" s="729"/>
      <c r="P4" s="729"/>
      <c r="Q4" s="729"/>
      <c r="R4" s="729"/>
      <c r="S4" s="729"/>
      <c r="T4" s="729"/>
      <c r="U4" s="729"/>
      <c r="V4" s="729"/>
      <c r="W4" s="729"/>
      <c r="X4" s="729"/>
      <c r="Y4" s="729"/>
      <c r="Z4" s="729"/>
      <c r="AA4" s="729"/>
      <c r="AB4" s="729"/>
      <c r="AC4" s="729"/>
      <c r="AD4" s="729"/>
      <c r="AE4" s="729"/>
      <c r="AF4" s="729"/>
      <c r="AG4" s="729"/>
      <c r="AH4" s="729"/>
      <c r="AI4" s="729"/>
      <c r="AJ4" s="74"/>
      <c r="AL4" s="726"/>
      <c r="AM4" s="726"/>
      <c r="AN4" s="726"/>
      <c r="AO4" s="726"/>
      <c r="AP4" s="726"/>
      <c r="AU4" s="74">
        <v>30</v>
      </c>
    </row>
    <row r="5" spans="1:54" ht="13.5" thickBot="1" x14ac:dyDescent="0.25">
      <c r="AU5" s="74">
        <v>16</v>
      </c>
    </row>
    <row r="6" spans="1:54" ht="9" customHeight="1" thickBot="1" x14ac:dyDescent="0.25">
      <c r="A6" s="99"/>
      <c r="B6" s="433"/>
      <c r="C6" s="434"/>
      <c r="D6" s="434"/>
      <c r="E6" s="434"/>
      <c r="F6" s="434"/>
      <c r="G6" s="434"/>
      <c r="H6" s="434"/>
      <c r="I6" s="434"/>
      <c r="J6" s="435"/>
      <c r="K6" s="435"/>
      <c r="L6" s="435"/>
      <c r="M6" s="435"/>
      <c r="N6" s="435"/>
      <c r="O6" s="435"/>
      <c r="P6" s="435"/>
      <c r="Q6" s="435"/>
      <c r="R6" s="435"/>
      <c r="S6" s="435"/>
      <c r="T6" s="435"/>
      <c r="U6" s="435"/>
      <c r="V6" s="435"/>
      <c r="W6" s="435"/>
      <c r="X6" s="435"/>
      <c r="Y6" s="435"/>
      <c r="Z6" s="435"/>
      <c r="AA6" s="434"/>
      <c r="AB6" s="434"/>
      <c r="AC6" s="434"/>
      <c r="AD6" s="434"/>
      <c r="AE6" s="434"/>
      <c r="AF6" s="434"/>
      <c r="AG6" s="434"/>
      <c r="AH6" s="434"/>
      <c r="AI6" s="98"/>
      <c r="AU6" s="74">
        <f>AU4-AU5</f>
        <v>14</v>
      </c>
    </row>
    <row r="7" spans="1:54" ht="36" customHeight="1" x14ac:dyDescent="0.2">
      <c r="B7" s="100" t="s">
        <v>0</v>
      </c>
      <c r="C7" s="253">
        <f ca="1">NOW()</f>
        <v>44186.75731724537</v>
      </c>
      <c r="D7" s="787" t="s">
        <v>240</v>
      </c>
      <c r="E7" s="788"/>
      <c r="F7" s="788"/>
      <c r="G7" s="788"/>
      <c r="H7" s="788"/>
      <c r="I7" s="788"/>
      <c r="J7" s="788"/>
      <c r="K7" s="788"/>
      <c r="L7" s="788"/>
      <c r="M7" s="788"/>
      <c r="N7" s="788"/>
      <c r="O7" s="788"/>
      <c r="P7" s="788"/>
      <c r="Q7" s="788"/>
      <c r="R7" s="788"/>
      <c r="S7" s="788"/>
      <c r="T7" s="788"/>
      <c r="U7" s="788"/>
      <c r="V7" s="788"/>
      <c r="W7" s="788"/>
      <c r="X7" s="788"/>
      <c r="Y7" s="788"/>
      <c r="Z7" s="788"/>
      <c r="AA7" s="788"/>
      <c r="AB7" s="788"/>
      <c r="AC7" s="788"/>
      <c r="AD7" s="788"/>
      <c r="AE7" s="788"/>
      <c r="AF7" s="788"/>
      <c r="AG7" s="102" t="s">
        <v>67</v>
      </c>
      <c r="AH7" s="103" t="s">
        <v>156</v>
      </c>
      <c r="AI7" s="104">
        <v>1</v>
      </c>
      <c r="AL7" s="714" t="s">
        <v>375</v>
      </c>
      <c r="AM7" s="715"/>
      <c r="AN7" s="715"/>
      <c r="AO7" s="715"/>
      <c r="AP7" s="716"/>
      <c r="BA7" s="74" t="s">
        <v>5</v>
      </c>
      <c r="BB7" s="74">
        <v>0</v>
      </c>
    </row>
    <row r="8" spans="1:54" ht="9.9499999999999993" customHeight="1" x14ac:dyDescent="0.2">
      <c r="B8" s="105"/>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141"/>
      <c r="AL8" s="717" t="s">
        <v>192</v>
      </c>
      <c r="AM8" s="718"/>
      <c r="AN8" s="718"/>
      <c r="AO8" s="718"/>
      <c r="AP8" s="719"/>
      <c r="BA8" s="74" t="s">
        <v>23</v>
      </c>
      <c r="BB8" s="74">
        <v>1</v>
      </c>
    </row>
    <row r="9" spans="1:54" ht="24.75" customHeight="1" x14ac:dyDescent="0.2">
      <c r="B9" s="547" t="s">
        <v>348</v>
      </c>
      <c r="C9" s="569" t="s">
        <v>160</v>
      </c>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80"/>
      <c r="AL9" s="548" t="s">
        <v>371</v>
      </c>
      <c r="AM9" s="556"/>
      <c r="AN9" s="556"/>
      <c r="AO9" s="556"/>
      <c r="AP9" s="549"/>
      <c r="BA9" s="74" t="s">
        <v>24</v>
      </c>
      <c r="BB9" s="74">
        <v>2</v>
      </c>
    </row>
    <row r="10" spans="1:54" ht="24.75" customHeight="1" x14ac:dyDescent="0.2">
      <c r="B10" s="107"/>
      <c r="C10" s="108"/>
      <c r="D10" s="543" t="s">
        <v>371</v>
      </c>
      <c r="E10" s="781" t="s">
        <v>322</v>
      </c>
      <c r="F10" s="781"/>
      <c r="G10" s="781"/>
      <c r="H10" s="781"/>
      <c r="I10" s="781"/>
      <c r="J10" s="781"/>
      <c r="K10" s="781"/>
      <c r="L10" s="781"/>
      <c r="M10" s="781"/>
      <c r="N10" s="781"/>
      <c r="O10" s="781"/>
      <c r="P10" s="781"/>
      <c r="Q10" s="781"/>
      <c r="R10" s="781"/>
      <c r="S10" s="781"/>
      <c r="T10" s="781"/>
      <c r="U10" s="781"/>
      <c r="V10" s="781"/>
      <c r="W10" s="781"/>
      <c r="X10" s="781"/>
      <c r="Y10" s="781"/>
      <c r="Z10" s="781"/>
      <c r="AA10" s="781"/>
      <c r="AB10" s="781"/>
      <c r="AC10" s="781"/>
      <c r="AD10" s="781"/>
      <c r="AE10" s="781"/>
      <c r="AF10" s="781"/>
      <c r="AG10" s="781"/>
      <c r="AH10" s="781"/>
      <c r="AI10" s="782"/>
      <c r="AL10" s="553" t="s">
        <v>364</v>
      </c>
      <c r="AM10" s="557"/>
      <c r="AN10" s="557"/>
      <c r="AO10" s="557"/>
      <c r="AP10" s="558"/>
      <c r="BA10" s="74" t="s">
        <v>25</v>
      </c>
      <c r="BB10" s="74">
        <v>3</v>
      </c>
    </row>
    <row r="11" spans="1:54" ht="18.75" customHeight="1" x14ac:dyDescent="0.2">
      <c r="B11" s="107"/>
      <c r="C11" s="108"/>
      <c r="D11" s="543" t="s">
        <v>346</v>
      </c>
      <c r="E11" s="745" t="s">
        <v>117</v>
      </c>
      <c r="F11" s="745"/>
      <c r="G11" s="745"/>
      <c r="H11" s="745"/>
      <c r="I11" s="745"/>
      <c r="J11" s="745"/>
      <c r="K11" s="745"/>
      <c r="L11" s="745"/>
      <c r="M11" s="745"/>
      <c r="N11" s="745"/>
      <c r="O11" s="745"/>
      <c r="P11" s="745"/>
      <c r="Q11" s="745"/>
      <c r="R11" s="745"/>
      <c r="S11" s="745"/>
      <c r="T11" s="745"/>
      <c r="U11" s="745"/>
      <c r="V11" s="745"/>
      <c r="W11" s="745"/>
      <c r="X11" s="745"/>
      <c r="Y11" s="745"/>
      <c r="Z11" s="745"/>
      <c r="AA11" s="745"/>
      <c r="AB11" s="745"/>
      <c r="AC11" s="745"/>
      <c r="AD11" s="745"/>
      <c r="AE11" s="745"/>
      <c r="AF11" s="745"/>
      <c r="AG11" s="745"/>
      <c r="AH11" s="745"/>
      <c r="AI11" s="775"/>
      <c r="AL11" s="553" t="s">
        <v>344</v>
      </c>
      <c r="AM11" s="557"/>
      <c r="AN11" s="557"/>
      <c r="AO11" s="557"/>
      <c r="AP11" s="558"/>
      <c r="BA11" s="74" t="s">
        <v>26</v>
      </c>
      <c r="BB11" s="74">
        <v>4</v>
      </c>
    </row>
    <row r="12" spans="1:54" ht="21" customHeight="1" x14ac:dyDescent="0.2">
      <c r="B12" s="107"/>
      <c r="C12" s="108"/>
      <c r="D12" s="543" t="s">
        <v>349</v>
      </c>
      <c r="E12" s="81"/>
      <c r="F12" s="111" t="s">
        <v>3</v>
      </c>
      <c r="G12" s="112" t="s">
        <v>4</v>
      </c>
      <c r="H12" s="113" t="s">
        <v>5</v>
      </c>
      <c r="I12" s="113"/>
      <c r="J12" s="114"/>
      <c r="K12" s="114"/>
      <c r="L12" s="114"/>
      <c r="M12" s="114"/>
      <c r="N12" s="114"/>
      <c r="O12" s="114"/>
      <c r="P12" s="114"/>
      <c r="Q12" s="114"/>
      <c r="R12" s="114"/>
      <c r="S12" s="114"/>
      <c r="T12" s="114"/>
      <c r="U12" s="114"/>
      <c r="V12" s="114"/>
      <c r="W12" s="114"/>
      <c r="X12" s="114"/>
      <c r="Y12" s="114"/>
      <c r="Z12" s="114"/>
      <c r="AA12" s="324" t="s">
        <v>8</v>
      </c>
      <c r="AB12" s="112" t="s">
        <v>6</v>
      </c>
      <c r="AC12" s="112" t="s">
        <v>7</v>
      </c>
      <c r="AD12" s="257" t="s">
        <v>56</v>
      </c>
      <c r="AE12" s="81"/>
      <c r="AF12" s="108"/>
      <c r="AG12" s="108"/>
      <c r="AH12" s="108"/>
      <c r="AI12" s="106"/>
      <c r="AL12" s="553" t="s">
        <v>345</v>
      </c>
      <c r="AM12" s="557"/>
      <c r="AN12" s="557"/>
      <c r="AO12" s="557"/>
      <c r="AP12" s="558"/>
      <c r="BA12" s="74" t="s">
        <v>27</v>
      </c>
      <c r="BB12" s="74">
        <v>5</v>
      </c>
    </row>
    <row r="13" spans="1:54" ht="19.5" customHeight="1" x14ac:dyDescent="0.2">
      <c r="B13" s="107"/>
      <c r="C13" s="108"/>
      <c r="D13" s="543" t="s">
        <v>347</v>
      </c>
      <c r="E13" s="81"/>
      <c r="F13" s="117">
        <v>10</v>
      </c>
      <c r="G13" s="117">
        <v>10</v>
      </c>
      <c r="H13" s="194">
        <v>10</v>
      </c>
      <c r="I13" s="372">
        <v>10</v>
      </c>
      <c r="J13" s="288">
        <v>10</v>
      </c>
      <c r="K13" s="288">
        <v>10</v>
      </c>
      <c r="L13" s="288">
        <v>10</v>
      </c>
      <c r="M13" s="288">
        <v>10</v>
      </c>
      <c r="N13" s="288">
        <v>10</v>
      </c>
      <c r="O13" s="288">
        <v>10</v>
      </c>
      <c r="P13" s="288">
        <v>10</v>
      </c>
      <c r="Q13" s="288">
        <v>10</v>
      </c>
      <c r="R13" s="288">
        <v>10</v>
      </c>
      <c r="S13" s="288">
        <v>10</v>
      </c>
      <c r="T13" s="288">
        <v>10</v>
      </c>
      <c r="U13" s="288">
        <v>10</v>
      </c>
      <c r="V13" s="288">
        <v>10</v>
      </c>
      <c r="W13" s="288">
        <v>10</v>
      </c>
      <c r="X13" s="288">
        <v>10</v>
      </c>
      <c r="Y13" s="288">
        <v>10</v>
      </c>
      <c r="Z13" s="288">
        <v>10</v>
      </c>
      <c r="AA13" s="118">
        <v>10</v>
      </c>
      <c r="AB13" s="117">
        <v>10</v>
      </c>
      <c r="AC13" s="117">
        <v>10</v>
      </c>
      <c r="AD13" s="119">
        <f>SUM(F13:AC13)</f>
        <v>240</v>
      </c>
      <c r="AE13" s="120" t="s">
        <v>56</v>
      </c>
      <c r="AF13" s="108"/>
      <c r="AG13" s="108"/>
      <c r="AH13" s="108"/>
      <c r="AI13" s="106"/>
      <c r="AL13" s="553" t="s">
        <v>339</v>
      </c>
      <c r="AM13" s="557"/>
      <c r="AN13" s="557"/>
      <c r="AO13" s="557"/>
      <c r="AP13" s="558"/>
      <c r="BA13" s="74" t="s">
        <v>28</v>
      </c>
      <c r="BB13" s="74">
        <v>6</v>
      </c>
    </row>
    <row r="14" spans="1:54" ht="22.5" customHeight="1" x14ac:dyDescent="0.2">
      <c r="B14" s="107"/>
      <c r="C14" s="108"/>
      <c r="D14" s="543" t="s">
        <v>350</v>
      </c>
      <c r="E14" s="81"/>
      <c r="F14" s="121">
        <v>0.1</v>
      </c>
      <c r="G14" s="121">
        <v>0.1</v>
      </c>
      <c r="H14" s="122">
        <v>0.1</v>
      </c>
      <c r="I14" s="289"/>
      <c r="J14" s="289"/>
      <c r="K14" s="289"/>
      <c r="L14" s="289"/>
      <c r="M14" s="289"/>
      <c r="N14" s="289"/>
      <c r="O14" s="289"/>
      <c r="P14" s="289"/>
      <c r="Q14" s="289"/>
      <c r="R14" s="289"/>
      <c r="S14" s="289"/>
      <c r="T14" s="289"/>
      <c r="U14" s="289"/>
      <c r="V14" s="289"/>
      <c r="W14" s="289"/>
      <c r="X14" s="289"/>
      <c r="Y14" s="289"/>
      <c r="Z14" s="289"/>
      <c r="AA14" s="123">
        <f>(H14*AD14%)+H14</f>
        <v>0.12000000000000001</v>
      </c>
      <c r="AB14" s="124">
        <v>0.1</v>
      </c>
      <c r="AC14" s="121">
        <v>0.1</v>
      </c>
      <c r="AD14" s="570">
        <v>20</v>
      </c>
      <c r="AE14" s="125" t="s">
        <v>351</v>
      </c>
      <c r="AF14" s="108"/>
      <c r="AG14" s="108"/>
      <c r="AH14" s="108"/>
      <c r="AI14" s="106"/>
      <c r="AL14" s="567" t="s">
        <v>340</v>
      </c>
      <c r="AM14" s="568"/>
      <c r="AN14" s="568"/>
      <c r="AO14" s="568"/>
      <c r="AP14" s="555"/>
      <c r="BA14" s="74" t="s">
        <v>29</v>
      </c>
      <c r="BB14" s="74">
        <v>7</v>
      </c>
    </row>
    <row r="15" spans="1:54" ht="18" customHeight="1" x14ac:dyDescent="0.2">
      <c r="B15" s="107"/>
      <c r="C15" s="108"/>
      <c r="D15" s="208" t="s">
        <v>10</v>
      </c>
      <c r="E15" s="81"/>
      <c r="F15" s="126">
        <f>F14*F13</f>
        <v>1</v>
      </c>
      <c r="G15" s="126">
        <f>G14*G13</f>
        <v>1</v>
      </c>
      <c r="H15" s="126">
        <f>H14*H13</f>
        <v>1</v>
      </c>
      <c r="I15" s="127"/>
      <c r="J15" s="114"/>
      <c r="K15" s="114"/>
      <c r="L15" s="114"/>
      <c r="M15" s="114"/>
      <c r="N15" s="114"/>
      <c r="O15" s="114"/>
      <c r="P15" s="114"/>
      <c r="Q15" s="114"/>
      <c r="R15" s="114"/>
      <c r="S15" s="114"/>
      <c r="T15" s="114"/>
      <c r="U15" s="114"/>
      <c r="V15" s="114"/>
      <c r="W15" s="114"/>
      <c r="X15" s="114"/>
      <c r="Y15" s="114"/>
      <c r="Z15" s="114"/>
      <c r="AA15" s="126">
        <f>AA14*AA13</f>
        <v>1.2000000000000002</v>
      </c>
      <c r="AB15" s="126">
        <f>AB14*AB13</f>
        <v>1</v>
      </c>
      <c r="AC15" s="126">
        <f>AC14*AC13</f>
        <v>1</v>
      </c>
      <c r="AD15" s="126">
        <f>SUM(F15:AC15)</f>
        <v>6.2</v>
      </c>
      <c r="AE15" s="81"/>
      <c r="AF15" s="108"/>
      <c r="AG15" s="108"/>
      <c r="AH15" s="108"/>
      <c r="AI15" s="106"/>
      <c r="AL15" s="553" t="s">
        <v>349</v>
      </c>
      <c r="AM15" s="557"/>
      <c r="AN15" s="557"/>
      <c r="AO15" s="557"/>
      <c r="AP15" s="558"/>
      <c r="BA15" s="74" t="s">
        <v>161</v>
      </c>
      <c r="BB15" s="74">
        <v>8</v>
      </c>
    </row>
    <row r="16" spans="1:54" ht="18" customHeight="1" x14ac:dyDescent="0.2">
      <c r="B16" s="107"/>
      <c r="C16" s="108"/>
      <c r="D16" s="208" t="s">
        <v>106</v>
      </c>
      <c r="E16" s="81"/>
      <c r="F16" s="128">
        <f>1/F14</f>
        <v>10</v>
      </c>
      <c r="G16" s="128">
        <f>1/G14</f>
        <v>10</v>
      </c>
      <c r="H16" s="128">
        <f>1/H14</f>
        <v>10</v>
      </c>
      <c r="I16" s="127"/>
      <c r="J16" s="114"/>
      <c r="K16" s="114"/>
      <c r="L16" s="114"/>
      <c r="M16" s="114"/>
      <c r="N16" s="114"/>
      <c r="O16" s="114"/>
      <c r="P16" s="114"/>
      <c r="Q16" s="114"/>
      <c r="R16" s="114"/>
      <c r="S16" s="114"/>
      <c r="T16" s="114"/>
      <c r="U16" s="114"/>
      <c r="V16" s="114"/>
      <c r="W16" s="114"/>
      <c r="X16" s="114"/>
      <c r="Y16" s="114"/>
      <c r="Z16" s="114"/>
      <c r="AA16" s="128">
        <f>1/AA14</f>
        <v>8.3333333333333321</v>
      </c>
      <c r="AB16" s="128">
        <f>1/AB14</f>
        <v>10</v>
      </c>
      <c r="AC16" s="128">
        <f>1/AC14</f>
        <v>10</v>
      </c>
      <c r="AD16" s="128"/>
      <c r="AE16" s="81"/>
      <c r="AF16" s="108"/>
      <c r="AG16" s="108"/>
      <c r="AH16" s="108"/>
      <c r="AI16" s="106"/>
      <c r="AL16" s="553" t="s">
        <v>333</v>
      </c>
      <c r="AM16" s="557"/>
      <c r="AN16" s="557"/>
      <c r="AO16" s="557"/>
      <c r="AP16" s="558"/>
      <c r="BA16" s="74" t="s">
        <v>162</v>
      </c>
      <c r="BB16" s="74">
        <v>9</v>
      </c>
    </row>
    <row r="17" spans="2:54" ht="18" customHeight="1" x14ac:dyDescent="0.2">
      <c r="B17" s="130"/>
      <c r="C17" s="131"/>
      <c r="D17" s="211" t="s">
        <v>1</v>
      </c>
      <c r="E17" s="211"/>
      <c r="F17" s="290">
        <f>L20/F13</f>
        <v>1</v>
      </c>
      <c r="G17" s="291">
        <f>N20/G13</f>
        <v>1</v>
      </c>
      <c r="H17" s="291">
        <f>P20/H13</f>
        <v>1</v>
      </c>
      <c r="I17" s="133"/>
      <c r="J17" s="292"/>
      <c r="K17" s="292"/>
      <c r="L17" s="292"/>
      <c r="M17" s="292"/>
      <c r="N17" s="292"/>
      <c r="O17" s="292"/>
      <c r="P17" s="292"/>
      <c r="Q17" s="292"/>
      <c r="R17" s="292"/>
      <c r="S17" s="292"/>
      <c r="T17" s="292"/>
      <c r="U17" s="292"/>
      <c r="V17" s="292"/>
      <c r="W17" s="292"/>
      <c r="X17" s="292"/>
      <c r="Y17" s="292"/>
      <c r="Z17" s="292"/>
      <c r="AA17" s="291">
        <f>R20/AA13</f>
        <v>1.2000000000000002</v>
      </c>
      <c r="AB17" s="291">
        <f>T20/AB13</f>
        <v>1</v>
      </c>
      <c r="AC17" s="291">
        <f>V20/AC13</f>
        <v>1</v>
      </c>
      <c r="AD17" s="291">
        <f>X20</f>
        <v>62</v>
      </c>
      <c r="AE17" s="137"/>
      <c r="AF17" s="131"/>
      <c r="AG17" s="131"/>
      <c r="AH17" s="131"/>
      <c r="AI17" s="293"/>
      <c r="AL17" s="553" t="s">
        <v>334</v>
      </c>
      <c r="AM17" s="557"/>
      <c r="AN17" s="557"/>
      <c r="AO17" s="557"/>
      <c r="AP17" s="558"/>
      <c r="BA17" s="74" t="s">
        <v>163</v>
      </c>
      <c r="BB17" s="74">
        <v>10</v>
      </c>
    </row>
    <row r="18" spans="2:54" ht="15.75" x14ac:dyDescent="0.2">
      <c r="B18" s="139" t="str">
        <f ca="1">CELL("nomfichier")</f>
        <v>C:\Users\Joël Leboucher\Desktop\UPRT a faire\EN CHANTIER\fait\PORTION\[ff-2-B.collectivite.poids.portions.xlsx]Nota</v>
      </c>
      <c r="C18" s="140"/>
      <c r="D18" s="140"/>
      <c r="E18" s="140"/>
      <c r="F18" s="140"/>
      <c r="G18" s="140"/>
      <c r="H18" s="140"/>
      <c r="I18" s="140"/>
      <c r="J18" s="140"/>
      <c r="K18" s="140"/>
      <c r="L18" s="140"/>
      <c r="M18" s="140"/>
      <c r="N18" s="140"/>
      <c r="O18" s="140"/>
      <c r="P18" s="140"/>
      <c r="Q18" s="140"/>
      <c r="R18" s="140"/>
      <c r="S18" s="140"/>
      <c r="T18" s="140"/>
      <c r="U18" s="140"/>
      <c r="V18" s="140"/>
      <c r="W18" s="140"/>
      <c r="X18" s="140"/>
      <c r="Y18" s="140"/>
      <c r="Z18" s="140"/>
      <c r="AA18" s="140"/>
      <c r="AB18" s="140"/>
      <c r="AC18" s="140"/>
      <c r="AD18" s="140"/>
      <c r="AE18" s="140"/>
      <c r="AF18" s="140"/>
      <c r="AG18" s="140"/>
      <c r="AH18" s="140"/>
      <c r="AI18" s="141"/>
      <c r="AL18" s="553" t="s">
        <v>335</v>
      </c>
      <c r="AM18" s="557"/>
      <c r="AN18" s="557"/>
      <c r="AO18" s="557"/>
      <c r="AP18" s="558"/>
      <c r="BA18" s="74" t="s">
        <v>164</v>
      </c>
      <c r="BB18" s="74">
        <v>11</v>
      </c>
    </row>
    <row r="19" spans="2:54" ht="18.75" customHeight="1" x14ac:dyDescent="0.2">
      <c r="B19" s="142"/>
      <c r="C19" s="143"/>
      <c r="D19" s="144" t="s">
        <v>356</v>
      </c>
      <c r="E19" s="145">
        <v>10</v>
      </c>
      <c r="F19" s="146" t="s">
        <v>34</v>
      </c>
      <c r="G19" s="144"/>
      <c r="H19" s="144"/>
      <c r="I19" s="287"/>
      <c r="J19" s="189"/>
      <c r="K19" s="189"/>
      <c r="L19" s="189"/>
      <c r="M19" s="189"/>
      <c r="N19" s="189"/>
      <c r="O19" s="189"/>
      <c r="P19" s="189"/>
      <c r="Q19" s="189"/>
      <c r="R19" s="189"/>
      <c r="S19" s="189"/>
      <c r="T19" s="189"/>
      <c r="U19" s="189"/>
      <c r="V19" s="189"/>
      <c r="W19" s="189"/>
      <c r="X19" s="189"/>
      <c r="Y19" s="189"/>
      <c r="Z19" s="189"/>
      <c r="AA19" s="144" t="s">
        <v>45</v>
      </c>
      <c r="AB19" s="148">
        <f>I21/E19</f>
        <v>0.1</v>
      </c>
      <c r="AC19" s="143"/>
      <c r="AD19" s="143"/>
      <c r="AE19" s="144"/>
      <c r="AF19" s="144"/>
      <c r="AG19" s="144"/>
      <c r="AH19" s="144"/>
      <c r="AI19" s="149" t="s">
        <v>57</v>
      </c>
      <c r="AL19" s="553" t="s">
        <v>336</v>
      </c>
      <c r="AM19" s="557"/>
      <c r="AN19" s="557"/>
      <c r="AO19" s="557"/>
      <c r="AP19" s="558"/>
      <c r="BA19" s="74" t="s">
        <v>3</v>
      </c>
      <c r="BB19" s="74">
        <v>12</v>
      </c>
    </row>
    <row r="20" spans="2:54" ht="36.75" customHeight="1" thickBot="1" x14ac:dyDescent="0.25">
      <c r="B20" s="294" t="s">
        <v>48</v>
      </c>
      <c r="C20" s="295" t="s">
        <v>50</v>
      </c>
      <c r="D20" s="295"/>
      <c r="E20" s="296" t="s">
        <v>11</v>
      </c>
      <c r="F20" s="111" t="s">
        <v>3</v>
      </c>
      <c r="G20" s="112" t="s">
        <v>4</v>
      </c>
      <c r="H20" s="113" t="s">
        <v>5</v>
      </c>
      <c r="I20" s="297" t="s">
        <v>58</v>
      </c>
      <c r="J20" s="297" t="s">
        <v>59</v>
      </c>
      <c r="K20" s="406" t="s">
        <v>60</v>
      </c>
      <c r="L20" s="153">
        <f>SUM(L21:L41)</f>
        <v>10</v>
      </c>
      <c r="M20" s="406" t="s">
        <v>61</v>
      </c>
      <c r="N20" s="153">
        <f>SUM(N21:N41)</f>
        <v>10</v>
      </c>
      <c r="O20" s="407" t="s">
        <v>62</v>
      </c>
      <c r="P20" s="153">
        <f>SUM(P21:P41)</f>
        <v>10</v>
      </c>
      <c r="Q20" s="408" t="s">
        <v>63</v>
      </c>
      <c r="R20" s="153">
        <f>SUM(R21:R41)</f>
        <v>12.000000000000002</v>
      </c>
      <c r="S20" s="298" t="s">
        <v>64</v>
      </c>
      <c r="T20" s="153">
        <f>SUM(T21:T41)</f>
        <v>10</v>
      </c>
      <c r="U20" s="298" t="s">
        <v>65</v>
      </c>
      <c r="V20" s="153">
        <f>SUM(V21:V41)</f>
        <v>10</v>
      </c>
      <c r="W20" s="409" t="s">
        <v>66</v>
      </c>
      <c r="X20" s="153">
        <f>SUM(X21:X41)</f>
        <v>62</v>
      </c>
      <c r="Y20" s="410" t="s">
        <v>52</v>
      </c>
      <c r="Z20" s="153">
        <f>SUM(Z21:Z41)</f>
        <v>10</v>
      </c>
      <c r="AA20" s="324" t="s">
        <v>8</v>
      </c>
      <c r="AB20" s="112" t="s">
        <v>6</v>
      </c>
      <c r="AC20" s="112" t="s">
        <v>7</v>
      </c>
      <c r="AD20" s="299" t="s">
        <v>13</v>
      </c>
      <c r="AE20" s="300" t="s">
        <v>12</v>
      </c>
      <c r="AF20" s="221" t="s">
        <v>166</v>
      </c>
      <c r="AG20" s="156" t="s">
        <v>53</v>
      </c>
      <c r="AH20" s="157" t="s">
        <v>55</v>
      </c>
      <c r="AI20" s="141" t="s">
        <v>54</v>
      </c>
      <c r="AL20" s="553" t="s">
        <v>337</v>
      </c>
      <c r="AM20" s="557"/>
      <c r="AN20" s="557"/>
      <c r="AO20" s="557"/>
      <c r="AP20" s="558"/>
      <c r="AU20" s="221" t="s">
        <v>166</v>
      </c>
      <c r="AV20" s="382" t="s">
        <v>53</v>
      </c>
      <c r="BA20" s="74" t="s">
        <v>176</v>
      </c>
      <c r="BB20" s="74">
        <v>13</v>
      </c>
    </row>
    <row r="21" spans="2:54" ht="31.5" customHeight="1" thickBot="1" x14ac:dyDescent="0.25">
      <c r="B21" s="223">
        <v>1</v>
      </c>
      <c r="C21" s="783" t="str">
        <f>E10</f>
        <v>AGNEAU</v>
      </c>
      <c r="D21" s="783"/>
      <c r="E21" s="159"/>
      <c r="F21" s="301">
        <f>F15</f>
        <v>1</v>
      </c>
      <c r="G21" s="301">
        <f>G15</f>
        <v>1</v>
      </c>
      <c r="H21" s="301">
        <f>H15</f>
        <v>1</v>
      </c>
      <c r="I21" s="160">
        <f t="shared" ref="I21:I41" si="0">B21-(B21*E21%)</f>
        <v>1</v>
      </c>
      <c r="J21" s="161">
        <f>B21</f>
        <v>1</v>
      </c>
      <c r="K21" s="160">
        <f>F15</f>
        <v>1</v>
      </c>
      <c r="L21" s="411">
        <f>(F21/(100-E21)*100)*AH21</f>
        <v>10</v>
      </c>
      <c r="M21" s="160">
        <f>G15</f>
        <v>1</v>
      </c>
      <c r="N21" s="411">
        <f>(G21/(100-E21)*100)*AH21</f>
        <v>10</v>
      </c>
      <c r="O21" s="160">
        <f>H15</f>
        <v>1</v>
      </c>
      <c r="P21" s="411">
        <f>(H21/(100-E21)*100)*AH21</f>
        <v>10</v>
      </c>
      <c r="Q21" s="160">
        <f>AA15</f>
        <v>1.2000000000000002</v>
      </c>
      <c r="R21" s="411">
        <f>(AA21/(100-E21)*100)*AH21</f>
        <v>12.000000000000002</v>
      </c>
      <c r="S21" s="160">
        <f>AB15</f>
        <v>1</v>
      </c>
      <c r="T21" s="411">
        <f>(AB21/(100-E21)*100)*AH21</f>
        <v>10</v>
      </c>
      <c r="U21" s="160">
        <f>AC15</f>
        <v>1</v>
      </c>
      <c r="V21" s="411">
        <f>(AC21/(100-E21)*100)*AH21</f>
        <v>10</v>
      </c>
      <c r="W21" s="160">
        <f>AD21</f>
        <v>6.2</v>
      </c>
      <c r="X21" s="411">
        <f t="shared" ref="X21:X41" si="1">IF(ISBLANK(AH21),0,AH21*AD21)</f>
        <v>62</v>
      </c>
      <c r="Y21" s="163">
        <f>AF21</f>
        <v>1</v>
      </c>
      <c r="Z21" s="411">
        <f t="shared" ref="Z21:Z41" si="2">IF(ISBLANK(AH21),0,AH21*AF21)</f>
        <v>10</v>
      </c>
      <c r="AA21" s="301">
        <f>AA15</f>
        <v>1.2000000000000002</v>
      </c>
      <c r="AB21" s="301">
        <f>AB15</f>
        <v>1</v>
      </c>
      <c r="AC21" s="301">
        <f>AC15</f>
        <v>1</v>
      </c>
      <c r="AD21" s="302">
        <f>AD15</f>
        <v>6.2</v>
      </c>
      <c r="AE21" s="303">
        <f t="shared" ref="AE21:AE41" si="3">AD21/(100-E21)*100</f>
        <v>6.2</v>
      </c>
      <c r="AF21" s="235">
        <v>1</v>
      </c>
      <c r="AG21" s="304">
        <f>(AF21/AD21)*AE21</f>
        <v>1</v>
      </c>
      <c r="AH21" s="236">
        <v>10</v>
      </c>
      <c r="AI21" s="168"/>
      <c r="AL21" s="553" t="s">
        <v>338</v>
      </c>
      <c r="AM21" s="557"/>
      <c r="AN21" s="557"/>
      <c r="AO21" s="557"/>
      <c r="AP21" s="558"/>
      <c r="AU21" s="235">
        <v>1</v>
      </c>
      <c r="AV21" s="304" t="e">
        <f>(AU21/AS21)*AT21</f>
        <v>#DIV/0!</v>
      </c>
      <c r="BA21" s="74" t="s">
        <v>177</v>
      </c>
      <c r="BB21" s="74">
        <v>14</v>
      </c>
    </row>
    <row r="22" spans="2:54" ht="14.1" customHeight="1" x14ac:dyDescent="0.2">
      <c r="B22" s="237"/>
      <c r="C22" s="238"/>
      <c r="D22" s="238"/>
      <c r="E22" s="305"/>
      <c r="F22" s="306">
        <f t="shared" ref="F22:F41" si="4">IF(ISBLANK(B22),0,(I22/J22)*K22)</f>
        <v>0</v>
      </c>
      <c r="G22" s="306">
        <f t="shared" ref="G22:G41" si="5">IF(ISBLANK(B22),0,(I22/J22)*M22)</f>
        <v>0</v>
      </c>
      <c r="H22" s="306">
        <f t="shared" ref="H22:H41" si="6">IF(ISBLANK(B22),0,(I22/J22)*O22)</f>
        <v>0</v>
      </c>
      <c r="I22" s="307">
        <f t="shared" si="0"/>
        <v>0</v>
      </c>
      <c r="J22" s="385">
        <f>J21</f>
        <v>1</v>
      </c>
      <c r="K22" s="173">
        <f>K21</f>
        <v>1</v>
      </c>
      <c r="L22" s="174">
        <f>(F22/(100-E22)*100)*AH22</f>
        <v>0</v>
      </c>
      <c r="M22" s="173">
        <f>M21</f>
        <v>1</v>
      </c>
      <c r="N22" s="174">
        <f>(G22/(100-E22)*100)*AH22</f>
        <v>0</v>
      </c>
      <c r="O22" s="173">
        <f>O21</f>
        <v>1</v>
      </c>
      <c r="P22" s="174">
        <f>(H22/(100-E22)*100)*AH22</f>
        <v>0</v>
      </c>
      <c r="Q22" s="173">
        <f>Q21</f>
        <v>1.2000000000000002</v>
      </c>
      <c r="R22" s="174">
        <f>(AA22/(100-E22)*100)*AH22</f>
        <v>0</v>
      </c>
      <c r="S22" s="173">
        <f>S21</f>
        <v>1</v>
      </c>
      <c r="T22" s="174">
        <f>(AB22/(100-E22)*100)*AH22</f>
        <v>0</v>
      </c>
      <c r="U22" s="173">
        <f>U21</f>
        <v>1</v>
      </c>
      <c r="V22" s="174">
        <f>(AC22/(100-E22)*100)*AH22</f>
        <v>0</v>
      </c>
      <c r="W22" s="173">
        <f>W21</f>
        <v>6.2</v>
      </c>
      <c r="X22" s="174">
        <f t="shared" si="1"/>
        <v>0</v>
      </c>
      <c r="Y22" s="173">
        <f>Y21</f>
        <v>1</v>
      </c>
      <c r="Z22" s="174">
        <f t="shared" si="2"/>
        <v>0</v>
      </c>
      <c r="AA22" s="306">
        <f t="shared" ref="AA22:AA41" si="7">IF(ISBLANK(B22),0,(I22/J22)*Q22)</f>
        <v>0</v>
      </c>
      <c r="AB22" s="306">
        <f t="shared" ref="AB22:AB41" si="8">IF(ISBLANK(B22),0,(I22/J22)*S22)</f>
        <v>0</v>
      </c>
      <c r="AC22" s="306">
        <f t="shared" ref="AC22:AC41" si="9">IF(ISBLANK(B22),0,(I22/J22)*U22)</f>
        <v>0</v>
      </c>
      <c r="AD22" s="308">
        <f>IF(ISBLANK(B22),0,(I22/J22)*W22)</f>
        <v>0</v>
      </c>
      <c r="AE22" s="309">
        <f t="shared" si="3"/>
        <v>0</v>
      </c>
      <c r="AF22" s="306">
        <f t="shared" ref="AF22:AF41" si="10">(AD22/W22)*Y22</f>
        <v>0</v>
      </c>
      <c r="AG22" s="310">
        <f t="shared" ref="AG22:AG41" si="11">IF(AE22=0,0,(AF22/AD22)*AE22)</f>
        <v>0</v>
      </c>
      <c r="AH22" s="252"/>
      <c r="AI22" s="246"/>
      <c r="AL22" s="550" t="s">
        <v>341</v>
      </c>
      <c r="AM22" s="556"/>
      <c r="AN22" s="556"/>
      <c r="AO22" s="556"/>
      <c r="AP22" s="549"/>
      <c r="BA22" s="74" t="s">
        <v>4</v>
      </c>
      <c r="BB22" s="74">
        <v>15</v>
      </c>
    </row>
    <row r="23" spans="2:54" ht="14.1" customHeight="1" x14ac:dyDescent="0.2">
      <c r="B23" s="169"/>
      <c r="C23" s="170"/>
      <c r="D23" s="170"/>
      <c r="E23" s="171"/>
      <c r="F23" s="306">
        <f t="shared" si="4"/>
        <v>0</v>
      </c>
      <c r="G23" s="306">
        <f t="shared" si="5"/>
        <v>0</v>
      </c>
      <c r="H23" s="306">
        <f t="shared" si="6"/>
        <v>0</v>
      </c>
      <c r="I23" s="172">
        <f t="shared" si="0"/>
        <v>0</v>
      </c>
      <c r="J23" s="173">
        <f>J21</f>
        <v>1</v>
      </c>
      <c r="K23" s="173">
        <f>K21</f>
        <v>1</v>
      </c>
      <c r="L23" s="174">
        <f>(F23/(100-E23)*100)*AH23</f>
        <v>0</v>
      </c>
      <c r="M23" s="173">
        <f>M21</f>
        <v>1</v>
      </c>
      <c r="N23" s="174">
        <f>(G23/(100-E23)*100)*AH23</f>
        <v>0</v>
      </c>
      <c r="O23" s="173">
        <f>O21</f>
        <v>1</v>
      </c>
      <c r="P23" s="174">
        <f>(H23/(100-E23)*100)*AH23</f>
        <v>0</v>
      </c>
      <c r="Q23" s="173">
        <f>Q21</f>
        <v>1.2000000000000002</v>
      </c>
      <c r="R23" s="174">
        <f>(AA23/(100-E23)*100)*AH23</f>
        <v>0</v>
      </c>
      <c r="S23" s="173">
        <f>S21</f>
        <v>1</v>
      </c>
      <c r="T23" s="174">
        <f>(AB23/(100-E23)*100)*AH23</f>
        <v>0</v>
      </c>
      <c r="U23" s="173">
        <f>U21</f>
        <v>1</v>
      </c>
      <c r="V23" s="174">
        <f>(AC23/(100-E23)*100)*AH23</f>
        <v>0</v>
      </c>
      <c r="W23" s="173">
        <f>W21</f>
        <v>6.2</v>
      </c>
      <c r="X23" s="174">
        <f t="shared" si="1"/>
        <v>0</v>
      </c>
      <c r="Y23" s="173">
        <f>Y21</f>
        <v>1</v>
      </c>
      <c r="Z23" s="174">
        <f t="shared" si="2"/>
        <v>0</v>
      </c>
      <c r="AA23" s="306">
        <f t="shared" si="7"/>
        <v>0</v>
      </c>
      <c r="AB23" s="306">
        <f t="shared" si="8"/>
        <v>0</v>
      </c>
      <c r="AC23" s="306">
        <f t="shared" si="9"/>
        <v>0</v>
      </c>
      <c r="AD23" s="308">
        <f t="shared" ref="AD23:AD41" si="12">IF(ISBLANK(B23),0,(I23/J23)*W23)</f>
        <v>0</v>
      </c>
      <c r="AE23" s="309">
        <f t="shared" si="3"/>
        <v>0</v>
      </c>
      <c r="AF23" s="306">
        <f t="shared" si="10"/>
        <v>0</v>
      </c>
      <c r="AG23" s="310">
        <f t="shared" si="11"/>
        <v>0</v>
      </c>
      <c r="AH23" s="252"/>
      <c r="AI23" s="179"/>
      <c r="AL23" s="553" t="s">
        <v>351</v>
      </c>
      <c r="AM23" s="557"/>
      <c r="AN23" s="557"/>
      <c r="AO23" s="557"/>
      <c r="AP23" s="558"/>
      <c r="BA23" s="74" t="s">
        <v>31</v>
      </c>
      <c r="BB23" s="74">
        <v>16</v>
      </c>
    </row>
    <row r="24" spans="2:54" ht="14.1" customHeight="1" x14ac:dyDescent="0.2">
      <c r="B24" s="169"/>
      <c r="C24" s="170"/>
      <c r="D24" s="170"/>
      <c r="E24" s="171"/>
      <c r="F24" s="306">
        <f t="shared" si="4"/>
        <v>0</v>
      </c>
      <c r="G24" s="306">
        <f t="shared" si="5"/>
        <v>0</v>
      </c>
      <c r="H24" s="306">
        <f t="shared" si="6"/>
        <v>0</v>
      </c>
      <c r="I24" s="172">
        <f t="shared" si="0"/>
        <v>0</v>
      </c>
      <c r="J24" s="173">
        <f>J21</f>
        <v>1</v>
      </c>
      <c r="K24" s="173">
        <f>K21</f>
        <v>1</v>
      </c>
      <c r="L24" s="174">
        <f>(F24/(100-E24)*100)*AH24</f>
        <v>0</v>
      </c>
      <c r="M24" s="173">
        <f>M21</f>
        <v>1</v>
      </c>
      <c r="N24" s="174">
        <f>(G24/(100-E24)*100)*AH24</f>
        <v>0</v>
      </c>
      <c r="O24" s="173">
        <f>O21</f>
        <v>1</v>
      </c>
      <c r="P24" s="174">
        <f>(H24/(100-E24)*100)*AH24</f>
        <v>0</v>
      </c>
      <c r="Q24" s="173">
        <f>Q21</f>
        <v>1.2000000000000002</v>
      </c>
      <c r="R24" s="174">
        <f t="shared" ref="R24:R41" si="13">(AA24/(100-E24)*100)*AH24</f>
        <v>0</v>
      </c>
      <c r="S24" s="173">
        <f>S21</f>
        <v>1</v>
      </c>
      <c r="T24" s="174">
        <f t="shared" ref="T24:T41" si="14">(AB24/(100-E24)*100)*AH24</f>
        <v>0</v>
      </c>
      <c r="U24" s="173">
        <f>U21</f>
        <v>1</v>
      </c>
      <c r="V24" s="174">
        <f t="shared" ref="V24:V41" si="15">(AC24/(100-E24)*100)*AH24</f>
        <v>0</v>
      </c>
      <c r="W24" s="173">
        <f>W21</f>
        <v>6.2</v>
      </c>
      <c r="X24" s="174">
        <f t="shared" si="1"/>
        <v>0</v>
      </c>
      <c r="Y24" s="173">
        <f>Y21</f>
        <v>1</v>
      </c>
      <c r="Z24" s="174">
        <f t="shared" si="2"/>
        <v>0</v>
      </c>
      <c r="AA24" s="306">
        <f t="shared" si="7"/>
        <v>0</v>
      </c>
      <c r="AB24" s="306">
        <f t="shared" si="8"/>
        <v>0</v>
      </c>
      <c r="AC24" s="306">
        <f t="shared" si="9"/>
        <v>0</v>
      </c>
      <c r="AD24" s="308">
        <f t="shared" si="12"/>
        <v>0</v>
      </c>
      <c r="AE24" s="309">
        <f t="shared" si="3"/>
        <v>0</v>
      </c>
      <c r="AF24" s="306">
        <f t="shared" si="10"/>
        <v>0</v>
      </c>
      <c r="AG24" s="310">
        <f t="shared" si="11"/>
        <v>0</v>
      </c>
      <c r="AH24" s="252"/>
      <c r="AI24" s="179"/>
      <c r="AL24" s="553" t="s">
        <v>352</v>
      </c>
      <c r="AM24" s="557"/>
      <c r="AN24" s="557"/>
      <c r="AO24" s="557"/>
      <c r="AP24" s="558"/>
      <c r="BA24" s="74" t="s">
        <v>32</v>
      </c>
      <c r="BB24" s="74">
        <v>17</v>
      </c>
    </row>
    <row r="25" spans="2:54" ht="14.1" customHeight="1" x14ac:dyDescent="0.2">
      <c r="B25" s="169"/>
      <c r="C25" s="170"/>
      <c r="D25" s="170"/>
      <c r="E25" s="171"/>
      <c r="F25" s="306">
        <f t="shared" si="4"/>
        <v>0</v>
      </c>
      <c r="G25" s="306">
        <f t="shared" si="5"/>
        <v>0</v>
      </c>
      <c r="H25" s="306">
        <f t="shared" si="6"/>
        <v>0</v>
      </c>
      <c r="I25" s="172">
        <f t="shared" si="0"/>
        <v>0</v>
      </c>
      <c r="J25" s="173">
        <f>J21</f>
        <v>1</v>
      </c>
      <c r="K25" s="173">
        <f>K21</f>
        <v>1</v>
      </c>
      <c r="L25" s="174">
        <f t="shared" ref="L25:L41" si="16">(F25/(100-E25)*100)*AH25</f>
        <v>0</v>
      </c>
      <c r="M25" s="173">
        <f>M21</f>
        <v>1</v>
      </c>
      <c r="N25" s="174">
        <f t="shared" ref="N25:N41" si="17">(G25/(100-E25)*100)*AH25</f>
        <v>0</v>
      </c>
      <c r="O25" s="173">
        <f>O21</f>
        <v>1</v>
      </c>
      <c r="P25" s="174">
        <f t="shared" ref="P25:P41" si="18">(H25/(100-E25)*100)*AH25</f>
        <v>0</v>
      </c>
      <c r="Q25" s="173">
        <f>Q21</f>
        <v>1.2000000000000002</v>
      </c>
      <c r="R25" s="174">
        <f t="shared" si="13"/>
        <v>0</v>
      </c>
      <c r="S25" s="173">
        <f>S21</f>
        <v>1</v>
      </c>
      <c r="T25" s="174">
        <f t="shared" si="14"/>
        <v>0</v>
      </c>
      <c r="U25" s="173">
        <f>U21</f>
        <v>1</v>
      </c>
      <c r="V25" s="174">
        <f t="shared" si="15"/>
        <v>0</v>
      </c>
      <c r="W25" s="173">
        <f>W21</f>
        <v>6.2</v>
      </c>
      <c r="X25" s="174">
        <f t="shared" si="1"/>
        <v>0</v>
      </c>
      <c r="Y25" s="173">
        <f>Y21</f>
        <v>1</v>
      </c>
      <c r="Z25" s="174">
        <f t="shared" si="2"/>
        <v>0</v>
      </c>
      <c r="AA25" s="306">
        <f t="shared" si="7"/>
        <v>0</v>
      </c>
      <c r="AB25" s="306">
        <f t="shared" si="8"/>
        <v>0</v>
      </c>
      <c r="AC25" s="306">
        <f t="shared" si="9"/>
        <v>0</v>
      </c>
      <c r="AD25" s="308">
        <f t="shared" si="12"/>
        <v>0</v>
      </c>
      <c r="AE25" s="309">
        <f t="shared" si="3"/>
        <v>0</v>
      </c>
      <c r="AF25" s="306">
        <f t="shared" si="10"/>
        <v>0</v>
      </c>
      <c r="AG25" s="310">
        <f t="shared" si="11"/>
        <v>0</v>
      </c>
      <c r="AH25" s="252"/>
      <c r="AI25" s="179"/>
      <c r="AL25" s="553" t="s">
        <v>353</v>
      </c>
      <c r="AM25" s="557"/>
      <c r="AN25" s="557"/>
      <c r="AO25" s="557"/>
      <c r="AP25" s="558"/>
      <c r="BA25" s="74" t="s">
        <v>110</v>
      </c>
      <c r="BB25" s="74">
        <v>18</v>
      </c>
    </row>
    <row r="26" spans="2:54" ht="14.1" customHeight="1" x14ac:dyDescent="0.2">
      <c r="B26" s="169"/>
      <c r="C26" s="170"/>
      <c r="D26" s="170"/>
      <c r="E26" s="171"/>
      <c r="F26" s="306">
        <f t="shared" si="4"/>
        <v>0</v>
      </c>
      <c r="G26" s="306">
        <f t="shared" si="5"/>
        <v>0</v>
      </c>
      <c r="H26" s="306">
        <f t="shared" si="6"/>
        <v>0</v>
      </c>
      <c r="I26" s="172">
        <f t="shared" si="0"/>
        <v>0</v>
      </c>
      <c r="J26" s="173">
        <f>J21</f>
        <v>1</v>
      </c>
      <c r="K26" s="173">
        <f>K21</f>
        <v>1</v>
      </c>
      <c r="L26" s="174">
        <f t="shared" si="16"/>
        <v>0</v>
      </c>
      <c r="M26" s="173">
        <f>M21</f>
        <v>1</v>
      </c>
      <c r="N26" s="174">
        <f t="shared" si="17"/>
        <v>0</v>
      </c>
      <c r="O26" s="173">
        <f>O21</f>
        <v>1</v>
      </c>
      <c r="P26" s="174">
        <f t="shared" si="18"/>
        <v>0</v>
      </c>
      <c r="Q26" s="173">
        <f>Q21</f>
        <v>1.2000000000000002</v>
      </c>
      <c r="R26" s="174">
        <f t="shared" si="13"/>
        <v>0</v>
      </c>
      <c r="S26" s="173">
        <f>S21</f>
        <v>1</v>
      </c>
      <c r="T26" s="174">
        <f t="shared" si="14"/>
        <v>0</v>
      </c>
      <c r="U26" s="173">
        <f>U21</f>
        <v>1</v>
      </c>
      <c r="V26" s="174">
        <f t="shared" si="15"/>
        <v>0</v>
      </c>
      <c r="W26" s="173">
        <f>W21</f>
        <v>6.2</v>
      </c>
      <c r="X26" s="174">
        <f t="shared" si="1"/>
        <v>0</v>
      </c>
      <c r="Y26" s="173">
        <f>Y21</f>
        <v>1</v>
      </c>
      <c r="Z26" s="174">
        <f t="shared" si="2"/>
        <v>0</v>
      </c>
      <c r="AA26" s="306">
        <f t="shared" si="7"/>
        <v>0</v>
      </c>
      <c r="AB26" s="306">
        <f t="shared" si="8"/>
        <v>0</v>
      </c>
      <c r="AC26" s="306">
        <f t="shared" si="9"/>
        <v>0</v>
      </c>
      <c r="AD26" s="308">
        <f t="shared" si="12"/>
        <v>0</v>
      </c>
      <c r="AE26" s="309">
        <f t="shared" si="3"/>
        <v>0</v>
      </c>
      <c r="AF26" s="306">
        <f t="shared" si="10"/>
        <v>0</v>
      </c>
      <c r="AG26" s="310">
        <f t="shared" si="11"/>
        <v>0</v>
      </c>
      <c r="AH26" s="252"/>
      <c r="AI26" s="179"/>
      <c r="AL26" s="553" t="s">
        <v>354</v>
      </c>
      <c r="AM26" s="557"/>
      <c r="AN26" s="557"/>
      <c r="AO26" s="557"/>
      <c r="AP26" s="558"/>
      <c r="BA26" s="74" t="s">
        <v>111</v>
      </c>
      <c r="BB26" s="74">
        <v>19</v>
      </c>
    </row>
    <row r="27" spans="2:54" ht="14.1" customHeight="1" x14ac:dyDescent="0.2">
      <c r="B27" s="169"/>
      <c r="C27" s="170"/>
      <c r="D27" s="170"/>
      <c r="E27" s="171"/>
      <c r="F27" s="306">
        <f t="shared" si="4"/>
        <v>0</v>
      </c>
      <c r="G27" s="306">
        <f t="shared" si="5"/>
        <v>0</v>
      </c>
      <c r="H27" s="306">
        <f t="shared" si="6"/>
        <v>0</v>
      </c>
      <c r="I27" s="172">
        <f t="shared" si="0"/>
        <v>0</v>
      </c>
      <c r="J27" s="173">
        <f>J21</f>
        <v>1</v>
      </c>
      <c r="K27" s="173">
        <f>K21</f>
        <v>1</v>
      </c>
      <c r="L27" s="174">
        <f t="shared" si="16"/>
        <v>0</v>
      </c>
      <c r="M27" s="173">
        <f>M21</f>
        <v>1</v>
      </c>
      <c r="N27" s="174">
        <f t="shared" si="17"/>
        <v>0</v>
      </c>
      <c r="O27" s="173">
        <f>O21</f>
        <v>1</v>
      </c>
      <c r="P27" s="174">
        <f t="shared" si="18"/>
        <v>0</v>
      </c>
      <c r="Q27" s="173">
        <f>Q21</f>
        <v>1.2000000000000002</v>
      </c>
      <c r="R27" s="174">
        <f t="shared" si="13"/>
        <v>0</v>
      </c>
      <c r="S27" s="173">
        <f>S21</f>
        <v>1</v>
      </c>
      <c r="T27" s="174">
        <f t="shared" si="14"/>
        <v>0</v>
      </c>
      <c r="U27" s="173">
        <f>U21</f>
        <v>1</v>
      </c>
      <c r="V27" s="174">
        <f t="shared" si="15"/>
        <v>0</v>
      </c>
      <c r="W27" s="173">
        <f>W21</f>
        <v>6.2</v>
      </c>
      <c r="X27" s="174">
        <f t="shared" si="1"/>
        <v>0</v>
      </c>
      <c r="Y27" s="173">
        <f>Y21</f>
        <v>1</v>
      </c>
      <c r="Z27" s="174">
        <f t="shared" si="2"/>
        <v>0</v>
      </c>
      <c r="AA27" s="306">
        <f t="shared" si="7"/>
        <v>0</v>
      </c>
      <c r="AB27" s="306">
        <f t="shared" si="8"/>
        <v>0</v>
      </c>
      <c r="AC27" s="306">
        <f t="shared" si="9"/>
        <v>0</v>
      </c>
      <c r="AD27" s="308">
        <f t="shared" si="12"/>
        <v>0</v>
      </c>
      <c r="AE27" s="309">
        <f t="shared" si="3"/>
        <v>0</v>
      </c>
      <c r="AF27" s="306">
        <f t="shared" si="10"/>
        <v>0</v>
      </c>
      <c r="AG27" s="310">
        <f t="shared" si="11"/>
        <v>0</v>
      </c>
      <c r="AH27" s="252"/>
      <c r="AI27" s="179"/>
      <c r="AL27" s="553" t="s">
        <v>355</v>
      </c>
      <c r="AM27" s="557"/>
      <c r="AN27" s="557"/>
      <c r="AO27" s="557"/>
      <c r="AP27" s="558"/>
      <c r="BA27" s="74" t="s">
        <v>142</v>
      </c>
      <c r="BB27" s="74">
        <v>20</v>
      </c>
    </row>
    <row r="28" spans="2:54" ht="14.1" customHeight="1" x14ac:dyDescent="0.2">
      <c r="B28" s="169"/>
      <c r="C28" s="170"/>
      <c r="D28" s="170"/>
      <c r="E28" s="171"/>
      <c r="F28" s="306">
        <f t="shared" si="4"/>
        <v>0</v>
      </c>
      <c r="G28" s="306">
        <f t="shared" si="5"/>
        <v>0</v>
      </c>
      <c r="H28" s="306">
        <f t="shared" si="6"/>
        <v>0</v>
      </c>
      <c r="I28" s="172">
        <f t="shared" si="0"/>
        <v>0</v>
      </c>
      <c r="J28" s="173">
        <f>J21</f>
        <v>1</v>
      </c>
      <c r="K28" s="173">
        <f>K21</f>
        <v>1</v>
      </c>
      <c r="L28" s="174">
        <f t="shared" si="16"/>
        <v>0</v>
      </c>
      <c r="M28" s="173">
        <f>M21</f>
        <v>1</v>
      </c>
      <c r="N28" s="174">
        <f t="shared" si="17"/>
        <v>0</v>
      </c>
      <c r="O28" s="173">
        <f>O21</f>
        <v>1</v>
      </c>
      <c r="P28" s="174">
        <f t="shared" si="18"/>
        <v>0</v>
      </c>
      <c r="Q28" s="173">
        <f>Q21</f>
        <v>1.2000000000000002</v>
      </c>
      <c r="R28" s="174">
        <f t="shared" si="13"/>
        <v>0</v>
      </c>
      <c r="S28" s="173">
        <f>S21</f>
        <v>1</v>
      </c>
      <c r="T28" s="174">
        <f t="shared" si="14"/>
        <v>0</v>
      </c>
      <c r="U28" s="173">
        <f>U21</f>
        <v>1</v>
      </c>
      <c r="V28" s="174">
        <f t="shared" si="15"/>
        <v>0</v>
      </c>
      <c r="W28" s="173">
        <f>W21</f>
        <v>6.2</v>
      </c>
      <c r="X28" s="174">
        <f t="shared" si="1"/>
        <v>0</v>
      </c>
      <c r="Y28" s="173">
        <f>Y21</f>
        <v>1</v>
      </c>
      <c r="Z28" s="174">
        <f t="shared" si="2"/>
        <v>0</v>
      </c>
      <c r="AA28" s="306">
        <f t="shared" si="7"/>
        <v>0</v>
      </c>
      <c r="AB28" s="306">
        <f t="shared" si="8"/>
        <v>0</v>
      </c>
      <c r="AC28" s="306">
        <f t="shared" si="9"/>
        <v>0</v>
      </c>
      <c r="AD28" s="308">
        <f t="shared" si="12"/>
        <v>0</v>
      </c>
      <c r="AE28" s="309">
        <f t="shared" si="3"/>
        <v>0</v>
      </c>
      <c r="AF28" s="306">
        <f t="shared" si="10"/>
        <v>0</v>
      </c>
      <c r="AG28" s="310">
        <f t="shared" si="11"/>
        <v>0</v>
      </c>
      <c r="AH28" s="252"/>
      <c r="AI28" s="179"/>
      <c r="AL28" s="553"/>
      <c r="AM28" s="557"/>
      <c r="AN28" s="557"/>
      <c r="AO28" s="557"/>
      <c r="AP28" s="558"/>
      <c r="BA28" s="74" t="s">
        <v>143</v>
      </c>
      <c r="BB28" s="74">
        <v>21</v>
      </c>
    </row>
    <row r="29" spans="2:54" ht="14.1" customHeight="1" x14ac:dyDescent="0.2">
      <c r="B29" s="169"/>
      <c r="C29" s="170"/>
      <c r="D29" s="170"/>
      <c r="E29" s="171"/>
      <c r="F29" s="306">
        <f t="shared" si="4"/>
        <v>0</v>
      </c>
      <c r="G29" s="306">
        <f t="shared" si="5"/>
        <v>0</v>
      </c>
      <c r="H29" s="306">
        <f t="shared" si="6"/>
        <v>0</v>
      </c>
      <c r="I29" s="172">
        <f t="shared" si="0"/>
        <v>0</v>
      </c>
      <c r="J29" s="173">
        <f>J21</f>
        <v>1</v>
      </c>
      <c r="K29" s="173">
        <f>K21</f>
        <v>1</v>
      </c>
      <c r="L29" s="174">
        <f t="shared" si="16"/>
        <v>0</v>
      </c>
      <c r="M29" s="173">
        <f>M21</f>
        <v>1</v>
      </c>
      <c r="N29" s="174">
        <f t="shared" si="17"/>
        <v>0</v>
      </c>
      <c r="O29" s="173">
        <f>O21</f>
        <v>1</v>
      </c>
      <c r="P29" s="174">
        <f t="shared" si="18"/>
        <v>0</v>
      </c>
      <c r="Q29" s="173">
        <f>Q21</f>
        <v>1.2000000000000002</v>
      </c>
      <c r="R29" s="174">
        <f t="shared" si="13"/>
        <v>0</v>
      </c>
      <c r="S29" s="173">
        <f>S21</f>
        <v>1</v>
      </c>
      <c r="T29" s="174">
        <f t="shared" si="14"/>
        <v>0</v>
      </c>
      <c r="U29" s="173">
        <f>U21</f>
        <v>1</v>
      </c>
      <c r="V29" s="174">
        <f t="shared" si="15"/>
        <v>0</v>
      </c>
      <c r="W29" s="173">
        <f>W21</f>
        <v>6.2</v>
      </c>
      <c r="X29" s="174">
        <f t="shared" si="1"/>
        <v>0</v>
      </c>
      <c r="Y29" s="173">
        <f>Y21</f>
        <v>1</v>
      </c>
      <c r="Z29" s="174">
        <f t="shared" si="2"/>
        <v>0</v>
      </c>
      <c r="AA29" s="306">
        <f t="shared" si="7"/>
        <v>0</v>
      </c>
      <c r="AB29" s="306">
        <f t="shared" si="8"/>
        <v>0</v>
      </c>
      <c r="AC29" s="306">
        <f t="shared" si="9"/>
        <v>0</v>
      </c>
      <c r="AD29" s="308">
        <f t="shared" si="12"/>
        <v>0</v>
      </c>
      <c r="AE29" s="309">
        <f t="shared" si="3"/>
        <v>0</v>
      </c>
      <c r="AF29" s="306">
        <f t="shared" si="10"/>
        <v>0</v>
      </c>
      <c r="AG29" s="310">
        <f t="shared" si="11"/>
        <v>0</v>
      </c>
      <c r="AH29" s="252"/>
      <c r="AI29" s="179"/>
      <c r="AL29" s="551" t="s">
        <v>356</v>
      </c>
      <c r="AM29" s="559"/>
      <c r="AN29" s="559"/>
      <c r="AO29" s="559"/>
      <c r="AP29" s="552"/>
      <c r="BA29" s="74" t="s">
        <v>144</v>
      </c>
      <c r="BB29" s="74">
        <v>22</v>
      </c>
    </row>
    <row r="30" spans="2:54" ht="14.1" customHeight="1" x14ac:dyDescent="0.2">
      <c r="B30" s="169"/>
      <c r="C30" s="170"/>
      <c r="D30" s="170"/>
      <c r="E30" s="171"/>
      <c r="F30" s="306">
        <f t="shared" si="4"/>
        <v>0</v>
      </c>
      <c r="G30" s="306">
        <f t="shared" si="5"/>
        <v>0</v>
      </c>
      <c r="H30" s="306">
        <f t="shared" si="6"/>
        <v>0</v>
      </c>
      <c r="I30" s="172">
        <f t="shared" si="0"/>
        <v>0</v>
      </c>
      <c r="J30" s="173">
        <f>J21</f>
        <v>1</v>
      </c>
      <c r="K30" s="173">
        <f>K21</f>
        <v>1</v>
      </c>
      <c r="L30" s="174">
        <f t="shared" si="16"/>
        <v>0</v>
      </c>
      <c r="M30" s="173">
        <f>M21</f>
        <v>1</v>
      </c>
      <c r="N30" s="174">
        <f t="shared" si="17"/>
        <v>0</v>
      </c>
      <c r="O30" s="173">
        <f>O21</f>
        <v>1</v>
      </c>
      <c r="P30" s="174">
        <f t="shared" si="18"/>
        <v>0</v>
      </c>
      <c r="Q30" s="173">
        <f>Q21</f>
        <v>1.2000000000000002</v>
      </c>
      <c r="R30" s="174">
        <f t="shared" si="13"/>
        <v>0</v>
      </c>
      <c r="S30" s="173">
        <f>S21</f>
        <v>1</v>
      </c>
      <c r="T30" s="174">
        <f t="shared" si="14"/>
        <v>0</v>
      </c>
      <c r="U30" s="173">
        <f>U21</f>
        <v>1</v>
      </c>
      <c r="V30" s="174">
        <f t="shared" si="15"/>
        <v>0</v>
      </c>
      <c r="W30" s="173">
        <f>W21</f>
        <v>6.2</v>
      </c>
      <c r="X30" s="174">
        <f t="shared" si="1"/>
        <v>0</v>
      </c>
      <c r="Y30" s="173">
        <f>Y21</f>
        <v>1</v>
      </c>
      <c r="Z30" s="174">
        <f t="shared" si="2"/>
        <v>0</v>
      </c>
      <c r="AA30" s="306">
        <f t="shared" si="7"/>
        <v>0</v>
      </c>
      <c r="AB30" s="306">
        <f t="shared" si="8"/>
        <v>0</v>
      </c>
      <c r="AC30" s="306">
        <f t="shared" si="9"/>
        <v>0</v>
      </c>
      <c r="AD30" s="308">
        <f t="shared" si="12"/>
        <v>0</v>
      </c>
      <c r="AE30" s="309">
        <f t="shared" si="3"/>
        <v>0</v>
      </c>
      <c r="AF30" s="306">
        <f t="shared" si="10"/>
        <v>0</v>
      </c>
      <c r="AG30" s="310">
        <f t="shared" si="11"/>
        <v>0</v>
      </c>
      <c r="AH30" s="252"/>
      <c r="AI30" s="179"/>
      <c r="AL30" s="553" t="s">
        <v>357</v>
      </c>
      <c r="AM30" s="557"/>
      <c r="AN30" s="557"/>
      <c r="AO30" s="557"/>
      <c r="AP30" s="558"/>
      <c r="BA30" s="74" t="s">
        <v>145</v>
      </c>
      <c r="BB30" s="74">
        <v>23</v>
      </c>
    </row>
    <row r="31" spans="2:54" ht="14.1" customHeight="1" x14ac:dyDescent="0.2">
      <c r="B31" s="169"/>
      <c r="C31" s="170"/>
      <c r="D31" s="170"/>
      <c r="E31" s="171"/>
      <c r="F31" s="306">
        <f t="shared" si="4"/>
        <v>0</v>
      </c>
      <c r="G31" s="306">
        <f t="shared" si="5"/>
        <v>0</v>
      </c>
      <c r="H31" s="306">
        <f t="shared" si="6"/>
        <v>0</v>
      </c>
      <c r="I31" s="172">
        <f t="shared" si="0"/>
        <v>0</v>
      </c>
      <c r="J31" s="173">
        <f>J21</f>
        <v>1</v>
      </c>
      <c r="K31" s="173">
        <f>K21</f>
        <v>1</v>
      </c>
      <c r="L31" s="174">
        <f t="shared" si="16"/>
        <v>0</v>
      </c>
      <c r="M31" s="173">
        <f>M21</f>
        <v>1</v>
      </c>
      <c r="N31" s="174">
        <f t="shared" si="17"/>
        <v>0</v>
      </c>
      <c r="O31" s="173">
        <f>O21</f>
        <v>1</v>
      </c>
      <c r="P31" s="174">
        <f t="shared" si="18"/>
        <v>0</v>
      </c>
      <c r="Q31" s="173">
        <f>Q21</f>
        <v>1.2000000000000002</v>
      </c>
      <c r="R31" s="174">
        <f t="shared" si="13"/>
        <v>0</v>
      </c>
      <c r="S31" s="173">
        <f>S21</f>
        <v>1</v>
      </c>
      <c r="T31" s="174">
        <f t="shared" si="14"/>
        <v>0</v>
      </c>
      <c r="U31" s="173">
        <f>U21</f>
        <v>1</v>
      </c>
      <c r="V31" s="174">
        <f t="shared" si="15"/>
        <v>0</v>
      </c>
      <c r="W31" s="173">
        <f>W21</f>
        <v>6.2</v>
      </c>
      <c r="X31" s="174">
        <f t="shared" si="1"/>
        <v>0</v>
      </c>
      <c r="Y31" s="173">
        <f>Y21</f>
        <v>1</v>
      </c>
      <c r="Z31" s="174">
        <f t="shared" si="2"/>
        <v>0</v>
      </c>
      <c r="AA31" s="306">
        <f t="shared" si="7"/>
        <v>0</v>
      </c>
      <c r="AB31" s="306">
        <f t="shared" si="8"/>
        <v>0</v>
      </c>
      <c r="AC31" s="306">
        <f t="shared" si="9"/>
        <v>0</v>
      </c>
      <c r="AD31" s="308">
        <f t="shared" si="12"/>
        <v>0</v>
      </c>
      <c r="AE31" s="309">
        <f t="shared" si="3"/>
        <v>0</v>
      </c>
      <c r="AF31" s="306">
        <f t="shared" si="10"/>
        <v>0</v>
      </c>
      <c r="AG31" s="310">
        <f t="shared" si="11"/>
        <v>0</v>
      </c>
      <c r="AH31" s="252"/>
      <c r="AI31" s="179"/>
      <c r="AL31" s="553"/>
      <c r="AM31" s="557"/>
      <c r="AN31" s="557"/>
      <c r="AO31" s="557"/>
      <c r="AP31" s="558"/>
      <c r="BA31" s="74" t="s">
        <v>146</v>
      </c>
      <c r="BB31" s="74">
        <v>24</v>
      </c>
    </row>
    <row r="32" spans="2:54" ht="14.1" customHeight="1" x14ac:dyDescent="0.2">
      <c r="B32" s="169"/>
      <c r="C32" s="170"/>
      <c r="D32" s="170"/>
      <c r="E32" s="171"/>
      <c r="F32" s="306">
        <f t="shared" si="4"/>
        <v>0</v>
      </c>
      <c r="G32" s="306">
        <f t="shared" si="5"/>
        <v>0</v>
      </c>
      <c r="H32" s="306">
        <f t="shared" si="6"/>
        <v>0</v>
      </c>
      <c r="I32" s="172">
        <f t="shared" si="0"/>
        <v>0</v>
      </c>
      <c r="J32" s="173">
        <f>J21</f>
        <v>1</v>
      </c>
      <c r="K32" s="173">
        <f>K21</f>
        <v>1</v>
      </c>
      <c r="L32" s="174">
        <f t="shared" si="16"/>
        <v>0</v>
      </c>
      <c r="M32" s="173">
        <f>M21</f>
        <v>1</v>
      </c>
      <c r="N32" s="174">
        <f t="shared" si="17"/>
        <v>0</v>
      </c>
      <c r="O32" s="173">
        <f>O21</f>
        <v>1</v>
      </c>
      <c r="P32" s="174">
        <f t="shared" si="18"/>
        <v>0</v>
      </c>
      <c r="Q32" s="173">
        <f>Q21</f>
        <v>1.2000000000000002</v>
      </c>
      <c r="R32" s="174">
        <f t="shared" si="13"/>
        <v>0</v>
      </c>
      <c r="S32" s="173">
        <f>S21</f>
        <v>1</v>
      </c>
      <c r="T32" s="174">
        <f t="shared" si="14"/>
        <v>0</v>
      </c>
      <c r="U32" s="173">
        <f>U21</f>
        <v>1</v>
      </c>
      <c r="V32" s="174">
        <f t="shared" si="15"/>
        <v>0</v>
      </c>
      <c r="W32" s="173">
        <f>W21</f>
        <v>6.2</v>
      </c>
      <c r="X32" s="174">
        <f t="shared" si="1"/>
        <v>0</v>
      </c>
      <c r="Y32" s="173">
        <f>Y21</f>
        <v>1</v>
      </c>
      <c r="Z32" s="174">
        <f t="shared" si="2"/>
        <v>0</v>
      </c>
      <c r="AA32" s="306">
        <f t="shared" si="7"/>
        <v>0</v>
      </c>
      <c r="AB32" s="306">
        <f t="shared" si="8"/>
        <v>0</v>
      </c>
      <c r="AC32" s="306">
        <f t="shared" si="9"/>
        <v>0</v>
      </c>
      <c r="AD32" s="308">
        <f t="shared" si="12"/>
        <v>0</v>
      </c>
      <c r="AE32" s="309">
        <f t="shared" si="3"/>
        <v>0</v>
      </c>
      <c r="AF32" s="306">
        <f t="shared" si="10"/>
        <v>0</v>
      </c>
      <c r="AG32" s="310">
        <f t="shared" si="11"/>
        <v>0</v>
      </c>
      <c r="AH32" s="252"/>
      <c r="AI32" s="179"/>
      <c r="AL32" s="574" t="s">
        <v>365</v>
      </c>
      <c r="AM32" s="560"/>
      <c r="AN32" s="560"/>
      <c r="AO32" s="560"/>
      <c r="AP32" s="554"/>
      <c r="BA32" s="74" t="s">
        <v>147</v>
      </c>
      <c r="BB32" s="74">
        <v>25</v>
      </c>
    </row>
    <row r="33" spans="1:54" ht="14.1" customHeight="1" x14ac:dyDescent="0.2">
      <c r="B33" s="169"/>
      <c r="C33" s="170"/>
      <c r="D33" s="170"/>
      <c r="E33" s="171"/>
      <c r="F33" s="306">
        <f t="shared" si="4"/>
        <v>0</v>
      </c>
      <c r="G33" s="306">
        <f t="shared" si="5"/>
        <v>0</v>
      </c>
      <c r="H33" s="306">
        <f t="shared" si="6"/>
        <v>0</v>
      </c>
      <c r="I33" s="172">
        <f t="shared" si="0"/>
        <v>0</v>
      </c>
      <c r="J33" s="173">
        <f>J21</f>
        <v>1</v>
      </c>
      <c r="K33" s="173">
        <f>K21</f>
        <v>1</v>
      </c>
      <c r="L33" s="174">
        <f t="shared" si="16"/>
        <v>0</v>
      </c>
      <c r="M33" s="173">
        <f>M21</f>
        <v>1</v>
      </c>
      <c r="N33" s="174">
        <f t="shared" si="17"/>
        <v>0</v>
      </c>
      <c r="O33" s="173">
        <f>O21</f>
        <v>1</v>
      </c>
      <c r="P33" s="174">
        <f t="shared" si="18"/>
        <v>0</v>
      </c>
      <c r="Q33" s="173">
        <f>Q21</f>
        <v>1.2000000000000002</v>
      </c>
      <c r="R33" s="174">
        <f t="shared" si="13"/>
        <v>0</v>
      </c>
      <c r="S33" s="173">
        <f>S21</f>
        <v>1</v>
      </c>
      <c r="T33" s="174">
        <f t="shared" si="14"/>
        <v>0</v>
      </c>
      <c r="U33" s="173">
        <f>U21</f>
        <v>1</v>
      </c>
      <c r="V33" s="174">
        <f t="shared" si="15"/>
        <v>0</v>
      </c>
      <c r="W33" s="173">
        <f>W21</f>
        <v>6.2</v>
      </c>
      <c r="X33" s="174">
        <f t="shared" si="1"/>
        <v>0</v>
      </c>
      <c r="Y33" s="173">
        <f>Y21</f>
        <v>1</v>
      </c>
      <c r="Z33" s="174">
        <f t="shared" si="2"/>
        <v>0</v>
      </c>
      <c r="AA33" s="306">
        <f t="shared" si="7"/>
        <v>0</v>
      </c>
      <c r="AB33" s="306">
        <f t="shared" si="8"/>
        <v>0</v>
      </c>
      <c r="AC33" s="306">
        <f t="shared" si="9"/>
        <v>0</v>
      </c>
      <c r="AD33" s="308">
        <f t="shared" si="12"/>
        <v>0</v>
      </c>
      <c r="AE33" s="309">
        <f t="shared" si="3"/>
        <v>0</v>
      </c>
      <c r="AF33" s="306">
        <f t="shared" si="10"/>
        <v>0</v>
      </c>
      <c r="AG33" s="310">
        <f t="shared" si="11"/>
        <v>0</v>
      </c>
      <c r="AH33" s="252"/>
      <c r="AI33" s="179"/>
      <c r="AL33" s="553" t="s">
        <v>222</v>
      </c>
      <c r="AM33" s="557"/>
      <c r="AN33" s="557"/>
      <c r="AO33" s="557"/>
      <c r="AP33" s="558"/>
      <c r="BA33" s="74" t="s">
        <v>148</v>
      </c>
      <c r="BB33" s="74">
        <v>26</v>
      </c>
    </row>
    <row r="34" spans="1:54" ht="14.1" customHeight="1" x14ac:dyDescent="0.2">
      <c r="B34" s="169"/>
      <c r="C34" s="170"/>
      <c r="D34" s="170"/>
      <c r="E34" s="171"/>
      <c r="F34" s="306">
        <f t="shared" si="4"/>
        <v>0</v>
      </c>
      <c r="G34" s="306">
        <f t="shared" si="5"/>
        <v>0</v>
      </c>
      <c r="H34" s="306">
        <f t="shared" si="6"/>
        <v>0</v>
      </c>
      <c r="I34" s="172">
        <f t="shared" si="0"/>
        <v>0</v>
      </c>
      <c r="J34" s="173">
        <f>J21</f>
        <v>1</v>
      </c>
      <c r="K34" s="173">
        <f>K21</f>
        <v>1</v>
      </c>
      <c r="L34" s="174">
        <f t="shared" si="16"/>
        <v>0</v>
      </c>
      <c r="M34" s="173">
        <f>M21</f>
        <v>1</v>
      </c>
      <c r="N34" s="174">
        <f t="shared" si="17"/>
        <v>0</v>
      </c>
      <c r="O34" s="173">
        <f>O21</f>
        <v>1</v>
      </c>
      <c r="P34" s="174">
        <f t="shared" si="18"/>
        <v>0</v>
      </c>
      <c r="Q34" s="173">
        <f>Q21</f>
        <v>1.2000000000000002</v>
      </c>
      <c r="R34" s="174">
        <f t="shared" si="13"/>
        <v>0</v>
      </c>
      <c r="S34" s="173">
        <f>S21</f>
        <v>1</v>
      </c>
      <c r="T34" s="174">
        <f t="shared" si="14"/>
        <v>0</v>
      </c>
      <c r="U34" s="173">
        <f>U21</f>
        <v>1</v>
      </c>
      <c r="V34" s="174">
        <f t="shared" si="15"/>
        <v>0</v>
      </c>
      <c r="W34" s="173">
        <f>W21</f>
        <v>6.2</v>
      </c>
      <c r="X34" s="174">
        <f t="shared" si="1"/>
        <v>0</v>
      </c>
      <c r="Y34" s="173">
        <f>Y21</f>
        <v>1</v>
      </c>
      <c r="Z34" s="174">
        <f t="shared" si="2"/>
        <v>0</v>
      </c>
      <c r="AA34" s="306">
        <f t="shared" si="7"/>
        <v>0</v>
      </c>
      <c r="AB34" s="306">
        <f t="shared" si="8"/>
        <v>0</v>
      </c>
      <c r="AC34" s="306">
        <f t="shared" si="9"/>
        <v>0</v>
      </c>
      <c r="AD34" s="308">
        <f t="shared" si="12"/>
        <v>0</v>
      </c>
      <c r="AE34" s="309">
        <f t="shared" si="3"/>
        <v>0</v>
      </c>
      <c r="AF34" s="306">
        <f t="shared" si="10"/>
        <v>0</v>
      </c>
      <c r="AG34" s="310">
        <f t="shared" si="11"/>
        <v>0</v>
      </c>
      <c r="AH34" s="252"/>
      <c r="AI34" s="179"/>
      <c r="AL34" s="553" t="s">
        <v>372</v>
      </c>
      <c r="AM34" s="557"/>
      <c r="AN34" s="557"/>
      <c r="AO34" s="557"/>
      <c r="AP34" s="558"/>
      <c r="BA34" s="74" t="s">
        <v>33</v>
      </c>
      <c r="BB34" s="74">
        <v>27</v>
      </c>
    </row>
    <row r="35" spans="1:54" ht="14.1" customHeight="1" x14ac:dyDescent="0.2">
      <c r="B35" s="169"/>
      <c r="C35" s="170"/>
      <c r="D35" s="170"/>
      <c r="E35" s="171"/>
      <c r="F35" s="306">
        <f t="shared" si="4"/>
        <v>0</v>
      </c>
      <c r="G35" s="306">
        <f t="shared" si="5"/>
        <v>0</v>
      </c>
      <c r="H35" s="306">
        <f t="shared" si="6"/>
        <v>0</v>
      </c>
      <c r="I35" s="172">
        <f t="shared" si="0"/>
        <v>0</v>
      </c>
      <c r="J35" s="173">
        <f>J21</f>
        <v>1</v>
      </c>
      <c r="K35" s="173">
        <f>K21</f>
        <v>1</v>
      </c>
      <c r="L35" s="174">
        <f t="shared" si="16"/>
        <v>0</v>
      </c>
      <c r="M35" s="173">
        <f>M21</f>
        <v>1</v>
      </c>
      <c r="N35" s="174">
        <f t="shared" si="17"/>
        <v>0</v>
      </c>
      <c r="O35" s="173">
        <f>O21</f>
        <v>1</v>
      </c>
      <c r="P35" s="174">
        <f t="shared" si="18"/>
        <v>0</v>
      </c>
      <c r="Q35" s="173">
        <f>Q21</f>
        <v>1.2000000000000002</v>
      </c>
      <c r="R35" s="174">
        <f t="shared" si="13"/>
        <v>0</v>
      </c>
      <c r="S35" s="173">
        <f>S21</f>
        <v>1</v>
      </c>
      <c r="T35" s="174">
        <f t="shared" si="14"/>
        <v>0</v>
      </c>
      <c r="U35" s="173">
        <f>U21</f>
        <v>1</v>
      </c>
      <c r="V35" s="174">
        <f t="shared" si="15"/>
        <v>0</v>
      </c>
      <c r="W35" s="173">
        <f>W21</f>
        <v>6.2</v>
      </c>
      <c r="X35" s="174">
        <f t="shared" si="1"/>
        <v>0</v>
      </c>
      <c r="Y35" s="173">
        <f>Y21</f>
        <v>1</v>
      </c>
      <c r="Z35" s="174">
        <f t="shared" si="2"/>
        <v>0</v>
      </c>
      <c r="AA35" s="306">
        <f t="shared" si="7"/>
        <v>0</v>
      </c>
      <c r="AB35" s="306">
        <f t="shared" si="8"/>
        <v>0</v>
      </c>
      <c r="AC35" s="306">
        <f t="shared" si="9"/>
        <v>0</v>
      </c>
      <c r="AD35" s="308">
        <f t="shared" si="12"/>
        <v>0</v>
      </c>
      <c r="AE35" s="309">
        <f t="shared" si="3"/>
        <v>0</v>
      </c>
      <c r="AF35" s="306">
        <f t="shared" si="10"/>
        <v>0</v>
      </c>
      <c r="AG35" s="310">
        <f t="shared" si="11"/>
        <v>0</v>
      </c>
      <c r="AH35" s="252"/>
      <c r="AI35" s="179"/>
      <c r="AL35" s="553" t="s">
        <v>373</v>
      </c>
      <c r="AM35" s="557"/>
      <c r="AN35" s="557"/>
      <c r="AO35" s="557"/>
      <c r="AP35" s="558"/>
      <c r="BA35" s="74" t="s">
        <v>37</v>
      </c>
      <c r="BB35" s="74">
        <v>28</v>
      </c>
    </row>
    <row r="36" spans="1:54" ht="14.1" customHeight="1" x14ac:dyDescent="0.2">
      <c r="B36" s="169"/>
      <c r="C36" s="170"/>
      <c r="D36" s="170"/>
      <c r="E36" s="171"/>
      <c r="F36" s="306">
        <f t="shared" si="4"/>
        <v>0</v>
      </c>
      <c r="G36" s="306">
        <f t="shared" si="5"/>
        <v>0</v>
      </c>
      <c r="H36" s="306">
        <f t="shared" si="6"/>
        <v>0</v>
      </c>
      <c r="I36" s="172">
        <f t="shared" si="0"/>
        <v>0</v>
      </c>
      <c r="J36" s="173">
        <f>J21</f>
        <v>1</v>
      </c>
      <c r="K36" s="173">
        <f>K21</f>
        <v>1</v>
      </c>
      <c r="L36" s="174">
        <f t="shared" si="16"/>
        <v>0</v>
      </c>
      <c r="M36" s="173">
        <f>M21</f>
        <v>1</v>
      </c>
      <c r="N36" s="174">
        <f t="shared" si="17"/>
        <v>0</v>
      </c>
      <c r="O36" s="173">
        <f>O21</f>
        <v>1</v>
      </c>
      <c r="P36" s="174">
        <f t="shared" si="18"/>
        <v>0</v>
      </c>
      <c r="Q36" s="173">
        <f>Q21</f>
        <v>1.2000000000000002</v>
      </c>
      <c r="R36" s="174">
        <f t="shared" si="13"/>
        <v>0</v>
      </c>
      <c r="S36" s="173">
        <f>S21</f>
        <v>1</v>
      </c>
      <c r="T36" s="174">
        <f t="shared" si="14"/>
        <v>0</v>
      </c>
      <c r="U36" s="173">
        <f>U21</f>
        <v>1</v>
      </c>
      <c r="V36" s="174">
        <f t="shared" si="15"/>
        <v>0</v>
      </c>
      <c r="W36" s="173">
        <f>W21</f>
        <v>6.2</v>
      </c>
      <c r="X36" s="174">
        <f t="shared" si="1"/>
        <v>0</v>
      </c>
      <c r="Y36" s="173">
        <f>Y21</f>
        <v>1</v>
      </c>
      <c r="Z36" s="174">
        <f t="shared" si="2"/>
        <v>0</v>
      </c>
      <c r="AA36" s="306">
        <f t="shared" si="7"/>
        <v>0</v>
      </c>
      <c r="AB36" s="306">
        <f t="shared" si="8"/>
        <v>0</v>
      </c>
      <c r="AC36" s="306">
        <f t="shared" si="9"/>
        <v>0</v>
      </c>
      <c r="AD36" s="308">
        <f t="shared" si="12"/>
        <v>0</v>
      </c>
      <c r="AE36" s="309">
        <f t="shared" si="3"/>
        <v>0</v>
      </c>
      <c r="AF36" s="306">
        <f t="shared" si="10"/>
        <v>0</v>
      </c>
      <c r="AG36" s="310">
        <f t="shared" si="11"/>
        <v>0</v>
      </c>
      <c r="AH36" s="252"/>
      <c r="AI36" s="179"/>
      <c r="AL36" s="553" t="s">
        <v>238</v>
      </c>
      <c r="AM36" s="557"/>
      <c r="AN36" s="557"/>
      <c r="AO36" s="557"/>
      <c r="AP36" s="558"/>
      <c r="BA36" s="74" t="s">
        <v>51</v>
      </c>
      <c r="BB36" s="74">
        <v>29</v>
      </c>
    </row>
    <row r="37" spans="1:54" ht="14.1" customHeight="1" x14ac:dyDescent="0.2">
      <c r="B37" s="169"/>
      <c r="C37" s="170"/>
      <c r="D37" s="170"/>
      <c r="E37" s="171"/>
      <c r="F37" s="306">
        <f t="shared" si="4"/>
        <v>0</v>
      </c>
      <c r="G37" s="306">
        <f t="shared" si="5"/>
        <v>0</v>
      </c>
      <c r="H37" s="306">
        <f t="shared" si="6"/>
        <v>0</v>
      </c>
      <c r="I37" s="172">
        <f t="shared" si="0"/>
        <v>0</v>
      </c>
      <c r="J37" s="173">
        <f>J21</f>
        <v>1</v>
      </c>
      <c r="K37" s="173">
        <f>K21</f>
        <v>1</v>
      </c>
      <c r="L37" s="174">
        <f t="shared" si="16"/>
        <v>0</v>
      </c>
      <c r="M37" s="173">
        <f>M21</f>
        <v>1</v>
      </c>
      <c r="N37" s="174">
        <f t="shared" si="17"/>
        <v>0</v>
      </c>
      <c r="O37" s="173">
        <f>O21</f>
        <v>1</v>
      </c>
      <c r="P37" s="174">
        <f t="shared" si="18"/>
        <v>0</v>
      </c>
      <c r="Q37" s="173">
        <f>Q21</f>
        <v>1.2000000000000002</v>
      </c>
      <c r="R37" s="174">
        <f t="shared" si="13"/>
        <v>0</v>
      </c>
      <c r="S37" s="173">
        <f>S21</f>
        <v>1</v>
      </c>
      <c r="T37" s="174">
        <f t="shared" si="14"/>
        <v>0</v>
      </c>
      <c r="U37" s="173">
        <f>U21</f>
        <v>1</v>
      </c>
      <c r="V37" s="174">
        <f t="shared" si="15"/>
        <v>0</v>
      </c>
      <c r="W37" s="173">
        <f>W21</f>
        <v>6.2</v>
      </c>
      <c r="X37" s="174">
        <f t="shared" si="1"/>
        <v>0</v>
      </c>
      <c r="Y37" s="173">
        <f>Y21</f>
        <v>1</v>
      </c>
      <c r="Z37" s="174">
        <f t="shared" si="2"/>
        <v>0</v>
      </c>
      <c r="AA37" s="306">
        <f t="shared" si="7"/>
        <v>0</v>
      </c>
      <c r="AB37" s="306">
        <f t="shared" si="8"/>
        <v>0</v>
      </c>
      <c r="AC37" s="306">
        <f t="shared" si="9"/>
        <v>0</v>
      </c>
      <c r="AD37" s="308">
        <f t="shared" si="12"/>
        <v>0</v>
      </c>
      <c r="AE37" s="309">
        <f t="shared" si="3"/>
        <v>0</v>
      </c>
      <c r="AF37" s="306">
        <f t="shared" si="10"/>
        <v>0</v>
      </c>
      <c r="AG37" s="310">
        <f t="shared" si="11"/>
        <v>0</v>
      </c>
      <c r="AH37" s="252"/>
      <c r="AI37" s="179"/>
      <c r="AL37" s="553" t="s">
        <v>374</v>
      </c>
      <c r="AM37" s="557"/>
      <c r="AN37" s="557"/>
      <c r="AO37" s="557"/>
      <c r="AP37" s="558"/>
      <c r="BA37" s="74" t="s">
        <v>38</v>
      </c>
      <c r="BB37" s="74">
        <v>30</v>
      </c>
    </row>
    <row r="38" spans="1:54" ht="14.1" customHeight="1" thickBot="1" x14ac:dyDescent="0.25">
      <c r="A38" s="412"/>
      <c r="B38" s="169"/>
      <c r="C38" s="170"/>
      <c r="D38" s="170"/>
      <c r="E38" s="171"/>
      <c r="F38" s="306">
        <f t="shared" si="4"/>
        <v>0</v>
      </c>
      <c r="G38" s="306">
        <f t="shared" si="5"/>
        <v>0</v>
      </c>
      <c r="H38" s="306">
        <f t="shared" si="6"/>
        <v>0</v>
      </c>
      <c r="I38" s="172">
        <f t="shared" si="0"/>
        <v>0</v>
      </c>
      <c r="J38" s="173">
        <f>J21</f>
        <v>1</v>
      </c>
      <c r="K38" s="173">
        <f>K21</f>
        <v>1</v>
      </c>
      <c r="L38" s="174">
        <f t="shared" si="16"/>
        <v>0</v>
      </c>
      <c r="M38" s="173">
        <f>M21</f>
        <v>1</v>
      </c>
      <c r="N38" s="174">
        <f t="shared" si="17"/>
        <v>0</v>
      </c>
      <c r="O38" s="173">
        <f>O21</f>
        <v>1</v>
      </c>
      <c r="P38" s="174">
        <f t="shared" si="18"/>
        <v>0</v>
      </c>
      <c r="Q38" s="173">
        <f>Q21</f>
        <v>1.2000000000000002</v>
      </c>
      <c r="R38" s="174">
        <f t="shared" si="13"/>
        <v>0</v>
      </c>
      <c r="S38" s="173">
        <f>S21</f>
        <v>1</v>
      </c>
      <c r="T38" s="174">
        <f t="shared" si="14"/>
        <v>0</v>
      </c>
      <c r="U38" s="173">
        <f>U21</f>
        <v>1</v>
      </c>
      <c r="V38" s="174">
        <f t="shared" si="15"/>
        <v>0</v>
      </c>
      <c r="W38" s="173">
        <f>W21</f>
        <v>6.2</v>
      </c>
      <c r="X38" s="174">
        <f t="shared" si="1"/>
        <v>0</v>
      </c>
      <c r="Y38" s="173">
        <f>Y21</f>
        <v>1</v>
      </c>
      <c r="Z38" s="174">
        <f t="shared" si="2"/>
        <v>0</v>
      </c>
      <c r="AA38" s="306">
        <f t="shared" si="7"/>
        <v>0</v>
      </c>
      <c r="AB38" s="306">
        <f t="shared" si="8"/>
        <v>0</v>
      </c>
      <c r="AC38" s="306">
        <f t="shared" si="9"/>
        <v>0</v>
      </c>
      <c r="AD38" s="308">
        <f t="shared" si="12"/>
        <v>0</v>
      </c>
      <c r="AE38" s="309">
        <f t="shared" si="3"/>
        <v>0</v>
      </c>
      <c r="AF38" s="306">
        <f t="shared" si="10"/>
        <v>0</v>
      </c>
      <c r="AG38" s="310">
        <f t="shared" si="11"/>
        <v>0</v>
      </c>
      <c r="AH38" s="252"/>
      <c r="AI38" s="179"/>
      <c r="AL38" s="575" t="s">
        <v>358</v>
      </c>
      <c r="AM38" s="576"/>
      <c r="AN38" s="576"/>
      <c r="AO38" s="576"/>
      <c r="AP38" s="577"/>
      <c r="BA38" s="74" t="s">
        <v>33</v>
      </c>
      <c r="BB38" s="74">
        <v>31</v>
      </c>
    </row>
    <row r="39" spans="1:54" ht="14.1" customHeight="1" x14ac:dyDescent="0.2">
      <c r="A39" s="412"/>
      <c r="B39" s="169"/>
      <c r="C39" s="170"/>
      <c r="D39" s="170"/>
      <c r="E39" s="171">
        <v>0</v>
      </c>
      <c r="F39" s="306">
        <f t="shared" si="4"/>
        <v>0</v>
      </c>
      <c r="G39" s="306">
        <f t="shared" si="5"/>
        <v>0</v>
      </c>
      <c r="H39" s="306">
        <f t="shared" si="6"/>
        <v>0</v>
      </c>
      <c r="I39" s="172">
        <f t="shared" si="0"/>
        <v>0</v>
      </c>
      <c r="J39" s="173">
        <f>J21</f>
        <v>1</v>
      </c>
      <c r="K39" s="173">
        <f>K21</f>
        <v>1</v>
      </c>
      <c r="L39" s="174">
        <f t="shared" si="16"/>
        <v>0</v>
      </c>
      <c r="M39" s="173">
        <f>M21</f>
        <v>1</v>
      </c>
      <c r="N39" s="174">
        <f t="shared" si="17"/>
        <v>0</v>
      </c>
      <c r="O39" s="173">
        <f>O21</f>
        <v>1</v>
      </c>
      <c r="P39" s="174">
        <f t="shared" si="18"/>
        <v>0</v>
      </c>
      <c r="Q39" s="173">
        <f>Q21</f>
        <v>1.2000000000000002</v>
      </c>
      <c r="R39" s="174">
        <f t="shared" si="13"/>
        <v>0</v>
      </c>
      <c r="S39" s="173">
        <f>S21</f>
        <v>1</v>
      </c>
      <c r="T39" s="174">
        <f t="shared" si="14"/>
        <v>0</v>
      </c>
      <c r="U39" s="173">
        <f>U21</f>
        <v>1</v>
      </c>
      <c r="V39" s="174">
        <f t="shared" si="15"/>
        <v>0</v>
      </c>
      <c r="W39" s="173">
        <f>W21</f>
        <v>6.2</v>
      </c>
      <c r="X39" s="174">
        <f t="shared" si="1"/>
        <v>0</v>
      </c>
      <c r="Y39" s="173">
        <f>Y21</f>
        <v>1</v>
      </c>
      <c r="Z39" s="174">
        <f t="shared" si="2"/>
        <v>0</v>
      </c>
      <c r="AA39" s="306">
        <f t="shared" si="7"/>
        <v>0</v>
      </c>
      <c r="AB39" s="306">
        <f t="shared" si="8"/>
        <v>0</v>
      </c>
      <c r="AC39" s="306">
        <f t="shared" si="9"/>
        <v>0</v>
      </c>
      <c r="AD39" s="308">
        <f t="shared" si="12"/>
        <v>0</v>
      </c>
      <c r="AE39" s="309">
        <f t="shared" si="3"/>
        <v>0</v>
      </c>
      <c r="AF39" s="306">
        <f t="shared" si="10"/>
        <v>0</v>
      </c>
      <c r="AG39" s="310">
        <f t="shared" si="11"/>
        <v>0</v>
      </c>
      <c r="AH39" s="252"/>
      <c r="AI39" s="179"/>
      <c r="AL39" s="553" t="s">
        <v>359</v>
      </c>
      <c r="AM39" s="557"/>
      <c r="AN39" s="557"/>
      <c r="AO39" s="557"/>
      <c r="AP39" s="558"/>
      <c r="BA39" s="74" t="s">
        <v>148</v>
      </c>
      <c r="BB39" s="74">
        <v>32</v>
      </c>
    </row>
    <row r="40" spans="1:54" ht="14.1" customHeight="1" x14ac:dyDescent="0.2">
      <c r="A40" s="412"/>
      <c r="B40" s="169"/>
      <c r="C40" s="170"/>
      <c r="D40" s="170"/>
      <c r="E40" s="171">
        <v>0</v>
      </c>
      <c r="F40" s="306">
        <f t="shared" si="4"/>
        <v>0</v>
      </c>
      <c r="G40" s="306">
        <f t="shared" si="5"/>
        <v>0</v>
      </c>
      <c r="H40" s="306">
        <f t="shared" si="6"/>
        <v>0</v>
      </c>
      <c r="I40" s="172">
        <f t="shared" si="0"/>
        <v>0</v>
      </c>
      <c r="J40" s="173">
        <f>J21</f>
        <v>1</v>
      </c>
      <c r="K40" s="173">
        <f>K21</f>
        <v>1</v>
      </c>
      <c r="L40" s="174">
        <f t="shared" si="16"/>
        <v>0</v>
      </c>
      <c r="M40" s="173">
        <f>M21</f>
        <v>1</v>
      </c>
      <c r="N40" s="174">
        <f t="shared" si="17"/>
        <v>0</v>
      </c>
      <c r="O40" s="173">
        <f>O21</f>
        <v>1</v>
      </c>
      <c r="P40" s="174">
        <f t="shared" si="18"/>
        <v>0</v>
      </c>
      <c r="Q40" s="173">
        <f>Q21</f>
        <v>1.2000000000000002</v>
      </c>
      <c r="R40" s="174">
        <f t="shared" si="13"/>
        <v>0</v>
      </c>
      <c r="S40" s="173">
        <f>S21</f>
        <v>1</v>
      </c>
      <c r="T40" s="174">
        <f t="shared" si="14"/>
        <v>0</v>
      </c>
      <c r="U40" s="173">
        <f>U21</f>
        <v>1</v>
      </c>
      <c r="V40" s="174">
        <f t="shared" si="15"/>
        <v>0</v>
      </c>
      <c r="W40" s="173">
        <f>W21</f>
        <v>6.2</v>
      </c>
      <c r="X40" s="174">
        <f t="shared" si="1"/>
        <v>0</v>
      </c>
      <c r="Y40" s="173">
        <f>Y21</f>
        <v>1</v>
      </c>
      <c r="Z40" s="174">
        <f t="shared" si="2"/>
        <v>0</v>
      </c>
      <c r="AA40" s="306">
        <f t="shared" si="7"/>
        <v>0</v>
      </c>
      <c r="AB40" s="306">
        <f t="shared" si="8"/>
        <v>0</v>
      </c>
      <c r="AC40" s="306">
        <f t="shared" si="9"/>
        <v>0</v>
      </c>
      <c r="AD40" s="308">
        <f t="shared" si="12"/>
        <v>0</v>
      </c>
      <c r="AE40" s="309">
        <f t="shared" si="3"/>
        <v>0</v>
      </c>
      <c r="AF40" s="306">
        <f t="shared" si="10"/>
        <v>0</v>
      </c>
      <c r="AG40" s="310">
        <f t="shared" si="11"/>
        <v>0</v>
      </c>
      <c r="AH40" s="252"/>
      <c r="AI40" s="179"/>
      <c r="AL40" s="553" t="s">
        <v>360</v>
      </c>
      <c r="AM40" s="557"/>
      <c r="AN40" s="557"/>
      <c r="AO40" s="557"/>
      <c r="AP40" s="558"/>
      <c r="BA40" s="74" t="s">
        <v>33</v>
      </c>
      <c r="BB40" s="74">
        <v>33</v>
      </c>
    </row>
    <row r="41" spans="1:54" ht="14.1" customHeight="1" x14ac:dyDescent="0.2">
      <c r="A41" s="412"/>
      <c r="B41" s="169"/>
      <c r="C41" s="170"/>
      <c r="D41" s="170"/>
      <c r="E41" s="171">
        <v>0</v>
      </c>
      <c r="F41" s="306">
        <f t="shared" si="4"/>
        <v>0</v>
      </c>
      <c r="G41" s="306">
        <f t="shared" si="5"/>
        <v>0</v>
      </c>
      <c r="H41" s="306">
        <f t="shared" si="6"/>
        <v>0</v>
      </c>
      <c r="I41" s="172">
        <f t="shared" si="0"/>
        <v>0</v>
      </c>
      <c r="J41" s="173">
        <f>J21</f>
        <v>1</v>
      </c>
      <c r="K41" s="173">
        <f>K21</f>
        <v>1</v>
      </c>
      <c r="L41" s="174">
        <f t="shared" si="16"/>
        <v>0</v>
      </c>
      <c r="M41" s="173">
        <f>M21</f>
        <v>1</v>
      </c>
      <c r="N41" s="174">
        <f t="shared" si="17"/>
        <v>0</v>
      </c>
      <c r="O41" s="173">
        <f>O21</f>
        <v>1</v>
      </c>
      <c r="P41" s="174">
        <f t="shared" si="18"/>
        <v>0</v>
      </c>
      <c r="Q41" s="173">
        <f>Q21</f>
        <v>1.2000000000000002</v>
      </c>
      <c r="R41" s="174">
        <f t="shared" si="13"/>
        <v>0</v>
      </c>
      <c r="S41" s="173">
        <f>S21</f>
        <v>1</v>
      </c>
      <c r="T41" s="174">
        <f t="shared" si="14"/>
        <v>0</v>
      </c>
      <c r="U41" s="173">
        <f>U21</f>
        <v>1</v>
      </c>
      <c r="V41" s="174">
        <f t="shared" si="15"/>
        <v>0</v>
      </c>
      <c r="W41" s="173">
        <f>W21</f>
        <v>6.2</v>
      </c>
      <c r="X41" s="174">
        <f t="shared" si="1"/>
        <v>0</v>
      </c>
      <c r="Y41" s="173">
        <f>Y21</f>
        <v>1</v>
      </c>
      <c r="Z41" s="174">
        <f t="shared" si="2"/>
        <v>0</v>
      </c>
      <c r="AA41" s="306">
        <f t="shared" si="7"/>
        <v>0</v>
      </c>
      <c r="AB41" s="306">
        <f t="shared" si="8"/>
        <v>0</v>
      </c>
      <c r="AC41" s="306">
        <f t="shared" si="9"/>
        <v>0</v>
      </c>
      <c r="AD41" s="308">
        <f t="shared" si="12"/>
        <v>0</v>
      </c>
      <c r="AE41" s="309">
        <f t="shared" si="3"/>
        <v>0</v>
      </c>
      <c r="AF41" s="306">
        <f t="shared" si="10"/>
        <v>0</v>
      </c>
      <c r="AG41" s="310">
        <f t="shared" si="11"/>
        <v>0</v>
      </c>
      <c r="AH41" s="252"/>
      <c r="AI41" s="179"/>
      <c r="AL41" s="553"/>
      <c r="AM41" s="557"/>
      <c r="AN41" s="557"/>
      <c r="AO41" s="557"/>
      <c r="AP41" s="558"/>
      <c r="BA41" s="74" t="s">
        <v>148</v>
      </c>
      <c r="BB41" s="74">
        <v>34</v>
      </c>
    </row>
    <row r="42" spans="1:54" ht="15" x14ac:dyDescent="0.2">
      <c r="B42" s="413" t="str">
        <f t="shared" ref="B42:H42" si="19">SUBSTITUTE(ADDRESS(1,COLUMN(),4),"1","")</f>
        <v>B</v>
      </c>
      <c r="C42" s="391" t="str">
        <f t="shared" si="19"/>
        <v>C</v>
      </c>
      <c r="D42" s="391" t="str">
        <f t="shared" si="19"/>
        <v>D</v>
      </c>
      <c r="E42" s="391" t="str">
        <f t="shared" si="19"/>
        <v>E</v>
      </c>
      <c r="F42" s="391" t="str">
        <f t="shared" si="19"/>
        <v>F</v>
      </c>
      <c r="G42" s="391" t="str">
        <f t="shared" si="19"/>
        <v>G</v>
      </c>
      <c r="H42" s="392" t="str">
        <f t="shared" si="19"/>
        <v>H</v>
      </c>
      <c r="I42" s="393" t="s">
        <v>49</v>
      </c>
      <c r="J42" s="394"/>
      <c r="K42" s="394"/>
      <c r="L42" s="394"/>
      <c r="M42" s="394"/>
      <c r="N42" s="394"/>
      <c r="O42" s="394"/>
      <c r="P42" s="394"/>
      <c r="Q42" s="394"/>
      <c r="R42" s="394"/>
      <c r="S42" s="394"/>
      <c r="T42" s="394"/>
      <c r="U42" s="394"/>
      <c r="V42" s="394"/>
      <c r="W42" s="394"/>
      <c r="X42" s="394"/>
      <c r="Y42" s="394"/>
      <c r="Z42" s="394"/>
      <c r="AA42" s="395" t="str">
        <f t="shared" ref="AA42:AI42" si="20">SUBSTITUTE(ADDRESS(1,COLUMN(),4),"1","")</f>
        <v>AA</v>
      </c>
      <c r="AB42" s="391" t="str">
        <f t="shared" si="20"/>
        <v>AB</v>
      </c>
      <c r="AC42" s="391" t="str">
        <f t="shared" si="20"/>
        <v>AC</v>
      </c>
      <c r="AD42" s="391" t="str">
        <f t="shared" si="20"/>
        <v>AD</v>
      </c>
      <c r="AE42" s="391" t="str">
        <f t="shared" si="20"/>
        <v>AE</v>
      </c>
      <c r="AF42" s="391" t="str">
        <f t="shared" si="20"/>
        <v>AF</v>
      </c>
      <c r="AG42" s="391" t="str">
        <f t="shared" si="20"/>
        <v>AG</v>
      </c>
      <c r="AH42" s="391" t="str">
        <f t="shared" si="20"/>
        <v>AH</v>
      </c>
      <c r="AI42" s="414" t="str">
        <f t="shared" si="20"/>
        <v>AI</v>
      </c>
      <c r="AL42" s="711" t="s">
        <v>239</v>
      </c>
      <c r="AM42" s="712"/>
      <c r="AN42" s="712"/>
      <c r="AO42" s="712"/>
      <c r="AP42" s="713"/>
      <c r="BA42" s="74" t="s">
        <v>162</v>
      </c>
      <c r="BB42" s="74">
        <v>35</v>
      </c>
    </row>
    <row r="43" spans="1:54" ht="7.5" customHeight="1" x14ac:dyDescent="0.2">
      <c r="B43" s="415"/>
      <c r="C43" s="140"/>
      <c r="D43" s="140"/>
      <c r="E43" s="140"/>
      <c r="F43" s="140"/>
      <c r="G43" s="140"/>
      <c r="H43" s="140"/>
      <c r="I43" s="416" t="str">
        <f t="shared" ref="I43:Z43" si="21">SUBSTITUTE(ADDRESS(1,COLUMN(),4),"1","")</f>
        <v>I</v>
      </c>
      <c r="J43" s="417" t="str">
        <f t="shared" si="21"/>
        <v>J</v>
      </c>
      <c r="K43" s="416" t="str">
        <f t="shared" si="21"/>
        <v>K</v>
      </c>
      <c r="L43" s="417" t="str">
        <f t="shared" si="21"/>
        <v>L</v>
      </c>
      <c r="M43" s="417" t="str">
        <f t="shared" si="21"/>
        <v>M</v>
      </c>
      <c r="N43" s="418" t="str">
        <f t="shared" si="21"/>
        <v>N</v>
      </c>
      <c r="O43" s="418" t="str">
        <f t="shared" si="21"/>
        <v>O</v>
      </c>
      <c r="P43" s="418" t="str">
        <f t="shared" si="21"/>
        <v>P</v>
      </c>
      <c r="Q43" s="418" t="str">
        <f t="shared" si="21"/>
        <v>Q</v>
      </c>
      <c r="R43" s="418" t="str">
        <f t="shared" si="21"/>
        <v>R</v>
      </c>
      <c r="S43" s="418" t="str">
        <f t="shared" si="21"/>
        <v>S</v>
      </c>
      <c r="T43" s="418" t="str">
        <f t="shared" si="21"/>
        <v>T</v>
      </c>
      <c r="U43" s="418" t="str">
        <f t="shared" si="21"/>
        <v>U</v>
      </c>
      <c r="V43" s="418" t="str">
        <f t="shared" si="21"/>
        <v>V</v>
      </c>
      <c r="W43" s="418" t="str">
        <f t="shared" si="21"/>
        <v>W</v>
      </c>
      <c r="X43" s="418" t="str">
        <f t="shared" si="21"/>
        <v>X</v>
      </c>
      <c r="Y43" s="418" t="str">
        <f t="shared" si="21"/>
        <v>Y</v>
      </c>
      <c r="Z43" s="418" t="str">
        <f t="shared" si="21"/>
        <v>Z</v>
      </c>
      <c r="AA43" s="140"/>
      <c r="AB43" s="140"/>
      <c r="AC43" s="140"/>
      <c r="AD43" s="140"/>
      <c r="AE43" s="140"/>
      <c r="AF43" s="140"/>
      <c r="AG43" s="140"/>
      <c r="AH43" s="140"/>
      <c r="AI43" s="141"/>
      <c r="AL43" s="578" t="str">
        <f>I43</f>
        <v>I</v>
      </c>
      <c r="AM43" s="579" t="s">
        <v>221</v>
      </c>
      <c r="AN43" s="579" t="str">
        <f>Z43</f>
        <v>Z</v>
      </c>
      <c r="AO43" s="579"/>
      <c r="AP43" s="563"/>
      <c r="BA43" s="74" t="s">
        <v>163</v>
      </c>
      <c r="BB43" s="74">
        <v>36</v>
      </c>
    </row>
    <row r="44" spans="1:54" ht="13.5" customHeight="1" thickBot="1" x14ac:dyDescent="0.25">
      <c r="B44" s="23" t="s">
        <v>199</v>
      </c>
      <c r="C44" s="419"/>
      <c r="D44" s="419"/>
      <c r="E44" s="419"/>
      <c r="F44" s="436"/>
      <c r="G44" s="419"/>
      <c r="H44" s="420"/>
      <c r="I44" s="315"/>
      <c r="J44" s="315"/>
      <c r="K44" s="315"/>
      <c r="L44" s="315"/>
      <c r="M44" s="315"/>
      <c r="N44" s="315"/>
      <c r="O44" s="315"/>
      <c r="P44" s="315"/>
      <c r="Q44" s="315"/>
      <c r="R44" s="315"/>
      <c r="S44" s="315"/>
      <c r="T44" s="315"/>
      <c r="U44" s="315"/>
      <c r="V44" s="315"/>
      <c r="W44" s="315"/>
      <c r="X44" s="315"/>
      <c r="Y44" s="315"/>
      <c r="Z44" s="315"/>
      <c r="AA44" s="314"/>
      <c r="AB44" s="315"/>
      <c r="AC44" s="314" t="s">
        <v>120</v>
      </c>
      <c r="AD44" s="316" t="s">
        <v>156</v>
      </c>
      <c r="AE44" s="315"/>
      <c r="AF44" s="315"/>
      <c r="AG44" s="314" t="s">
        <v>122</v>
      </c>
      <c r="AH44" s="316" t="s">
        <v>156</v>
      </c>
      <c r="AI44" s="421"/>
      <c r="AL44" s="564" t="s">
        <v>191</v>
      </c>
      <c r="AM44" s="565"/>
      <c r="AN44" s="565"/>
      <c r="AO44" s="565"/>
      <c r="AP44" s="566"/>
      <c r="BA44" s="74" t="s">
        <v>164</v>
      </c>
      <c r="BB44" s="74">
        <v>37</v>
      </c>
    </row>
    <row r="45" spans="1:54" ht="13.5" customHeight="1" x14ac:dyDescent="0.2">
      <c r="B45" s="22" t="s">
        <v>200</v>
      </c>
      <c r="C45" s="422"/>
      <c r="D45" s="422"/>
      <c r="E45" s="422"/>
      <c r="F45" s="437"/>
      <c r="G45" s="422"/>
      <c r="H45" s="21" t="s">
        <v>210</v>
      </c>
      <c r="I45" s="140"/>
      <c r="J45" s="140"/>
      <c r="K45" s="140"/>
      <c r="L45" s="140"/>
      <c r="M45" s="140"/>
      <c r="N45" s="140"/>
      <c r="O45" s="140"/>
      <c r="P45" s="140"/>
      <c r="Q45" s="140"/>
      <c r="R45" s="140"/>
      <c r="S45" s="140"/>
      <c r="T45" s="140"/>
      <c r="U45" s="140"/>
      <c r="V45" s="140"/>
      <c r="W45" s="140"/>
      <c r="X45" s="140"/>
      <c r="Y45" s="140"/>
      <c r="Z45" s="140"/>
      <c r="AA45" s="422"/>
      <c r="AB45" s="422"/>
      <c r="AC45" s="422"/>
      <c r="AD45" s="422"/>
      <c r="AE45" s="422"/>
      <c r="AF45" s="422"/>
      <c r="AG45" s="422"/>
      <c r="AH45" s="422"/>
      <c r="AI45" s="438"/>
      <c r="BA45" s="74" t="s">
        <v>3</v>
      </c>
      <c r="BB45" s="74">
        <v>38</v>
      </c>
    </row>
    <row r="46" spans="1:54" ht="13.5" customHeight="1" x14ac:dyDescent="0.2">
      <c r="B46" s="22" t="s">
        <v>201</v>
      </c>
      <c r="C46" s="422"/>
      <c r="D46" s="422"/>
      <c r="E46" s="422"/>
      <c r="F46" s="437"/>
      <c r="G46" s="422"/>
      <c r="H46" s="21" t="s">
        <v>211</v>
      </c>
      <c r="I46" s="140"/>
      <c r="J46" s="140"/>
      <c r="K46" s="140"/>
      <c r="L46" s="140"/>
      <c r="M46" s="140"/>
      <c r="N46" s="140"/>
      <c r="O46" s="140"/>
      <c r="P46" s="140"/>
      <c r="Q46" s="140"/>
      <c r="R46" s="140"/>
      <c r="S46" s="140"/>
      <c r="T46" s="140"/>
      <c r="U46" s="140"/>
      <c r="V46" s="140"/>
      <c r="W46" s="140"/>
      <c r="X46" s="140"/>
      <c r="Y46" s="140"/>
      <c r="Z46" s="140"/>
      <c r="AA46" s="422"/>
      <c r="AB46" s="422"/>
      <c r="AC46" s="422"/>
      <c r="AD46" s="422"/>
      <c r="AE46" s="422"/>
      <c r="AF46" s="422"/>
      <c r="AG46" s="422"/>
      <c r="AH46" s="422"/>
      <c r="AI46" s="438"/>
      <c r="BA46" s="74" t="s">
        <v>176</v>
      </c>
      <c r="BB46" s="74">
        <v>39</v>
      </c>
    </row>
    <row r="47" spans="1:54" ht="13.5" customHeight="1" x14ac:dyDescent="0.2">
      <c r="B47" s="22" t="s">
        <v>202</v>
      </c>
      <c r="C47" s="422"/>
      <c r="D47" s="422"/>
      <c r="E47" s="422"/>
      <c r="F47" s="437"/>
      <c r="G47" s="422"/>
      <c r="H47" s="21" t="s">
        <v>212</v>
      </c>
      <c r="I47" s="140"/>
      <c r="J47" s="140"/>
      <c r="K47" s="140"/>
      <c r="L47" s="140"/>
      <c r="M47" s="140"/>
      <c r="N47" s="140"/>
      <c r="O47" s="140"/>
      <c r="P47" s="140"/>
      <c r="Q47" s="140"/>
      <c r="R47" s="140"/>
      <c r="S47" s="140"/>
      <c r="T47" s="140"/>
      <c r="U47" s="140"/>
      <c r="V47" s="140"/>
      <c r="W47" s="140"/>
      <c r="X47" s="140"/>
      <c r="Y47" s="140"/>
      <c r="Z47" s="140"/>
      <c r="AA47" s="422"/>
      <c r="AB47" s="422"/>
      <c r="AC47" s="422"/>
      <c r="AD47" s="422"/>
      <c r="AE47" s="422"/>
      <c r="AF47" s="422"/>
      <c r="AG47" s="422"/>
      <c r="AH47" s="422"/>
      <c r="AI47" s="438"/>
      <c r="BA47" s="74" t="s">
        <v>177</v>
      </c>
      <c r="BB47" s="74">
        <v>40</v>
      </c>
    </row>
    <row r="48" spans="1:54" ht="13.5" customHeight="1" x14ac:dyDescent="0.2">
      <c r="B48" s="22" t="s">
        <v>203</v>
      </c>
      <c r="C48" s="422"/>
      <c r="D48" s="422"/>
      <c r="E48" s="422"/>
      <c r="F48" s="437"/>
      <c r="G48" s="422"/>
      <c r="H48" s="21" t="s">
        <v>213</v>
      </c>
      <c r="I48" s="140"/>
      <c r="J48" s="140"/>
      <c r="K48" s="140"/>
      <c r="L48" s="140"/>
      <c r="M48" s="140"/>
      <c r="N48" s="140"/>
      <c r="O48" s="140"/>
      <c r="P48" s="140"/>
      <c r="Q48" s="140"/>
      <c r="R48" s="140"/>
      <c r="S48" s="140"/>
      <c r="T48" s="140"/>
      <c r="U48" s="140"/>
      <c r="V48" s="140"/>
      <c r="W48" s="140"/>
      <c r="X48" s="140"/>
      <c r="Y48" s="140"/>
      <c r="Z48" s="140"/>
      <c r="AA48" s="422"/>
      <c r="AB48" s="422"/>
      <c r="AC48" s="422"/>
      <c r="AD48" s="422"/>
      <c r="AE48" s="422"/>
      <c r="AF48" s="422"/>
      <c r="AG48" s="422"/>
      <c r="AH48" s="422"/>
      <c r="AI48" s="438"/>
      <c r="BA48" s="74" t="s">
        <v>4</v>
      </c>
      <c r="BB48" s="74">
        <v>41</v>
      </c>
    </row>
    <row r="49" spans="2:54" ht="13.5" customHeight="1" x14ac:dyDescent="0.2">
      <c r="B49" s="22" t="s">
        <v>204</v>
      </c>
      <c r="C49" s="422"/>
      <c r="D49" s="422"/>
      <c r="E49" s="422"/>
      <c r="F49" s="437"/>
      <c r="G49" s="422"/>
      <c r="H49" s="21" t="s">
        <v>214</v>
      </c>
      <c r="I49" s="140"/>
      <c r="J49" s="140"/>
      <c r="K49" s="140"/>
      <c r="L49" s="140"/>
      <c r="M49" s="140"/>
      <c r="N49" s="140"/>
      <c r="O49" s="140"/>
      <c r="P49" s="140"/>
      <c r="Q49" s="140"/>
      <c r="R49" s="140"/>
      <c r="S49" s="140"/>
      <c r="T49" s="140"/>
      <c r="U49" s="140"/>
      <c r="V49" s="140"/>
      <c r="W49" s="140"/>
      <c r="X49" s="140"/>
      <c r="Y49" s="140"/>
      <c r="Z49" s="140"/>
      <c r="AA49" s="422"/>
      <c r="AB49" s="422"/>
      <c r="AC49" s="422"/>
      <c r="AD49" s="422"/>
      <c r="AE49" s="422"/>
      <c r="AF49" s="422"/>
      <c r="AG49" s="422"/>
      <c r="AH49" s="422"/>
      <c r="AI49" s="438"/>
      <c r="BA49" s="74" t="s">
        <v>31</v>
      </c>
      <c r="BB49" s="74">
        <v>42</v>
      </c>
    </row>
    <row r="50" spans="2:54" ht="13.5" customHeight="1" x14ac:dyDescent="0.2">
      <c r="B50" s="22" t="s">
        <v>205</v>
      </c>
      <c r="C50" s="422"/>
      <c r="D50" s="422"/>
      <c r="E50" s="422"/>
      <c r="F50" s="437"/>
      <c r="G50" s="422"/>
      <c r="H50" s="21" t="s">
        <v>215</v>
      </c>
      <c r="I50" s="140"/>
      <c r="J50" s="140"/>
      <c r="K50" s="140"/>
      <c r="L50" s="140"/>
      <c r="M50" s="140"/>
      <c r="N50" s="140"/>
      <c r="O50" s="140"/>
      <c r="P50" s="140"/>
      <c r="Q50" s="140"/>
      <c r="R50" s="140"/>
      <c r="S50" s="140"/>
      <c r="T50" s="140"/>
      <c r="U50" s="140"/>
      <c r="V50" s="140"/>
      <c r="W50" s="140"/>
      <c r="X50" s="140"/>
      <c r="Y50" s="140"/>
      <c r="Z50" s="140"/>
      <c r="AA50" s="422"/>
      <c r="AB50" s="422"/>
      <c r="AC50" s="422"/>
      <c r="AD50" s="422"/>
      <c r="AE50" s="422"/>
      <c r="AF50" s="422"/>
      <c r="AG50" s="422"/>
      <c r="AH50" s="422"/>
      <c r="AI50" s="438"/>
      <c r="BA50" s="74" t="s">
        <v>32</v>
      </c>
      <c r="BB50" s="74">
        <v>43</v>
      </c>
    </row>
    <row r="51" spans="2:54" ht="13.5" customHeight="1" x14ac:dyDescent="0.2">
      <c r="B51" s="22" t="s">
        <v>206</v>
      </c>
      <c r="C51" s="422"/>
      <c r="D51" s="422"/>
      <c r="E51" s="422"/>
      <c r="F51" s="437"/>
      <c r="G51" s="422"/>
      <c r="H51" s="21" t="s">
        <v>216</v>
      </c>
      <c r="I51" s="140"/>
      <c r="J51" s="140"/>
      <c r="K51" s="140"/>
      <c r="L51" s="140"/>
      <c r="M51" s="140"/>
      <c r="N51" s="140"/>
      <c r="O51" s="140"/>
      <c r="P51" s="140"/>
      <c r="Q51" s="140"/>
      <c r="R51" s="140"/>
      <c r="S51" s="140"/>
      <c r="T51" s="140"/>
      <c r="U51" s="140"/>
      <c r="V51" s="140"/>
      <c r="W51" s="140"/>
      <c r="X51" s="140"/>
      <c r="Y51" s="140"/>
      <c r="Z51" s="140"/>
      <c r="AA51" s="422"/>
      <c r="AB51" s="422"/>
      <c r="AC51" s="422"/>
      <c r="AD51" s="422"/>
      <c r="AE51" s="422"/>
      <c r="AF51" s="422"/>
      <c r="AG51" s="422"/>
      <c r="AH51" s="422"/>
      <c r="AI51" s="438"/>
      <c r="BA51" s="74" t="s">
        <v>110</v>
      </c>
      <c r="BB51" s="74">
        <v>44</v>
      </c>
    </row>
    <row r="52" spans="2:54" ht="13.5" customHeight="1" x14ac:dyDescent="0.2">
      <c r="B52" s="22" t="s">
        <v>207</v>
      </c>
      <c r="C52" s="422"/>
      <c r="D52" s="422"/>
      <c r="E52" s="422"/>
      <c r="F52" s="437"/>
      <c r="G52" s="422"/>
      <c r="H52" s="21" t="s">
        <v>217</v>
      </c>
      <c r="I52" s="140"/>
      <c r="J52" s="140"/>
      <c r="K52" s="140"/>
      <c r="L52" s="140"/>
      <c r="M52" s="140"/>
      <c r="N52" s="140"/>
      <c r="O52" s="140"/>
      <c r="P52" s="140"/>
      <c r="Q52" s="140"/>
      <c r="R52" s="140"/>
      <c r="S52" s="140"/>
      <c r="T52" s="140"/>
      <c r="U52" s="140"/>
      <c r="V52" s="140"/>
      <c r="W52" s="140"/>
      <c r="X52" s="140"/>
      <c r="Y52" s="140"/>
      <c r="Z52" s="140"/>
      <c r="AA52" s="422"/>
      <c r="AB52" s="422"/>
      <c r="AC52" s="422"/>
      <c r="AD52" s="422"/>
      <c r="AE52" s="422"/>
      <c r="AF52" s="422"/>
      <c r="AG52" s="422"/>
      <c r="AH52" s="422"/>
      <c r="AI52" s="438"/>
      <c r="BA52" s="74" t="s">
        <v>111</v>
      </c>
      <c r="BB52" s="74">
        <v>45</v>
      </c>
    </row>
    <row r="53" spans="2:54" ht="13.5" customHeight="1" x14ac:dyDescent="0.2">
      <c r="B53" s="22" t="s">
        <v>208</v>
      </c>
      <c r="C53" s="422"/>
      <c r="D53" s="422"/>
      <c r="E53" s="422"/>
      <c r="F53" s="437"/>
      <c r="G53" s="422"/>
      <c r="H53" s="21" t="s">
        <v>218</v>
      </c>
      <c r="I53" s="140"/>
      <c r="J53" s="140"/>
      <c r="K53" s="140"/>
      <c r="L53" s="140"/>
      <c r="M53" s="140"/>
      <c r="N53" s="140"/>
      <c r="O53" s="140"/>
      <c r="P53" s="140"/>
      <c r="Q53" s="140"/>
      <c r="R53" s="140"/>
      <c r="S53" s="140"/>
      <c r="T53" s="140"/>
      <c r="U53" s="140"/>
      <c r="V53" s="140"/>
      <c r="W53" s="140"/>
      <c r="X53" s="140"/>
      <c r="Y53" s="140"/>
      <c r="Z53" s="140"/>
      <c r="AA53" s="422"/>
      <c r="AB53" s="422"/>
      <c r="AC53" s="422"/>
      <c r="AD53" s="422"/>
      <c r="AE53" s="422"/>
      <c r="AF53" s="422"/>
      <c r="AG53" s="422"/>
      <c r="AH53" s="422"/>
      <c r="AI53" s="438"/>
      <c r="BA53" s="74" t="s">
        <v>142</v>
      </c>
      <c r="BB53" s="74">
        <v>46</v>
      </c>
    </row>
    <row r="54" spans="2:54" ht="13.5" customHeight="1" x14ac:dyDescent="0.2">
      <c r="B54" s="24" t="s">
        <v>209</v>
      </c>
      <c r="C54" s="439"/>
      <c r="D54" s="439"/>
      <c r="E54" s="439"/>
      <c r="F54" s="440"/>
      <c r="G54" s="439"/>
      <c r="H54" s="441" t="s">
        <v>114</v>
      </c>
      <c r="I54" s="276"/>
      <c r="J54" s="276"/>
      <c r="K54" s="276"/>
      <c r="L54" s="276"/>
      <c r="M54" s="276"/>
      <c r="N54" s="276"/>
      <c r="O54" s="276"/>
      <c r="P54" s="276"/>
      <c r="Q54" s="276"/>
      <c r="R54" s="276"/>
      <c r="S54" s="276"/>
      <c r="T54" s="276"/>
      <c r="U54" s="276"/>
      <c r="V54" s="276"/>
      <c r="W54" s="276"/>
      <c r="X54" s="276"/>
      <c r="Y54" s="276"/>
      <c r="Z54" s="276"/>
      <c r="AA54" s="131"/>
      <c r="AB54" s="131"/>
      <c r="AC54" s="131"/>
      <c r="AD54" s="131"/>
      <c r="AE54" s="131"/>
      <c r="AF54" s="131"/>
      <c r="AG54" s="131"/>
      <c r="AH54" s="131"/>
      <c r="AI54" s="138"/>
      <c r="BA54" s="74" t="s">
        <v>143</v>
      </c>
      <c r="BB54" s="74">
        <v>47</v>
      </c>
    </row>
    <row r="55" spans="2:54" ht="15.75" customHeight="1" x14ac:dyDescent="0.2">
      <c r="B55" s="703" t="s">
        <v>43</v>
      </c>
      <c r="C55" s="704"/>
      <c r="D55" s="704"/>
      <c r="E55" s="704"/>
      <c r="F55" s="704"/>
      <c r="G55" s="704"/>
      <c r="H55" s="704"/>
      <c r="I55" s="704"/>
      <c r="J55" s="704"/>
      <c r="K55" s="704"/>
      <c r="L55" s="704"/>
      <c r="M55" s="704"/>
      <c r="N55" s="704"/>
      <c r="O55" s="704"/>
      <c r="P55" s="704"/>
      <c r="Q55" s="704"/>
      <c r="R55" s="704"/>
      <c r="S55" s="704"/>
      <c r="T55" s="704"/>
      <c r="U55" s="704"/>
      <c r="V55" s="704"/>
      <c r="W55" s="704"/>
      <c r="X55" s="704"/>
      <c r="Y55" s="704"/>
      <c r="Z55" s="704"/>
      <c r="AA55" s="704"/>
      <c r="AB55" s="704"/>
      <c r="AC55" s="704"/>
      <c r="AD55" s="704"/>
      <c r="AE55" s="704"/>
      <c r="AF55" s="704"/>
      <c r="AG55" s="704"/>
      <c r="AH55" s="704"/>
      <c r="AI55" s="705"/>
      <c r="BA55" s="74" t="s">
        <v>144</v>
      </c>
      <c r="BB55" s="74">
        <v>48</v>
      </c>
    </row>
    <row r="56" spans="2:54" ht="14.1" customHeight="1" x14ac:dyDescent="0.2">
      <c r="B56" s="789" t="s">
        <v>40</v>
      </c>
      <c r="C56" s="784"/>
      <c r="D56" s="784"/>
      <c r="E56" s="784"/>
      <c r="F56" s="784"/>
      <c r="G56" s="784"/>
      <c r="H56" s="784"/>
      <c r="I56" s="396"/>
      <c r="J56" s="396"/>
      <c r="K56" s="396"/>
      <c r="L56" s="396"/>
      <c r="M56" s="396"/>
      <c r="N56" s="396"/>
      <c r="O56" s="396"/>
      <c r="P56" s="396"/>
      <c r="Q56" s="396"/>
      <c r="R56" s="396"/>
      <c r="S56" s="396"/>
      <c r="T56" s="396"/>
      <c r="U56" s="396"/>
      <c r="V56" s="396"/>
      <c r="W56" s="396"/>
      <c r="X56" s="396"/>
      <c r="Y56" s="396"/>
      <c r="Z56" s="396"/>
      <c r="AA56" s="9" t="s">
        <v>202</v>
      </c>
      <c r="AB56" s="424" t="s">
        <v>87</v>
      </c>
      <c r="AC56" s="108"/>
      <c r="AD56" s="108"/>
      <c r="AE56" s="108"/>
      <c r="AF56" s="108"/>
      <c r="AG56" s="108"/>
      <c r="AH56" s="108"/>
      <c r="AI56" s="106"/>
      <c r="BA56" s="74" t="s">
        <v>145</v>
      </c>
      <c r="BB56" s="74">
        <v>49</v>
      </c>
    </row>
    <row r="57" spans="2:54" ht="14.1" customHeight="1" x14ac:dyDescent="0.2">
      <c r="B57" s="11" t="s">
        <v>199</v>
      </c>
      <c r="C57" s="424" t="s">
        <v>86</v>
      </c>
      <c r="D57" s="425"/>
      <c r="E57" s="425"/>
      <c r="F57" s="187"/>
      <c r="G57" s="108"/>
      <c r="H57" s="108"/>
      <c r="I57" s="396"/>
      <c r="J57" s="396"/>
      <c r="K57" s="396"/>
      <c r="L57" s="396"/>
      <c r="M57" s="396"/>
      <c r="N57" s="396"/>
      <c r="O57" s="396"/>
      <c r="P57" s="396"/>
      <c r="Q57" s="396"/>
      <c r="R57" s="396"/>
      <c r="S57" s="396"/>
      <c r="T57" s="396"/>
      <c r="U57" s="396"/>
      <c r="V57" s="396"/>
      <c r="W57" s="396"/>
      <c r="X57" s="396"/>
      <c r="Y57" s="396"/>
      <c r="Z57" s="396"/>
      <c r="AA57" s="9" t="s">
        <v>203</v>
      </c>
      <c r="AB57" s="424" t="s">
        <v>41</v>
      </c>
      <c r="AC57" s="108"/>
      <c r="AD57" s="108"/>
      <c r="AE57" s="108"/>
      <c r="AF57" s="108"/>
      <c r="AG57" s="108"/>
      <c r="AH57" s="108"/>
      <c r="AI57" s="106"/>
      <c r="BA57" s="74" t="s">
        <v>146</v>
      </c>
      <c r="BB57" s="74">
        <v>50</v>
      </c>
    </row>
    <row r="58" spans="2:54" ht="14.1" customHeight="1" x14ac:dyDescent="0.2">
      <c r="B58" s="11" t="s">
        <v>200</v>
      </c>
      <c r="C58" s="424" t="s">
        <v>95</v>
      </c>
      <c r="D58" s="425"/>
      <c r="E58" s="425"/>
      <c r="F58" s="187"/>
      <c r="G58" s="108"/>
      <c r="H58" s="108"/>
      <c r="I58" s="396"/>
      <c r="J58" s="396"/>
      <c r="K58" s="396"/>
      <c r="L58" s="396"/>
      <c r="M58" s="396"/>
      <c r="N58" s="396"/>
      <c r="O58" s="396"/>
      <c r="P58" s="396"/>
      <c r="Q58" s="396"/>
      <c r="R58" s="396"/>
      <c r="S58" s="396"/>
      <c r="T58" s="396"/>
      <c r="U58" s="396"/>
      <c r="V58" s="396"/>
      <c r="W58" s="396"/>
      <c r="X58" s="396"/>
      <c r="Y58" s="396"/>
      <c r="Z58" s="396"/>
      <c r="AA58" s="9" t="s">
        <v>204</v>
      </c>
      <c r="AB58" s="424" t="s">
        <v>42</v>
      </c>
      <c r="AC58" s="108"/>
      <c r="AD58" s="108"/>
      <c r="AE58" s="108"/>
      <c r="AF58" s="108"/>
      <c r="AG58" s="108"/>
      <c r="AH58" s="108"/>
      <c r="AI58" s="106"/>
      <c r="BA58" s="74" t="s">
        <v>147</v>
      </c>
      <c r="BB58" s="74">
        <v>51</v>
      </c>
    </row>
    <row r="59" spans="2:54" ht="14.1" customHeight="1" x14ac:dyDescent="0.2">
      <c r="B59" s="11" t="s">
        <v>201</v>
      </c>
      <c r="C59" s="424" t="s">
        <v>97</v>
      </c>
      <c r="D59" s="425"/>
      <c r="E59" s="425"/>
      <c r="F59" s="187"/>
      <c r="G59" s="108"/>
      <c r="H59" s="108"/>
      <c r="I59" s="396"/>
      <c r="J59" s="396"/>
      <c r="K59" s="396"/>
      <c r="L59" s="396"/>
      <c r="M59" s="396"/>
      <c r="N59" s="396"/>
      <c r="O59" s="396"/>
      <c r="P59" s="396"/>
      <c r="Q59" s="396"/>
      <c r="R59" s="396"/>
      <c r="S59" s="396"/>
      <c r="T59" s="396"/>
      <c r="U59" s="396"/>
      <c r="V59" s="396"/>
      <c r="W59" s="396"/>
      <c r="X59" s="396"/>
      <c r="Y59" s="396"/>
      <c r="Z59" s="396"/>
      <c r="AA59" s="426"/>
      <c r="AB59" s="424" t="s">
        <v>44</v>
      </c>
      <c r="AC59" s="108"/>
      <c r="AD59" s="108"/>
      <c r="AE59" s="108"/>
      <c r="AF59" s="108"/>
      <c r="AG59" s="108"/>
      <c r="AH59" s="108"/>
      <c r="AI59" s="106"/>
      <c r="BA59" s="74" t="s">
        <v>5</v>
      </c>
      <c r="BB59" s="74">
        <v>52</v>
      </c>
    </row>
    <row r="60" spans="2:54" ht="14.1" customHeight="1" x14ac:dyDescent="0.2">
      <c r="B60" s="321"/>
      <c r="C60" s="427"/>
      <c r="D60" s="427"/>
      <c r="E60" s="427"/>
      <c r="F60" s="423"/>
      <c r="G60" s="131"/>
      <c r="H60" s="131"/>
      <c r="I60" s="428"/>
      <c r="J60" s="428"/>
      <c r="K60" s="428"/>
      <c r="L60" s="428"/>
      <c r="M60" s="428"/>
      <c r="N60" s="428"/>
      <c r="O60" s="428"/>
      <c r="P60" s="428"/>
      <c r="Q60" s="428"/>
      <c r="R60" s="428"/>
      <c r="S60" s="428"/>
      <c r="T60" s="428"/>
      <c r="U60" s="428"/>
      <c r="V60" s="428"/>
      <c r="W60" s="428"/>
      <c r="X60" s="428"/>
      <c r="Y60" s="428"/>
      <c r="Z60" s="428"/>
      <c r="AA60" s="429"/>
      <c r="AB60" s="427"/>
      <c r="AC60" s="131"/>
      <c r="AD60" s="131"/>
      <c r="AE60" s="131"/>
      <c r="AF60" s="131"/>
      <c r="AG60" s="131"/>
      <c r="AH60" s="131"/>
      <c r="AI60" s="293"/>
      <c r="BA60" s="74" t="s">
        <v>23</v>
      </c>
      <c r="BB60" s="74">
        <v>53</v>
      </c>
    </row>
    <row r="61" spans="2:54" ht="14.1" customHeight="1" x14ac:dyDescent="0.2">
      <c r="B61" s="737" t="s">
        <v>96</v>
      </c>
      <c r="C61" s="738"/>
      <c r="D61" s="738"/>
      <c r="E61" s="738"/>
      <c r="F61" s="738"/>
      <c r="G61" s="738"/>
      <c r="H61" s="738"/>
      <c r="I61" s="396"/>
      <c r="J61" s="396"/>
      <c r="K61" s="396"/>
      <c r="L61" s="396"/>
      <c r="M61" s="396"/>
      <c r="N61" s="396"/>
      <c r="O61" s="396"/>
      <c r="P61" s="396"/>
      <c r="Q61" s="396"/>
      <c r="R61" s="396"/>
      <c r="S61" s="396"/>
      <c r="T61" s="396"/>
      <c r="U61" s="396"/>
      <c r="V61" s="396"/>
      <c r="W61" s="396"/>
      <c r="X61" s="396"/>
      <c r="Y61" s="396"/>
      <c r="Z61" s="396"/>
      <c r="AA61" s="588" t="s">
        <v>103</v>
      </c>
      <c r="AB61" s="587"/>
      <c r="AC61" s="345"/>
      <c r="AD61" s="345"/>
      <c r="AE61" s="345"/>
      <c r="AF61" s="345"/>
      <c r="AG61" s="345"/>
      <c r="AH61" s="345"/>
      <c r="AI61" s="346"/>
      <c r="BA61" s="74" t="s">
        <v>24</v>
      </c>
      <c r="BB61" s="74">
        <v>54</v>
      </c>
    </row>
    <row r="62" spans="2:54" ht="14.1" customHeight="1" x14ac:dyDescent="0.2">
      <c r="B62" s="12" t="s">
        <v>199</v>
      </c>
      <c r="C62" s="425"/>
      <c r="D62" s="338"/>
      <c r="E62" s="338"/>
      <c r="F62" s="327"/>
      <c r="G62" s="328"/>
      <c r="H62" s="328"/>
      <c r="I62" s="396"/>
      <c r="J62" s="396"/>
      <c r="K62" s="396"/>
      <c r="L62" s="396"/>
      <c r="M62" s="396"/>
      <c r="N62" s="396"/>
      <c r="O62" s="396"/>
      <c r="P62" s="396"/>
      <c r="Q62" s="396"/>
      <c r="R62" s="396"/>
      <c r="S62" s="396"/>
      <c r="T62" s="396"/>
      <c r="U62" s="396"/>
      <c r="V62" s="396"/>
      <c r="W62" s="396"/>
      <c r="X62" s="396"/>
      <c r="Y62" s="396"/>
      <c r="Z62" s="396"/>
      <c r="AA62" s="347"/>
      <c r="AB62" s="582"/>
      <c r="AC62" s="582"/>
      <c r="AD62" s="582"/>
      <c r="AE62" s="582"/>
      <c r="AF62" s="582"/>
      <c r="AG62" s="582"/>
      <c r="AH62" s="582"/>
      <c r="AI62" s="584"/>
      <c r="BA62" s="74" t="s">
        <v>25</v>
      </c>
      <c r="BB62" s="74">
        <v>55</v>
      </c>
    </row>
    <row r="63" spans="2:54" ht="14.1" customHeight="1" x14ac:dyDescent="0.2">
      <c r="B63" s="12" t="s">
        <v>200</v>
      </c>
      <c r="C63" s="425"/>
      <c r="D63" s="328"/>
      <c r="E63" s="328"/>
      <c r="F63" s="327"/>
      <c r="G63" s="328"/>
      <c r="H63" s="328"/>
      <c r="I63" s="396"/>
      <c r="J63" s="396"/>
      <c r="K63" s="396"/>
      <c r="L63" s="396"/>
      <c r="M63" s="396"/>
      <c r="N63" s="396"/>
      <c r="O63" s="396"/>
      <c r="P63" s="396"/>
      <c r="Q63" s="396"/>
      <c r="R63" s="396"/>
      <c r="S63" s="396"/>
      <c r="T63" s="396"/>
      <c r="U63" s="396"/>
      <c r="V63" s="396"/>
      <c r="W63" s="396"/>
      <c r="X63" s="396"/>
      <c r="Y63" s="396"/>
      <c r="Z63" s="396"/>
      <c r="AA63" s="347"/>
      <c r="AB63" s="582"/>
      <c r="AC63" s="582"/>
      <c r="AD63" s="582"/>
      <c r="AE63" s="582"/>
      <c r="AF63" s="582"/>
      <c r="AG63" s="582"/>
      <c r="AH63" s="582"/>
      <c r="AI63" s="584"/>
    </row>
    <row r="64" spans="2:54" ht="18" customHeight="1" x14ac:dyDescent="0.2">
      <c r="B64" s="12" t="s">
        <v>201</v>
      </c>
      <c r="C64" s="425"/>
      <c r="D64" s="328"/>
      <c r="E64" s="328"/>
      <c r="F64" s="327"/>
      <c r="G64" s="328"/>
      <c r="H64" s="328"/>
      <c r="I64" s="396"/>
      <c r="J64" s="396"/>
      <c r="K64" s="396"/>
      <c r="L64" s="396"/>
      <c r="M64" s="396"/>
      <c r="N64" s="396"/>
      <c r="O64" s="396"/>
      <c r="P64" s="396"/>
      <c r="Q64" s="396"/>
      <c r="R64" s="396"/>
      <c r="S64" s="396"/>
      <c r="T64" s="396"/>
      <c r="U64" s="396"/>
      <c r="V64" s="396"/>
      <c r="W64" s="396"/>
      <c r="X64" s="396"/>
      <c r="Y64" s="396"/>
      <c r="Z64" s="396"/>
      <c r="AA64" s="347"/>
      <c r="AB64" s="582"/>
      <c r="AC64" s="582"/>
      <c r="AD64" s="582"/>
      <c r="AE64" s="582"/>
      <c r="AF64" s="582"/>
      <c r="AG64" s="582"/>
      <c r="AH64" s="582"/>
      <c r="AI64" s="584"/>
    </row>
    <row r="65" spans="2:35" ht="18" customHeight="1" x14ac:dyDescent="0.2">
      <c r="B65" s="12" t="s">
        <v>202</v>
      </c>
      <c r="C65" s="108"/>
      <c r="D65" s="328"/>
      <c r="E65" s="328"/>
      <c r="F65" s="327"/>
      <c r="G65" s="328"/>
      <c r="H65" s="328"/>
      <c r="I65" s="396"/>
      <c r="J65" s="396"/>
      <c r="K65" s="396"/>
      <c r="L65" s="396"/>
      <c r="M65" s="396"/>
      <c r="N65" s="396"/>
      <c r="O65" s="396"/>
      <c r="P65" s="396"/>
      <c r="Q65" s="396"/>
      <c r="R65" s="396"/>
      <c r="S65" s="396"/>
      <c r="T65" s="396"/>
      <c r="U65" s="396"/>
      <c r="V65" s="396"/>
      <c r="W65" s="396"/>
      <c r="X65" s="396"/>
      <c r="Y65" s="396"/>
      <c r="Z65" s="396"/>
      <c r="AA65" s="347"/>
      <c r="AB65" s="582"/>
      <c r="AC65" s="582"/>
      <c r="AD65" s="582"/>
      <c r="AE65" s="582"/>
      <c r="AF65" s="582"/>
      <c r="AG65" s="582"/>
      <c r="AH65" s="582"/>
      <c r="AI65" s="584"/>
    </row>
    <row r="66" spans="2:35" ht="18" customHeight="1" x14ac:dyDescent="0.2">
      <c r="B66" s="12" t="s">
        <v>203</v>
      </c>
      <c r="C66" s="425"/>
      <c r="D66" s="328"/>
      <c r="E66" s="328"/>
      <c r="F66" s="327"/>
      <c r="G66" s="328"/>
      <c r="H66" s="340"/>
      <c r="I66" s="396"/>
      <c r="J66" s="396"/>
      <c r="K66" s="396"/>
      <c r="L66" s="396"/>
      <c r="M66" s="396"/>
      <c r="N66" s="396"/>
      <c r="O66" s="396"/>
      <c r="P66" s="396"/>
      <c r="Q66" s="396"/>
      <c r="R66" s="396"/>
      <c r="S66" s="396"/>
      <c r="T66" s="396"/>
      <c r="U66" s="396"/>
      <c r="V66" s="396"/>
      <c r="W66" s="396"/>
      <c r="X66" s="396"/>
      <c r="Y66" s="396"/>
      <c r="Z66" s="396"/>
      <c r="AA66" s="347"/>
      <c r="AB66" s="582"/>
      <c r="AC66" s="582"/>
      <c r="AD66" s="582"/>
      <c r="AE66" s="582"/>
      <c r="AF66" s="582"/>
      <c r="AG66" s="582"/>
      <c r="AH66" s="582"/>
      <c r="AI66" s="584"/>
    </row>
    <row r="67" spans="2:35" ht="18" customHeight="1" x14ac:dyDescent="0.2">
      <c r="B67" s="12" t="s">
        <v>204</v>
      </c>
      <c r="C67" s="108"/>
      <c r="D67" s="328"/>
      <c r="E67" s="328"/>
      <c r="F67" s="327"/>
      <c r="G67" s="328"/>
      <c r="H67" s="340"/>
      <c r="I67" s="396"/>
      <c r="J67" s="396"/>
      <c r="K67" s="396"/>
      <c r="L67" s="396"/>
      <c r="M67" s="396"/>
      <c r="N67" s="396"/>
      <c r="O67" s="396"/>
      <c r="P67" s="396"/>
      <c r="Q67" s="396"/>
      <c r="R67" s="396"/>
      <c r="S67" s="396"/>
      <c r="T67" s="396"/>
      <c r="U67" s="396"/>
      <c r="V67" s="396"/>
      <c r="W67" s="396"/>
      <c r="X67" s="396"/>
      <c r="Y67" s="396"/>
      <c r="Z67" s="396"/>
      <c r="AA67" s="347"/>
      <c r="AB67" s="582"/>
      <c r="AC67" s="582"/>
      <c r="AD67" s="582"/>
      <c r="AE67" s="582"/>
      <c r="AF67" s="582"/>
      <c r="AG67" s="582"/>
      <c r="AH67" s="582"/>
      <c r="AI67" s="584"/>
    </row>
    <row r="68" spans="2:35" ht="18" customHeight="1" x14ac:dyDescent="0.2">
      <c r="B68" s="12" t="s">
        <v>205</v>
      </c>
      <c r="C68" s="108"/>
      <c r="D68" s="328"/>
      <c r="E68" s="328"/>
      <c r="F68" s="327"/>
      <c r="G68" s="328"/>
      <c r="H68" s="340"/>
      <c r="I68" s="396"/>
      <c r="J68" s="396"/>
      <c r="K68" s="396"/>
      <c r="L68" s="396"/>
      <c r="M68" s="396"/>
      <c r="N68" s="396"/>
      <c r="O68" s="396"/>
      <c r="P68" s="396"/>
      <c r="Q68" s="396"/>
      <c r="R68" s="396"/>
      <c r="S68" s="396"/>
      <c r="T68" s="396"/>
      <c r="U68" s="396"/>
      <c r="V68" s="396"/>
      <c r="W68" s="396"/>
      <c r="X68" s="396"/>
      <c r="Y68" s="396"/>
      <c r="Z68" s="396"/>
      <c r="AA68" s="347"/>
      <c r="AB68" s="582"/>
      <c r="AC68" s="582"/>
      <c r="AD68" s="582"/>
      <c r="AE68" s="582"/>
      <c r="AF68" s="582"/>
      <c r="AG68" s="582"/>
      <c r="AH68" s="582"/>
      <c r="AI68" s="584"/>
    </row>
    <row r="69" spans="2:35" ht="18" customHeight="1" x14ac:dyDescent="0.2">
      <c r="B69" s="12" t="s">
        <v>206</v>
      </c>
      <c r="C69" s="108"/>
      <c r="D69" s="328"/>
      <c r="E69" s="328"/>
      <c r="F69" s="327"/>
      <c r="G69" s="328"/>
      <c r="H69" s="340"/>
      <c r="I69" s="396"/>
      <c r="J69" s="396"/>
      <c r="K69" s="396"/>
      <c r="L69" s="396"/>
      <c r="M69" s="396"/>
      <c r="N69" s="396"/>
      <c r="O69" s="396"/>
      <c r="P69" s="396"/>
      <c r="Q69" s="396"/>
      <c r="R69" s="396"/>
      <c r="S69" s="396"/>
      <c r="T69" s="396"/>
      <c r="U69" s="396"/>
      <c r="V69" s="396"/>
      <c r="W69" s="396"/>
      <c r="X69" s="396"/>
      <c r="Y69" s="396"/>
      <c r="Z69" s="396"/>
      <c r="AA69" s="347"/>
      <c r="AB69" s="582"/>
      <c r="AC69" s="582"/>
      <c r="AD69" s="582"/>
      <c r="AE69" s="582"/>
      <c r="AF69" s="582"/>
      <c r="AG69" s="582"/>
      <c r="AH69" s="582"/>
      <c r="AI69" s="584"/>
    </row>
    <row r="70" spans="2:35" ht="18" customHeight="1" x14ac:dyDescent="0.2">
      <c r="B70" s="12" t="s">
        <v>207</v>
      </c>
      <c r="C70" s="425"/>
      <c r="D70" s="328"/>
      <c r="E70" s="328"/>
      <c r="F70" s="327"/>
      <c r="G70" s="328"/>
      <c r="H70" s="328"/>
      <c r="I70" s="396"/>
      <c r="J70" s="396"/>
      <c r="K70" s="396"/>
      <c r="L70" s="396"/>
      <c r="M70" s="396"/>
      <c r="N70" s="396"/>
      <c r="O70" s="396"/>
      <c r="P70" s="396"/>
      <c r="Q70" s="396"/>
      <c r="R70" s="396"/>
      <c r="S70" s="396"/>
      <c r="T70" s="396"/>
      <c r="U70" s="396"/>
      <c r="V70" s="396"/>
      <c r="W70" s="396"/>
      <c r="X70" s="396"/>
      <c r="Y70" s="396"/>
      <c r="Z70" s="396"/>
      <c r="AA70" s="347"/>
      <c r="AB70" s="582"/>
      <c r="AC70" s="582"/>
      <c r="AD70" s="582"/>
      <c r="AE70" s="582"/>
      <c r="AF70" s="582"/>
      <c r="AG70" s="582"/>
      <c r="AH70" s="582"/>
      <c r="AI70" s="584"/>
    </row>
    <row r="71" spans="2:35" ht="18" customHeight="1" x14ac:dyDescent="0.2">
      <c r="B71" s="12" t="s">
        <v>208</v>
      </c>
      <c r="C71" s="108"/>
      <c r="D71" s="328"/>
      <c r="E71" s="328"/>
      <c r="F71" s="327"/>
      <c r="G71" s="328"/>
      <c r="H71" s="328"/>
      <c r="I71" s="396"/>
      <c r="J71" s="396"/>
      <c r="K71" s="396"/>
      <c r="L71" s="396"/>
      <c r="M71" s="396"/>
      <c r="N71" s="396"/>
      <c r="O71" s="396"/>
      <c r="P71" s="396"/>
      <c r="Q71" s="396"/>
      <c r="R71" s="396"/>
      <c r="S71" s="396"/>
      <c r="T71" s="396"/>
      <c r="U71" s="396"/>
      <c r="V71" s="396"/>
      <c r="W71" s="396"/>
      <c r="X71" s="396"/>
      <c r="Y71" s="396"/>
      <c r="Z71" s="396"/>
      <c r="AA71" s="347"/>
      <c r="AB71" s="582"/>
      <c r="AC71" s="582"/>
      <c r="AD71" s="582"/>
      <c r="AE71" s="582"/>
      <c r="AF71" s="582"/>
      <c r="AG71" s="582"/>
      <c r="AH71" s="582"/>
      <c r="AI71" s="584"/>
    </row>
    <row r="72" spans="2:35" ht="18" customHeight="1" x14ac:dyDescent="0.2">
      <c r="B72" s="12" t="s">
        <v>209</v>
      </c>
      <c r="C72" s="425"/>
      <c r="D72" s="328"/>
      <c r="E72" s="328"/>
      <c r="F72" s="327"/>
      <c r="G72" s="328"/>
      <c r="H72" s="328"/>
      <c r="I72" s="396"/>
      <c r="J72" s="396"/>
      <c r="K72" s="396"/>
      <c r="L72" s="396"/>
      <c r="M72" s="396"/>
      <c r="N72" s="396"/>
      <c r="O72" s="396"/>
      <c r="P72" s="396"/>
      <c r="Q72" s="396"/>
      <c r="R72" s="396"/>
      <c r="S72" s="396"/>
      <c r="T72" s="396"/>
      <c r="U72" s="396"/>
      <c r="V72" s="396"/>
      <c r="W72" s="396"/>
      <c r="X72" s="396"/>
      <c r="Y72" s="396"/>
      <c r="Z72" s="396"/>
      <c r="AA72" s="347"/>
      <c r="AB72" s="582"/>
      <c r="AC72" s="582"/>
      <c r="AD72" s="582"/>
      <c r="AE72" s="582"/>
      <c r="AF72" s="582"/>
      <c r="AG72" s="582"/>
      <c r="AH72" s="582"/>
      <c r="AI72" s="584"/>
    </row>
    <row r="73" spans="2:35" ht="18" customHeight="1" x14ac:dyDescent="0.2">
      <c r="B73" s="12" t="s">
        <v>210</v>
      </c>
      <c r="C73" s="108"/>
      <c r="D73" s="328"/>
      <c r="E73" s="328"/>
      <c r="F73" s="327"/>
      <c r="G73" s="328"/>
      <c r="H73" s="328"/>
      <c r="I73" s="396"/>
      <c r="J73" s="396"/>
      <c r="K73" s="396"/>
      <c r="L73" s="396"/>
      <c r="M73" s="396"/>
      <c r="N73" s="396"/>
      <c r="O73" s="396"/>
      <c r="P73" s="396"/>
      <c r="Q73" s="396"/>
      <c r="R73" s="396"/>
      <c r="S73" s="396"/>
      <c r="T73" s="396"/>
      <c r="U73" s="396"/>
      <c r="V73" s="396"/>
      <c r="W73" s="396"/>
      <c r="X73" s="396"/>
      <c r="Y73" s="396"/>
      <c r="Z73" s="396"/>
      <c r="AA73" s="347"/>
      <c r="AB73" s="582"/>
      <c r="AC73" s="582"/>
      <c r="AD73" s="582"/>
      <c r="AE73" s="582"/>
      <c r="AF73" s="582"/>
      <c r="AG73" s="582"/>
      <c r="AH73" s="582"/>
      <c r="AI73" s="584"/>
    </row>
    <row r="74" spans="2:35" ht="14.1" customHeight="1" x14ac:dyDescent="0.2">
      <c r="B74" s="12" t="s">
        <v>211</v>
      </c>
      <c r="C74" s="108"/>
      <c r="D74" s="328"/>
      <c r="E74" s="328"/>
      <c r="F74" s="327"/>
      <c r="G74" s="328"/>
      <c r="H74" s="328"/>
      <c r="I74" s="396"/>
      <c r="J74" s="396"/>
      <c r="K74" s="396"/>
      <c r="L74" s="396"/>
      <c r="M74" s="396"/>
      <c r="N74" s="396"/>
      <c r="O74" s="396"/>
      <c r="P74" s="396"/>
      <c r="Q74" s="396"/>
      <c r="R74" s="396"/>
      <c r="S74" s="396"/>
      <c r="T74" s="396"/>
      <c r="U74" s="396"/>
      <c r="V74" s="396"/>
      <c r="W74" s="396"/>
      <c r="X74" s="396"/>
      <c r="Y74" s="396"/>
      <c r="Z74" s="396"/>
      <c r="AA74" s="347"/>
      <c r="AB74" s="582"/>
      <c r="AC74" s="582"/>
      <c r="AD74" s="582"/>
      <c r="AE74" s="582"/>
      <c r="AF74" s="582"/>
      <c r="AG74" s="582"/>
      <c r="AH74" s="582"/>
      <c r="AI74" s="584"/>
    </row>
    <row r="75" spans="2:35" ht="14.1" customHeight="1" x14ac:dyDescent="0.2">
      <c r="B75" s="12" t="s">
        <v>212</v>
      </c>
      <c r="C75" s="108"/>
      <c r="D75" s="328"/>
      <c r="E75" s="328"/>
      <c r="F75" s="327"/>
      <c r="G75" s="328"/>
      <c r="H75" s="328"/>
      <c r="I75" s="396"/>
      <c r="J75" s="396"/>
      <c r="K75" s="396"/>
      <c r="L75" s="396"/>
      <c r="M75" s="396"/>
      <c r="N75" s="396"/>
      <c r="O75" s="396"/>
      <c r="P75" s="396"/>
      <c r="Q75" s="396"/>
      <c r="R75" s="396"/>
      <c r="S75" s="396"/>
      <c r="T75" s="396"/>
      <c r="U75" s="396"/>
      <c r="V75" s="396"/>
      <c r="W75" s="396"/>
      <c r="X75" s="396"/>
      <c r="Y75" s="396"/>
      <c r="Z75" s="396"/>
      <c r="AA75" s="347"/>
      <c r="AB75" s="582"/>
      <c r="AC75" s="582"/>
      <c r="AD75" s="582"/>
      <c r="AE75" s="582"/>
      <c r="AF75" s="582"/>
      <c r="AG75" s="582"/>
      <c r="AH75" s="582"/>
      <c r="AI75" s="584"/>
    </row>
    <row r="76" spans="2:35" ht="14.1" customHeight="1" x14ac:dyDescent="0.2">
      <c r="B76" s="12" t="s">
        <v>213</v>
      </c>
      <c r="C76" s="108"/>
      <c r="D76" s="328"/>
      <c r="E76" s="328"/>
      <c r="F76" s="327"/>
      <c r="G76" s="328"/>
      <c r="H76" s="328"/>
      <c r="I76" s="396"/>
      <c r="J76" s="396"/>
      <c r="K76" s="396"/>
      <c r="L76" s="396"/>
      <c r="M76" s="396"/>
      <c r="N76" s="396"/>
      <c r="O76" s="396"/>
      <c r="P76" s="396"/>
      <c r="Q76" s="396"/>
      <c r="R76" s="396"/>
      <c r="S76" s="396"/>
      <c r="T76" s="396"/>
      <c r="U76" s="396"/>
      <c r="V76" s="396"/>
      <c r="W76" s="396"/>
      <c r="X76" s="396"/>
      <c r="Y76" s="396"/>
      <c r="Z76" s="396"/>
      <c r="AA76" s="347"/>
      <c r="AB76" s="582"/>
      <c r="AC76" s="582"/>
      <c r="AD76" s="582"/>
      <c r="AE76" s="582"/>
      <c r="AF76" s="582"/>
      <c r="AG76" s="582"/>
      <c r="AH76" s="582"/>
      <c r="AI76" s="584"/>
    </row>
    <row r="77" spans="2:35" ht="15.75" thickBot="1" x14ac:dyDescent="0.25">
      <c r="B77" s="430" t="s">
        <v>108</v>
      </c>
      <c r="C77" s="352"/>
      <c r="D77" s="349"/>
      <c r="E77" s="349"/>
      <c r="F77" s="350"/>
      <c r="G77" s="349"/>
      <c r="H77" s="349"/>
      <c r="I77" s="183" t="s">
        <v>49</v>
      </c>
      <c r="J77" s="184"/>
      <c r="K77" s="184"/>
      <c r="L77" s="184"/>
      <c r="M77" s="184"/>
      <c r="N77" s="184"/>
      <c r="O77" s="184"/>
      <c r="P77" s="184"/>
      <c r="Q77" s="184"/>
      <c r="R77" s="184"/>
      <c r="S77" s="184"/>
      <c r="T77" s="184"/>
      <c r="U77" s="184"/>
      <c r="V77" s="184"/>
      <c r="W77" s="184"/>
      <c r="X77" s="184"/>
      <c r="Y77" s="184"/>
      <c r="Z77" s="184"/>
      <c r="AA77" s="347"/>
      <c r="AB77" s="582"/>
      <c r="AC77" s="582"/>
      <c r="AD77" s="582"/>
      <c r="AE77" s="582"/>
      <c r="AF77" s="582"/>
      <c r="AG77" s="582"/>
      <c r="AH77" s="582"/>
      <c r="AI77" s="584"/>
    </row>
    <row r="78" spans="2:35" ht="15.75" x14ac:dyDescent="0.2">
      <c r="B78" s="785" t="s">
        <v>380</v>
      </c>
      <c r="C78" s="786"/>
      <c r="D78" s="786"/>
      <c r="E78" s="786"/>
      <c r="F78" s="786"/>
      <c r="G78" s="786"/>
      <c r="H78" s="786"/>
      <c r="I78" s="786"/>
      <c r="J78" s="786"/>
      <c r="K78" s="786"/>
      <c r="L78" s="786"/>
      <c r="M78" s="786"/>
      <c r="N78" s="786"/>
      <c r="O78" s="786"/>
      <c r="P78" s="786"/>
      <c r="Q78" s="786"/>
      <c r="R78" s="786"/>
      <c r="S78" s="786"/>
      <c r="T78" s="786"/>
      <c r="U78" s="786"/>
      <c r="V78" s="786"/>
      <c r="W78" s="786"/>
      <c r="X78" s="786"/>
      <c r="Y78" s="786"/>
      <c r="Z78" s="786"/>
      <c r="AA78" s="786"/>
      <c r="AB78" s="786"/>
      <c r="AC78" s="786"/>
      <c r="AD78" s="786"/>
      <c r="AE78" s="786"/>
      <c r="AF78" s="786"/>
      <c r="AG78" s="786"/>
      <c r="AH78" s="786"/>
      <c r="AI78" s="431"/>
    </row>
    <row r="79" spans="2:35" ht="18.75" x14ac:dyDescent="0.2">
      <c r="B79" s="16"/>
      <c r="C79" s="15" t="s">
        <v>230</v>
      </c>
      <c r="D79" s="742"/>
      <c r="E79" s="742"/>
      <c r="F79" s="742"/>
      <c r="G79" s="742"/>
      <c r="H79" s="742"/>
      <c r="I79" s="742"/>
      <c r="J79" s="742"/>
      <c r="K79" s="742"/>
      <c r="L79" s="742"/>
      <c r="M79" s="742"/>
      <c r="N79" s="742"/>
      <c r="O79" s="742"/>
      <c r="P79" s="742"/>
      <c r="Q79" s="742"/>
      <c r="R79" s="742"/>
      <c r="S79" s="742"/>
      <c r="T79" s="742"/>
      <c r="U79" s="742"/>
      <c r="V79" s="742"/>
      <c r="W79" s="742"/>
      <c r="X79" s="742"/>
      <c r="Y79" s="742"/>
      <c r="Z79" s="742"/>
      <c r="AA79" s="742"/>
      <c r="AB79" s="742"/>
      <c r="AC79" s="742"/>
      <c r="AD79" s="742"/>
      <c r="AE79" s="742"/>
      <c r="AF79" s="742"/>
      <c r="AG79" s="742"/>
      <c r="AH79" s="742"/>
      <c r="AI79" s="432"/>
    </row>
    <row r="80" spans="2:35" ht="15.75" x14ac:dyDescent="0.2">
      <c r="B80" s="733"/>
      <c r="C80" s="734"/>
      <c r="D80" s="734"/>
      <c r="E80" s="734"/>
      <c r="F80" s="734"/>
      <c r="G80" s="734"/>
      <c r="H80" s="734"/>
      <c r="I80" s="734"/>
      <c r="J80" s="734"/>
      <c r="K80" s="734"/>
      <c r="L80" s="734"/>
      <c r="M80" s="734"/>
      <c r="N80" s="734"/>
      <c r="O80" s="734"/>
      <c r="P80" s="734"/>
      <c r="Q80" s="734"/>
      <c r="R80" s="734"/>
      <c r="S80" s="734"/>
      <c r="T80" s="734"/>
      <c r="U80" s="734"/>
      <c r="V80" s="734"/>
      <c r="W80" s="734"/>
      <c r="X80" s="734"/>
      <c r="Y80" s="734"/>
      <c r="Z80" s="734"/>
      <c r="AA80" s="734"/>
      <c r="AB80" s="734"/>
      <c r="AC80" s="734"/>
      <c r="AD80" s="734"/>
      <c r="AE80" s="734"/>
      <c r="AF80" s="734"/>
      <c r="AG80" s="734"/>
      <c r="AH80" s="734"/>
      <c r="AI80" s="432"/>
    </row>
    <row r="81" spans="2:35" ht="15" x14ac:dyDescent="0.2">
      <c r="B81" s="20" t="s">
        <v>231</v>
      </c>
      <c r="C81" s="735" t="str">
        <f ca="1">CELL("nomfichier")</f>
        <v>C:\Users\Joël Leboucher\Desktop\UPRT a faire\EN CHANTIER\fait\PORTION\[ff-2-B.collectivite.poids.portions.xlsx]Nota</v>
      </c>
      <c r="D81" s="735"/>
      <c r="E81" s="735"/>
      <c r="F81" s="735"/>
      <c r="G81" s="735"/>
      <c r="H81" s="735"/>
      <c r="I81" s="735"/>
      <c r="J81" s="735"/>
      <c r="K81" s="735"/>
      <c r="L81" s="735"/>
      <c r="M81" s="735"/>
      <c r="N81" s="735"/>
      <c r="O81" s="735"/>
      <c r="P81" s="735"/>
      <c r="Q81" s="735"/>
      <c r="R81" s="735"/>
      <c r="S81" s="735"/>
      <c r="T81" s="735"/>
      <c r="U81" s="735"/>
      <c r="V81" s="735"/>
      <c r="W81" s="735"/>
      <c r="X81" s="735"/>
      <c r="Y81" s="735"/>
      <c r="Z81" s="735"/>
      <c r="AA81" s="735"/>
      <c r="AB81" s="735"/>
      <c r="AC81" s="735"/>
      <c r="AD81" s="735"/>
      <c r="AE81" s="735"/>
      <c r="AF81" s="735"/>
      <c r="AG81" s="735"/>
      <c r="AH81" s="735"/>
      <c r="AI81" s="736"/>
    </row>
    <row r="82" spans="2:35" ht="15" x14ac:dyDescent="0.2">
      <c r="B82" s="19" t="s">
        <v>232</v>
      </c>
      <c r="C82" s="735" t="s">
        <v>233</v>
      </c>
      <c r="D82" s="735"/>
      <c r="E82" s="735"/>
      <c r="F82" s="735"/>
      <c r="G82" s="735"/>
      <c r="H82" s="735"/>
      <c r="I82" s="735"/>
      <c r="J82" s="735"/>
      <c r="K82" s="735"/>
      <c r="L82" s="735"/>
      <c r="M82" s="735"/>
      <c r="N82" s="735"/>
      <c r="O82" s="735"/>
      <c r="P82" s="735"/>
      <c r="Q82" s="735"/>
      <c r="R82" s="735"/>
      <c r="S82" s="735"/>
      <c r="T82" s="735"/>
      <c r="U82" s="735"/>
      <c r="V82" s="735"/>
      <c r="W82" s="735"/>
      <c r="X82" s="735"/>
      <c r="Y82" s="735"/>
      <c r="Z82" s="735"/>
      <c r="AA82" s="735"/>
      <c r="AB82" s="735"/>
      <c r="AC82" s="735"/>
      <c r="AD82" s="735"/>
      <c r="AE82" s="735"/>
      <c r="AF82" s="735"/>
      <c r="AG82" s="735"/>
      <c r="AH82" s="735"/>
      <c r="AI82" s="736"/>
    </row>
    <row r="83" spans="2:35" ht="15.75" thickBot="1" x14ac:dyDescent="0.25">
      <c r="B83" s="730" t="s">
        <v>234</v>
      </c>
      <c r="C83" s="731"/>
      <c r="D83" s="731"/>
      <c r="E83" s="731"/>
      <c r="F83" s="731"/>
      <c r="G83" s="731"/>
      <c r="H83" s="731"/>
      <c r="I83" s="731"/>
      <c r="J83" s="731"/>
      <c r="K83" s="731"/>
      <c r="L83" s="731"/>
      <c r="M83" s="731"/>
      <c r="N83" s="731"/>
      <c r="O83" s="731"/>
      <c r="P83" s="731"/>
      <c r="Q83" s="731"/>
      <c r="R83" s="731"/>
      <c r="S83" s="731"/>
      <c r="T83" s="731"/>
      <c r="U83" s="731"/>
      <c r="V83" s="731"/>
      <c r="W83" s="731"/>
      <c r="X83" s="731"/>
      <c r="Y83" s="731"/>
      <c r="Z83" s="731"/>
      <c r="AA83" s="731"/>
      <c r="AB83" s="731"/>
      <c r="AC83" s="731"/>
      <c r="AD83" s="731"/>
      <c r="AE83" s="731"/>
      <c r="AF83" s="731"/>
      <c r="AG83" s="731"/>
      <c r="AH83" s="731"/>
      <c r="AI83" s="732"/>
    </row>
    <row r="85" spans="2:35" x14ac:dyDescent="0.2">
      <c r="B85" s="74" t="s">
        <v>235</v>
      </c>
    </row>
    <row r="86" spans="2:35" x14ac:dyDescent="0.2">
      <c r="B86" s="8" t="s">
        <v>214</v>
      </c>
    </row>
    <row r="87" spans="2:35" x14ac:dyDescent="0.2">
      <c r="B87" s="8" t="s">
        <v>215</v>
      </c>
    </row>
    <row r="88" spans="2:35" x14ac:dyDescent="0.2">
      <c r="B88" s="8" t="s">
        <v>216</v>
      </c>
    </row>
    <row r="89" spans="2:35" x14ac:dyDescent="0.2">
      <c r="B89" s="8" t="s">
        <v>217</v>
      </c>
    </row>
    <row r="90" spans="2:35" x14ac:dyDescent="0.2">
      <c r="B90" s="8" t="s">
        <v>218</v>
      </c>
    </row>
  </sheetData>
  <mergeCells count="18">
    <mergeCell ref="B83:AI83"/>
    <mergeCell ref="B78:AH78"/>
    <mergeCell ref="D79:AH79"/>
    <mergeCell ref="B80:AH80"/>
    <mergeCell ref="B56:H56"/>
    <mergeCell ref="C81:AI81"/>
    <mergeCell ref="C82:AI82"/>
    <mergeCell ref="AL7:AP7"/>
    <mergeCell ref="AL8:AP8"/>
    <mergeCell ref="AL42:AP42"/>
    <mergeCell ref="AL2:AP4"/>
    <mergeCell ref="B61:H61"/>
    <mergeCell ref="B55:AI55"/>
    <mergeCell ref="C21:D21"/>
    <mergeCell ref="E11:AI11"/>
    <mergeCell ref="D7:AF7"/>
    <mergeCell ref="B2:AI4"/>
    <mergeCell ref="E10:AI10"/>
  </mergeCells>
  <phoneticPr fontId="4" type="noConversion"/>
  <printOptions horizontalCentered="1"/>
  <pageMargins left="0.19685039370078741" right="0.19685039370078741" top="0.19685039370078741" bottom="0.19685039370078741" header="0.11811023622047245" footer="0.11811023622047245"/>
  <pageSetup paperSize="9" scale="72"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V101"/>
  <sheetViews>
    <sheetView topLeftCell="B1" zoomScaleNormal="100" workbookViewId="0">
      <selection activeCell="Q6" sqref="Q6"/>
    </sheetView>
  </sheetViews>
  <sheetFormatPr baseColWidth="10" defaultRowHeight="12.75" x14ac:dyDescent="0.2"/>
  <cols>
    <col min="1" max="1" width="2.85546875" style="79" customWidth="1"/>
    <col min="2" max="2" width="16.5703125" style="74" customWidth="1"/>
    <col min="3" max="3" width="6.28515625" style="74" customWidth="1"/>
    <col min="4" max="4" width="8" style="74" customWidth="1"/>
    <col min="5" max="5" width="10.140625" style="74" customWidth="1"/>
    <col min="6" max="6" width="8" style="74" customWidth="1"/>
    <col min="7" max="7" width="8.85546875" style="74" customWidth="1"/>
    <col min="8" max="9" width="9.7109375" style="74" customWidth="1"/>
    <col min="10" max="10" width="9.28515625" style="74" customWidth="1"/>
    <col min="11" max="11" width="10.85546875" style="74" customWidth="1"/>
    <col min="12" max="13" width="9.7109375" style="74" customWidth="1"/>
    <col min="14" max="14" width="10.42578125" style="74" customWidth="1"/>
    <col min="15" max="15" width="9.7109375" style="74" customWidth="1"/>
    <col min="16" max="16" width="2" style="74" customWidth="1"/>
    <col min="17" max="16384" width="11.42578125" style="79"/>
  </cols>
  <sheetData>
    <row r="2" spans="1:22" s="74" customFormat="1" ht="12.75" customHeight="1" x14ac:dyDescent="0.2">
      <c r="A2" s="99"/>
      <c r="B2" s="726" t="s">
        <v>328</v>
      </c>
      <c r="C2" s="726"/>
      <c r="D2" s="726"/>
      <c r="E2" s="726"/>
      <c r="F2" s="726"/>
      <c r="G2" s="726"/>
      <c r="H2" s="726"/>
      <c r="I2" s="726"/>
      <c r="J2" s="726"/>
      <c r="K2" s="726"/>
      <c r="L2" s="726"/>
      <c r="M2" s="726"/>
      <c r="N2" s="726"/>
      <c r="O2" s="726"/>
      <c r="P2" s="99"/>
      <c r="Q2" s="99"/>
      <c r="R2" s="823" t="s">
        <v>328</v>
      </c>
      <c r="S2" s="823"/>
      <c r="T2" s="823"/>
      <c r="U2" s="823"/>
      <c r="V2" s="823"/>
    </row>
    <row r="3" spans="1:22" s="74" customFormat="1" ht="12.75" customHeight="1" x14ac:dyDescent="0.2">
      <c r="A3" s="99"/>
      <c r="B3" s="726"/>
      <c r="C3" s="726"/>
      <c r="D3" s="726"/>
      <c r="E3" s="726"/>
      <c r="F3" s="726"/>
      <c r="G3" s="726"/>
      <c r="H3" s="726"/>
      <c r="I3" s="726"/>
      <c r="J3" s="726"/>
      <c r="K3" s="726"/>
      <c r="L3" s="726"/>
      <c r="M3" s="726"/>
      <c r="N3" s="726"/>
      <c r="O3" s="726"/>
      <c r="P3" s="99"/>
      <c r="Q3" s="99"/>
      <c r="R3" s="823"/>
      <c r="S3" s="823"/>
      <c r="T3" s="823"/>
      <c r="U3" s="823"/>
      <c r="V3" s="823"/>
    </row>
    <row r="4" spans="1:22" s="74" customFormat="1" ht="12.75" customHeight="1" x14ac:dyDescent="0.2">
      <c r="A4" s="99"/>
      <c r="B4" s="726"/>
      <c r="C4" s="726"/>
      <c r="D4" s="726"/>
      <c r="E4" s="726"/>
      <c r="F4" s="726"/>
      <c r="G4" s="726"/>
      <c r="H4" s="726"/>
      <c r="I4" s="726"/>
      <c r="J4" s="726"/>
      <c r="K4" s="726"/>
      <c r="L4" s="726"/>
      <c r="M4" s="726"/>
      <c r="N4" s="726"/>
      <c r="O4" s="726"/>
      <c r="P4" s="99"/>
      <c r="Q4" s="99"/>
      <c r="R4" s="823"/>
      <c r="S4" s="823"/>
      <c r="T4" s="823"/>
      <c r="U4" s="823"/>
      <c r="V4" s="823"/>
    </row>
    <row r="5" spans="1:22" ht="13.5" thickBot="1" x14ac:dyDescent="0.25">
      <c r="B5" s="399"/>
      <c r="C5" s="399"/>
      <c r="D5" s="99"/>
      <c r="E5" s="99"/>
      <c r="F5" s="99"/>
      <c r="G5" s="99"/>
      <c r="H5" s="99"/>
      <c r="I5" s="99"/>
      <c r="J5" s="99"/>
      <c r="K5" s="99"/>
      <c r="L5" s="99"/>
      <c r="M5" s="99"/>
      <c r="N5" s="99"/>
      <c r="O5" s="99"/>
      <c r="R5" s="74"/>
      <c r="S5" s="74"/>
      <c r="T5" s="74"/>
      <c r="U5" s="74"/>
      <c r="V5" s="74"/>
    </row>
    <row r="6" spans="1:22" ht="26.25" customHeight="1" x14ac:dyDescent="0.2">
      <c r="B6" s="923" t="s">
        <v>0</v>
      </c>
      <c r="C6" s="925">
        <f ca="1">NOW()</f>
        <v>44186.75731724537</v>
      </c>
      <c r="D6" s="925"/>
      <c r="E6" s="927" t="s">
        <v>241</v>
      </c>
      <c r="F6" s="927"/>
      <c r="G6" s="927"/>
      <c r="H6" s="927"/>
      <c r="I6" s="927"/>
      <c r="J6" s="927"/>
      <c r="K6" s="927"/>
      <c r="L6" s="927"/>
      <c r="M6" s="929" t="s">
        <v>67</v>
      </c>
      <c r="N6" s="931" t="s">
        <v>159</v>
      </c>
      <c r="O6" s="933">
        <v>1</v>
      </c>
      <c r="R6" s="827" t="s">
        <v>384</v>
      </c>
      <c r="S6" s="827"/>
      <c r="T6" s="827"/>
      <c r="U6" s="827"/>
      <c r="V6" s="827"/>
    </row>
    <row r="7" spans="1:22" ht="12.75" customHeight="1" x14ac:dyDescent="0.2">
      <c r="B7" s="924"/>
      <c r="C7" s="926"/>
      <c r="D7" s="926"/>
      <c r="E7" s="928"/>
      <c r="F7" s="928"/>
      <c r="G7" s="928"/>
      <c r="H7" s="928"/>
      <c r="I7" s="928"/>
      <c r="J7" s="928"/>
      <c r="K7" s="928"/>
      <c r="L7" s="928"/>
      <c r="M7" s="930"/>
      <c r="N7" s="932"/>
      <c r="O7" s="934"/>
      <c r="R7" s="828"/>
      <c r="S7" s="828"/>
      <c r="T7" s="828"/>
      <c r="U7" s="828"/>
      <c r="V7" s="828"/>
    </row>
    <row r="8" spans="1:22" ht="12.75" customHeight="1" x14ac:dyDescent="0.2">
      <c r="B8" s="829" t="s">
        <v>348</v>
      </c>
      <c r="C8" s="915" t="s">
        <v>39</v>
      </c>
      <c r="D8" s="915"/>
      <c r="E8" s="915"/>
      <c r="F8" s="915"/>
      <c r="G8" s="915"/>
      <c r="H8" s="915"/>
      <c r="I8" s="915"/>
      <c r="J8" s="915"/>
      <c r="K8" s="915"/>
      <c r="L8" s="915"/>
      <c r="M8" s="915"/>
      <c r="N8" s="915"/>
      <c r="O8" s="916"/>
      <c r="R8" s="828"/>
      <c r="S8" s="828"/>
      <c r="T8" s="828"/>
      <c r="U8" s="828"/>
      <c r="V8" s="828"/>
    </row>
    <row r="9" spans="1:22" ht="15.75" customHeight="1" x14ac:dyDescent="0.2">
      <c r="B9" s="830"/>
      <c r="C9" s="917"/>
      <c r="D9" s="917"/>
      <c r="E9" s="917"/>
      <c r="F9" s="917"/>
      <c r="G9" s="917"/>
      <c r="H9" s="917"/>
      <c r="I9" s="917"/>
      <c r="J9" s="917"/>
      <c r="K9" s="917"/>
      <c r="L9" s="917"/>
      <c r="M9" s="917"/>
      <c r="N9" s="917"/>
      <c r="O9" s="918"/>
      <c r="R9" s="824" t="s">
        <v>192</v>
      </c>
      <c r="S9" s="825"/>
      <c r="T9" s="825"/>
      <c r="U9" s="825"/>
      <c r="V9" s="826"/>
    </row>
    <row r="10" spans="1:22" ht="12.75" customHeight="1" x14ac:dyDescent="0.2">
      <c r="B10" s="888" t="s">
        <v>405</v>
      </c>
      <c r="C10" s="810" t="s">
        <v>197</v>
      </c>
      <c r="D10" s="810"/>
      <c r="E10" s="810"/>
      <c r="F10" s="810"/>
      <c r="G10" s="810"/>
      <c r="H10" s="810"/>
      <c r="I10" s="810"/>
      <c r="J10" s="810"/>
      <c r="K10" s="810"/>
      <c r="L10" s="810"/>
      <c r="M10" s="810"/>
      <c r="N10" s="810"/>
      <c r="O10" s="811"/>
      <c r="R10" s="831" t="s">
        <v>371</v>
      </c>
      <c r="S10" s="832"/>
      <c r="T10" s="832"/>
      <c r="U10" s="832"/>
      <c r="V10" s="833"/>
    </row>
    <row r="11" spans="1:22" ht="12.75" customHeight="1" x14ac:dyDescent="0.2">
      <c r="B11" s="889"/>
      <c r="C11" s="812"/>
      <c r="D11" s="812"/>
      <c r="E11" s="812"/>
      <c r="F11" s="812"/>
      <c r="G11" s="812"/>
      <c r="H11" s="812"/>
      <c r="I11" s="812"/>
      <c r="J11" s="812"/>
      <c r="K11" s="812"/>
      <c r="L11" s="812"/>
      <c r="M11" s="812"/>
      <c r="N11" s="812"/>
      <c r="O11" s="813"/>
      <c r="R11" s="831"/>
      <c r="S11" s="832"/>
      <c r="T11" s="832"/>
      <c r="U11" s="832"/>
      <c r="V11" s="833"/>
    </row>
    <row r="12" spans="1:22" ht="15.75" x14ac:dyDescent="0.2">
      <c r="B12" s="905" t="s">
        <v>30</v>
      </c>
      <c r="C12" s="866" t="s">
        <v>347</v>
      </c>
      <c r="D12" s="907" t="s">
        <v>408</v>
      </c>
      <c r="E12" s="870" t="s">
        <v>409</v>
      </c>
      <c r="F12" s="853" t="s">
        <v>410</v>
      </c>
      <c r="G12" s="805" t="s">
        <v>118</v>
      </c>
      <c r="H12" s="805"/>
      <c r="I12" s="805" t="s">
        <v>165</v>
      </c>
      <c r="J12" s="805"/>
      <c r="K12" s="805" t="s">
        <v>19</v>
      </c>
      <c r="L12" s="805"/>
      <c r="M12" s="254" t="s">
        <v>103</v>
      </c>
      <c r="N12" s="255"/>
      <c r="O12" s="256"/>
      <c r="R12" s="596" t="s">
        <v>344</v>
      </c>
      <c r="S12" s="557"/>
      <c r="T12" s="557"/>
      <c r="U12" s="557"/>
      <c r="V12" s="597"/>
    </row>
    <row r="13" spans="1:22" ht="15.75" x14ac:dyDescent="0.2">
      <c r="B13" s="906"/>
      <c r="C13" s="867"/>
      <c r="D13" s="908"/>
      <c r="E13" s="871"/>
      <c r="F13" s="854"/>
      <c r="G13" s="806"/>
      <c r="H13" s="806"/>
      <c r="I13" s="806"/>
      <c r="J13" s="806"/>
      <c r="K13" s="806"/>
      <c r="L13" s="806"/>
      <c r="M13" s="442"/>
      <c r="N13" s="443"/>
      <c r="O13" s="444"/>
      <c r="R13" s="596" t="s">
        <v>345</v>
      </c>
      <c r="S13" s="557"/>
      <c r="T13" s="557"/>
      <c r="U13" s="557"/>
      <c r="V13" s="597"/>
    </row>
    <row r="14" spans="1:22" ht="15.75" x14ac:dyDescent="0.2">
      <c r="B14" s="865"/>
      <c r="C14" s="867"/>
      <c r="D14" s="908"/>
      <c r="E14" s="871"/>
      <c r="F14" s="854"/>
      <c r="G14" s="806"/>
      <c r="H14" s="806"/>
      <c r="I14" s="806"/>
      <c r="J14" s="806"/>
      <c r="K14" s="806"/>
      <c r="L14" s="806"/>
      <c r="M14" s="859"/>
      <c r="N14" s="859"/>
      <c r="O14" s="860"/>
      <c r="R14" s="598" t="s">
        <v>339</v>
      </c>
      <c r="S14" s="599"/>
      <c r="T14" s="599"/>
      <c r="U14" s="599"/>
      <c r="V14" s="600"/>
    </row>
    <row r="15" spans="1:22" ht="18" customHeight="1" x14ac:dyDescent="0.2">
      <c r="B15" s="258" t="s">
        <v>3</v>
      </c>
      <c r="C15" s="117">
        <v>100</v>
      </c>
      <c r="D15" s="121">
        <v>0.05</v>
      </c>
      <c r="E15" s="260">
        <v>1.2</v>
      </c>
      <c r="F15" s="261">
        <v>30</v>
      </c>
      <c r="G15" s="445">
        <f t="shared" ref="G15:G20" si="0">(D15*E15)/(100-F15)*100</f>
        <v>8.5714285714285715E-2</v>
      </c>
      <c r="H15" s="446" t="s">
        <v>16</v>
      </c>
      <c r="I15" s="447">
        <f t="shared" ref="I15:I20" si="1">(D15*E15)*C15</f>
        <v>6</v>
      </c>
      <c r="J15" s="446" t="s">
        <v>16</v>
      </c>
      <c r="K15" s="448">
        <f t="shared" ref="K15:K20" si="2">G15*C15</f>
        <v>8.5714285714285712</v>
      </c>
      <c r="L15" s="446" t="s">
        <v>16</v>
      </c>
      <c r="M15" s="859"/>
      <c r="N15" s="859"/>
      <c r="O15" s="860"/>
      <c r="R15" s="595"/>
      <c r="S15" s="557"/>
      <c r="T15" s="557"/>
      <c r="U15" s="557"/>
      <c r="V15" s="557"/>
    </row>
    <row r="16" spans="1:22" ht="18" customHeight="1" x14ac:dyDescent="0.2">
      <c r="B16" s="258" t="s">
        <v>4</v>
      </c>
      <c r="C16" s="117">
        <v>100</v>
      </c>
      <c r="D16" s="121">
        <v>7.0000000000000007E-2</v>
      </c>
      <c r="E16" s="260">
        <v>2</v>
      </c>
      <c r="F16" s="261">
        <v>30</v>
      </c>
      <c r="G16" s="445">
        <f t="shared" si="0"/>
        <v>0.2</v>
      </c>
      <c r="H16" s="446" t="s">
        <v>16</v>
      </c>
      <c r="I16" s="447">
        <f t="shared" si="1"/>
        <v>14.000000000000002</v>
      </c>
      <c r="J16" s="446" t="s">
        <v>16</v>
      </c>
      <c r="K16" s="448">
        <f t="shared" si="2"/>
        <v>20</v>
      </c>
      <c r="L16" s="446" t="s">
        <v>16</v>
      </c>
      <c r="M16" s="859"/>
      <c r="N16" s="859"/>
      <c r="O16" s="860"/>
      <c r="R16" s="790" t="s">
        <v>412</v>
      </c>
      <c r="S16" s="791"/>
      <c r="T16" s="791"/>
      <c r="U16" s="791"/>
      <c r="V16" s="792"/>
    </row>
    <row r="17" spans="2:22" ht="18" customHeight="1" x14ac:dyDescent="0.2">
      <c r="B17" s="449" t="s">
        <v>5</v>
      </c>
      <c r="C17" s="194">
        <v>100</v>
      </c>
      <c r="D17" s="122">
        <v>0.11</v>
      </c>
      <c r="E17" s="260">
        <v>2.5</v>
      </c>
      <c r="F17" s="261">
        <v>30</v>
      </c>
      <c r="G17" s="447">
        <f t="shared" si="0"/>
        <v>0.3928571428571429</v>
      </c>
      <c r="H17" s="446" t="s">
        <v>16</v>
      </c>
      <c r="I17" s="447">
        <f t="shared" si="1"/>
        <v>27.500000000000004</v>
      </c>
      <c r="J17" s="446" t="s">
        <v>16</v>
      </c>
      <c r="K17" s="448">
        <f t="shared" si="2"/>
        <v>39.285714285714292</v>
      </c>
      <c r="L17" s="446" t="s">
        <v>16</v>
      </c>
      <c r="M17" s="859"/>
      <c r="N17" s="859"/>
      <c r="O17" s="860"/>
      <c r="R17" s="793"/>
      <c r="S17" s="794"/>
      <c r="T17" s="794"/>
      <c r="U17" s="794"/>
      <c r="V17" s="795"/>
    </row>
    <row r="18" spans="2:22" ht="18" customHeight="1" x14ac:dyDescent="0.2">
      <c r="B18" s="258" t="s">
        <v>8</v>
      </c>
      <c r="C18" s="118">
        <v>100</v>
      </c>
      <c r="D18" s="123">
        <f>(D17*M18%)+D17</f>
        <v>0.13200000000000001</v>
      </c>
      <c r="E18" s="260">
        <v>3</v>
      </c>
      <c r="F18" s="261">
        <v>30</v>
      </c>
      <c r="G18" s="447">
        <f t="shared" si="0"/>
        <v>0.56571428571428573</v>
      </c>
      <c r="H18" s="446" t="s">
        <v>16</v>
      </c>
      <c r="I18" s="447">
        <f t="shared" si="1"/>
        <v>39.6</v>
      </c>
      <c r="J18" s="446" t="s">
        <v>16</v>
      </c>
      <c r="K18" s="448">
        <f t="shared" si="2"/>
        <v>56.571428571428569</v>
      </c>
      <c r="L18" s="446" t="s">
        <v>16</v>
      </c>
      <c r="M18" s="570">
        <v>20</v>
      </c>
      <c r="N18" s="125" t="s">
        <v>411</v>
      </c>
      <c r="O18" s="450"/>
      <c r="R18" s="596" t="s">
        <v>30</v>
      </c>
      <c r="S18" s="557"/>
      <c r="T18" s="557"/>
      <c r="U18" s="557"/>
      <c r="V18" s="597"/>
    </row>
    <row r="19" spans="2:22" ht="18" customHeight="1" x14ac:dyDescent="0.2">
      <c r="B19" s="258" t="s">
        <v>6</v>
      </c>
      <c r="C19" s="117">
        <v>8</v>
      </c>
      <c r="D19" s="124">
        <v>0.1</v>
      </c>
      <c r="E19" s="260">
        <v>2.5</v>
      </c>
      <c r="F19" s="261">
        <v>30</v>
      </c>
      <c r="G19" s="445">
        <f t="shared" si="0"/>
        <v>0.35714285714285715</v>
      </c>
      <c r="H19" s="446" t="s">
        <v>16</v>
      </c>
      <c r="I19" s="447">
        <f t="shared" si="1"/>
        <v>2</v>
      </c>
      <c r="J19" s="446" t="s">
        <v>16</v>
      </c>
      <c r="K19" s="448">
        <f t="shared" si="2"/>
        <v>2.8571428571428572</v>
      </c>
      <c r="L19" s="446" t="s">
        <v>16</v>
      </c>
      <c r="M19" s="861" t="s">
        <v>193</v>
      </c>
      <c r="N19" s="861"/>
      <c r="O19" s="862"/>
      <c r="R19" s="596" t="s">
        <v>333</v>
      </c>
      <c r="S19" s="557"/>
      <c r="T19" s="557"/>
      <c r="U19" s="557"/>
      <c r="V19" s="597"/>
    </row>
    <row r="20" spans="2:22" ht="18" customHeight="1" x14ac:dyDescent="0.2">
      <c r="B20" s="258" t="s">
        <v>123</v>
      </c>
      <c r="C20" s="117">
        <v>4</v>
      </c>
      <c r="D20" s="121">
        <v>7.0000000000000007E-2</v>
      </c>
      <c r="E20" s="260">
        <v>2</v>
      </c>
      <c r="F20" s="261">
        <v>30</v>
      </c>
      <c r="G20" s="445">
        <f t="shared" si="0"/>
        <v>0.2</v>
      </c>
      <c r="H20" s="446" t="s">
        <v>16</v>
      </c>
      <c r="I20" s="447">
        <f t="shared" si="1"/>
        <v>0.56000000000000005</v>
      </c>
      <c r="J20" s="446" t="s">
        <v>16</v>
      </c>
      <c r="K20" s="448">
        <f t="shared" si="2"/>
        <v>0.8</v>
      </c>
      <c r="L20" s="446" t="s">
        <v>16</v>
      </c>
      <c r="M20" s="861"/>
      <c r="N20" s="861"/>
      <c r="O20" s="862"/>
      <c r="R20" s="596" t="s">
        <v>334</v>
      </c>
      <c r="S20" s="557"/>
      <c r="T20" s="557"/>
      <c r="U20" s="557"/>
      <c r="V20" s="597"/>
    </row>
    <row r="21" spans="2:22" ht="15.75" x14ac:dyDescent="0.2">
      <c r="B21" s="818" t="s">
        <v>194</v>
      </c>
      <c r="C21" s="819"/>
      <c r="D21" s="819"/>
      <c r="E21" s="819"/>
      <c r="F21" s="819"/>
      <c r="G21" s="819"/>
      <c r="H21" s="819"/>
      <c r="I21" s="819"/>
      <c r="J21" s="819"/>
      <c r="K21" s="819"/>
      <c r="L21" s="819"/>
      <c r="M21" s="819"/>
      <c r="N21" s="819"/>
      <c r="O21" s="820"/>
      <c r="R21" s="596" t="s">
        <v>335</v>
      </c>
      <c r="S21" s="557"/>
      <c r="T21" s="557"/>
      <c r="U21" s="557"/>
      <c r="V21" s="597"/>
    </row>
    <row r="22" spans="2:22" ht="15.75" x14ac:dyDescent="0.2">
      <c r="B22" s="855" t="s">
        <v>124</v>
      </c>
      <c r="C22" s="857">
        <f>SUM(C15:C20)</f>
        <v>412</v>
      </c>
      <c r="D22" s="451"/>
      <c r="E22" s="451"/>
      <c r="F22" s="451"/>
      <c r="G22" s="452"/>
      <c r="H22" s="453"/>
      <c r="I22" s="814">
        <f>SUM(I15:I20)</f>
        <v>89.66</v>
      </c>
      <c r="J22" s="816" t="s">
        <v>16</v>
      </c>
      <c r="K22" s="814">
        <f>SUM(K15:K20)</f>
        <v>128.08571428571429</v>
      </c>
      <c r="L22" s="816" t="s">
        <v>16</v>
      </c>
      <c r="M22" s="454"/>
      <c r="N22" s="454"/>
      <c r="O22" s="455"/>
      <c r="R22" s="596" t="s">
        <v>336</v>
      </c>
      <c r="S22" s="557"/>
      <c r="T22" s="557"/>
      <c r="U22" s="557"/>
      <c r="V22" s="597"/>
    </row>
    <row r="23" spans="2:22" ht="15.75" x14ac:dyDescent="0.2">
      <c r="B23" s="856"/>
      <c r="C23" s="858"/>
      <c r="D23" s="456"/>
      <c r="E23" s="456"/>
      <c r="F23" s="456"/>
      <c r="G23" s="457"/>
      <c r="H23" s="458"/>
      <c r="I23" s="815"/>
      <c r="J23" s="817"/>
      <c r="K23" s="815"/>
      <c r="L23" s="817"/>
      <c r="M23" s="459"/>
      <c r="N23" s="459"/>
      <c r="O23" s="460"/>
      <c r="R23" s="596" t="s">
        <v>337</v>
      </c>
      <c r="S23" s="557"/>
      <c r="T23" s="557"/>
      <c r="U23" s="557"/>
      <c r="V23" s="597"/>
    </row>
    <row r="24" spans="2:22" ht="15.75" customHeight="1" x14ac:dyDescent="0.2">
      <c r="B24" s="888" t="s">
        <v>406</v>
      </c>
      <c r="C24" s="810" t="s">
        <v>196</v>
      </c>
      <c r="D24" s="810"/>
      <c r="E24" s="810"/>
      <c r="F24" s="810"/>
      <c r="G24" s="810"/>
      <c r="H24" s="810"/>
      <c r="I24" s="810"/>
      <c r="J24" s="810"/>
      <c r="K24" s="810"/>
      <c r="L24" s="810"/>
      <c r="M24" s="810"/>
      <c r="N24" s="810"/>
      <c r="O24" s="811"/>
      <c r="R24" s="596" t="s">
        <v>338</v>
      </c>
      <c r="S24" s="557"/>
      <c r="T24" s="557"/>
      <c r="U24" s="557"/>
      <c r="V24" s="597"/>
    </row>
    <row r="25" spans="2:22" ht="15.75" customHeight="1" x14ac:dyDescent="0.2">
      <c r="B25" s="889"/>
      <c r="C25" s="812"/>
      <c r="D25" s="812"/>
      <c r="E25" s="812"/>
      <c r="F25" s="812"/>
      <c r="G25" s="812"/>
      <c r="H25" s="812"/>
      <c r="I25" s="812"/>
      <c r="J25" s="812"/>
      <c r="K25" s="812"/>
      <c r="L25" s="812"/>
      <c r="M25" s="812"/>
      <c r="N25" s="812"/>
      <c r="O25" s="813"/>
      <c r="R25" s="601" t="s">
        <v>226</v>
      </c>
      <c r="S25" s="592"/>
      <c r="T25" s="592"/>
      <c r="U25" s="592"/>
      <c r="V25" s="602"/>
    </row>
    <row r="26" spans="2:22" ht="15.75" x14ac:dyDescent="0.2">
      <c r="B26" s="922" t="s">
        <v>398</v>
      </c>
      <c r="C26" s="876" t="s">
        <v>14</v>
      </c>
      <c r="D26" s="845" t="s">
        <v>385</v>
      </c>
      <c r="E26" s="847" t="s">
        <v>386</v>
      </c>
      <c r="F26" s="849" t="s">
        <v>20</v>
      </c>
      <c r="G26" s="851" t="s">
        <v>125</v>
      </c>
      <c r="H26" s="839" t="s">
        <v>21</v>
      </c>
      <c r="I26" s="840"/>
      <c r="J26" s="840"/>
      <c r="K26" s="835" t="s">
        <v>389</v>
      </c>
      <c r="L26" s="837" t="s">
        <v>22</v>
      </c>
      <c r="M26" s="839" t="s">
        <v>126</v>
      </c>
      <c r="N26" s="840"/>
      <c r="O26" s="841"/>
      <c r="R26" s="601" t="s">
        <v>425</v>
      </c>
      <c r="S26" s="592"/>
      <c r="T26" s="592"/>
      <c r="U26" s="592"/>
      <c r="V26" s="602"/>
    </row>
    <row r="27" spans="2:22" ht="15.75" x14ac:dyDescent="0.2">
      <c r="B27" s="922"/>
      <c r="C27" s="876"/>
      <c r="D27" s="845"/>
      <c r="E27" s="847"/>
      <c r="F27" s="849"/>
      <c r="G27" s="851"/>
      <c r="H27" s="839"/>
      <c r="I27" s="840"/>
      <c r="J27" s="840"/>
      <c r="K27" s="835"/>
      <c r="L27" s="837"/>
      <c r="M27" s="839"/>
      <c r="N27" s="840"/>
      <c r="O27" s="841"/>
      <c r="R27" s="603" t="s">
        <v>426</v>
      </c>
      <c r="S27" s="593"/>
      <c r="T27" s="593"/>
      <c r="U27" s="593"/>
      <c r="V27" s="604"/>
    </row>
    <row r="28" spans="2:22" ht="15.75" x14ac:dyDescent="0.2">
      <c r="B28" s="922"/>
      <c r="C28" s="876"/>
      <c r="D28" s="845"/>
      <c r="E28" s="847"/>
      <c r="F28" s="849"/>
      <c r="G28" s="851"/>
      <c r="H28" s="839"/>
      <c r="I28" s="840"/>
      <c r="J28" s="840"/>
      <c r="K28" s="835"/>
      <c r="L28" s="837"/>
      <c r="M28" s="839"/>
      <c r="N28" s="840"/>
      <c r="O28" s="841"/>
      <c r="R28" s="605" t="s">
        <v>427</v>
      </c>
      <c r="S28" s="594"/>
      <c r="T28" s="594"/>
      <c r="U28" s="594"/>
      <c r="V28" s="606"/>
    </row>
    <row r="29" spans="2:22" ht="15.75" x14ac:dyDescent="0.2">
      <c r="B29" s="922"/>
      <c r="C29" s="876"/>
      <c r="D29" s="845"/>
      <c r="E29" s="847"/>
      <c r="F29" s="849"/>
      <c r="G29" s="851"/>
      <c r="H29" s="839"/>
      <c r="I29" s="840"/>
      <c r="J29" s="840"/>
      <c r="K29" s="835"/>
      <c r="L29" s="837"/>
      <c r="M29" s="839"/>
      <c r="N29" s="840"/>
      <c r="O29" s="841"/>
      <c r="R29" s="601" t="s">
        <v>411</v>
      </c>
      <c r="S29" s="591"/>
      <c r="T29" s="591"/>
      <c r="U29" s="591"/>
      <c r="V29" s="607"/>
    </row>
    <row r="30" spans="2:22" ht="15.75" x14ac:dyDescent="0.2">
      <c r="B30" s="922"/>
      <c r="C30" s="876"/>
      <c r="D30" s="845"/>
      <c r="E30" s="847"/>
      <c r="F30" s="849"/>
      <c r="G30" s="851"/>
      <c r="H30" s="839"/>
      <c r="I30" s="840"/>
      <c r="J30" s="840"/>
      <c r="K30" s="835"/>
      <c r="L30" s="837"/>
      <c r="M30" s="839"/>
      <c r="N30" s="840"/>
      <c r="O30" s="841"/>
      <c r="R30" s="596" t="s">
        <v>413</v>
      </c>
      <c r="S30" s="557"/>
      <c r="T30" s="557"/>
      <c r="U30" s="557"/>
      <c r="V30" s="597"/>
    </row>
    <row r="31" spans="2:22" ht="15.75" x14ac:dyDescent="0.2">
      <c r="B31" s="922"/>
      <c r="C31" s="876"/>
      <c r="D31" s="845"/>
      <c r="E31" s="847"/>
      <c r="F31" s="849"/>
      <c r="G31" s="851"/>
      <c r="H31" s="839"/>
      <c r="I31" s="840"/>
      <c r="J31" s="840"/>
      <c r="K31" s="835"/>
      <c r="L31" s="837"/>
      <c r="M31" s="839"/>
      <c r="N31" s="840"/>
      <c r="O31" s="841"/>
      <c r="R31" s="596" t="s">
        <v>414</v>
      </c>
      <c r="S31" s="557"/>
      <c r="T31" s="557"/>
      <c r="U31" s="557"/>
      <c r="V31" s="597"/>
    </row>
    <row r="32" spans="2:22" ht="15.75" x14ac:dyDescent="0.2">
      <c r="B32" s="922"/>
      <c r="C32" s="877"/>
      <c r="D32" s="846"/>
      <c r="E32" s="848"/>
      <c r="F32" s="850"/>
      <c r="G32" s="852"/>
      <c r="H32" s="842"/>
      <c r="I32" s="843"/>
      <c r="J32" s="843"/>
      <c r="K32" s="836"/>
      <c r="L32" s="838"/>
      <c r="M32" s="842"/>
      <c r="N32" s="843"/>
      <c r="O32" s="844"/>
      <c r="R32" s="598" t="s">
        <v>415</v>
      </c>
      <c r="S32" s="599"/>
      <c r="T32" s="599"/>
      <c r="U32" s="599"/>
      <c r="V32" s="600"/>
    </row>
    <row r="33" spans="2:22" ht="18" customHeight="1" x14ac:dyDescent="0.2">
      <c r="B33" s="258" t="s">
        <v>3</v>
      </c>
      <c r="C33" s="259">
        <f t="shared" ref="C33:C38" si="3">C15</f>
        <v>100</v>
      </c>
      <c r="D33" s="263" t="s">
        <v>18</v>
      </c>
      <c r="E33" s="264">
        <v>5</v>
      </c>
      <c r="F33" s="265">
        <f t="shared" ref="F33:F38" si="4">IF(C33=0,0,E33-(E33*F15%))</f>
        <v>3.5</v>
      </c>
      <c r="G33" s="266">
        <f t="shared" ref="G33:G38" si="5">I15</f>
        <v>6</v>
      </c>
      <c r="H33" s="267">
        <f t="shared" ref="H33:H38" si="6">IF(I15=0,0,INT(I15/F33))</f>
        <v>1</v>
      </c>
      <c r="I33" s="268">
        <f t="shared" ref="I33:I38" si="7">I15-(F33*H33)</f>
        <v>2.5</v>
      </c>
      <c r="J33" s="269" t="str">
        <f t="shared" ref="J33:J38" si="8">IF(I33=0,0,"Kg")</f>
        <v>Kg</v>
      </c>
      <c r="K33" s="270">
        <v>12</v>
      </c>
      <c r="L33" s="271">
        <f t="shared" ref="L33:L38" si="9">C15*E15</f>
        <v>120</v>
      </c>
      <c r="M33" s="267">
        <f t="shared" ref="M33:M38" si="10">IF(K33=0,0,INT(E15*C15/K33))</f>
        <v>10</v>
      </c>
      <c r="N33" s="268">
        <f t="shared" ref="N33:N38" si="11">(C15*E15)-(M33*K33)</f>
        <v>0</v>
      </c>
      <c r="O33" s="272">
        <f t="shared" ref="O33:O38" si="12">IF(N33=0,0,"Pièce /Mx")</f>
        <v>0</v>
      </c>
      <c r="R33"/>
      <c r="S33"/>
      <c r="T33"/>
      <c r="U33"/>
      <c r="V33"/>
    </row>
    <row r="34" spans="2:22" ht="18" customHeight="1" x14ac:dyDescent="0.2">
      <c r="B34" s="258" t="s">
        <v>4</v>
      </c>
      <c r="C34" s="259">
        <f t="shared" si="3"/>
        <v>100</v>
      </c>
      <c r="D34" s="263" t="s">
        <v>18</v>
      </c>
      <c r="E34" s="264">
        <v>1.5</v>
      </c>
      <c r="F34" s="265">
        <f t="shared" si="4"/>
        <v>1.05</v>
      </c>
      <c r="G34" s="266">
        <f t="shared" si="5"/>
        <v>14.000000000000002</v>
      </c>
      <c r="H34" s="267">
        <f t="shared" si="6"/>
        <v>13</v>
      </c>
      <c r="I34" s="268">
        <f t="shared" si="7"/>
        <v>0.35000000000000142</v>
      </c>
      <c r="J34" s="269" t="str">
        <f t="shared" si="8"/>
        <v>Kg</v>
      </c>
      <c r="K34" s="270">
        <v>20</v>
      </c>
      <c r="L34" s="271">
        <f t="shared" si="9"/>
        <v>200</v>
      </c>
      <c r="M34" s="267">
        <f t="shared" si="10"/>
        <v>10</v>
      </c>
      <c r="N34" s="268">
        <f t="shared" si="11"/>
        <v>0</v>
      </c>
      <c r="O34" s="272">
        <f t="shared" si="12"/>
        <v>0</v>
      </c>
      <c r="R34" s="790" t="s">
        <v>404</v>
      </c>
      <c r="S34" s="791"/>
      <c r="T34" s="791"/>
      <c r="U34" s="791"/>
      <c r="V34" s="792"/>
    </row>
    <row r="35" spans="2:22" ht="18" customHeight="1" x14ac:dyDescent="0.2">
      <c r="B35" s="449" t="s">
        <v>5</v>
      </c>
      <c r="C35" s="259">
        <f t="shared" si="3"/>
        <v>100</v>
      </c>
      <c r="D35" s="263" t="s">
        <v>18</v>
      </c>
      <c r="E35" s="264">
        <v>1.5</v>
      </c>
      <c r="F35" s="265">
        <f t="shared" si="4"/>
        <v>1.05</v>
      </c>
      <c r="G35" s="266">
        <f t="shared" si="5"/>
        <v>27.500000000000004</v>
      </c>
      <c r="H35" s="267">
        <f t="shared" si="6"/>
        <v>26</v>
      </c>
      <c r="I35" s="268">
        <f t="shared" si="7"/>
        <v>0.20000000000000284</v>
      </c>
      <c r="J35" s="269" t="str">
        <f t="shared" si="8"/>
        <v>Kg</v>
      </c>
      <c r="K35" s="270">
        <v>20</v>
      </c>
      <c r="L35" s="271">
        <f t="shared" si="9"/>
        <v>250</v>
      </c>
      <c r="M35" s="267">
        <f t="shared" si="10"/>
        <v>12</v>
      </c>
      <c r="N35" s="268">
        <f t="shared" si="11"/>
        <v>10</v>
      </c>
      <c r="O35" s="272" t="str">
        <f t="shared" si="12"/>
        <v>Pièce /Mx</v>
      </c>
      <c r="R35" s="793"/>
      <c r="S35" s="794"/>
      <c r="T35" s="794"/>
      <c r="U35" s="794"/>
      <c r="V35" s="795"/>
    </row>
    <row r="36" spans="2:22" ht="18" customHeight="1" x14ac:dyDescent="0.2">
      <c r="B36" s="258" t="s">
        <v>8</v>
      </c>
      <c r="C36" s="259">
        <f t="shared" si="3"/>
        <v>100</v>
      </c>
      <c r="D36" s="263" t="s">
        <v>18</v>
      </c>
      <c r="E36" s="264">
        <v>1.5</v>
      </c>
      <c r="F36" s="265">
        <f t="shared" si="4"/>
        <v>1.05</v>
      </c>
      <c r="G36" s="266">
        <f t="shared" si="5"/>
        <v>39.6</v>
      </c>
      <c r="H36" s="267">
        <f t="shared" si="6"/>
        <v>37</v>
      </c>
      <c r="I36" s="268">
        <f t="shared" si="7"/>
        <v>0.75</v>
      </c>
      <c r="J36" s="269" t="str">
        <f t="shared" si="8"/>
        <v>Kg</v>
      </c>
      <c r="K36" s="270">
        <v>20</v>
      </c>
      <c r="L36" s="271">
        <f t="shared" si="9"/>
        <v>300</v>
      </c>
      <c r="M36" s="267">
        <f t="shared" si="10"/>
        <v>15</v>
      </c>
      <c r="N36" s="268">
        <f t="shared" si="11"/>
        <v>0</v>
      </c>
      <c r="O36" s="272">
        <f t="shared" si="12"/>
        <v>0</v>
      </c>
      <c r="R36" s="796" t="s">
        <v>398</v>
      </c>
      <c r="S36" s="797"/>
      <c r="T36" s="797"/>
      <c r="U36" s="797"/>
      <c r="V36" s="798"/>
    </row>
    <row r="37" spans="2:22" ht="18" customHeight="1" x14ac:dyDescent="0.2">
      <c r="B37" s="258" t="s">
        <v>6</v>
      </c>
      <c r="C37" s="461">
        <f t="shared" si="3"/>
        <v>8</v>
      </c>
      <c r="D37" s="263" t="s">
        <v>18</v>
      </c>
      <c r="E37" s="264">
        <v>1.5</v>
      </c>
      <c r="F37" s="265">
        <f t="shared" si="4"/>
        <v>1.05</v>
      </c>
      <c r="G37" s="266">
        <f t="shared" si="5"/>
        <v>2</v>
      </c>
      <c r="H37" s="267">
        <f t="shared" si="6"/>
        <v>1</v>
      </c>
      <c r="I37" s="268">
        <f t="shared" si="7"/>
        <v>0.95</v>
      </c>
      <c r="J37" s="269" t="str">
        <f t="shared" si="8"/>
        <v>Kg</v>
      </c>
      <c r="K37" s="270">
        <v>20</v>
      </c>
      <c r="L37" s="271">
        <f t="shared" si="9"/>
        <v>20</v>
      </c>
      <c r="M37" s="267">
        <f t="shared" si="10"/>
        <v>1</v>
      </c>
      <c r="N37" s="268">
        <f t="shared" si="11"/>
        <v>0</v>
      </c>
      <c r="O37" s="272">
        <f t="shared" si="12"/>
        <v>0</v>
      </c>
      <c r="R37" s="796"/>
      <c r="S37" s="797"/>
      <c r="T37" s="797"/>
      <c r="U37" s="797"/>
      <c r="V37" s="798"/>
    </row>
    <row r="38" spans="2:22" ht="18" customHeight="1" x14ac:dyDescent="0.2">
      <c r="B38" s="462" t="s">
        <v>123</v>
      </c>
      <c r="C38" s="463">
        <f t="shared" si="3"/>
        <v>4</v>
      </c>
      <c r="D38" s="464" t="s">
        <v>18</v>
      </c>
      <c r="E38" s="465">
        <v>1.5</v>
      </c>
      <c r="F38" s="466">
        <f t="shared" si="4"/>
        <v>1.05</v>
      </c>
      <c r="G38" s="467">
        <f t="shared" si="5"/>
        <v>0.56000000000000005</v>
      </c>
      <c r="H38" s="468">
        <f t="shared" si="6"/>
        <v>0</v>
      </c>
      <c r="I38" s="469">
        <f t="shared" si="7"/>
        <v>0.56000000000000005</v>
      </c>
      <c r="J38" s="470" t="str">
        <f t="shared" si="8"/>
        <v>Kg</v>
      </c>
      <c r="K38" s="471">
        <v>20</v>
      </c>
      <c r="L38" s="472">
        <f t="shared" si="9"/>
        <v>8</v>
      </c>
      <c r="M38" s="468">
        <f t="shared" si="10"/>
        <v>0</v>
      </c>
      <c r="N38" s="469">
        <f t="shared" si="11"/>
        <v>8</v>
      </c>
      <c r="O38" s="473" t="str">
        <f t="shared" si="12"/>
        <v>Pièce /Mx</v>
      </c>
      <c r="R38" s="608" t="s">
        <v>391</v>
      </c>
      <c r="S38" s="609"/>
      <c r="T38" s="609"/>
      <c r="U38" s="609"/>
      <c r="V38" s="610"/>
    </row>
    <row r="39" spans="2:22" ht="15.75" x14ac:dyDescent="0.2">
      <c r="B39" s="818" t="s">
        <v>195</v>
      </c>
      <c r="C39" s="819"/>
      <c r="D39" s="819"/>
      <c r="E39" s="819"/>
      <c r="F39" s="819"/>
      <c r="G39" s="819"/>
      <c r="H39" s="819"/>
      <c r="I39" s="819"/>
      <c r="J39" s="819"/>
      <c r="K39" s="819"/>
      <c r="L39" s="819"/>
      <c r="M39" s="819"/>
      <c r="N39" s="819"/>
      <c r="O39" s="820"/>
      <c r="R39" s="601" t="s">
        <v>428</v>
      </c>
      <c r="S39" s="592"/>
      <c r="T39" s="592"/>
      <c r="U39" s="592"/>
      <c r="V39" s="602"/>
    </row>
    <row r="40" spans="2:22" ht="15" x14ac:dyDescent="0.2">
      <c r="B40" s="855" t="s">
        <v>124</v>
      </c>
      <c r="C40" s="857">
        <f>SUM(C33:C38)</f>
        <v>412</v>
      </c>
      <c r="D40" s="453"/>
      <c r="E40" s="453"/>
      <c r="F40" s="919">
        <f>SUM(G33:G38)</f>
        <v>89.66</v>
      </c>
      <c r="G40" s="834" t="str">
        <f>+J33</f>
        <v>Kg</v>
      </c>
      <c r="H40" s="822">
        <f>SUM(H33:H38)</f>
        <v>78</v>
      </c>
      <c r="I40" s="891">
        <f>SUM(I33:I38)</f>
        <v>5.3100000000000041</v>
      </c>
      <c r="J40" s="921" t="str">
        <f>IF(I40=0,0,"Kg")</f>
        <v>Kg</v>
      </c>
      <c r="K40" s="453"/>
      <c r="L40" s="857">
        <f>SUM(L33:L38)</f>
        <v>898</v>
      </c>
      <c r="M40" s="822">
        <f>SUM(M33:M38)</f>
        <v>48</v>
      </c>
      <c r="N40" s="891">
        <f>SUM(N33:N38)</f>
        <v>18</v>
      </c>
      <c r="O40" s="944" t="str">
        <f>IF(N40=0,0,"Pièce /Mx")</f>
        <v>Pièce /Mx</v>
      </c>
      <c r="R40" s="608" t="s">
        <v>399</v>
      </c>
      <c r="S40" s="611"/>
      <c r="T40" s="611"/>
      <c r="U40" s="611"/>
      <c r="V40" s="612"/>
    </row>
    <row r="41" spans="2:22" ht="15" x14ac:dyDescent="0.2">
      <c r="B41" s="855"/>
      <c r="C41" s="857"/>
      <c r="D41" s="453"/>
      <c r="E41" s="453"/>
      <c r="F41" s="919"/>
      <c r="G41" s="834"/>
      <c r="H41" s="822"/>
      <c r="I41" s="891"/>
      <c r="J41" s="921"/>
      <c r="K41" s="453"/>
      <c r="L41" s="857"/>
      <c r="M41" s="822"/>
      <c r="N41" s="891"/>
      <c r="O41" s="944"/>
      <c r="R41" s="608" t="s">
        <v>400</v>
      </c>
      <c r="S41" s="611"/>
      <c r="T41" s="611"/>
      <c r="U41" s="611"/>
      <c r="V41" s="612"/>
    </row>
    <row r="42" spans="2:22" ht="15.75" x14ac:dyDescent="0.2">
      <c r="B42" s="273"/>
      <c r="C42" s="143"/>
      <c r="D42" s="143"/>
      <c r="E42" s="143"/>
      <c r="F42" s="143"/>
      <c r="G42" s="143"/>
      <c r="H42" s="143"/>
      <c r="I42" s="143"/>
      <c r="J42" s="143"/>
      <c r="K42" s="143"/>
      <c r="L42" s="143"/>
      <c r="M42" s="143"/>
      <c r="N42" s="143"/>
      <c r="O42" s="274"/>
      <c r="R42" s="603" t="s">
        <v>387</v>
      </c>
      <c r="S42" s="593"/>
      <c r="T42" s="593"/>
      <c r="U42" s="593"/>
      <c r="V42" s="604"/>
    </row>
    <row r="43" spans="2:22" ht="16.5" customHeight="1" x14ac:dyDescent="0.2">
      <c r="B43" s="912" t="s">
        <v>407</v>
      </c>
      <c r="C43" s="913" t="s">
        <v>130</v>
      </c>
      <c r="D43" s="913"/>
      <c r="E43" s="913"/>
      <c r="F43" s="275"/>
      <c r="G43" s="940" t="s">
        <v>392</v>
      </c>
      <c r="H43" s="940"/>
      <c r="I43" s="942">
        <v>0.15</v>
      </c>
      <c r="J43" s="942"/>
      <c r="K43" s="474"/>
      <c r="L43" s="474"/>
      <c r="M43" s="474"/>
      <c r="N43" s="474"/>
      <c r="O43" s="475"/>
      <c r="R43" s="608" t="s">
        <v>388</v>
      </c>
      <c r="S43" s="611"/>
      <c r="T43" s="611"/>
      <c r="U43" s="611"/>
      <c r="V43" s="612"/>
    </row>
    <row r="44" spans="2:22" ht="15.75" customHeight="1" x14ac:dyDescent="0.2">
      <c r="B44" s="889"/>
      <c r="C44" s="914"/>
      <c r="D44" s="914"/>
      <c r="E44" s="914"/>
      <c r="F44" s="276"/>
      <c r="G44" s="941"/>
      <c r="H44" s="941"/>
      <c r="I44" s="943"/>
      <c r="J44" s="943"/>
      <c r="K44" s="476"/>
      <c r="L44" s="476"/>
      <c r="M44" s="476"/>
      <c r="N44" s="476"/>
      <c r="O44" s="477"/>
      <c r="R44" s="613" t="s">
        <v>390</v>
      </c>
      <c r="S44" s="614"/>
      <c r="T44" s="614"/>
      <c r="U44" s="614"/>
      <c r="V44" s="615"/>
    </row>
    <row r="45" spans="2:22" x14ac:dyDescent="0.2">
      <c r="B45" s="864" t="s">
        <v>30</v>
      </c>
      <c r="C45" s="866" t="s">
        <v>14</v>
      </c>
      <c r="D45" s="868" t="s">
        <v>393</v>
      </c>
      <c r="E45" s="853" t="s">
        <v>394</v>
      </c>
      <c r="F45" s="805" t="s">
        <v>118</v>
      </c>
      <c r="G45" s="805"/>
      <c r="H45" s="805" t="s">
        <v>132</v>
      </c>
      <c r="I45" s="805" t="s">
        <v>119</v>
      </c>
      <c r="J45" s="805"/>
      <c r="K45" s="805" t="s">
        <v>19</v>
      </c>
      <c r="L45" s="807"/>
      <c r="M45" s="277" t="s">
        <v>103</v>
      </c>
      <c r="N45" s="255"/>
      <c r="O45" s="256"/>
      <c r="R45"/>
      <c r="S45"/>
      <c r="T45"/>
      <c r="U45"/>
      <c r="V45"/>
    </row>
    <row r="46" spans="2:22" x14ac:dyDescent="0.2">
      <c r="B46" s="865"/>
      <c r="C46" s="867"/>
      <c r="D46" s="911"/>
      <c r="E46" s="854"/>
      <c r="F46" s="806"/>
      <c r="G46" s="806"/>
      <c r="H46" s="806"/>
      <c r="I46" s="806"/>
      <c r="J46" s="806"/>
      <c r="K46" s="808"/>
      <c r="L46" s="809"/>
      <c r="M46" s="897"/>
      <c r="N46" s="898"/>
      <c r="O46" s="899"/>
      <c r="R46" s="790" t="s">
        <v>403</v>
      </c>
      <c r="S46" s="791"/>
      <c r="T46" s="791"/>
      <c r="U46" s="791"/>
      <c r="V46" s="792"/>
    </row>
    <row r="47" spans="2:22" ht="18" customHeight="1" x14ac:dyDescent="0.2">
      <c r="B47" s="258" t="s">
        <v>3</v>
      </c>
      <c r="C47" s="278">
        <f t="shared" ref="C47:C52" si="13">C15</f>
        <v>100</v>
      </c>
      <c r="D47" s="279">
        <v>0.03</v>
      </c>
      <c r="E47" s="261">
        <v>2</v>
      </c>
      <c r="F47" s="445">
        <f t="shared" ref="F47:F52" si="14">IF(C47=0,0,(D47/(100-E47)*100))</f>
        <v>3.0612244897959183E-2</v>
      </c>
      <c r="G47" s="446" t="s">
        <v>16</v>
      </c>
      <c r="H47" s="280">
        <f>I43/D47</f>
        <v>5</v>
      </c>
      <c r="I47" s="478">
        <f t="shared" ref="I47:I52" si="15">D47*C47</f>
        <v>3</v>
      </c>
      <c r="J47" s="446" t="s">
        <v>16</v>
      </c>
      <c r="K47" s="262">
        <f t="shared" ref="K47:K52" si="16">F47*C47</f>
        <v>3.0612244897959182</v>
      </c>
      <c r="L47" s="446" t="s">
        <v>16</v>
      </c>
      <c r="M47" s="897"/>
      <c r="N47" s="898"/>
      <c r="O47" s="899"/>
      <c r="R47" s="793"/>
      <c r="S47" s="794"/>
      <c r="T47" s="794"/>
      <c r="U47" s="794"/>
      <c r="V47" s="795"/>
    </row>
    <row r="48" spans="2:22" ht="18" customHeight="1" x14ac:dyDescent="0.2">
      <c r="B48" s="258" t="s">
        <v>4</v>
      </c>
      <c r="C48" s="278">
        <f t="shared" si="13"/>
        <v>100</v>
      </c>
      <c r="D48" s="279">
        <v>0.04</v>
      </c>
      <c r="E48" s="261">
        <v>2</v>
      </c>
      <c r="F48" s="445">
        <f t="shared" si="14"/>
        <v>4.0816326530612249E-2</v>
      </c>
      <c r="G48" s="446" t="s">
        <v>16</v>
      </c>
      <c r="H48" s="280">
        <f>I43/D48</f>
        <v>3.75</v>
      </c>
      <c r="I48" s="478">
        <f t="shared" si="15"/>
        <v>4</v>
      </c>
      <c r="J48" s="446" t="s">
        <v>16</v>
      </c>
      <c r="K48" s="262">
        <f t="shared" si="16"/>
        <v>4.0816326530612246</v>
      </c>
      <c r="L48" s="446" t="s">
        <v>16</v>
      </c>
      <c r="M48" s="897"/>
      <c r="N48" s="898"/>
      <c r="O48" s="899"/>
      <c r="R48" s="605" t="s">
        <v>131</v>
      </c>
      <c r="S48" s="594"/>
      <c r="T48" s="594"/>
      <c r="U48" s="594"/>
      <c r="V48" s="606"/>
    </row>
    <row r="49" spans="2:22" ht="18" customHeight="1" x14ac:dyDescent="0.2">
      <c r="B49" s="449" t="s">
        <v>5</v>
      </c>
      <c r="C49" s="278">
        <f t="shared" si="13"/>
        <v>100</v>
      </c>
      <c r="D49" s="279">
        <v>0.06</v>
      </c>
      <c r="E49" s="261">
        <v>2</v>
      </c>
      <c r="F49" s="445">
        <f t="shared" si="14"/>
        <v>6.1224489795918366E-2</v>
      </c>
      <c r="G49" s="446" t="s">
        <v>16</v>
      </c>
      <c r="H49" s="280">
        <f>I43/D49</f>
        <v>2.5</v>
      </c>
      <c r="I49" s="478">
        <f t="shared" si="15"/>
        <v>6</v>
      </c>
      <c r="J49" s="446" t="s">
        <v>16</v>
      </c>
      <c r="K49" s="262">
        <f t="shared" si="16"/>
        <v>6.1224489795918364</v>
      </c>
      <c r="L49" s="446" t="s">
        <v>16</v>
      </c>
      <c r="M49" s="897"/>
      <c r="N49" s="898"/>
      <c r="O49" s="899"/>
      <c r="R49" s="603" t="s">
        <v>429</v>
      </c>
      <c r="S49" s="593"/>
      <c r="T49" s="593"/>
      <c r="U49" s="593"/>
      <c r="V49" s="604"/>
    </row>
    <row r="50" spans="2:22" ht="18" customHeight="1" x14ac:dyDescent="0.2">
      <c r="B50" s="258" t="s">
        <v>8</v>
      </c>
      <c r="C50" s="278">
        <f t="shared" si="13"/>
        <v>100</v>
      </c>
      <c r="D50" s="279">
        <v>7.0000000000000007E-2</v>
      </c>
      <c r="E50" s="261">
        <v>2</v>
      </c>
      <c r="F50" s="445">
        <f t="shared" si="14"/>
        <v>7.1428571428571438E-2</v>
      </c>
      <c r="G50" s="446" t="s">
        <v>16</v>
      </c>
      <c r="H50" s="280">
        <f>I43/D50</f>
        <v>2.1428571428571428</v>
      </c>
      <c r="I50" s="478">
        <f t="shared" si="15"/>
        <v>7.0000000000000009</v>
      </c>
      <c r="J50" s="446" t="s">
        <v>16</v>
      </c>
      <c r="K50" s="262">
        <f t="shared" si="16"/>
        <v>7.1428571428571441</v>
      </c>
      <c r="L50" s="446" t="s">
        <v>16</v>
      </c>
      <c r="M50" s="897"/>
      <c r="N50" s="898"/>
      <c r="O50" s="899"/>
      <c r="R50" s="616" t="s">
        <v>430</v>
      </c>
      <c r="S50" s="617"/>
      <c r="T50" s="617"/>
      <c r="U50" s="617"/>
      <c r="V50" s="618"/>
    </row>
    <row r="51" spans="2:22" ht="18" customHeight="1" x14ac:dyDescent="0.2">
      <c r="B51" s="258" t="s">
        <v>6</v>
      </c>
      <c r="C51" s="278">
        <f t="shared" si="13"/>
        <v>8</v>
      </c>
      <c r="D51" s="279">
        <v>0.06</v>
      </c>
      <c r="E51" s="261">
        <v>2</v>
      </c>
      <c r="F51" s="445">
        <f t="shared" si="14"/>
        <v>6.1224489795918366E-2</v>
      </c>
      <c r="G51" s="446" t="s">
        <v>16</v>
      </c>
      <c r="H51" s="280">
        <f>I43/D51</f>
        <v>2.5</v>
      </c>
      <c r="I51" s="478">
        <f t="shared" si="15"/>
        <v>0.48</v>
      </c>
      <c r="J51" s="446" t="s">
        <v>16</v>
      </c>
      <c r="K51" s="262">
        <f t="shared" si="16"/>
        <v>0.48979591836734693</v>
      </c>
      <c r="L51" s="446" t="s">
        <v>16</v>
      </c>
      <c r="M51" s="897"/>
      <c r="N51" s="898"/>
      <c r="O51" s="899"/>
      <c r="R51"/>
      <c r="S51"/>
      <c r="T51"/>
      <c r="U51"/>
      <c r="V51"/>
    </row>
    <row r="52" spans="2:22" ht="18" customHeight="1" x14ac:dyDescent="0.2">
      <c r="B52" s="462" t="s">
        <v>123</v>
      </c>
      <c r="C52" s="479">
        <f t="shared" si="13"/>
        <v>4</v>
      </c>
      <c r="D52" s="480">
        <v>0.05</v>
      </c>
      <c r="E52" s="481">
        <v>2</v>
      </c>
      <c r="F52" s="482">
        <f t="shared" si="14"/>
        <v>5.1020408163265307E-2</v>
      </c>
      <c r="G52" s="483" t="s">
        <v>16</v>
      </c>
      <c r="H52" s="484">
        <f>I43/D52</f>
        <v>2.9999999999999996</v>
      </c>
      <c r="I52" s="485">
        <f t="shared" si="15"/>
        <v>0.2</v>
      </c>
      <c r="J52" s="483" t="s">
        <v>16</v>
      </c>
      <c r="K52" s="486">
        <f t="shared" si="16"/>
        <v>0.20408163265306123</v>
      </c>
      <c r="L52" s="483" t="s">
        <v>16</v>
      </c>
      <c r="M52" s="937"/>
      <c r="N52" s="938"/>
      <c r="O52" s="939"/>
      <c r="R52" s="799" t="s">
        <v>402</v>
      </c>
      <c r="S52" s="800"/>
      <c r="T52" s="800"/>
      <c r="U52" s="800"/>
      <c r="V52" s="801"/>
    </row>
    <row r="53" spans="2:22" ht="21" x14ac:dyDescent="0.2">
      <c r="B53" s="487" t="s">
        <v>124</v>
      </c>
      <c r="C53" s="488">
        <f>SUM(C47:C52)</f>
        <v>412</v>
      </c>
      <c r="D53" s="489"/>
      <c r="E53" s="489"/>
      <c r="F53" s="490"/>
      <c r="G53" s="490"/>
      <c r="H53" s="490"/>
      <c r="I53" s="491">
        <f>SUM(I47:I52)</f>
        <v>20.68</v>
      </c>
      <c r="J53" s="491" t="s">
        <v>16</v>
      </c>
      <c r="K53" s="492">
        <f>SUM(K47:K52)</f>
        <v>21.102040816326529</v>
      </c>
      <c r="L53" s="492" t="s">
        <v>16</v>
      </c>
      <c r="M53" s="493"/>
      <c r="N53" s="493"/>
      <c r="O53" s="494"/>
      <c r="R53" s="802"/>
      <c r="S53" s="803"/>
      <c r="T53" s="803"/>
      <c r="U53" s="803"/>
      <c r="V53" s="804"/>
    </row>
    <row r="54" spans="2:22" ht="15" customHeight="1" x14ac:dyDescent="0.2">
      <c r="B54" s="888" t="s">
        <v>203</v>
      </c>
      <c r="C54" s="810" t="s">
        <v>401</v>
      </c>
      <c r="D54" s="810"/>
      <c r="E54" s="810"/>
      <c r="F54" s="810"/>
      <c r="G54" s="810"/>
      <c r="H54" s="810"/>
      <c r="I54" s="810"/>
      <c r="J54" s="810"/>
      <c r="K54" s="810"/>
      <c r="L54" s="810"/>
      <c r="M54" s="810"/>
      <c r="N54" s="810"/>
      <c r="O54" s="811"/>
      <c r="R54" s="802"/>
      <c r="S54" s="803"/>
      <c r="T54" s="803"/>
      <c r="U54" s="803"/>
      <c r="V54" s="804"/>
    </row>
    <row r="55" spans="2:22" ht="15" customHeight="1" x14ac:dyDescent="0.2">
      <c r="B55" s="889"/>
      <c r="C55" s="812"/>
      <c r="D55" s="812"/>
      <c r="E55" s="812"/>
      <c r="F55" s="812"/>
      <c r="G55" s="812"/>
      <c r="H55" s="812"/>
      <c r="I55" s="812"/>
      <c r="J55" s="812"/>
      <c r="K55" s="812"/>
      <c r="L55" s="812"/>
      <c r="M55" s="812"/>
      <c r="N55" s="812"/>
      <c r="O55" s="813"/>
      <c r="R55" s="796" t="s">
        <v>398</v>
      </c>
      <c r="S55" s="797"/>
      <c r="T55" s="797"/>
      <c r="U55" s="797"/>
      <c r="V55" s="798"/>
    </row>
    <row r="56" spans="2:22" x14ac:dyDescent="0.2">
      <c r="B56" s="872" t="s">
        <v>398</v>
      </c>
      <c r="C56" s="876" t="s">
        <v>14</v>
      </c>
      <c r="D56" s="845" t="s">
        <v>395</v>
      </c>
      <c r="E56" s="847" t="s">
        <v>396</v>
      </c>
      <c r="F56" s="849" t="s">
        <v>20</v>
      </c>
      <c r="G56" s="851" t="s">
        <v>125</v>
      </c>
      <c r="H56" s="839" t="s">
        <v>21</v>
      </c>
      <c r="I56" s="840"/>
      <c r="J56" s="840"/>
      <c r="K56" s="835" t="s">
        <v>397</v>
      </c>
      <c r="L56" s="837" t="s">
        <v>133</v>
      </c>
      <c r="M56" s="839" t="s">
        <v>134</v>
      </c>
      <c r="N56" s="840"/>
      <c r="O56" s="863"/>
      <c r="R56" s="796"/>
      <c r="S56" s="797"/>
      <c r="T56" s="797"/>
      <c r="U56" s="797"/>
      <c r="V56" s="798"/>
    </row>
    <row r="57" spans="2:22" ht="12.75" customHeight="1" x14ac:dyDescent="0.2">
      <c r="B57" s="873"/>
      <c r="C57" s="876"/>
      <c r="D57" s="845"/>
      <c r="E57" s="847"/>
      <c r="F57" s="849"/>
      <c r="G57" s="851"/>
      <c r="H57" s="839"/>
      <c r="I57" s="840"/>
      <c r="J57" s="840"/>
      <c r="K57" s="835"/>
      <c r="L57" s="837"/>
      <c r="M57" s="839"/>
      <c r="N57" s="840"/>
      <c r="O57" s="841"/>
      <c r="R57" s="601" t="s">
        <v>17</v>
      </c>
      <c r="S57" s="592"/>
      <c r="T57" s="592"/>
      <c r="U57" s="592"/>
      <c r="V57" s="602"/>
    </row>
    <row r="58" spans="2:22" ht="12.75" customHeight="1" x14ac:dyDescent="0.2">
      <c r="B58" s="873"/>
      <c r="C58" s="876"/>
      <c r="D58" s="845"/>
      <c r="E58" s="847"/>
      <c r="F58" s="849"/>
      <c r="G58" s="851"/>
      <c r="H58" s="839"/>
      <c r="I58" s="840"/>
      <c r="J58" s="840"/>
      <c r="K58" s="835"/>
      <c r="L58" s="837"/>
      <c r="M58" s="839"/>
      <c r="N58" s="840"/>
      <c r="O58" s="841"/>
      <c r="R58" s="603" t="s">
        <v>431</v>
      </c>
      <c r="S58" s="593"/>
      <c r="T58" s="593"/>
      <c r="U58" s="593"/>
      <c r="V58" s="604"/>
    </row>
    <row r="59" spans="2:22" ht="15.75" x14ac:dyDescent="0.2">
      <c r="B59" s="874"/>
      <c r="C59" s="877"/>
      <c r="D59" s="846"/>
      <c r="E59" s="848"/>
      <c r="F59" s="850"/>
      <c r="G59" s="852"/>
      <c r="H59" s="842"/>
      <c r="I59" s="843"/>
      <c r="J59" s="843"/>
      <c r="K59" s="836"/>
      <c r="L59" s="838"/>
      <c r="M59" s="842"/>
      <c r="N59" s="843"/>
      <c r="O59" s="844"/>
      <c r="R59" s="613" t="s">
        <v>432</v>
      </c>
      <c r="S59" s="614"/>
      <c r="T59" s="614"/>
      <c r="U59" s="614"/>
      <c r="V59" s="615"/>
    </row>
    <row r="60" spans="2:22" ht="18" customHeight="1" x14ac:dyDescent="0.2">
      <c r="B60" s="258" t="s">
        <v>3</v>
      </c>
      <c r="C60" s="278">
        <f t="shared" ref="C60:C65" si="17">C47</f>
        <v>100</v>
      </c>
      <c r="D60" s="263" t="s">
        <v>18</v>
      </c>
      <c r="E60" s="264">
        <v>2.5</v>
      </c>
      <c r="F60" s="265">
        <f t="shared" ref="F60:F65" si="18">IF(C60=0,0,E60-(E60*E47%))</f>
        <v>2.4500000000000002</v>
      </c>
      <c r="G60" s="282">
        <f t="shared" ref="G60:G65" si="19">I47</f>
        <v>3</v>
      </c>
      <c r="H60" s="267">
        <f t="shared" ref="H60:H65" si="20">IF(I47=0,0,INT(I47/F60))</f>
        <v>1</v>
      </c>
      <c r="I60" s="268">
        <f t="shared" ref="I60:I65" si="21">I47-(F60*H60)</f>
        <v>0.54999999999999982</v>
      </c>
      <c r="J60" s="269" t="str">
        <f t="shared" ref="J60:J66" si="22">IF(I60=0,0,"Kg")</f>
        <v>Kg</v>
      </c>
      <c r="K60" s="270">
        <v>12</v>
      </c>
      <c r="L60" s="283">
        <f t="shared" ref="L60:L65" si="23">C47/H47</f>
        <v>20</v>
      </c>
      <c r="M60" s="267">
        <f t="shared" ref="M60:M65" si="24">IF(C47=0,0,INT(L60/K60))</f>
        <v>1</v>
      </c>
      <c r="N60" s="268">
        <f t="shared" ref="N60:N65" si="25">(C47/H47)-(M60*K60)</f>
        <v>8</v>
      </c>
      <c r="O60" s="272" t="str">
        <f t="shared" ref="O60:O66" si="26">IF(N60=0,0,"Louches")</f>
        <v>Louches</v>
      </c>
      <c r="R60" s="589"/>
      <c r="S60" s="590"/>
      <c r="T60" s="590"/>
      <c r="U60" s="590"/>
      <c r="V60" s="590"/>
    </row>
    <row r="61" spans="2:22" ht="18" customHeight="1" x14ac:dyDescent="0.2">
      <c r="B61" s="258" t="s">
        <v>4</v>
      </c>
      <c r="C61" s="278">
        <f t="shared" si="17"/>
        <v>100</v>
      </c>
      <c r="D61" s="263" t="s">
        <v>18</v>
      </c>
      <c r="E61" s="264">
        <v>2.5</v>
      </c>
      <c r="F61" s="265">
        <f t="shared" si="18"/>
        <v>2.4500000000000002</v>
      </c>
      <c r="G61" s="282">
        <f t="shared" si="19"/>
        <v>4</v>
      </c>
      <c r="H61" s="267">
        <f t="shared" si="20"/>
        <v>1</v>
      </c>
      <c r="I61" s="268">
        <f t="shared" si="21"/>
        <v>1.5499999999999998</v>
      </c>
      <c r="J61" s="269" t="str">
        <f t="shared" si="22"/>
        <v>Kg</v>
      </c>
      <c r="K61" s="270">
        <v>20</v>
      </c>
      <c r="L61" s="283">
        <f t="shared" si="23"/>
        <v>26.666666666666668</v>
      </c>
      <c r="M61" s="267">
        <f t="shared" si="24"/>
        <v>1</v>
      </c>
      <c r="N61" s="268">
        <f t="shared" si="25"/>
        <v>6.6666666666666679</v>
      </c>
      <c r="O61" s="272" t="str">
        <f t="shared" si="26"/>
        <v>Louches</v>
      </c>
      <c r="R61" s="790" t="s">
        <v>416</v>
      </c>
      <c r="S61" s="791"/>
      <c r="T61" s="791"/>
      <c r="U61" s="791"/>
      <c r="V61" s="792"/>
    </row>
    <row r="62" spans="2:22" ht="18" customHeight="1" x14ac:dyDescent="0.2">
      <c r="B62" s="449" t="s">
        <v>5</v>
      </c>
      <c r="C62" s="278">
        <f t="shared" si="17"/>
        <v>100</v>
      </c>
      <c r="D62" s="263" t="s">
        <v>18</v>
      </c>
      <c r="E62" s="264">
        <v>2.5</v>
      </c>
      <c r="F62" s="265">
        <f t="shared" si="18"/>
        <v>2.4500000000000002</v>
      </c>
      <c r="G62" s="282">
        <f t="shared" si="19"/>
        <v>6</v>
      </c>
      <c r="H62" s="267">
        <f t="shared" si="20"/>
        <v>2</v>
      </c>
      <c r="I62" s="268">
        <f t="shared" si="21"/>
        <v>1.0999999999999996</v>
      </c>
      <c r="J62" s="269" t="str">
        <f t="shared" si="22"/>
        <v>Kg</v>
      </c>
      <c r="K62" s="270">
        <v>13</v>
      </c>
      <c r="L62" s="283">
        <f t="shared" si="23"/>
        <v>40</v>
      </c>
      <c r="M62" s="267">
        <f t="shared" si="24"/>
        <v>3</v>
      </c>
      <c r="N62" s="268">
        <f t="shared" si="25"/>
        <v>1</v>
      </c>
      <c r="O62" s="272" t="str">
        <f t="shared" si="26"/>
        <v>Louches</v>
      </c>
      <c r="R62" s="793"/>
      <c r="S62" s="794"/>
      <c r="T62" s="794"/>
      <c r="U62" s="794"/>
      <c r="V62" s="795"/>
    </row>
    <row r="63" spans="2:22" ht="18" customHeight="1" x14ac:dyDescent="0.2">
      <c r="B63" s="258" t="s">
        <v>8</v>
      </c>
      <c r="C63" s="278">
        <f t="shared" si="17"/>
        <v>100</v>
      </c>
      <c r="D63" s="263" t="s">
        <v>18</v>
      </c>
      <c r="E63" s="264">
        <v>2.5</v>
      </c>
      <c r="F63" s="265">
        <f t="shared" si="18"/>
        <v>2.4500000000000002</v>
      </c>
      <c r="G63" s="282">
        <f t="shared" si="19"/>
        <v>7.0000000000000009</v>
      </c>
      <c r="H63" s="267">
        <f t="shared" si="20"/>
        <v>2</v>
      </c>
      <c r="I63" s="268">
        <f t="shared" si="21"/>
        <v>2.1000000000000005</v>
      </c>
      <c r="J63" s="269" t="str">
        <f t="shared" si="22"/>
        <v>Kg</v>
      </c>
      <c r="K63" s="270">
        <v>20</v>
      </c>
      <c r="L63" s="283">
        <f t="shared" si="23"/>
        <v>46.666666666666671</v>
      </c>
      <c r="M63" s="267">
        <f t="shared" si="24"/>
        <v>2</v>
      </c>
      <c r="N63" s="268">
        <f t="shared" si="25"/>
        <v>6.6666666666666714</v>
      </c>
      <c r="O63" s="272" t="str">
        <f t="shared" si="26"/>
        <v>Louches</v>
      </c>
      <c r="R63" s="603" t="s">
        <v>425</v>
      </c>
      <c r="S63" s="593"/>
      <c r="T63" s="593"/>
      <c r="U63" s="593"/>
      <c r="V63" s="604"/>
    </row>
    <row r="64" spans="2:22" ht="18" customHeight="1" x14ac:dyDescent="0.2">
      <c r="B64" s="258" t="s">
        <v>6</v>
      </c>
      <c r="C64" s="278">
        <f t="shared" si="17"/>
        <v>8</v>
      </c>
      <c r="D64" s="263" t="s">
        <v>18</v>
      </c>
      <c r="E64" s="264">
        <v>2.5</v>
      </c>
      <c r="F64" s="265">
        <f t="shared" si="18"/>
        <v>2.4500000000000002</v>
      </c>
      <c r="G64" s="282">
        <f t="shared" si="19"/>
        <v>0.48</v>
      </c>
      <c r="H64" s="267">
        <f t="shared" si="20"/>
        <v>0</v>
      </c>
      <c r="I64" s="268">
        <f t="shared" si="21"/>
        <v>0.48</v>
      </c>
      <c r="J64" s="269" t="str">
        <f t="shared" si="22"/>
        <v>Kg</v>
      </c>
      <c r="K64" s="270">
        <v>7.5</v>
      </c>
      <c r="L64" s="283">
        <f t="shared" si="23"/>
        <v>3.2</v>
      </c>
      <c r="M64" s="267">
        <f t="shared" si="24"/>
        <v>0</v>
      </c>
      <c r="N64" s="268">
        <f t="shared" si="25"/>
        <v>3.2</v>
      </c>
      <c r="O64" s="272" t="str">
        <f t="shared" si="26"/>
        <v>Louches</v>
      </c>
      <c r="R64" s="603" t="s">
        <v>433</v>
      </c>
      <c r="S64" s="593"/>
      <c r="T64" s="593"/>
      <c r="U64" s="593"/>
      <c r="V64" s="604"/>
    </row>
    <row r="65" spans="2:22" ht="18" customHeight="1" x14ac:dyDescent="0.2">
      <c r="B65" s="258" t="s">
        <v>123</v>
      </c>
      <c r="C65" s="278">
        <f t="shared" si="17"/>
        <v>4</v>
      </c>
      <c r="D65" s="263" t="s">
        <v>18</v>
      </c>
      <c r="E65" s="264">
        <v>2.5</v>
      </c>
      <c r="F65" s="265">
        <f t="shared" si="18"/>
        <v>2.4500000000000002</v>
      </c>
      <c r="G65" s="282">
        <f t="shared" si="19"/>
        <v>0.2</v>
      </c>
      <c r="H65" s="267">
        <f t="shared" si="20"/>
        <v>0</v>
      </c>
      <c r="I65" s="268">
        <f t="shared" si="21"/>
        <v>0.2</v>
      </c>
      <c r="J65" s="269" t="str">
        <f t="shared" si="22"/>
        <v>Kg</v>
      </c>
      <c r="K65" s="270">
        <v>10</v>
      </c>
      <c r="L65" s="283">
        <f t="shared" si="23"/>
        <v>1.3333333333333335</v>
      </c>
      <c r="M65" s="267">
        <f t="shared" si="24"/>
        <v>0</v>
      </c>
      <c r="N65" s="268">
        <f t="shared" si="25"/>
        <v>1.3333333333333335</v>
      </c>
      <c r="O65" s="272" t="str">
        <f t="shared" si="26"/>
        <v>Louches</v>
      </c>
      <c r="R65" s="603" t="s">
        <v>418</v>
      </c>
      <c r="S65" s="593"/>
      <c r="T65" s="593"/>
      <c r="U65" s="593"/>
      <c r="V65" s="604"/>
    </row>
    <row r="66" spans="2:22" ht="15.75" x14ac:dyDescent="0.2">
      <c r="B66" s="884" t="s">
        <v>124</v>
      </c>
      <c r="C66" s="885">
        <f>SUM(C60:C65)</f>
        <v>412</v>
      </c>
      <c r="D66" s="495"/>
      <c r="E66" s="495"/>
      <c r="F66" s="495"/>
      <c r="G66" s="886">
        <f>SUM(G60:G65)</f>
        <v>20.68</v>
      </c>
      <c r="H66" s="821">
        <f>SUM(H60:H65)</f>
        <v>6</v>
      </c>
      <c r="I66" s="890">
        <f>SUM(I60:I65)</f>
        <v>5.9799999999999995</v>
      </c>
      <c r="J66" s="920" t="str">
        <f t="shared" si="22"/>
        <v>Kg</v>
      </c>
      <c r="K66" s="495"/>
      <c r="L66" s="886">
        <f>SUM(L60:L65)</f>
        <v>137.86666666666667</v>
      </c>
      <c r="M66" s="821">
        <f>SUM(M60:M65)</f>
        <v>7</v>
      </c>
      <c r="N66" s="890">
        <f>SUM(N60:N65)</f>
        <v>26.866666666666671</v>
      </c>
      <c r="O66" s="935" t="str">
        <f t="shared" si="26"/>
        <v>Louches</v>
      </c>
      <c r="R66" s="616" t="s">
        <v>434</v>
      </c>
      <c r="S66" s="617"/>
      <c r="T66" s="617"/>
      <c r="U66" s="617"/>
      <c r="V66" s="618"/>
    </row>
    <row r="67" spans="2:22" ht="15" x14ac:dyDescent="0.2">
      <c r="B67" s="855"/>
      <c r="C67" s="857"/>
      <c r="D67" s="453"/>
      <c r="E67" s="453"/>
      <c r="F67" s="453"/>
      <c r="G67" s="887"/>
      <c r="H67" s="822"/>
      <c r="I67" s="891"/>
      <c r="J67" s="921"/>
      <c r="K67" s="453"/>
      <c r="L67" s="887"/>
      <c r="M67" s="822"/>
      <c r="N67" s="891"/>
      <c r="O67" s="936"/>
      <c r="R67" s="589"/>
      <c r="S67" s="590"/>
      <c r="T67" s="590"/>
      <c r="U67" s="590"/>
      <c r="V67" s="590"/>
    </row>
    <row r="68" spans="2:22" ht="12.75" customHeight="1" x14ac:dyDescent="0.2">
      <c r="B68" s="888" t="s">
        <v>204</v>
      </c>
      <c r="C68" s="810" t="s">
        <v>135</v>
      </c>
      <c r="D68" s="810"/>
      <c r="E68" s="810"/>
      <c r="F68" s="810"/>
      <c r="G68" s="810"/>
      <c r="H68" s="810"/>
      <c r="I68" s="810"/>
      <c r="J68" s="810"/>
      <c r="K68" s="810"/>
      <c r="L68" s="810"/>
      <c r="M68" s="810"/>
      <c r="N68" s="810"/>
      <c r="O68" s="811"/>
      <c r="R68" s="799" t="s">
        <v>420</v>
      </c>
      <c r="S68" s="800"/>
      <c r="T68" s="800"/>
      <c r="U68" s="800"/>
      <c r="V68" s="801"/>
    </row>
    <row r="69" spans="2:22" ht="12.75" customHeight="1" x14ac:dyDescent="0.2">
      <c r="B69" s="889"/>
      <c r="C69" s="812"/>
      <c r="D69" s="812"/>
      <c r="E69" s="812"/>
      <c r="F69" s="812"/>
      <c r="G69" s="812"/>
      <c r="H69" s="812"/>
      <c r="I69" s="812"/>
      <c r="J69" s="812"/>
      <c r="K69" s="812"/>
      <c r="L69" s="812"/>
      <c r="M69" s="812"/>
      <c r="N69" s="812"/>
      <c r="O69" s="813"/>
      <c r="R69" s="802"/>
      <c r="S69" s="803"/>
      <c r="T69" s="803"/>
      <c r="U69" s="803"/>
      <c r="V69" s="804"/>
    </row>
    <row r="70" spans="2:22" x14ac:dyDescent="0.2">
      <c r="B70" s="864" t="s">
        <v>30</v>
      </c>
      <c r="C70" s="866" t="s">
        <v>14</v>
      </c>
      <c r="D70" s="868" t="s">
        <v>421</v>
      </c>
      <c r="E70" s="870" t="s">
        <v>417</v>
      </c>
      <c r="F70" s="853" t="s">
        <v>419</v>
      </c>
      <c r="G70" s="805" t="s">
        <v>118</v>
      </c>
      <c r="H70" s="805"/>
      <c r="I70" s="805" t="s">
        <v>119</v>
      </c>
      <c r="J70" s="805"/>
      <c r="K70" s="805" t="s">
        <v>19</v>
      </c>
      <c r="L70" s="807"/>
      <c r="M70" s="277" t="s">
        <v>103</v>
      </c>
      <c r="N70" s="255"/>
      <c r="O70" s="256"/>
      <c r="R70" s="802"/>
      <c r="S70" s="803"/>
      <c r="T70" s="803"/>
      <c r="U70" s="803"/>
      <c r="V70" s="804"/>
    </row>
    <row r="71" spans="2:22" ht="15.75" x14ac:dyDescent="0.2">
      <c r="B71" s="865"/>
      <c r="C71" s="867"/>
      <c r="D71" s="869"/>
      <c r="E71" s="871"/>
      <c r="F71" s="854"/>
      <c r="G71" s="806"/>
      <c r="H71" s="806"/>
      <c r="I71" s="806"/>
      <c r="J71" s="806"/>
      <c r="K71" s="808"/>
      <c r="L71" s="809"/>
      <c r="M71" s="897"/>
      <c r="N71" s="898"/>
      <c r="O71" s="899"/>
      <c r="R71" s="601" t="s">
        <v>17</v>
      </c>
      <c r="S71" s="592"/>
      <c r="T71" s="592"/>
      <c r="U71" s="592"/>
      <c r="V71" s="602"/>
    </row>
    <row r="72" spans="2:22" ht="18" customHeight="1" x14ac:dyDescent="0.2">
      <c r="B72" s="258" t="s">
        <v>3</v>
      </c>
      <c r="C72" s="278">
        <f t="shared" ref="C72:C77" si="27">C15</f>
        <v>100</v>
      </c>
      <c r="D72" s="279">
        <v>0.04</v>
      </c>
      <c r="E72" s="264">
        <v>1</v>
      </c>
      <c r="F72" s="261">
        <v>5</v>
      </c>
      <c r="G72" s="878">
        <f t="shared" ref="G72:G77" si="28">IF(C72=0,0,(D72*E72)/(100-F72)*100)</f>
        <v>4.2105263157894736E-2</v>
      </c>
      <c r="H72" s="879"/>
      <c r="I72" s="880">
        <f t="shared" ref="I72:I77" si="29">(D72*E72)*C72</f>
        <v>4</v>
      </c>
      <c r="J72" s="880"/>
      <c r="K72" s="496">
        <f t="shared" ref="K72:K77" si="30">G72*C72</f>
        <v>4.2105263157894735</v>
      </c>
      <c r="L72" s="281"/>
      <c r="M72" s="897"/>
      <c r="N72" s="898"/>
      <c r="O72" s="899"/>
      <c r="R72" s="603" t="s">
        <v>431</v>
      </c>
      <c r="S72" s="593"/>
      <c r="T72" s="593"/>
      <c r="U72" s="593"/>
      <c r="V72" s="604"/>
    </row>
    <row r="73" spans="2:22" ht="18" customHeight="1" x14ac:dyDescent="0.2">
      <c r="B73" s="258" t="s">
        <v>4</v>
      </c>
      <c r="C73" s="278">
        <f t="shared" si="27"/>
        <v>100</v>
      </c>
      <c r="D73" s="279">
        <v>0.04</v>
      </c>
      <c r="E73" s="264">
        <v>1</v>
      </c>
      <c r="F73" s="261">
        <v>5</v>
      </c>
      <c r="G73" s="878">
        <f t="shared" si="28"/>
        <v>4.2105263157894736E-2</v>
      </c>
      <c r="H73" s="879"/>
      <c r="I73" s="880">
        <f t="shared" si="29"/>
        <v>4</v>
      </c>
      <c r="J73" s="880"/>
      <c r="K73" s="496">
        <f t="shared" si="30"/>
        <v>4.2105263157894735</v>
      </c>
      <c r="L73" s="281"/>
      <c r="M73" s="897"/>
      <c r="N73" s="898"/>
      <c r="O73" s="899"/>
      <c r="R73" s="613" t="s">
        <v>435</v>
      </c>
      <c r="S73" s="614"/>
      <c r="T73" s="614"/>
      <c r="U73" s="614"/>
      <c r="V73" s="615"/>
    </row>
    <row r="74" spans="2:22" ht="18" customHeight="1" x14ac:dyDescent="0.2">
      <c r="B74" s="449" t="s">
        <v>5</v>
      </c>
      <c r="C74" s="278">
        <f t="shared" si="27"/>
        <v>100</v>
      </c>
      <c r="D74" s="279">
        <v>0.1</v>
      </c>
      <c r="E74" s="264">
        <v>1</v>
      </c>
      <c r="F74" s="261">
        <v>5</v>
      </c>
      <c r="G74" s="878">
        <f t="shared" si="28"/>
        <v>0.10526315789473684</v>
      </c>
      <c r="H74" s="879"/>
      <c r="I74" s="880">
        <f t="shared" si="29"/>
        <v>10</v>
      </c>
      <c r="J74" s="880"/>
      <c r="K74" s="496">
        <f t="shared" si="30"/>
        <v>10.526315789473683</v>
      </c>
      <c r="L74" s="281"/>
      <c r="M74" s="897"/>
      <c r="N74" s="898"/>
      <c r="O74" s="899"/>
    </row>
    <row r="75" spans="2:22" ht="18" customHeight="1" x14ac:dyDescent="0.2">
      <c r="B75" s="258" t="s">
        <v>8</v>
      </c>
      <c r="C75" s="278">
        <f t="shared" si="27"/>
        <v>100</v>
      </c>
      <c r="D75" s="279">
        <v>0.09</v>
      </c>
      <c r="E75" s="264">
        <v>1</v>
      </c>
      <c r="F75" s="261">
        <v>5</v>
      </c>
      <c r="G75" s="878">
        <f t="shared" si="28"/>
        <v>9.4736842105263147E-2</v>
      </c>
      <c r="H75" s="879"/>
      <c r="I75" s="880">
        <f t="shared" si="29"/>
        <v>9</v>
      </c>
      <c r="J75" s="880"/>
      <c r="K75" s="496">
        <f t="shared" si="30"/>
        <v>9.473684210526315</v>
      </c>
      <c r="L75" s="281"/>
      <c r="M75" s="897"/>
      <c r="N75" s="898"/>
      <c r="O75" s="899"/>
    </row>
    <row r="76" spans="2:22" ht="18" customHeight="1" x14ac:dyDescent="0.2">
      <c r="B76" s="258" t="s">
        <v>6</v>
      </c>
      <c r="C76" s="278">
        <f t="shared" si="27"/>
        <v>8</v>
      </c>
      <c r="D76" s="279">
        <v>0.1</v>
      </c>
      <c r="E76" s="264">
        <v>1</v>
      </c>
      <c r="F76" s="261">
        <v>5</v>
      </c>
      <c r="G76" s="878">
        <f t="shared" si="28"/>
        <v>0.10526315789473684</v>
      </c>
      <c r="H76" s="879"/>
      <c r="I76" s="880">
        <f t="shared" si="29"/>
        <v>0.8</v>
      </c>
      <c r="J76" s="880"/>
      <c r="K76" s="496">
        <f t="shared" si="30"/>
        <v>0.84210526315789469</v>
      </c>
      <c r="L76" s="281"/>
      <c r="M76" s="897"/>
      <c r="N76" s="898"/>
      <c r="O76" s="899"/>
    </row>
    <row r="77" spans="2:22" ht="18" customHeight="1" x14ac:dyDescent="0.2">
      <c r="B77" s="258" t="s">
        <v>123</v>
      </c>
      <c r="C77" s="278">
        <f t="shared" si="27"/>
        <v>4</v>
      </c>
      <c r="D77" s="279">
        <v>7.0000000000000007E-2</v>
      </c>
      <c r="E77" s="264">
        <v>1</v>
      </c>
      <c r="F77" s="261">
        <v>5</v>
      </c>
      <c r="G77" s="878">
        <f t="shared" si="28"/>
        <v>7.3684210526315796E-2</v>
      </c>
      <c r="H77" s="879"/>
      <c r="I77" s="880">
        <f t="shared" si="29"/>
        <v>0.28000000000000003</v>
      </c>
      <c r="J77" s="880"/>
      <c r="K77" s="496">
        <f t="shared" si="30"/>
        <v>0.29473684210526319</v>
      </c>
      <c r="L77" s="281"/>
      <c r="M77" s="897"/>
      <c r="N77" s="898"/>
      <c r="O77" s="899"/>
    </row>
    <row r="78" spans="2:22" ht="21" x14ac:dyDescent="0.2">
      <c r="B78" s="497" t="s">
        <v>124</v>
      </c>
      <c r="C78" s="498">
        <f>SUM(C72:C77)</f>
        <v>412</v>
      </c>
      <c r="D78" s="499"/>
      <c r="E78" s="499"/>
      <c r="F78" s="495"/>
      <c r="G78" s="495"/>
      <c r="H78" s="495"/>
      <c r="I78" s="894">
        <f>SUM(I72:I77)</f>
        <v>28.080000000000002</v>
      </c>
      <c r="J78" s="894"/>
      <c r="K78" s="895">
        <f>SUM(K72:K77)</f>
        <v>29.557894736842101</v>
      </c>
      <c r="L78" s="896"/>
      <c r="M78" s="897"/>
      <c r="N78" s="898"/>
      <c r="O78" s="899"/>
    </row>
    <row r="79" spans="2:22" ht="12.75" customHeight="1" x14ac:dyDescent="0.2">
      <c r="B79" s="888" t="s">
        <v>205</v>
      </c>
      <c r="C79" s="810" t="s">
        <v>198</v>
      </c>
      <c r="D79" s="810"/>
      <c r="E79" s="810"/>
      <c r="F79" s="810"/>
      <c r="G79" s="810"/>
      <c r="H79" s="810"/>
      <c r="I79" s="810"/>
      <c r="J79" s="810"/>
      <c r="K79" s="810"/>
      <c r="L79" s="810"/>
      <c r="M79" s="810"/>
      <c r="N79" s="810"/>
      <c r="O79" s="811"/>
    </row>
    <row r="80" spans="2:22" ht="12.75" customHeight="1" x14ac:dyDescent="0.2">
      <c r="B80" s="889"/>
      <c r="C80" s="812"/>
      <c r="D80" s="812"/>
      <c r="E80" s="812"/>
      <c r="F80" s="812"/>
      <c r="G80" s="812"/>
      <c r="H80" s="812"/>
      <c r="I80" s="812"/>
      <c r="J80" s="812"/>
      <c r="K80" s="812"/>
      <c r="L80" s="812"/>
      <c r="M80" s="812"/>
      <c r="N80" s="812"/>
      <c r="O80" s="813"/>
    </row>
    <row r="81" spans="2:15" x14ac:dyDescent="0.2">
      <c r="B81" s="873" t="s">
        <v>398</v>
      </c>
      <c r="C81" s="875" t="s">
        <v>14</v>
      </c>
      <c r="D81" s="845" t="s">
        <v>422</v>
      </c>
      <c r="E81" s="847" t="s">
        <v>423</v>
      </c>
      <c r="F81" s="849" t="s">
        <v>20</v>
      </c>
      <c r="G81" s="851" t="s">
        <v>125</v>
      </c>
      <c r="H81" s="839" t="s">
        <v>21</v>
      </c>
      <c r="I81" s="840"/>
      <c r="J81" s="840"/>
      <c r="K81" s="900" t="s">
        <v>424</v>
      </c>
      <c r="L81" s="901" t="s">
        <v>133</v>
      </c>
      <c r="M81" s="902" t="s">
        <v>138</v>
      </c>
      <c r="N81" s="903"/>
      <c r="O81" s="904"/>
    </row>
    <row r="82" spans="2:15" x14ac:dyDescent="0.2">
      <c r="B82" s="873"/>
      <c r="C82" s="876"/>
      <c r="D82" s="845"/>
      <c r="E82" s="847"/>
      <c r="F82" s="849"/>
      <c r="G82" s="851"/>
      <c r="H82" s="839"/>
      <c r="I82" s="840"/>
      <c r="J82" s="840"/>
      <c r="K82" s="835"/>
      <c r="L82" s="837"/>
      <c r="M82" s="839"/>
      <c r="N82" s="840"/>
      <c r="O82" s="841"/>
    </row>
    <row r="83" spans="2:15" x14ac:dyDescent="0.2">
      <c r="B83" s="873"/>
      <c r="C83" s="876"/>
      <c r="D83" s="845"/>
      <c r="E83" s="847"/>
      <c r="F83" s="849"/>
      <c r="G83" s="851"/>
      <c r="H83" s="839"/>
      <c r="I83" s="840"/>
      <c r="J83" s="840"/>
      <c r="K83" s="835"/>
      <c r="L83" s="837"/>
      <c r="M83" s="839"/>
      <c r="N83" s="840"/>
      <c r="O83" s="841"/>
    </row>
    <row r="84" spans="2:15" x14ac:dyDescent="0.2">
      <c r="B84" s="873"/>
      <c r="C84" s="877"/>
      <c r="D84" s="846"/>
      <c r="E84" s="848"/>
      <c r="F84" s="850"/>
      <c r="G84" s="852"/>
      <c r="H84" s="842"/>
      <c r="I84" s="843"/>
      <c r="J84" s="843"/>
      <c r="K84" s="836"/>
      <c r="L84" s="838"/>
      <c r="M84" s="842"/>
      <c r="N84" s="843"/>
      <c r="O84" s="844"/>
    </row>
    <row r="85" spans="2:15" ht="18" customHeight="1" x14ac:dyDescent="0.2">
      <c r="B85" s="258" t="s">
        <v>3</v>
      </c>
      <c r="C85" s="278">
        <f t="shared" ref="C85:C90" si="31">C72</f>
        <v>100</v>
      </c>
      <c r="D85" s="263" t="s">
        <v>18</v>
      </c>
      <c r="E85" s="264">
        <v>5</v>
      </c>
      <c r="F85" s="265">
        <f t="shared" ref="F85:F90" si="32">IF(C85=0,0,E85-(E85*F72%))</f>
        <v>4.75</v>
      </c>
      <c r="G85" s="284">
        <f t="shared" ref="G85:G90" si="33">I72</f>
        <v>4</v>
      </c>
      <c r="H85" s="267">
        <f t="shared" ref="H85:H90" si="34">IF(I72=0,0,INT(I72/F85))</f>
        <v>0</v>
      </c>
      <c r="I85" s="268">
        <f t="shared" ref="I85:I90" si="35">I72-(F85*H85)</f>
        <v>4</v>
      </c>
      <c r="J85" s="269" t="s">
        <v>15</v>
      </c>
      <c r="K85" s="270">
        <v>12</v>
      </c>
      <c r="L85" s="271">
        <f t="shared" ref="L85:L90" si="36">C72*E72</f>
        <v>100</v>
      </c>
      <c r="M85" s="285">
        <f t="shared" ref="M85:M90" si="37">IF(K85=0,0,INT(E72*C72/K85))</f>
        <v>8</v>
      </c>
      <c r="N85" s="268">
        <f t="shared" ref="N85:N90" si="38">(C72*E72)-(M85*K85)</f>
        <v>4</v>
      </c>
      <c r="O85" s="286" t="str">
        <f t="shared" ref="O85:O91" si="39">IF(N85=0,0,"Louches/Mx")</f>
        <v>Louches/Mx</v>
      </c>
    </row>
    <row r="86" spans="2:15" ht="18" customHeight="1" x14ac:dyDescent="0.2">
      <c r="B86" s="258" t="s">
        <v>4</v>
      </c>
      <c r="C86" s="278">
        <f t="shared" si="31"/>
        <v>100</v>
      </c>
      <c r="D86" s="263" t="s">
        <v>18</v>
      </c>
      <c r="E86" s="264">
        <v>1.5</v>
      </c>
      <c r="F86" s="265">
        <f t="shared" si="32"/>
        <v>1.425</v>
      </c>
      <c r="G86" s="284">
        <f t="shared" si="33"/>
        <v>4</v>
      </c>
      <c r="H86" s="267">
        <f t="shared" si="34"/>
        <v>2</v>
      </c>
      <c r="I86" s="268">
        <f t="shared" si="35"/>
        <v>1.1499999999999999</v>
      </c>
      <c r="J86" s="269" t="s">
        <v>15</v>
      </c>
      <c r="K86" s="270">
        <v>20</v>
      </c>
      <c r="L86" s="271">
        <f t="shared" si="36"/>
        <v>100</v>
      </c>
      <c r="M86" s="285">
        <f t="shared" si="37"/>
        <v>5</v>
      </c>
      <c r="N86" s="268">
        <f t="shared" si="38"/>
        <v>0</v>
      </c>
      <c r="O86" s="286">
        <f t="shared" si="39"/>
        <v>0</v>
      </c>
    </row>
    <row r="87" spans="2:15" ht="18" customHeight="1" x14ac:dyDescent="0.2">
      <c r="B87" s="449" t="s">
        <v>5</v>
      </c>
      <c r="C87" s="278">
        <f t="shared" si="31"/>
        <v>100</v>
      </c>
      <c r="D87" s="263" t="s">
        <v>18</v>
      </c>
      <c r="E87" s="264">
        <v>1.5</v>
      </c>
      <c r="F87" s="265">
        <f t="shared" si="32"/>
        <v>1.425</v>
      </c>
      <c r="G87" s="284">
        <f t="shared" si="33"/>
        <v>10</v>
      </c>
      <c r="H87" s="267">
        <f t="shared" si="34"/>
        <v>7</v>
      </c>
      <c r="I87" s="268">
        <f t="shared" si="35"/>
        <v>2.5000000000000355E-2</v>
      </c>
      <c r="J87" s="269" t="s">
        <v>15</v>
      </c>
      <c r="K87" s="270">
        <v>20</v>
      </c>
      <c r="L87" s="271">
        <f t="shared" si="36"/>
        <v>100</v>
      </c>
      <c r="M87" s="285">
        <f t="shared" si="37"/>
        <v>5</v>
      </c>
      <c r="N87" s="268">
        <f t="shared" si="38"/>
        <v>0</v>
      </c>
      <c r="O87" s="286">
        <f t="shared" si="39"/>
        <v>0</v>
      </c>
    </row>
    <row r="88" spans="2:15" ht="18" customHeight="1" x14ac:dyDescent="0.2">
      <c r="B88" s="258" t="s">
        <v>8</v>
      </c>
      <c r="C88" s="278">
        <f t="shared" si="31"/>
        <v>100</v>
      </c>
      <c r="D88" s="263" t="s">
        <v>18</v>
      </c>
      <c r="E88" s="264">
        <v>1.5</v>
      </c>
      <c r="F88" s="265">
        <f t="shared" si="32"/>
        <v>1.425</v>
      </c>
      <c r="G88" s="284">
        <f t="shared" si="33"/>
        <v>9</v>
      </c>
      <c r="H88" s="267">
        <f t="shared" si="34"/>
        <v>6</v>
      </c>
      <c r="I88" s="268">
        <f t="shared" si="35"/>
        <v>0.44999999999999929</v>
      </c>
      <c r="J88" s="269" t="s">
        <v>15</v>
      </c>
      <c r="K88" s="270">
        <v>20</v>
      </c>
      <c r="L88" s="271">
        <f t="shared" si="36"/>
        <v>100</v>
      </c>
      <c r="M88" s="285">
        <f t="shared" si="37"/>
        <v>5</v>
      </c>
      <c r="N88" s="268">
        <f t="shared" si="38"/>
        <v>0</v>
      </c>
      <c r="O88" s="286">
        <f t="shared" si="39"/>
        <v>0</v>
      </c>
    </row>
    <row r="89" spans="2:15" ht="18" customHeight="1" x14ac:dyDescent="0.2">
      <c r="B89" s="258" t="s">
        <v>6</v>
      </c>
      <c r="C89" s="278">
        <f t="shared" si="31"/>
        <v>8</v>
      </c>
      <c r="D89" s="263" t="s">
        <v>18</v>
      </c>
      <c r="E89" s="264">
        <v>1.5</v>
      </c>
      <c r="F89" s="265">
        <f t="shared" si="32"/>
        <v>1.425</v>
      </c>
      <c r="G89" s="284">
        <f t="shared" si="33"/>
        <v>0.8</v>
      </c>
      <c r="H89" s="267">
        <f t="shared" si="34"/>
        <v>0</v>
      </c>
      <c r="I89" s="268">
        <f t="shared" si="35"/>
        <v>0.8</v>
      </c>
      <c r="J89" s="269" t="s">
        <v>15</v>
      </c>
      <c r="K89" s="270">
        <v>20</v>
      </c>
      <c r="L89" s="271">
        <f t="shared" si="36"/>
        <v>8</v>
      </c>
      <c r="M89" s="285">
        <f t="shared" si="37"/>
        <v>0</v>
      </c>
      <c r="N89" s="268">
        <f t="shared" si="38"/>
        <v>8</v>
      </c>
      <c r="O89" s="286" t="str">
        <f t="shared" si="39"/>
        <v>Louches/Mx</v>
      </c>
    </row>
    <row r="90" spans="2:15" ht="18" customHeight="1" x14ac:dyDescent="0.2">
      <c r="B90" s="258" t="s">
        <v>123</v>
      </c>
      <c r="C90" s="278">
        <f t="shared" si="31"/>
        <v>4</v>
      </c>
      <c r="D90" s="464" t="s">
        <v>18</v>
      </c>
      <c r="E90" s="465">
        <v>1.5</v>
      </c>
      <c r="F90" s="466">
        <f t="shared" si="32"/>
        <v>1.425</v>
      </c>
      <c r="G90" s="500">
        <f t="shared" si="33"/>
        <v>0.28000000000000003</v>
      </c>
      <c r="H90" s="468">
        <f t="shared" si="34"/>
        <v>0</v>
      </c>
      <c r="I90" s="469">
        <f t="shared" si="35"/>
        <v>0.28000000000000003</v>
      </c>
      <c r="J90" s="470" t="s">
        <v>15</v>
      </c>
      <c r="K90" s="471">
        <v>20</v>
      </c>
      <c r="L90" s="472">
        <f t="shared" si="36"/>
        <v>4</v>
      </c>
      <c r="M90" s="501">
        <f t="shared" si="37"/>
        <v>0</v>
      </c>
      <c r="N90" s="469">
        <f t="shared" si="38"/>
        <v>4</v>
      </c>
      <c r="O90" s="502" t="str">
        <f t="shared" si="39"/>
        <v>Louches/Mx</v>
      </c>
    </row>
    <row r="91" spans="2:15" x14ac:dyDescent="0.2">
      <c r="B91" s="884" t="s">
        <v>124</v>
      </c>
      <c r="C91" s="885">
        <f>SUM(C85:C90)</f>
        <v>412</v>
      </c>
      <c r="D91" s="495"/>
      <c r="E91" s="495"/>
      <c r="F91" s="495"/>
      <c r="G91" s="886">
        <f>SUM(G85:G90)</f>
        <v>28.080000000000002</v>
      </c>
      <c r="H91" s="821">
        <f>SUM(H85:H90)</f>
        <v>15</v>
      </c>
      <c r="I91" s="890">
        <f>SUM(I85:I90)</f>
        <v>6.7050000000000001</v>
      </c>
      <c r="J91" s="909" t="s">
        <v>15</v>
      </c>
      <c r="K91" s="495"/>
      <c r="L91" s="886">
        <f>SUM(L85:L90)</f>
        <v>412</v>
      </c>
      <c r="M91" s="821">
        <f>SUM(M85:M90)</f>
        <v>23</v>
      </c>
      <c r="N91" s="890">
        <f>SUM(N85:N90)</f>
        <v>16</v>
      </c>
      <c r="O91" s="892" t="str">
        <f t="shared" si="39"/>
        <v>Louches/Mx</v>
      </c>
    </row>
    <row r="92" spans="2:15" x14ac:dyDescent="0.2">
      <c r="B92" s="855"/>
      <c r="C92" s="857"/>
      <c r="D92" s="453"/>
      <c r="E92" s="453"/>
      <c r="F92" s="453"/>
      <c r="G92" s="887"/>
      <c r="H92" s="822"/>
      <c r="I92" s="891"/>
      <c r="J92" s="910"/>
      <c r="K92" s="453"/>
      <c r="L92" s="887"/>
      <c r="M92" s="822"/>
      <c r="N92" s="891"/>
      <c r="O92" s="893"/>
    </row>
    <row r="93" spans="2:15" x14ac:dyDescent="0.2">
      <c r="B93" s="503"/>
      <c r="C93" s="504"/>
      <c r="D93" s="505"/>
      <c r="E93" s="505"/>
      <c r="F93" s="505"/>
      <c r="G93" s="506"/>
      <c r="H93" s="507"/>
      <c r="I93" s="508"/>
      <c r="J93" s="509"/>
      <c r="K93" s="505"/>
      <c r="L93" s="506"/>
      <c r="M93" s="507"/>
      <c r="N93" s="508"/>
      <c r="O93" s="510"/>
    </row>
    <row r="94" spans="2:15" x14ac:dyDescent="0.2">
      <c r="B94" s="6" t="s">
        <v>139</v>
      </c>
      <c r="C94" s="3"/>
      <c r="D94" s="4"/>
      <c r="E94" s="3"/>
      <c r="F94" s="2" t="s">
        <v>140</v>
      </c>
      <c r="G94" s="4"/>
      <c r="H94" s="5"/>
      <c r="I94" s="4"/>
      <c r="J94" s="4"/>
      <c r="K94" s="4"/>
      <c r="L94" s="4"/>
      <c r="M94" s="3" t="s">
        <v>2</v>
      </c>
      <c r="N94" s="4"/>
      <c r="O94" s="7"/>
    </row>
    <row r="95" spans="2:15" x14ac:dyDescent="0.2">
      <c r="B95" s="6" t="s">
        <v>141</v>
      </c>
      <c r="C95" s="3"/>
      <c r="D95" s="4"/>
      <c r="E95" s="4"/>
      <c r="F95" s="3" t="s">
        <v>35</v>
      </c>
      <c r="G95" s="4"/>
      <c r="H95" s="5"/>
      <c r="I95" s="4"/>
      <c r="J95" s="4"/>
      <c r="K95" s="4"/>
      <c r="L95" s="3" t="s">
        <v>36</v>
      </c>
      <c r="M95" s="4"/>
      <c r="N95" s="4"/>
      <c r="O95" s="7"/>
    </row>
    <row r="96" spans="2:15" ht="15.75" x14ac:dyDescent="0.2">
      <c r="B96" s="881" t="s">
        <v>192</v>
      </c>
      <c r="C96" s="882"/>
      <c r="D96" s="882"/>
      <c r="E96" s="882"/>
      <c r="F96" s="882"/>
      <c r="G96" s="882"/>
      <c r="H96" s="882"/>
      <c r="I96" s="882"/>
      <c r="J96" s="882"/>
      <c r="K96" s="882"/>
      <c r="L96" s="882"/>
      <c r="M96" s="882"/>
      <c r="N96" s="882"/>
      <c r="O96" s="883"/>
    </row>
    <row r="97" spans="2:17" ht="15.75" thickBot="1" x14ac:dyDescent="0.25">
      <c r="B97" s="180" t="str">
        <f>SUBSTITUTE(ADDRESS(1,COLUMN(),4),"1","")</f>
        <v>B</v>
      </c>
      <c r="C97" s="181" t="str">
        <f t="shared" ref="C97:I97" si="40">SUBSTITUTE(ADDRESS(1,COLUMN(),4),"1","")</f>
        <v>C</v>
      </c>
      <c r="D97" s="181" t="str">
        <f t="shared" si="40"/>
        <v>D</v>
      </c>
      <c r="E97" s="181" t="str">
        <f t="shared" si="40"/>
        <v>E</v>
      </c>
      <c r="F97" s="181" t="str">
        <f t="shared" si="40"/>
        <v>F</v>
      </c>
      <c r="G97" s="181" t="str">
        <f t="shared" si="40"/>
        <v>G</v>
      </c>
      <c r="H97" s="181" t="str">
        <f t="shared" si="40"/>
        <v>H</v>
      </c>
      <c r="I97" s="181" t="str">
        <f t="shared" si="40"/>
        <v>I</v>
      </c>
      <c r="J97" s="181" t="str">
        <f t="shared" ref="J97:O97" si="41">SUBSTITUTE(ADDRESS(1,COLUMN(),4),"1","")</f>
        <v>J</v>
      </c>
      <c r="K97" s="182" t="str">
        <f t="shared" si="41"/>
        <v>K</v>
      </c>
      <c r="L97" s="182" t="str">
        <f t="shared" si="41"/>
        <v>L</v>
      </c>
      <c r="M97" s="181" t="str">
        <f t="shared" si="41"/>
        <v>M</v>
      </c>
      <c r="N97" s="181" t="str">
        <f t="shared" si="41"/>
        <v>N</v>
      </c>
      <c r="O97" s="185" t="str">
        <f t="shared" si="41"/>
        <v>O</v>
      </c>
      <c r="Q97" s="79" t="s">
        <v>191</v>
      </c>
    </row>
    <row r="98" spans="2:17" ht="15.75" x14ac:dyDescent="0.2">
      <c r="B98" s="740" t="s">
        <v>242</v>
      </c>
      <c r="C98" s="741"/>
      <c r="D98" s="741"/>
      <c r="E98" s="741"/>
      <c r="F98" s="741"/>
      <c r="G98" s="741"/>
      <c r="H98" s="741"/>
      <c r="I98" s="741"/>
      <c r="J98" s="741"/>
      <c r="K98" s="741"/>
      <c r="L98" s="741"/>
      <c r="M98" s="741"/>
      <c r="N98" s="741"/>
      <c r="O98" s="511"/>
    </row>
    <row r="99" spans="2:17" ht="15" x14ac:dyDescent="0.2">
      <c r="B99" s="20" t="s">
        <v>231</v>
      </c>
      <c r="C99" s="17" t="str">
        <f ca="1">CELL("nomfichier")</f>
        <v>C:\Users\Joël Leboucher\Desktop\UPRT a faire\EN CHANTIER\fait\PORTION\[ff-2-B.collectivite.poids.portions.xlsx]Nota</v>
      </c>
      <c r="D99" s="17"/>
      <c r="E99" s="17"/>
      <c r="F99" s="17"/>
      <c r="G99" s="17"/>
      <c r="H99" s="17"/>
      <c r="I99" s="17"/>
      <c r="J99" s="17"/>
      <c r="K99" s="17"/>
      <c r="L99" s="17"/>
      <c r="M99" s="17"/>
      <c r="N99" s="17"/>
      <c r="O99" s="18"/>
    </row>
    <row r="100" spans="2:17" ht="15" x14ac:dyDescent="0.2">
      <c r="B100" s="19" t="s">
        <v>232</v>
      </c>
      <c r="C100" s="17" t="s">
        <v>233</v>
      </c>
      <c r="D100" s="17"/>
      <c r="E100" s="17"/>
      <c r="F100" s="17"/>
      <c r="G100" s="17"/>
      <c r="H100" s="17"/>
      <c r="I100" s="17"/>
      <c r="J100" s="17"/>
      <c r="K100" s="17"/>
      <c r="L100" s="17"/>
      <c r="M100" s="17"/>
      <c r="N100" s="17"/>
      <c r="O100" s="18"/>
    </row>
    <row r="101" spans="2:17" ht="15.75" thickBot="1" x14ac:dyDescent="0.25">
      <c r="B101" s="730" t="s">
        <v>234</v>
      </c>
      <c r="C101" s="731"/>
      <c r="D101" s="731"/>
      <c r="E101" s="731"/>
      <c r="F101" s="731"/>
      <c r="G101" s="731"/>
      <c r="H101" s="731"/>
      <c r="I101" s="731"/>
      <c r="J101" s="731"/>
      <c r="K101" s="731"/>
      <c r="L101" s="731"/>
      <c r="M101" s="731"/>
      <c r="N101" s="731"/>
      <c r="O101" s="732"/>
    </row>
  </sheetData>
  <mergeCells count="149">
    <mergeCell ref="B6:B7"/>
    <mergeCell ref="C6:D7"/>
    <mergeCell ref="E6:L7"/>
    <mergeCell ref="K12:L14"/>
    <mergeCell ref="B10:B11"/>
    <mergeCell ref="C10:O11"/>
    <mergeCell ref="B24:B25"/>
    <mergeCell ref="C24:O25"/>
    <mergeCell ref="M6:M7"/>
    <mergeCell ref="N6:N7"/>
    <mergeCell ref="O6:O7"/>
    <mergeCell ref="C8:O9"/>
    <mergeCell ref="N66:N67"/>
    <mergeCell ref="B40:B41"/>
    <mergeCell ref="C40:C41"/>
    <mergeCell ref="F40:F41"/>
    <mergeCell ref="H40:H41"/>
    <mergeCell ref="I40:I41"/>
    <mergeCell ref="L40:L41"/>
    <mergeCell ref="M40:M41"/>
    <mergeCell ref="G66:G67"/>
    <mergeCell ref="H66:H67"/>
    <mergeCell ref="I66:I67"/>
    <mergeCell ref="L66:L67"/>
    <mergeCell ref="J66:J67"/>
    <mergeCell ref="G56:G59"/>
    <mergeCell ref="H56:J59"/>
    <mergeCell ref="B26:B32"/>
    <mergeCell ref="B66:B67"/>
    <mergeCell ref="C66:C67"/>
    <mergeCell ref="O66:O67"/>
    <mergeCell ref="M46:O52"/>
    <mergeCell ref="F45:G46"/>
    <mergeCell ref="H45:H46"/>
    <mergeCell ref="G43:H44"/>
    <mergeCell ref="B12:B14"/>
    <mergeCell ref="C12:C14"/>
    <mergeCell ref="D12:D14"/>
    <mergeCell ref="E12:E14"/>
    <mergeCell ref="H91:H92"/>
    <mergeCell ref="I91:I92"/>
    <mergeCell ref="J91:J92"/>
    <mergeCell ref="L91:L92"/>
    <mergeCell ref="C68:O69"/>
    <mergeCell ref="B79:B80"/>
    <mergeCell ref="B45:B46"/>
    <mergeCell ref="C45:C46"/>
    <mergeCell ref="D45:D46"/>
    <mergeCell ref="E45:E46"/>
    <mergeCell ref="B54:B55"/>
    <mergeCell ref="B21:O21"/>
    <mergeCell ref="C56:C59"/>
    <mergeCell ref="D56:D59"/>
    <mergeCell ref="E56:E59"/>
    <mergeCell ref="F56:F59"/>
    <mergeCell ref="B43:B44"/>
    <mergeCell ref="C43:E44"/>
    <mergeCell ref="I43:J44"/>
    <mergeCell ref="J40:J41"/>
    <mergeCell ref="M91:M92"/>
    <mergeCell ref="N91:N92"/>
    <mergeCell ref="O91:O92"/>
    <mergeCell ref="I78:J78"/>
    <mergeCell ref="K78:L78"/>
    <mergeCell ref="M71:O78"/>
    <mergeCell ref="K81:K84"/>
    <mergeCell ref="L81:L84"/>
    <mergeCell ref="M81:O84"/>
    <mergeCell ref="H81:J84"/>
    <mergeCell ref="G75:H75"/>
    <mergeCell ref="I75:J75"/>
    <mergeCell ref="G70:H71"/>
    <mergeCell ref="I70:J71"/>
    <mergeCell ref="K70:L71"/>
    <mergeCell ref="G72:H72"/>
    <mergeCell ref="I72:J72"/>
    <mergeCell ref="G73:H73"/>
    <mergeCell ref="I73:J73"/>
    <mergeCell ref="G74:H74"/>
    <mergeCell ref="C79:O80"/>
    <mergeCell ref="I74:J74"/>
    <mergeCell ref="B98:N98"/>
    <mergeCell ref="B101:O101"/>
    <mergeCell ref="M56:O59"/>
    <mergeCell ref="B70:B71"/>
    <mergeCell ref="C70:C71"/>
    <mergeCell ref="D70:D71"/>
    <mergeCell ref="E70:E71"/>
    <mergeCell ref="F70:F71"/>
    <mergeCell ref="B56:B59"/>
    <mergeCell ref="B81:B84"/>
    <mergeCell ref="C81:C84"/>
    <mergeCell ref="D81:D84"/>
    <mergeCell ref="E81:E84"/>
    <mergeCell ref="F81:F84"/>
    <mergeCell ref="G81:G84"/>
    <mergeCell ref="G76:H76"/>
    <mergeCell ref="I76:J76"/>
    <mergeCell ref="G77:H77"/>
    <mergeCell ref="I77:J77"/>
    <mergeCell ref="B96:O96"/>
    <mergeCell ref="B91:B92"/>
    <mergeCell ref="C91:C92"/>
    <mergeCell ref="G91:G92"/>
    <mergeCell ref="B68:B69"/>
    <mergeCell ref="R2:V4"/>
    <mergeCell ref="R9:V9"/>
    <mergeCell ref="R6:V8"/>
    <mergeCell ref="B8:B9"/>
    <mergeCell ref="R10:V11"/>
    <mergeCell ref="G40:G41"/>
    <mergeCell ref="K26:K32"/>
    <mergeCell ref="L26:L32"/>
    <mergeCell ref="M26:O32"/>
    <mergeCell ref="D26:D32"/>
    <mergeCell ref="E26:E32"/>
    <mergeCell ref="F26:F32"/>
    <mergeCell ref="G26:G32"/>
    <mergeCell ref="H26:J32"/>
    <mergeCell ref="F12:F14"/>
    <mergeCell ref="G12:H14"/>
    <mergeCell ref="I12:J14"/>
    <mergeCell ref="B2:O4"/>
    <mergeCell ref="B22:B23"/>
    <mergeCell ref="C22:C23"/>
    <mergeCell ref="K22:K23"/>
    <mergeCell ref="L22:L23"/>
    <mergeCell ref="M14:O17"/>
    <mergeCell ref="M19:O20"/>
    <mergeCell ref="R16:V17"/>
    <mergeCell ref="R34:V35"/>
    <mergeCell ref="R36:V37"/>
    <mergeCell ref="R46:V47"/>
    <mergeCell ref="R52:V54"/>
    <mergeCell ref="R55:V56"/>
    <mergeCell ref="R61:V62"/>
    <mergeCell ref="R68:V70"/>
    <mergeCell ref="I45:J46"/>
    <mergeCell ref="K45:L46"/>
    <mergeCell ref="C54:O55"/>
    <mergeCell ref="I22:I23"/>
    <mergeCell ref="J22:J23"/>
    <mergeCell ref="B39:O39"/>
    <mergeCell ref="M66:M67"/>
    <mergeCell ref="C26:C32"/>
    <mergeCell ref="O40:O41"/>
    <mergeCell ref="N40:N41"/>
    <mergeCell ref="K56:K59"/>
    <mergeCell ref="L56:L59"/>
  </mergeCells>
  <pageMargins left="0.7" right="0.7" top="0.75" bottom="0.75" header="0.3" footer="0.3"/>
  <pageSetup paperSize="9" scale="62" orientation="portrait" r:id="rId1"/>
  <rowBreaks count="1" manualBreakCount="1">
    <brk id="78"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Nota</vt:lpstr>
      <vt:lpstr>Mode d'emploi des FF.2.B</vt:lpstr>
      <vt:lpstr>FF.2.B.1 Modèle </vt:lpstr>
      <vt:lpstr>FF.2.B.2 Modèle vierge</vt:lpstr>
      <vt:lpstr>FF.2.B.3 Modèle vierge</vt:lpstr>
      <vt:lpstr>FF.2.B.Fiche de conditionnement</vt:lpstr>
      <vt:lpstr>'Mode d''emploi des FF.2.B'!Zone_d_impression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Joël Leboucher</dc:creator>
  <cp:keywords/>
  <dc:description/>
  <cp:lastModifiedBy>Joël Leboucher</cp:lastModifiedBy>
  <cp:lastPrinted>2020-08-16T02:51:25Z</cp:lastPrinted>
  <dcterms:created xsi:type="dcterms:W3CDTF">2011-06-03T12:05:46Z</dcterms:created>
  <dcterms:modified xsi:type="dcterms:W3CDTF">2020-12-21T17:10:40Z</dcterms:modified>
  <cp:category/>
</cp:coreProperties>
</file>