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C:\Users\Joël Leboucher\Desktop\UPRT a faire\EN CHANTIER\fait\PORTION\"/>
    </mc:Choice>
  </mc:AlternateContent>
  <xr:revisionPtr revIDLastSave="0" documentId="13_ncr:1_{993B5E8A-9E49-40F1-B56E-A61F063984E7}" xr6:coauthVersionLast="45" xr6:coauthVersionMax="45" xr10:uidLastSave="{00000000-0000-0000-0000-000000000000}"/>
  <bookViews>
    <workbookView xWindow="28680" yWindow="-120" windowWidth="21840" windowHeight="13140" tabRatio="865" xr2:uid="{00000000-000D-0000-FFFF-FFFF00000000}"/>
  </bookViews>
  <sheets>
    <sheet name="Nota" sheetId="99" r:id="rId1"/>
    <sheet name="FF.2.A.-Mode d'emploi" sheetId="79" r:id="rId2"/>
    <sheet name="FF.2.A.Modèle Vierge" sheetId="81" r:id="rId3"/>
    <sheet name="FF.2.A - O.R.T." sheetId="82" r:id="rId4"/>
    <sheet name="FF.2.A.Estimation des besoins" sheetId="89" r:id="rId5"/>
    <sheet name="FF.2.Aclassements" sheetId="86" r:id="rId6"/>
  </sheets>
  <definedNames>
    <definedName name="_xlnm._FilterDatabase" localSheetId="0" hidden="1">Nota!#REF!</definedName>
    <definedName name="_xlnm.Print_Area" localSheetId="2">'FF.2.A.Modèle Vierge'!$A$1:$AK$54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41" i="99" l="1"/>
  <c r="T141" i="99"/>
  <c r="M141" i="99"/>
  <c r="G141" i="99"/>
  <c r="F127" i="99"/>
  <c r="H115" i="99"/>
  <c r="H114" i="99"/>
  <c r="H113" i="99"/>
  <c r="L82" i="99"/>
  <c r="K82" i="99"/>
  <c r="I82" i="99"/>
  <c r="H82" i="99"/>
  <c r="G82" i="99"/>
  <c r="W81" i="99"/>
  <c r="J81" i="99"/>
  <c r="J82" i="99" s="1"/>
  <c r="G71" i="99"/>
  <c r="G62" i="99"/>
  <c r="I7" i="99"/>
  <c r="B2" i="99"/>
  <c r="M82" i="99" l="1"/>
  <c r="G16" i="81"/>
  <c r="G17" i="81"/>
  <c r="K81" i="89" l="1"/>
  <c r="K83" i="89" s="1"/>
  <c r="J81" i="89"/>
  <c r="J83" i="89" s="1"/>
  <c r="H81" i="89"/>
  <c r="H83" i="89" s="1"/>
  <c r="G81" i="89"/>
  <c r="G83" i="89" s="1"/>
  <c r="F81" i="89"/>
  <c r="F83" i="89" s="1"/>
  <c r="K79" i="89"/>
  <c r="K82" i="89" s="1"/>
  <c r="J79" i="89"/>
  <c r="J82" i="89" s="1"/>
  <c r="H79" i="89"/>
  <c r="H82" i="89" s="1"/>
  <c r="G79" i="89"/>
  <c r="G82" i="89" s="1"/>
  <c r="F79" i="89"/>
  <c r="I78" i="89"/>
  <c r="I79" i="89" s="1"/>
  <c r="I82" i="89" s="1"/>
  <c r="L77" i="89"/>
  <c r="E72" i="89" s="1"/>
  <c r="B72" i="89"/>
  <c r="D44" i="89"/>
  <c r="F39" i="89"/>
  <c r="K19" i="89"/>
  <c r="J17" i="89"/>
  <c r="J19" i="89" s="1"/>
  <c r="I17" i="89"/>
  <c r="I19" i="89" s="1"/>
  <c r="G17" i="89"/>
  <c r="G19" i="89" s="1"/>
  <c r="F17" i="89"/>
  <c r="F19" i="89" s="1"/>
  <c r="E17" i="89"/>
  <c r="E19" i="89" s="1"/>
  <c r="J15" i="89"/>
  <c r="J18" i="89" s="1"/>
  <c r="I15" i="89"/>
  <c r="I18" i="89" s="1"/>
  <c r="G15" i="89"/>
  <c r="G18" i="89" s="1"/>
  <c r="F15" i="89"/>
  <c r="E15" i="89"/>
  <c r="E18" i="89" s="1"/>
  <c r="H14" i="89"/>
  <c r="H15" i="89" s="1"/>
  <c r="H18" i="89" s="1"/>
  <c r="K13" i="89"/>
  <c r="L79" i="89" l="1"/>
  <c r="H74" i="89" s="1"/>
  <c r="F82" i="89"/>
  <c r="L82" i="89" s="1"/>
  <c r="I81" i="89"/>
  <c r="I83" i="89" s="1"/>
  <c r="H17" i="89"/>
  <c r="H19" i="89" s="1"/>
  <c r="K15" i="89"/>
  <c r="F18" i="89"/>
  <c r="K18" i="89" s="1"/>
  <c r="K84" i="89" l="1"/>
  <c r="G84" i="89"/>
  <c r="J72" i="89"/>
  <c r="J84" i="89"/>
  <c r="F84" i="89"/>
  <c r="I84" i="89"/>
  <c r="J74" i="89"/>
  <c r="H84" i="89"/>
  <c r="H20" i="89"/>
  <c r="G20" i="89"/>
  <c r="J20" i="89"/>
  <c r="F20" i="89"/>
  <c r="I20" i="89"/>
  <c r="E20" i="89"/>
  <c r="D116" i="86" l="1"/>
  <c r="C116" i="86"/>
  <c r="B116" i="86"/>
  <c r="Y8" i="81"/>
  <c r="I84" i="79"/>
  <c r="D180" i="79"/>
  <c r="F175" i="79"/>
  <c r="K155" i="79"/>
  <c r="J87" i="79" s="1"/>
  <c r="AK23" i="81"/>
  <c r="W7" i="81"/>
  <c r="AK19" i="81"/>
  <c r="BT56" i="86" l="1"/>
  <c r="BR56" i="86"/>
  <c r="BP56" i="86"/>
  <c r="BN56" i="86"/>
  <c r="BL56" i="86"/>
  <c r="BJ56" i="86"/>
  <c r="BH56" i="86"/>
  <c r="BF56" i="86"/>
  <c r="BD56" i="86"/>
  <c r="BB56" i="86"/>
  <c r="AZ56" i="86"/>
  <c r="AX56" i="86"/>
  <c r="AV56" i="86"/>
  <c r="AT56" i="86"/>
  <c r="AR56" i="86"/>
  <c r="AP56" i="86"/>
  <c r="AN56" i="86"/>
  <c r="AL56" i="86"/>
  <c r="AJ56" i="86"/>
  <c r="AH56" i="86"/>
  <c r="AF56" i="86"/>
  <c r="AD56" i="86"/>
  <c r="AB56" i="86"/>
  <c r="Z56" i="86"/>
  <c r="X56" i="86"/>
  <c r="V56" i="86"/>
  <c r="T56" i="86"/>
  <c r="R56" i="86"/>
  <c r="P56" i="86"/>
  <c r="AL51" i="81"/>
  <c r="N56" i="86"/>
  <c r="L56" i="86"/>
  <c r="J56" i="86"/>
  <c r="H56" i="86"/>
  <c r="F56" i="86"/>
  <c r="BT61" i="86"/>
  <c r="BR61" i="86"/>
  <c r="BP61" i="86"/>
  <c r="BN61" i="86"/>
  <c r="BL61" i="86"/>
  <c r="BJ61" i="86"/>
  <c r="BH61" i="86"/>
  <c r="BF61" i="86"/>
  <c r="BD61" i="86"/>
  <c r="BB61" i="86"/>
  <c r="AZ61" i="86"/>
  <c r="AX61" i="86"/>
  <c r="AV61" i="86"/>
  <c r="AT61" i="86"/>
  <c r="AR61" i="86"/>
  <c r="AP61" i="86"/>
  <c r="AN61" i="86"/>
  <c r="AL61" i="86"/>
  <c r="AJ61" i="86"/>
  <c r="AH61" i="86"/>
  <c r="AF61" i="86"/>
  <c r="AD61" i="86"/>
  <c r="AB61" i="86"/>
  <c r="Z61" i="86"/>
  <c r="X61" i="86"/>
  <c r="V61" i="86"/>
  <c r="T61" i="86"/>
  <c r="R61" i="86"/>
  <c r="P61" i="86"/>
  <c r="N61" i="86"/>
  <c r="L61" i="86"/>
  <c r="J61" i="86"/>
  <c r="H61" i="86"/>
  <c r="F61" i="86"/>
  <c r="AW5" i="81"/>
  <c r="AW1" i="81" l="1"/>
  <c r="AW56" i="81"/>
  <c r="AV56" i="81"/>
  <c r="AU56" i="81"/>
  <c r="AT56" i="81"/>
  <c r="AS56" i="81"/>
  <c r="AR56" i="81"/>
  <c r="AQ56" i="81"/>
  <c r="AP56" i="81"/>
  <c r="AO56" i="81"/>
  <c r="AN56" i="81"/>
  <c r="AN1" i="81"/>
  <c r="AL56" i="81"/>
  <c r="B7" i="82" l="1"/>
  <c r="K8" i="79"/>
  <c r="G245" i="79"/>
  <c r="F245" i="79" s="1"/>
  <c r="F247" i="79"/>
  <c r="D255" i="79"/>
  <c r="E255" i="79" s="1"/>
  <c r="D253" i="79"/>
  <c r="E253" i="79" s="1"/>
  <c r="D251" i="79"/>
  <c r="E251" i="79" s="1"/>
  <c r="G247" i="79"/>
  <c r="D247" i="79"/>
  <c r="E247" i="79" s="1"/>
  <c r="E245" i="79"/>
  <c r="D245" i="79"/>
  <c r="H44" i="79" l="1"/>
  <c r="H43" i="79"/>
  <c r="H42" i="79"/>
  <c r="H131" i="79"/>
  <c r="F131" i="79"/>
  <c r="J153" i="79"/>
  <c r="J155" i="79" s="1"/>
  <c r="I153" i="79"/>
  <c r="I155" i="79" s="1"/>
  <c r="G153" i="79"/>
  <c r="G155" i="79" s="1"/>
  <c r="F153" i="79"/>
  <c r="F155" i="79" s="1"/>
  <c r="E153" i="79"/>
  <c r="E155" i="79" s="1"/>
  <c r="J151" i="79"/>
  <c r="J154" i="79" s="1"/>
  <c r="I151" i="79"/>
  <c r="I154" i="79" s="1"/>
  <c r="G151" i="79"/>
  <c r="G154" i="79" s="1"/>
  <c r="F151" i="79"/>
  <c r="E151" i="79"/>
  <c r="E154" i="79" s="1"/>
  <c r="H150" i="79"/>
  <c r="H151" i="79" s="1"/>
  <c r="H154" i="79" s="1"/>
  <c r="K149" i="79"/>
  <c r="H153" i="79" l="1"/>
  <c r="H155" i="79" s="1"/>
  <c r="K151" i="79"/>
  <c r="F154" i="79"/>
  <c r="K154" i="79" s="1"/>
  <c r="G84" i="79" l="1"/>
  <c r="J88" i="79"/>
  <c r="G156" i="79"/>
  <c r="E156" i="79"/>
  <c r="H156" i="79"/>
  <c r="I156" i="79"/>
  <c r="F156" i="79"/>
  <c r="J156" i="79"/>
  <c r="AK56" i="81" l="1"/>
  <c r="AJ56" i="81"/>
  <c r="AI56" i="81"/>
  <c r="AH56" i="81"/>
  <c r="AG56" i="81"/>
  <c r="AF56" i="81"/>
  <c r="AE56" i="81"/>
  <c r="AD56" i="81"/>
  <c r="AC56" i="81"/>
  <c r="AB56" i="81"/>
  <c r="AA56" i="81"/>
  <c r="Z56" i="81"/>
  <c r="Y56" i="81"/>
  <c r="X56" i="81"/>
  <c r="W56" i="81"/>
  <c r="V56" i="81"/>
  <c r="U56" i="81"/>
  <c r="T56" i="81"/>
  <c r="G56" i="81"/>
  <c r="F56" i="81"/>
  <c r="E56" i="81"/>
  <c r="D56" i="81"/>
  <c r="C56" i="81"/>
  <c r="B56" i="81"/>
  <c r="W52" i="81"/>
  <c r="E52" i="81"/>
  <c r="U52" i="81" s="1"/>
  <c r="W51" i="81"/>
  <c r="E51" i="81"/>
  <c r="U51" i="81" s="1"/>
  <c r="W50" i="81"/>
  <c r="E50" i="81"/>
  <c r="W49" i="81"/>
  <c r="E49" i="81"/>
  <c r="U49" i="81" s="1"/>
  <c r="W48" i="81"/>
  <c r="E48" i="81"/>
  <c r="W47" i="81"/>
  <c r="E47" i="81"/>
  <c r="U47" i="81" s="1"/>
  <c r="W46" i="81"/>
  <c r="E46" i="81"/>
  <c r="W45" i="81"/>
  <c r="E45" i="81"/>
  <c r="U45" i="81" s="1"/>
  <c r="W44" i="81"/>
  <c r="E44" i="81"/>
  <c r="W43" i="81"/>
  <c r="E43" i="81"/>
  <c r="U43" i="81" s="1"/>
  <c r="W42" i="81"/>
  <c r="E42" i="81"/>
  <c r="W41" i="81"/>
  <c r="E41" i="81"/>
  <c r="U41" i="81" s="1"/>
  <c r="W40" i="81"/>
  <c r="E40" i="81"/>
  <c r="W39" i="81"/>
  <c r="E39" i="81"/>
  <c r="U39" i="81" s="1"/>
  <c r="W38" i="81"/>
  <c r="E38" i="81"/>
  <c r="W37" i="81"/>
  <c r="E37" i="81"/>
  <c r="U37" i="81" s="1"/>
  <c r="W36" i="81"/>
  <c r="E36" i="81"/>
  <c r="W35" i="81"/>
  <c r="E35" i="81"/>
  <c r="U35" i="81" s="1"/>
  <c r="W34" i="81"/>
  <c r="E34" i="81"/>
  <c r="W33" i="81"/>
  <c r="E33" i="81"/>
  <c r="W32" i="81"/>
  <c r="E32" i="81"/>
  <c r="U32" i="81" s="1"/>
  <c r="W31" i="81"/>
  <c r="E31" i="81"/>
  <c r="U31" i="81" s="1"/>
  <c r="W30" i="81"/>
  <c r="E30" i="81"/>
  <c r="U30" i="81" s="1"/>
  <c r="W29" i="81"/>
  <c r="E29" i="81"/>
  <c r="W28" i="81"/>
  <c r="E28" i="81"/>
  <c r="W27" i="81"/>
  <c r="E27" i="81"/>
  <c r="U27" i="81" s="1"/>
  <c r="W26" i="81"/>
  <c r="E26" i="81"/>
  <c r="W25" i="81"/>
  <c r="E25" i="81"/>
  <c r="W24" i="81"/>
  <c r="E24" i="81"/>
  <c r="W23" i="81"/>
  <c r="E23" i="81"/>
  <c r="W22" i="81"/>
  <c r="E22" i="81"/>
  <c r="W21" i="81"/>
  <c r="E21" i="81"/>
  <c r="W20" i="81"/>
  <c r="E20" i="81"/>
  <c r="E19" i="81"/>
  <c r="E18" i="81"/>
  <c r="AJ17" i="81"/>
  <c r="AJ19" i="81" s="1"/>
  <c r="AI17" i="81"/>
  <c r="AI19" i="81" s="1"/>
  <c r="AG17" i="81"/>
  <c r="AG19" i="81" s="1"/>
  <c r="AF17" i="81"/>
  <c r="AF19" i="81" s="1"/>
  <c r="AE17" i="81"/>
  <c r="AE19" i="81" s="1"/>
  <c r="W17" i="81"/>
  <c r="E17" i="81"/>
  <c r="W16" i="81"/>
  <c r="E16" i="81"/>
  <c r="AJ15" i="81"/>
  <c r="AJ18" i="81" s="1"/>
  <c r="AI15" i="81"/>
  <c r="AI18" i="81" s="1"/>
  <c r="AG15" i="81"/>
  <c r="AG18" i="81" s="1"/>
  <c r="AF15" i="81"/>
  <c r="AF18" i="81" s="1"/>
  <c r="AE15" i="81"/>
  <c r="AE18" i="81" s="1"/>
  <c r="E15" i="81"/>
  <c r="AH14" i="81"/>
  <c r="AH17" i="81" s="1"/>
  <c r="AH19" i="81" s="1"/>
  <c r="AK13" i="81"/>
  <c r="AD8" i="81" s="1"/>
  <c r="S12" i="81"/>
  <c r="Q12" i="81"/>
  <c r="O12" i="81"/>
  <c r="M12" i="81"/>
  <c r="K12" i="81"/>
  <c r="I12" i="81"/>
  <c r="F11" i="81"/>
  <c r="T10" i="81"/>
  <c r="E10" i="81"/>
  <c r="E6" i="81"/>
  <c r="D6" i="81"/>
  <c r="C6" i="81"/>
  <c r="B6" i="81"/>
  <c r="A4" i="81"/>
  <c r="A2" i="81"/>
  <c r="G1" i="81"/>
  <c r="I205" i="79"/>
  <c r="I199" i="79"/>
  <c r="N31" i="81" l="1"/>
  <c r="J31" i="81"/>
  <c r="N37" i="81"/>
  <c r="P37" i="81"/>
  <c r="R37" i="81"/>
  <c r="J37" i="81"/>
  <c r="L41" i="81"/>
  <c r="H41" i="81"/>
  <c r="N49" i="81"/>
  <c r="P49" i="81"/>
  <c r="R49" i="81"/>
  <c r="J49" i="81"/>
  <c r="N27" i="81"/>
  <c r="J27" i="81"/>
  <c r="P39" i="81"/>
  <c r="L39" i="81"/>
  <c r="J39" i="81"/>
  <c r="H39" i="81"/>
  <c r="R43" i="81"/>
  <c r="N43" i="81"/>
  <c r="H47" i="81"/>
  <c r="R47" i="81"/>
  <c r="P47" i="81"/>
  <c r="L47" i="81"/>
  <c r="H30" i="81"/>
  <c r="R30" i="81"/>
  <c r="R32" i="81"/>
  <c r="N32" i="81"/>
  <c r="L32" i="81"/>
  <c r="H32" i="81"/>
  <c r="J52" i="81"/>
  <c r="P52" i="81"/>
  <c r="H35" i="81"/>
  <c r="R35" i="81"/>
  <c r="P35" i="81"/>
  <c r="L35" i="81"/>
  <c r="L45" i="81"/>
  <c r="H45" i="81"/>
  <c r="P51" i="81"/>
  <c r="L51" i="81"/>
  <c r="N51" i="81"/>
  <c r="J51" i="81"/>
  <c r="AH15" i="81"/>
  <c r="AH18" i="81" s="1"/>
  <c r="AK18" i="81"/>
  <c r="AI8" i="81" s="1"/>
  <c r="E54" i="81"/>
  <c r="U33" i="81"/>
  <c r="U48" i="81"/>
  <c r="U34" i="81"/>
  <c r="U42" i="81"/>
  <c r="U50" i="81"/>
  <c r="U40" i="81"/>
  <c r="AK15" i="81"/>
  <c r="H31" i="81" s="1"/>
  <c r="U36" i="81"/>
  <c r="U44" i="81"/>
  <c r="U38" i="81"/>
  <c r="U46" i="81"/>
  <c r="N33" i="81" l="1"/>
  <c r="J33" i="81"/>
  <c r="P33" i="81"/>
  <c r="L33" i="81"/>
  <c r="H33" i="81"/>
  <c r="R33" i="81"/>
  <c r="R51" i="81"/>
  <c r="J45" i="81"/>
  <c r="P45" i="81"/>
  <c r="J35" i="81"/>
  <c r="H52" i="81"/>
  <c r="N52" i="81"/>
  <c r="P32" i="81"/>
  <c r="J30" i="81"/>
  <c r="L30" i="81"/>
  <c r="J47" i="81"/>
  <c r="H43" i="81"/>
  <c r="L43" i="81"/>
  <c r="N39" i="81"/>
  <c r="H27" i="81"/>
  <c r="R27" i="81"/>
  <c r="H49" i="81"/>
  <c r="J41" i="81"/>
  <c r="P41" i="81"/>
  <c r="H37" i="81"/>
  <c r="L31" i="81"/>
  <c r="R31" i="81"/>
  <c r="R44" i="81"/>
  <c r="N44" i="81"/>
  <c r="J44" i="81"/>
  <c r="P44" i="81"/>
  <c r="L44" i="81"/>
  <c r="H44" i="81"/>
  <c r="P50" i="81"/>
  <c r="L50" i="81"/>
  <c r="H50" i="81"/>
  <c r="R50" i="81"/>
  <c r="N50" i="81"/>
  <c r="J50" i="81"/>
  <c r="R36" i="81"/>
  <c r="N36" i="81"/>
  <c r="J36" i="81"/>
  <c r="P36" i="81"/>
  <c r="L36" i="81"/>
  <c r="H36" i="81"/>
  <c r="P42" i="81"/>
  <c r="L42" i="81"/>
  <c r="H42" i="81"/>
  <c r="R42" i="81"/>
  <c r="N42" i="81"/>
  <c r="J42" i="81"/>
  <c r="P46" i="81"/>
  <c r="L46" i="81"/>
  <c r="H46" i="81"/>
  <c r="R46" i="81"/>
  <c r="N46" i="81"/>
  <c r="J46" i="81"/>
  <c r="P34" i="81"/>
  <c r="L34" i="81"/>
  <c r="H34" i="81"/>
  <c r="R34" i="81"/>
  <c r="N34" i="81"/>
  <c r="J34" i="81"/>
  <c r="P38" i="81"/>
  <c r="L38" i="81"/>
  <c r="H38" i="81"/>
  <c r="R38" i="81"/>
  <c r="N38" i="81"/>
  <c r="J38" i="81"/>
  <c r="R40" i="81"/>
  <c r="N40" i="81"/>
  <c r="J40" i="81"/>
  <c r="P40" i="81"/>
  <c r="L40" i="81"/>
  <c r="H40" i="81"/>
  <c r="R48" i="81"/>
  <c r="N48" i="81"/>
  <c r="J48" i="81"/>
  <c r="P48" i="81"/>
  <c r="L48" i="81"/>
  <c r="H48" i="81"/>
  <c r="H51" i="81"/>
  <c r="R45" i="81"/>
  <c r="N45" i="81"/>
  <c r="N35" i="81"/>
  <c r="L52" i="81"/>
  <c r="R52" i="81"/>
  <c r="J32" i="81"/>
  <c r="N30" i="81"/>
  <c r="P30" i="81"/>
  <c r="N47" i="81"/>
  <c r="J43" i="81"/>
  <c r="P43" i="81"/>
  <c r="R39" i="81"/>
  <c r="P27" i="81"/>
  <c r="L27" i="81"/>
  <c r="L49" i="81"/>
  <c r="R41" i="81"/>
  <c r="N41" i="81"/>
  <c r="L37" i="81"/>
  <c r="P31" i="81"/>
  <c r="AG10" i="81"/>
  <c r="W8" i="81"/>
  <c r="AI10" i="81"/>
  <c r="X41" i="81"/>
  <c r="X19" i="81"/>
  <c r="X25" i="81"/>
  <c r="X42" i="81"/>
  <c r="X47" i="81"/>
  <c r="X37" i="81"/>
  <c r="X35" i="81"/>
  <c r="X28" i="81"/>
  <c r="U26" i="81"/>
  <c r="U25" i="81"/>
  <c r="U24" i="81"/>
  <c r="U29" i="81"/>
  <c r="U23" i="81"/>
  <c r="U17" i="81"/>
  <c r="U28" i="81"/>
  <c r="U22" i="81"/>
  <c r="U21" i="81"/>
  <c r="N25" i="81" l="1"/>
  <c r="P25" i="81"/>
  <c r="L25" i="81"/>
  <c r="H25" i="81"/>
  <c r="R25" i="81"/>
  <c r="J25" i="81"/>
  <c r="Q25" i="81"/>
  <c r="M25" i="81"/>
  <c r="I25" i="81"/>
  <c r="S25" i="81"/>
  <c r="O25" i="81"/>
  <c r="K25" i="81"/>
  <c r="R21" i="81"/>
  <c r="P21" i="81"/>
  <c r="L21" i="81"/>
  <c r="H21" i="81"/>
  <c r="N21" i="81"/>
  <c r="J21" i="81"/>
  <c r="P23" i="81"/>
  <c r="L23" i="81"/>
  <c r="R23" i="81"/>
  <c r="N23" i="81"/>
  <c r="J23" i="81"/>
  <c r="H23" i="81"/>
  <c r="P26" i="81"/>
  <c r="L26" i="81"/>
  <c r="H26" i="81"/>
  <c r="R26" i="81"/>
  <c r="N26" i="81"/>
  <c r="J26" i="81"/>
  <c r="AA47" i="81"/>
  <c r="S47" i="81"/>
  <c r="O47" i="81"/>
  <c r="K47" i="81"/>
  <c r="Q47" i="81"/>
  <c r="M47" i="81"/>
  <c r="I47" i="81"/>
  <c r="U19" i="81"/>
  <c r="S19" i="81"/>
  <c r="O19" i="81"/>
  <c r="K19" i="81"/>
  <c r="Q19" i="81"/>
  <c r="M19" i="81"/>
  <c r="I19" i="81"/>
  <c r="V50" i="81"/>
  <c r="V46" i="81"/>
  <c r="V42" i="81"/>
  <c r="V38" i="81"/>
  <c r="V34" i="81"/>
  <c r="V30" i="81"/>
  <c r="V26" i="81"/>
  <c r="V22" i="81"/>
  <c r="V18" i="81"/>
  <c r="V16" i="81"/>
  <c r="V47" i="81"/>
  <c r="V35" i="81"/>
  <c r="V31" i="81"/>
  <c r="V27" i="81"/>
  <c r="V19" i="81"/>
  <c r="V15" i="81"/>
  <c r="V49" i="81"/>
  <c r="V45" i="81"/>
  <c r="V41" i="81"/>
  <c r="V37" i="81"/>
  <c r="V33" i="81"/>
  <c r="V29" i="81"/>
  <c r="V25" i="81"/>
  <c r="V21" i="81"/>
  <c r="V17" i="81"/>
  <c r="V51" i="81"/>
  <c r="V43" i="81"/>
  <c r="V39" i="81"/>
  <c r="V23" i="81"/>
  <c r="V52" i="81"/>
  <c r="V48" i="81"/>
  <c r="V44" i="81"/>
  <c r="V40" i="81"/>
  <c r="V36" i="81"/>
  <c r="V32" i="81"/>
  <c r="V28" i="81"/>
  <c r="V24" i="81"/>
  <c r="V20" i="81"/>
  <c r="J16" i="81"/>
  <c r="Q37" i="81"/>
  <c r="M37" i="81"/>
  <c r="I37" i="81"/>
  <c r="S37" i="81"/>
  <c r="O37" i="81"/>
  <c r="K37" i="81"/>
  <c r="AA42" i="81"/>
  <c r="Q42" i="81"/>
  <c r="I42" i="81"/>
  <c r="S42" i="81"/>
  <c r="O42" i="81"/>
  <c r="K42" i="81"/>
  <c r="M42" i="81"/>
  <c r="R17" i="81"/>
  <c r="J17" i="81"/>
  <c r="P17" i="81"/>
  <c r="L17" i="81"/>
  <c r="H17" i="81"/>
  <c r="N17" i="81"/>
  <c r="P22" i="81"/>
  <c r="L22" i="81"/>
  <c r="H22" i="81"/>
  <c r="R22" i="81"/>
  <c r="N22" i="81"/>
  <c r="J22" i="81"/>
  <c r="R29" i="81"/>
  <c r="J29" i="81"/>
  <c r="P29" i="81"/>
  <c r="L29" i="81"/>
  <c r="H29" i="81"/>
  <c r="N29" i="81"/>
  <c r="O28" i="81"/>
  <c r="Q28" i="81"/>
  <c r="M28" i="81"/>
  <c r="I28" i="81"/>
  <c r="S28" i="81"/>
  <c r="K28" i="81"/>
  <c r="Q41" i="81"/>
  <c r="M41" i="81"/>
  <c r="I41" i="81"/>
  <c r="S41" i="81"/>
  <c r="O41" i="81"/>
  <c r="K41" i="81"/>
  <c r="R28" i="81"/>
  <c r="N28" i="81"/>
  <c r="J28" i="81"/>
  <c r="P28" i="81"/>
  <c r="L28" i="81"/>
  <c r="H28" i="81"/>
  <c r="R24" i="81"/>
  <c r="N24" i="81"/>
  <c r="J24" i="81"/>
  <c r="P24" i="81"/>
  <c r="L24" i="81"/>
  <c r="H24" i="81"/>
  <c r="S35" i="81"/>
  <c r="O35" i="81"/>
  <c r="K35" i="81"/>
  <c r="Q35" i="81"/>
  <c r="M35" i="81"/>
  <c r="I35" i="81"/>
  <c r="X24" i="81"/>
  <c r="X32" i="81"/>
  <c r="X51" i="81"/>
  <c r="X17" i="81"/>
  <c r="X29" i="81"/>
  <c r="X38" i="81"/>
  <c r="X18" i="81"/>
  <c r="X15" i="81"/>
  <c r="AA15" i="81" s="1"/>
  <c r="X44" i="81"/>
  <c r="X46" i="81"/>
  <c r="X50" i="81"/>
  <c r="X43" i="81"/>
  <c r="X45" i="81"/>
  <c r="AA45" i="81" s="1"/>
  <c r="X48" i="81"/>
  <c r="X40" i="81"/>
  <c r="X30" i="81"/>
  <c r="X52" i="81"/>
  <c r="X34" i="81"/>
  <c r="X27" i="81"/>
  <c r="X49" i="81"/>
  <c r="X20" i="81"/>
  <c r="X23" i="81"/>
  <c r="X22" i="81"/>
  <c r="X36" i="81"/>
  <c r="X16" i="81"/>
  <c r="U16" i="81" s="1"/>
  <c r="H16" i="81" s="1"/>
  <c r="X26" i="81"/>
  <c r="X39" i="81"/>
  <c r="X21" i="81"/>
  <c r="X31" i="81"/>
  <c r="X33" i="81"/>
  <c r="AA48" i="81"/>
  <c r="AA33" i="81"/>
  <c r="AA26" i="81"/>
  <c r="AA21" i="81"/>
  <c r="AA32" i="81"/>
  <c r="AA30" i="81"/>
  <c r="AA19" i="81"/>
  <c r="AA41" i="81"/>
  <c r="U18" i="81"/>
  <c r="U15" i="81"/>
  <c r="AA29" i="81"/>
  <c r="AA37" i="81"/>
  <c r="AA28" i="81"/>
  <c r="AA35" i="81"/>
  <c r="AA24" i="81"/>
  <c r="AA25" i="81"/>
  <c r="AA20" i="81"/>
  <c r="U20" i="81"/>
  <c r="L16" i="81" l="1"/>
  <c r="N16" i="81"/>
  <c r="P16" i="81"/>
  <c r="R16" i="81"/>
  <c r="S39" i="81"/>
  <c r="O39" i="81"/>
  <c r="K39" i="81"/>
  <c r="Q39" i="81"/>
  <c r="M39" i="81"/>
  <c r="I39" i="81"/>
  <c r="S40" i="81"/>
  <c r="K40" i="81"/>
  <c r="Q40" i="81"/>
  <c r="M40" i="81"/>
  <c r="I40" i="81"/>
  <c r="O40" i="81"/>
  <c r="Q18" i="81"/>
  <c r="I18" i="81"/>
  <c r="S18" i="81"/>
  <c r="O18" i="81"/>
  <c r="K18" i="81"/>
  <c r="M18" i="81"/>
  <c r="Q33" i="81"/>
  <c r="M33" i="81"/>
  <c r="I33" i="81"/>
  <c r="S33" i="81"/>
  <c r="O33" i="81"/>
  <c r="K33" i="81"/>
  <c r="M26" i="81"/>
  <c r="S26" i="81"/>
  <c r="O26" i="81"/>
  <c r="K26" i="81"/>
  <c r="Q26" i="81"/>
  <c r="I26" i="81"/>
  <c r="S23" i="81"/>
  <c r="O23" i="81"/>
  <c r="K23" i="81"/>
  <c r="Q23" i="81"/>
  <c r="M23" i="81"/>
  <c r="I23" i="81"/>
  <c r="M34" i="81"/>
  <c r="I34" i="81"/>
  <c r="S34" i="81"/>
  <c r="O34" i="81"/>
  <c r="K34" i="81"/>
  <c r="Q34" i="81"/>
  <c r="O48" i="81"/>
  <c r="Q48" i="81"/>
  <c r="M48" i="81"/>
  <c r="I48" i="81"/>
  <c r="S48" i="81"/>
  <c r="K48" i="81"/>
  <c r="I46" i="81"/>
  <c r="S46" i="81"/>
  <c r="O46" i="81"/>
  <c r="K46" i="81"/>
  <c r="Q46" i="81"/>
  <c r="M46" i="81"/>
  <c r="Q38" i="81"/>
  <c r="I38" i="81"/>
  <c r="S38" i="81"/>
  <c r="O38" i="81"/>
  <c r="K38" i="81"/>
  <c r="M38" i="81"/>
  <c r="O32" i="81"/>
  <c r="Q32" i="81"/>
  <c r="M32" i="81"/>
  <c r="I32" i="81"/>
  <c r="S32" i="81"/>
  <c r="K32" i="81"/>
  <c r="R19" i="81"/>
  <c r="N19" i="81"/>
  <c r="J19" i="81"/>
  <c r="P19" i="81"/>
  <c r="L19" i="81"/>
  <c r="H19" i="81"/>
  <c r="P18" i="81"/>
  <c r="L18" i="81"/>
  <c r="H18" i="81"/>
  <c r="J18" i="81"/>
  <c r="R18" i="81"/>
  <c r="N18" i="81"/>
  <c r="Q22" i="81"/>
  <c r="M22" i="81"/>
  <c r="S22" i="81"/>
  <c r="O22" i="81"/>
  <c r="K22" i="81"/>
  <c r="I22" i="81"/>
  <c r="S27" i="81"/>
  <c r="O27" i="81"/>
  <c r="K27" i="81"/>
  <c r="Q27" i="81"/>
  <c r="M27" i="81"/>
  <c r="I27" i="81"/>
  <c r="M50" i="81"/>
  <c r="S50" i="81"/>
  <c r="O50" i="81"/>
  <c r="K50" i="81"/>
  <c r="Q50" i="81"/>
  <c r="I50" i="81"/>
  <c r="S51" i="81"/>
  <c r="O51" i="81"/>
  <c r="K51" i="81"/>
  <c r="Q51" i="81"/>
  <c r="M51" i="81"/>
  <c r="I51" i="81"/>
  <c r="AA18" i="81"/>
  <c r="AA27" i="81"/>
  <c r="S31" i="81"/>
  <c r="O31" i="81"/>
  <c r="K31" i="81"/>
  <c r="Q31" i="81"/>
  <c r="M31" i="81"/>
  <c r="I31" i="81"/>
  <c r="O16" i="81"/>
  <c r="Q16" i="81"/>
  <c r="M16" i="81"/>
  <c r="I16" i="81"/>
  <c r="S16" i="81"/>
  <c r="K16" i="81"/>
  <c r="S20" i="81"/>
  <c r="Q20" i="81"/>
  <c r="M20" i="81"/>
  <c r="I20" i="81"/>
  <c r="O20" i="81"/>
  <c r="K20" i="81"/>
  <c r="S52" i="81"/>
  <c r="K52" i="81"/>
  <c r="Q52" i="81"/>
  <c r="M52" i="81"/>
  <c r="I52" i="81"/>
  <c r="O52" i="81"/>
  <c r="Q45" i="81"/>
  <c r="M45" i="81"/>
  <c r="I45" i="81"/>
  <c r="S45" i="81"/>
  <c r="O45" i="81"/>
  <c r="K45" i="81"/>
  <c r="S44" i="81"/>
  <c r="K44" i="81"/>
  <c r="Q44" i="81"/>
  <c r="M44" i="81"/>
  <c r="I44" i="81"/>
  <c r="O44" i="81"/>
  <c r="Q29" i="81"/>
  <c r="M29" i="81"/>
  <c r="I29" i="81"/>
  <c r="S29" i="81"/>
  <c r="O29" i="81"/>
  <c r="K29" i="81"/>
  <c r="S24" i="81"/>
  <c r="K24" i="81"/>
  <c r="Q24" i="81"/>
  <c r="M24" i="81"/>
  <c r="I24" i="81"/>
  <c r="O24" i="81"/>
  <c r="R20" i="81"/>
  <c r="N20" i="81"/>
  <c r="J20" i="81"/>
  <c r="P20" i="81"/>
  <c r="L20" i="81"/>
  <c r="H20" i="81"/>
  <c r="AA40" i="81"/>
  <c r="AA23" i="81"/>
  <c r="H15" i="81"/>
  <c r="R15" i="81"/>
  <c r="N15" i="81"/>
  <c r="J15" i="81"/>
  <c r="P15" i="81"/>
  <c r="L15" i="81"/>
  <c r="AA31" i="81"/>
  <c r="AA16" i="81"/>
  <c r="Q21" i="81"/>
  <c r="M21" i="81"/>
  <c r="I21" i="81"/>
  <c r="S21" i="81"/>
  <c r="O21" i="81"/>
  <c r="K21" i="81"/>
  <c r="O36" i="81"/>
  <c r="Q36" i="81"/>
  <c r="M36" i="81"/>
  <c r="I36" i="81"/>
  <c r="S36" i="81"/>
  <c r="K36" i="81"/>
  <c r="Q49" i="81"/>
  <c r="M49" i="81"/>
  <c r="I49" i="81"/>
  <c r="S49" i="81"/>
  <c r="O49" i="81"/>
  <c r="K49" i="81"/>
  <c r="M30" i="81"/>
  <c r="S30" i="81"/>
  <c r="O30" i="81"/>
  <c r="K30" i="81"/>
  <c r="Q30" i="81"/>
  <c r="I30" i="81"/>
  <c r="S43" i="81"/>
  <c r="O43" i="81"/>
  <c r="K43" i="81"/>
  <c r="Q43" i="81"/>
  <c r="M43" i="81"/>
  <c r="I43" i="81"/>
  <c r="S15" i="81"/>
  <c r="O15" i="81"/>
  <c r="K15" i="81"/>
  <c r="I15" i="81"/>
  <c r="Q15" i="81"/>
  <c r="M15" i="81"/>
  <c r="Q17" i="81"/>
  <c r="M17" i="81"/>
  <c r="I17" i="81"/>
  <c r="S17" i="81"/>
  <c r="K17" i="81"/>
  <c r="O17" i="81"/>
  <c r="AA49" i="81"/>
  <c r="AA43" i="81"/>
  <c r="AA38" i="81"/>
  <c r="AA36" i="81"/>
  <c r="AA44" i="81"/>
  <c r="AA22" i="81"/>
  <c r="AA34" i="81"/>
  <c r="X54" i="81"/>
  <c r="AA46" i="81"/>
  <c r="AA39" i="81"/>
  <c r="AA52" i="81"/>
  <c r="AA50" i="81"/>
  <c r="AA51" i="81"/>
  <c r="AA17" i="81"/>
  <c r="U54" i="81"/>
  <c r="Z12" i="81" l="1"/>
  <c r="J54" i="81"/>
  <c r="AA54" i="81"/>
  <c r="AA13" i="81" l="1"/>
  <c r="O13" i="81"/>
  <c r="N13" i="81" s="1"/>
  <c r="N54" i="81" s="1"/>
  <c r="Q13" i="81"/>
  <c r="P13" i="81" s="1"/>
  <c r="P54" i="81" s="1"/>
  <c r="M13" i="81"/>
  <c r="L13" i="81" s="1"/>
  <c r="L54" i="81" s="1"/>
  <c r="S13" i="81"/>
  <c r="R13" i="81" s="1"/>
  <c r="R54" i="81" s="1"/>
  <c r="K13" i="81"/>
  <c r="J13" i="81" s="1"/>
  <c r="I13" i="81"/>
  <c r="I54" i="81" s="1"/>
  <c r="AK20" i="81"/>
  <c r="AF20" i="81" s="1"/>
  <c r="Q54" i="81" l="1"/>
  <c r="AH20" i="81"/>
  <c r="H13" i="81"/>
  <c r="H54" i="81" s="1"/>
  <c r="AG20" i="81"/>
  <c r="AE20" i="81"/>
  <c r="M54" i="81"/>
  <c r="AI20" i="81"/>
  <c r="AJ20" i="81"/>
  <c r="S54" i="81"/>
  <c r="O54" i="81"/>
  <c r="K54" i="81"/>
  <c r="W19" i="81" l="1"/>
  <c r="G19" i="81"/>
  <c r="W18" i="81"/>
  <c r="G18" i="81"/>
  <c r="G15" i="81"/>
  <c r="W15" i="81"/>
</calcChain>
</file>

<file path=xl/sharedStrings.xml><?xml version="1.0" encoding="utf-8"?>
<sst xmlns="http://schemas.openxmlformats.org/spreadsheetml/2006/main" count="1171" uniqueCount="604">
  <si>
    <t>DATE :</t>
  </si>
  <si>
    <t>M</t>
  </si>
  <si>
    <t>P</t>
  </si>
  <si>
    <t>A</t>
  </si>
  <si>
    <t>PAM</t>
  </si>
  <si>
    <t>PAS</t>
  </si>
  <si>
    <t>A +</t>
  </si>
  <si>
    <t>Elément principal</t>
  </si>
  <si>
    <t>Effectif</t>
  </si>
  <si>
    <t>Kg</t>
  </si>
  <si>
    <t>B</t>
  </si>
  <si>
    <t>C</t>
  </si>
  <si>
    <t>D</t>
  </si>
  <si>
    <t>E</t>
  </si>
  <si>
    <t>G</t>
  </si>
  <si>
    <t>H</t>
  </si>
  <si>
    <t>Famille de convives</t>
  </si>
  <si>
    <t>Q</t>
  </si>
  <si>
    <t>R</t>
  </si>
  <si>
    <t>Adultes</t>
  </si>
  <si>
    <t>PAM.   Personnes Agées en institution déjeuner Midi</t>
  </si>
  <si>
    <t>PAS.   Personnes Agées en institution diner Soir</t>
  </si>
  <si>
    <t>MISE EN PLACE DU POSTE DE TRAVAIL</t>
  </si>
  <si>
    <t>sélectionner le matériel nécessaire</t>
  </si>
  <si>
    <t>laver et désinfecter le matériel et le poste de travail</t>
  </si>
  <si>
    <t>2</t>
  </si>
  <si>
    <t>3</t>
  </si>
  <si>
    <t>Brut</t>
  </si>
  <si>
    <t>Unités</t>
  </si>
  <si>
    <t>Eff.Total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</si>
  <si>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</si>
  <si>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</si>
  <si>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</si>
  <si>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</si>
  <si>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</si>
  <si>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</si>
  <si>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</si>
  <si>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</si>
  <si>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</si>
  <si>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</si>
  <si>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</si>
  <si>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</si>
  <si>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</t>
  </si>
  <si>
    <t>désinfecter les sachets - poches - barquettes - boites avant ouverture</t>
  </si>
  <si>
    <t>égoutter en bacs perforées si besoin</t>
  </si>
  <si>
    <t>laver légumes et fruits avant utilisation</t>
  </si>
  <si>
    <t>vérifier les DLC - relever les N° de lot ou conserver les étiquettes</t>
  </si>
  <si>
    <t>décongeler en bacs perforés + étiquette date de décongélation</t>
  </si>
  <si>
    <t>tenue professionnelle de circonstance (charlotte-masque)</t>
  </si>
  <si>
    <t>se laver les mains souvent - prévoir gants</t>
  </si>
  <si>
    <t>assembler</t>
  </si>
  <si>
    <t>trancher - découper - hacher en respectant les protocoles</t>
  </si>
  <si>
    <t>gouter et vérifier l'assaisonnement - dresser</t>
  </si>
  <si>
    <t>verifier - bactéricide - esssuie mains - sacs poubelle</t>
  </si>
  <si>
    <t>ORGANISATION RAISONNÉE DU TRAVAIL</t>
  </si>
  <si>
    <t>vérifier températures - locaux et chambres froides</t>
  </si>
  <si>
    <t>controler les marchandises - qualité - quantité - températures</t>
  </si>
  <si>
    <t>garder un plat témoins</t>
  </si>
  <si>
    <t>stocker en chambre froide</t>
  </si>
  <si>
    <t xml:space="preserve"> décorer  </t>
  </si>
  <si>
    <t>conditionner et étiqueter DLC</t>
  </si>
  <si>
    <t>1 Kg ou litre pour :</t>
  </si>
  <si>
    <t>cuire et refroidir en cellule avant assemblage</t>
  </si>
  <si>
    <t>S</t>
  </si>
  <si>
    <t>T</t>
  </si>
  <si>
    <t>Pour vérification : cocher - entourer - ou surligner les produits ou actions concernées</t>
  </si>
  <si>
    <t>SAUCE AU FROMAGE BLANC</t>
  </si>
  <si>
    <t>SAUCE MOUTARDE</t>
  </si>
  <si>
    <t>préparer l'assaisonnement ou la sauce</t>
  </si>
  <si>
    <t>bouquet garni</t>
  </si>
  <si>
    <t>U</t>
  </si>
  <si>
    <t>V</t>
  </si>
  <si>
    <t>X</t>
  </si>
  <si>
    <t>Y</t>
  </si>
  <si>
    <t>Z</t>
  </si>
  <si>
    <t>Recette</t>
  </si>
  <si>
    <t>Poids NET pour l'effectif</t>
  </si>
  <si>
    <t>I</t>
  </si>
  <si>
    <t>J</t>
  </si>
  <si>
    <t>K</t>
  </si>
  <si>
    <t>L</t>
  </si>
  <si>
    <t>N</t>
  </si>
  <si>
    <t>O</t>
  </si>
  <si>
    <t>A chacun de faire évoluer ces documents et de les modifier pour son utilisation.......</t>
  </si>
  <si>
    <t>Différence entre un fichier XLS et XLSX (ou XLSM)</t>
  </si>
  <si>
    <t>❶</t>
  </si>
  <si>
    <t>❷</t>
  </si>
  <si>
    <t>❸</t>
  </si>
  <si>
    <t>❹</t>
  </si>
  <si>
    <t>❺</t>
  </si>
  <si>
    <t>❻</t>
  </si>
  <si>
    <t>❼</t>
  </si>
  <si>
    <t>❽</t>
  </si>
  <si>
    <t>❾</t>
  </si>
  <si>
    <t>❿</t>
  </si>
  <si>
    <t>⓫</t>
  </si>
  <si>
    <t>⓬</t>
  </si>
  <si>
    <t>⓭</t>
  </si>
  <si>
    <t>⓮</t>
  </si>
  <si>
    <t>⓯</t>
  </si>
  <si>
    <t>⓰</t>
  </si>
  <si>
    <t>⓱</t>
  </si>
  <si>
    <t>⓲</t>
  </si>
  <si>
    <t>⓳</t>
  </si>
  <si>
    <t>⓴</t>
  </si>
  <si>
    <t>à</t>
  </si>
  <si>
    <t>Adresse PC</t>
  </si>
  <si>
    <t>Adaptation : Joël Leboucher..UPRT "Union des Personnels de la Restauration Territoriale"  membre du réseau RESTAU'CO</t>
  </si>
  <si>
    <t>Visuellement, ça représente quoi 100 calories ?</t>
  </si>
  <si>
    <t>Lien &gt;</t>
  </si>
  <si>
    <t>Voici quelques photos pour aider à estimer les quantités</t>
  </si>
  <si>
    <t>http://www.cuisinealafrancaise.com/fr/2-poids-et-mesures</t>
  </si>
  <si>
    <t>3 cl = 30g = 0.03kg    /    30 cl = 300g = 0.3kg     /     3 dl = 300g = 0.3 kg</t>
  </si>
  <si>
    <t xml:space="preserve">Aide mémoire sur la base eau : 1L = 1Kg - 1 gr = 0.001Kg  &gt; 2 zéros après la virgule du Kg </t>
  </si>
  <si>
    <t>collez les au dos de cette feuille en indiquant le N° de ligne produit</t>
  </si>
  <si>
    <t xml:space="preserve">Si vous manquez de place pour les codes barres traçabilité </t>
  </si>
  <si>
    <t>Ingrédients colonne G</t>
  </si>
  <si>
    <t>PROCESS  &gt; principales étapes  &gt;  un verbe = une action</t>
  </si>
  <si>
    <t>à l'Unité</t>
  </si>
  <si>
    <t xml:space="preserve">Poids </t>
  </si>
  <si>
    <t>Quoi</t>
  </si>
  <si>
    <t>Coller la recette ci-dessous - collage Spécial 1-2-3 Valeurs ou ® pour respecter la mise en forme de destination</t>
  </si>
  <si>
    <t>Temps de cuisson</t>
  </si>
  <si>
    <t>Temps de préparation</t>
  </si>
  <si>
    <t>Pix denrées</t>
  </si>
  <si>
    <t>BRUT A COMMANDER</t>
  </si>
  <si>
    <t>NET ASSIETTE</t>
  </si>
  <si>
    <t>% Perte</t>
  </si>
  <si>
    <t>&lt;  les colonnes de saisies précédentes sont masquées</t>
  </si>
  <si>
    <t>Poids Total en Kg</t>
  </si>
  <si>
    <t>Poids Unitaire en Kg</t>
  </si>
  <si>
    <t>Modèle</t>
  </si>
  <si>
    <t>Recette dupliquée pour</t>
  </si>
  <si>
    <t xml:space="preserve">l'Auteur a prévu la recette pour </t>
  </si>
  <si>
    <t>MASQUEZ CES COLONNES</t>
  </si>
  <si>
    <t>Auteur</t>
  </si>
  <si>
    <t>SAISIE DES DONNÉES - Masquez ces colonnes</t>
  </si>
  <si>
    <t>Dernière mise à jour :</t>
  </si>
  <si>
    <t xml:space="preserve">Créé le 23/03/2008  </t>
  </si>
  <si>
    <t>Emplacement pour votre Logo</t>
  </si>
  <si>
    <t xml:space="preserve">ICI </t>
  </si>
  <si>
    <t>Tableau de commande : saisissez vos valeurs ICI</t>
  </si>
  <si>
    <t>1 Kg</t>
  </si>
  <si>
    <t>Couverts</t>
  </si>
  <si>
    <t>Coût matière HT</t>
  </si>
  <si>
    <t>Mesures d'Hygiène</t>
  </si>
  <si>
    <t>Michel Grossman et Alain Le Franc  La cuisine de collectivité éditions BPI - 2006</t>
  </si>
  <si>
    <t>Portion moyenne</t>
  </si>
  <si>
    <t>portion</t>
  </si>
  <si>
    <t>NAVARIN D'AGNEAU PRINTANIER</t>
  </si>
  <si>
    <t>Poids BRUT à commander</t>
  </si>
  <si>
    <t>Pourcentage de perte</t>
  </si>
  <si>
    <t>Kg brut d'agneau</t>
  </si>
  <si>
    <t>Net</t>
  </si>
  <si>
    <t>Grammage NET par convive</t>
  </si>
  <si>
    <t>Grammage BRUT par convive</t>
  </si>
  <si>
    <t>Total NET</t>
  </si>
  <si>
    <t>Total BRUT</t>
  </si>
  <si>
    <t>Pourcentage supplémentaire pour A +</t>
  </si>
  <si>
    <t>PM</t>
  </si>
  <si>
    <t>DÉTAIL POUR INFO  - Masquez ces colonnes</t>
  </si>
  <si>
    <t>16</t>
  </si>
  <si>
    <t>17</t>
  </si>
  <si>
    <t>18</t>
  </si>
  <si>
    <t>19</t>
  </si>
  <si>
    <t>20</t>
  </si>
  <si>
    <t>&lt;  les colonnes de détail précédentes sont masquées</t>
  </si>
  <si>
    <t>Union des Professionnels de la Restauration Territoriale - UPRT.FR</t>
  </si>
  <si>
    <t>l’uprt la diffusion des savoirs – le partage des savoirs faire</t>
  </si>
  <si>
    <t>annule ou remplace les versions précédentes</t>
  </si>
  <si>
    <t> Madame....Monsieur..Bonjour...et ...Bienvenue dans nos documents</t>
  </si>
  <si>
    <t>C’est prouvé : donner rendrait plus heureux que recevoir</t>
  </si>
  <si>
    <t>Partager son savoir-faire ses savoirs d’expérience</t>
  </si>
  <si>
    <t>La conception de documents (qui suppose une diversité de connaissances) est chronophage</t>
  </si>
  <si>
    <t>et les recherches sur le net le sont également</t>
  </si>
  <si>
    <t>Nous vous proposons dans ce document</t>
  </si>
  <si>
    <t>des savoirs d'expérience,que nous avons acquis tout au long de notre parcours professionnel en restauration collective</t>
  </si>
  <si>
    <t>des liens et des savoirs de passionnés qui les ont diffusés sur le net</t>
  </si>
  <si>
    <t>(nous citons toujours leurs Auteurs et ajoutons des liens qui permettent de retrouver leurs documents)</t>
  </si>
  <si>
    <t>Nous vous en souhaitons une bonne utilisation - peut être trouverez vous une "pépite" qui vous rendra service...c'est là tout notre souhait</t>
  </si>
  <si>
    <t>Transmettez vos savoirs faire  peu importe qui les récupèrent ; pourvu qu'un plus grand nombre puisse en bénéficier.</t>
  </si>
  <si>
    <t>Joël LEBOUCHER …Octobre 2019</t>
  </si>
  <si>
    <t>Comment utiliser les tableaux :</t>
  </si>
  <si>
    <t>vous pouvez dupliquer la feuille mais vous pouvez aussi copier / coller des petits tableaux dans vos feuilles . Comment</t>
  </si>
  <si>
    <t xml:space="preserve">choisissez le tableau qui vous convient </t>
  </si>
  <si>
    <t>comment le copier : en cliquant sur la cellule</t>
  </si>
  <si>
    <t>ICI</t>
  </si>
  <si>
    <t xml:space="preserve"> en descendant et en vous déportant vers la droite vous sélectionnez le document</t>
  </si>
  <si>
    <t>clic droit : Copier….allez sur votre feuille excel puis clic droit Coller</t>
  </si>
  <si>
    <t>des colonnes et les lignes ont été fusionnées pour cela</t>
  </si>
  <si>
    <t>colonnes fusionnées</t>
  </si>
  <si>
    <t>Avant de saisir quoi que ce soit dans une cellule cliquez dessus pour vérifier qu'il n'y ait pas de formule</t>
  </si>
  <si>
    <t xml:space="preserve">les valeurs #DIV/0!  indiquent seulement que les recettes sont "vierges" sur la feuille de saisie </t>
  </si>
  <si>
    <t>POUR LES FICHES RECETTES A LA PORTION</t>
  </si>
  <si>
    <t>lignes fusionnées</t>
  </si>
  <si>
    <t xml:space="preserve"> Nb de portions Si vous estimez que les grammages sont trop ou pas assez copieux pour vos convives : modifiez les prévisions de l'Auteur  les modifications se feront sur le tableau à imprimer</t>
  </si>
  <si>
    <t>si vous n'utilisez pas toutes les lignes vous pouvez masquer cette valeur par une couleur de police BLANC</t>
  </si>
  <si>
    <t>Pour imprimer : sélectionnez les recettes qui vous conviennent : définir la zone d'impression -Mise à l'échelle : Ajuster la feuille à 1 page</t>
  </si>
  <si>
    <t>Pas assez copieux : diminuez le nombre de portions cela augmentera les grammages à la portion sur le tableau à imprimer</t>
  </si>
  <si>
    <t>Trop copieux : augmentez le nombre de portions cela diminuera les grammages à la portion sur le tableau à imprimer</t>
  </si>
  <si>
    <t xml:space="preserve">dans la cellule B 9  (colonne B - ligne 9) vous pouvez saisir les quantités qui vous conviennent </t>
  </si>
  <si>
    <t>dans la cellule C 9  (colonne C - ligne 9) vous indiquez Quoi ? Portions - Couverts - Kg …un ingrédient de la recette….etc..</t>
  </si>
  <si>
    <t>https://www.google.com/search?client=firefox-b-d&amp;q=r%C3%A8gle+de+trois</t>
  </si>
  <si>
    <t>B 9</t>
  </si>
  <si>
    <t>C 9</t>
  </si>
  <si>
    <t>Il est impossible de faire comprendre à Excel que 12 œufs ne font pas 12 kg si on ne l'aide pas. (12 oeufs X 0,05 kg = 0,600Kg)</t>
  </si>
  <si>
    <t>le poids UNITAIRE pour les RECETTES AU POIDS est indispensable</t>
  </si>
  <si>
    <t>(pas le poids des 2 œufs "100g" mais le poids d'UN œuf de 50g par exemple)</t>
  </si>
  <si>
    <t>sur la fiche les colonnes de saisies précédentes sont masquées</t>
  </si>
  <si>
    <t>Ingrédients</t>
  </si>
  <si>
    <t>œufs</t>
  </si>
  <si>
    <t>blancs d'œufs</t>
  </si>
  <si>
    <t>pincée</t>
  </si>
  <si>
    <t>paprika</t>
  </si>
  <si>
    <t>branche</t>
  </si>
  <si>
    <t>laurier</t>
  </si>
  <si>
    <t>pied</t>
  </si>
  <si>
    <t>pied de veau</t>
  </si>
  <si>
    <t>les ¼ de botte de fines herbes en 0,25 les demi = 0.5 les 3/4 = 0.75</t>
  </si>
  <si>
    <t xml:space="preserve"> idem pour les feuilles de gélatine les pieds de veau -les feuilles de basilic etc….</t>
  </si>
  <si>
    <t>feuilles</t>
  </si>
  <si>
    <t>gélatine</t>
  </si>
  <si>
    <t>botte</t>
  </si>
  <si>
    <t>fines herbes</t>
  </si>
  <si>
    <t>C/C</t>
  </si>
  <si>
    <t>cuillère/Café</t>
  </si>
  <si>
    <t>C/P</t>
  </si>
  <si>
    <t>cuillère/Potage</t>
  </si>
  <si>
    <t xml:space="preserve">Convertissez tout de suite les volumes en poids sur la base de 1L = 1Kg </t>
  </si>
  <si>
    <t>5 cl = 50g</t>
  </si>
  <si>
    <t xml:space="preserve">sauf cas exeptionnel pour recettes de précision </t>
  </si>
  <si>
    <t xml:space="preserve">Pour le lait entier, la densité donnée habituellement est de 1,030 par rapport à l'eau qui est de 1. </t>
  </si>
  <si>
    <t xml:space="preserve">On peut donc considérer que les 0,030 corespondent à la graisse du lait entier. </t>
  </si>
  <si>
    <t xml:space="preserve">Pour le lait demi-écrémé, la graisse ne devrait représenter que 0,030/2, donc 0,015. </t>
  </si>
  <si>
    <t>Donc la masse d'un litre de lait demi-écrémé doit être de 1,015 Kg (1015 g).</t>
  </si>
  <si>
    <t>Colonne pourcentages de perte : posez vous la question : ce produit perdra combien au parage ou à l'épluchage : 10 / 20 % -</t>
  </si>
  <si>
    <t>ce produit perdra combien au rissolage à la cuisson -ou au conditionnement</t>
  </si>
  <si>
    <t>Exp. : 1Kg d'oignons frais perdra 10 % à l'épluchage plus 50% en cuisson</t>
  </si>
  <si>
    <t xml:space="preserve">1Kg de bœuf en bourguignon selon mode de cuisson  40% </t>
  </si>
  <si>
    <t>La cuisine de collectivité</t>
  </si>
  <si>
    <t>ATTENTION lorsque vous formulez une recette type bourguignon "Cuisine de référence" Michel Maincent</t>
  </si>
  <si>
    <t>Vous ne pouvez pas formuler des recettes de cette façon pour la cuisine collective !</t>
  </si>
  <si>
    <t>179 Litres de vin rouge + 191 Litres de fond brun + 40% soit 153 l d'exsudat de viande + 20% d'exsudat des légumes. Que faire de tout ce liquide?</t>
  </si>
  <si>
    <t>J'aurai besoin d'un maximum de 145 Litres de sauce pour 2945 couverts. Que faire du reste de cuisson soit au minimum 370 Litres</t>
  </si>
  <si>
    <t>Pensez au surcoût et au nombre de sauteuses nécessaires pour respecter cette recette</t>
  </si>
  <si>
    <t>La farine est-elle un liant ou liant aromatisant à raison de 20% de farine torréfiée plus un amidon industriel (ou contenu dans les fonds)</t>
  </si>
  <si>
    <t>Est -il raisonnable d'élaborer une recette avec 50% de vin. Le vin peut-il être considéré comme aromatisant à  20%</t>
  </si>
  <si>
    <t>Lancez vous…copiez…coupez….adaptez…....</t>
  </si>
  <si>
    <t>lien &gt;</t>
  </si>
  <si>
    <t>Les unités pifométriques</t>
  </si>
  <si>
    <t>un lien rompu ou devenu obsolète…..pas de panique…Google saura vous retrouver un document équivalent</t>
  </si>
  <si>
    <t>Quelques polices de caractères utilisées</t>
  </si>
  <si>
    <t>Quelques formats utilisés</t>
  </si>
  <si>
    <t>Arial</t>
  </si>
  <si>
    <t>Calibri</t>
  </si>
  <si>
    <t>Rockwell</t>
  </si>
  <si>
    <t>Verdana</t>
  </si>
  <si>
    <t>15.5 &gt;</t>
  </si>
  <si>
    <t>ARIAL</t>
  </si>
  <si>
    <t>CALIBRI</t>
  </si>
  <si>
    <t>ROCKWELL</t>
  </si>
  <si>
    <t>VERDANA</t>
  </si>
  <si>
    <t>personnalisés &gt;</t>
  </si>
  <si>
    <t>0.000" Kg"</t>
  </si>
  <si>
    <t>0" %"</t>
  </si>
  <si>
    <t>Monétaire</t>
  </si>
  <si>
    <t>Autres polices à découvrir</t>
  </si>
  <si>
    <t>ARIAL NARROW    Arial Narrow</t>
  </si>
  <si>
    <t>COMIC SANS MF  Comic Sans MF</t>
  </si>
  <si>
    <t>GIL SANS MT  Gill Sans MT</t>
  </si>
  <si>
    <t>PALATINO LINOTYPE  Palatino Linotype</t>
  </si>
  <si>
    <t>TAHOMA   Tahoma</t>
  </si>
  <si>
    <t>TIMES NEW ROMAN Times New Roman</t>
  </si>
  <si>
    <t>TRBUCHET MF  Trébuchet MF</t>
  </si>
  <si>
    <t>TW CEN MT  Tw Cen MT</t>
  </si>
  <si>
    <t>VRINDA   Vrinda</t>
  </si>
  <si>
    <t>Une numérotation avec couleur de police modifiable</t>
  </si>
  <si>
    <t>des caractères spéciaux</t>
  </si>
  <si>
    <t>0.00\ " cm³"</t>
  </si>
  <si>
    <t>Format | cellule | personnalisé | 0" cm³"</t>
  </si>
  <si>
    <t>ou copier-coller</t>
  </si>
  <si>
    <t>t</t>
  </si>
  <si>
    <t>u</t>
  </si>
  <si>
    <t>le ² se fait en tapant alt+0178</t>
  </si>
  <si>
    <t xml:space="preserve">m² </t>
  </si>
  <si>
    <t xml:space="preserve">M² </t>
  </si>
  <si>
    <t xml:space="preserve">cm² </t>
  </si>
  <si>
    <t>Police Wingdings 3</t>
  </si>
  <si>
    <t>le ³ se fait en tapant alt+0179</t>
  </si>
  <si>
    <t>m³ </t>
  </si>
  <si>
    <t>M³ </t>
  </si>
  <si>
    <t>cm³ </t>
  </si>
  <si>
    <t>q</t>
  </si>
  <si>
    <t>p</t>
  </si>
  <si>
    <t>Site à découvrir</t>
  </si>
  <si>
    <t xml:space="preserve">Fil de discussion dédié à ce programme </t>
  </si>
  <si>
    <t>http://www.excel-downloads.com/remository/Download/Professionnels/Planification-et-gestion-de-projets/SPACE.html</t>
  </si>
  <si>
    <t>POUR INFO :</t>
  </si>
  <si>
    <t>vous pouvez modifier l'affichage à l'écran</t>
  </si>
  <si>
    <t>cliquez sur Affichage  &gt;  Zoom  &gt; choisissez le % qui vous convient</t>
  </si>
  <si>
    <t>Copiez ou Collez la liste des ingrédients colonne G</t>
  </si>
  <si>
    <t>collage Spécial 1-2-3 Valeurs ou ® pour respecter la mise en forme de destination</t>
  </si>
  <si>
    <t>Saisissez les quantités (unités) colonne B</t>
  </si>
  <si>
    <t>les produits (quoi) colonne C</t>
  </si>
  <si>
    <t>les poids colonne D</t>
  </si>
  <si>
    <t>ne saisissez rien colonne E</t>
  </si>
  <si>
    <t xml:space="preserve">Lorsque vous avez terminé de saisir Unités - Quoi et Poids Unitaire en Kg colonnes B-C-D </t>
  </si>
  <si>
    <t>indiquez pour combien de convives l'Auteur avait prévu sa recette en cellule B9</t>
  </si>
  <si>
    <t>PUIS MASQUEZ LES COLONNES   B - C - D - E</t>
  </si>
  <si>
    <t>https://www.google.com/search?client=firefox-b-d&amp;q=excel+masquer+les+colonnes</t>
  </si>
  <si>
    <t xml:space="preserve">MAIS si vous saisissez un   U   colonne M </t>
  </si>
  <si>
    <t>les prix sont calculés au nombre d'unités de la colonne J</t>
  </si>
  <si>
    <t>U pour unité</t>
  </si>
  <si>
    <t>DONC NE PAS CONFONDRE LES PRIX A L'UNITÉ ET LES PRIX AU POIDS</t>
  </si>
  <si>
    <t>Calculette</t>
  </si>
  <si>
    <t>% de PERTE</t>
  </si>
  <si>
    <t>POIDS BRUT</t>
  </si>
  <si>
    <t>POIDS NET</t>
  </si>
  <si>
    <t>saisissez vos valeurs cellules fond jaune</t>
  </si>
  <si>
    <t>Pour la traçabilité</t>
  </si>
  <si>
    <t>collez les étiquettes codes barre au dos de cette feuille en indiquant le N° de ligne produit</t>
  </si>
  <si>
    <t>boeuf (gite) morceaux 80g</t>
  </si>
  <si>
    <t>champignons boite 5/1</t>
  </si>
  <si>
    <t xml:space="preserve">dans les colonnes D - H et O les formats sont personnalisés   0.000" Kg" -  0" %" </t>
  </si>
  <si>
    <t>D9</t>
  </si>
  <si>
    <t>W 8</t>
  </si>
  <si>
    <t>AD 8</t>
  </si>
  <si>
    <t>AD 10</t>
  </si>
  <si>
    <t>AF 10</t>
  </si>
  <si>
    <t>utile pour les recettes de sauces ….ou de pâtisserie</t>
  </si>
  <si>
    <t>M. Enfants en maternelle</t>
  </si>
  <si>
    <t>A. Adolescents,adultes sédentaires,personnes agées si portage à domicile</t>
  </si>
  <si>
    <t>A +. Adultes + (travailleurs "de force") ou portions traiteur</t>
  </si>
  <si>
    <t>P. Enfants en classe élémentaire  . Certains de ces grammages conviennent aussi aux personnes hospitalisées sans régime ou problèmes digestifs</t>
  </si>
  <si>
    <t>Sauce tartare</t>
  </si>
  <si>
    <t>Astuces …sur la fiche recette Modèle F 1 - 2019 service au poids</t>
  </si>
  <si>
    <t>il y a une variante : service au morceaux ou à la pièce…la louche …la plaque etc….Modèle F 2</t>
  </si>
  <si>
    <t xml:space="preserve">les recettes sont calculées en fonction des grammages et effectis saisis </t>
  </si>
  <si>
    <t>Navarin</t>
  </si>
  <si>
    <t>35 % de perte en cuisson</t>
  </si>
  <si>
    <t>pourcentage de perte 0</t>
  </si>
  <si>
    <t>A + = portion A augmentée de</t>
  </si>
  <si>
    <t>Saisissez vos valeurs cellules fond jaune</t>
  </si>
  <si>
    <t>Faites un test</t>
  </si>
  <si>
    <t>Navarin Saisissez vos valeurs cellules fond jaune</t>
  </si>
  <si>
    <t>Sauce tartare  Saisissez vos valeurs cellules fond jaune</t>
  </si>
  <si>
    <t>Saisissez votre valeur cellule fond jaune</t>
  </si>
  <si>
    <t>épluchage</t>
  </si>
  <si>
    <t>cuisson</t>
  </si>
  <si>
    <t xml:space="preserve">exemple ❶ le poids total de la recette a été saisi dans la cellule B 9  </t>
  </si>
  <si>
    <t>lorsque vous prévoyez servir un plat chaud vous faites vos calculs à partir de cet ingrédient principal</t>
  </si>
  <si>
    <t>le reste de la recette se calcul par simple règle de trois</t>
  </si>
  <si>
    <t>exemple ❷ la recette à été calculée à partir de l'élément principal Pourquoi ?</t>
  </si>
  <si>
    <t>Familles de convives</t>
  </si>
  <si>
    <t xml:space="preserve">vous avez le choix : </t>
  </si>
  <si>
    <t>soit vous saisissez le poids total de la recette voir en bas de colonne E</t>
  </si>
  <si>
    <t>soit vous saisissez le poids de l'élément principal de la recette</t>
  </si>
  <si>
    <t xml:space="preserve">vous voulez préparer cette recette pour combien ? </t>
  </si>
  <si>
    <t>vous devez pour cela saisir vos effectifs et vos grammages dans le tableau de commande</t>
  </si>
  <si>
    <t xml:space="preserve">P. Enfants en classe élémentaire  . Certains de ces grammages conviennent aussi aux personnes hospitalisées </t>
  </si>
  <si>
    <t>sans régime ou problèmes digestifs</t>
  </si>
  <si>
    <t>exprimés en gr &gt; saisissez le nombre normalement</t>
  </si>
  <si>
    <t>la cellule est formatée 0" g"</t>
  </si>
  <si>
    <t>ajoutez un % supplémentaire pour les effectifs A + cellule A K 16</t>
  </si>
  <si>
    <t>les grammages A + sont des grammages A - Adultes augmentés de ce %</t>
  </si>
  <si>
    <t>saisissez vos effectifs ligne 13</t>
  </si>
  <si>
    <t>saisissez les Grammages NETS par convives LIGNE 14</t>
  </si>
  <si>
    <t>si votre produit perd du poids en cuisson ou autre indiquez le cellule AC 16</t>
  </si>
  <si>
    <t>saisissez le nombre normalement</t>
  </si>
  <si>
    <t>la cellule est formatée 0"%"</t>
  </si>
  <si>
    <t>Colonne T si vous saisissez un % de perte vous obtenez le poids net à servir</t>
  </si>
  <si>
    <t>T 8</t>
  </si>
  <si>
    <t>vous avez un tableau de bord à partir de la cellule T 8</t>
  </si>
  <si>
    <t>Vous avez des colonnes masquées réservées à la saisie ou pour afficher des résultats détaillés</t>
  </si>
  <si>
    <t xml:space="preserve">et de </t>
  </si>
  <si>
    <t>Litre (l.)</t>
  </si>
  <si>
    <t>Centilitre (cl.)</t>
  </si>
  <si>
    <t>Décilitre (dl.)</t>
  </si>
  <si>
    <t>Kilogramme (kg.)</t>
  </si>
  <si>
    <t>1 litre</t>
  </si>
  <si>
    <t>100 cl.</t>
  </si>
  <si>
    <t>10 dl.</t>
  </si>
  <si>
    <t>1 kg. (Eau)</t>
  </si>
  <si>
    <t>1/2 litre</t>
  </si>
  <si>
    <t>50 cl.</t>
  </si>
  <si>
    <t>5 dl.</t>
  </si>
  <si>
    <t>0,500 kg. (Eau)</t>
  </si>
  <si>
    <t>1/4 litre</t>
  </si>
  <si>
    <t>25 cl.</t>
  </si>
  <si>
    <t>2,5 dl.</t>
  </si>
  <si>
    <t>0,250 kg. (Eau)</t>
  </si>
  <si>
    <t>1/8 litre</t>
  </si>
  <si>
    <t>12,5 cl.</t>
  </si>
  <si>
    <t>1,25 dl.</t>
  </si>
  <si>
    <t>0,125 kg. (Eau)</t>
  </si>
  <si>
    <t>http://www.chezpatchouka.com/article-30906313.html</t>
  </si>
  <si>
    <t>FF = Fiche de Fabrication</t>
  </si>
  <si>
    <t>MODE D'EMPLOI  Modèle service au poids</t>
  </si>
  <si>
    <t>N°</t>
  </si>
  <si>
    <t>NOM DU PLAT</t>
  </si>
  <si>
    <t>par défaut les prix sont calculés au Kg indiqués colonne X</t>
  </si>
  <si>
    <t>Vous avez des colonnes masquées de H à S</t>
  </si>
  <si>
    <t>qui vous affichent  pour chaque famille de convives :</t>
  </si>
  <si>
    <t>l'effectif</t>
  </si>
  <si>
    <t>le coût matières à la portion et pour l'effectif</t>
  </si>
  <si>
    <t>les grammages Nets à servir et Bruts à commander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</si>
  <si>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</si>
  <si>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</si>
  <si>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</si>
  <si>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</si>
  <si>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</si>
  <si>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</si>
  <si>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</si>
  <si>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</si>
  <si>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</si>
  <si>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&lt; les 12 colonnes de détail précédentes sont masquées</t>
  </si>
  <si>
    <t>LES SAUCES FROIDES</t>
  </si>
  <si>
    <t>SAUCES FROIDES</t>
  </si>
  <si>
    <t>Vous…....</t>
  </si>
  <si>
    <t>à définir</t>
  </si>
  <si>
    <t>Kg de quoi</t>
  </si>
  <si>
    <t>saisie de l'heure [h]"H"mm = 00:20  - 01:20  &lt; 2 points superposés après l'heure</t>
  </si>
  <si>
    <t>Les recettes ne sont proposés qu'a titre d'exemple pour vous inciter à saisir les votres sur une copie du modèle vierge</t>
  </si>
  <si>
    <t>Copier une feuille de calcul à l'intérieur d'un classeur</t>
  </si>
  <si>
    <t>Ce document est archivé à l'adresse suivante sur votre PC :</t>
  </si>
  <si>
    <t>Total</t>
  </si>
  <si>
    <t>%</t>
  </si>
  <si>
    <t>Des classements à copier / Coller dans vos fiches</t>
  </si>
  <si>
    <t>POISSONS</t>
  </si>
  <si>
    <t>LES ENTRÉES</t>
  </si>
  <si>
    <t>VOLAILLES</t>
  </si>
  <si>
    <t>VIANDES</t>
  </si>
  <si>
    <t>PLATS COMPLETS</t>
  </si>
  <si>
    <t>ACCOMPAGNEMENTS</t>
  </si>
  <si>
    <t>PATISSERIES</t>
  </si>
  <si>
    <t>PREPARATIONS CHAUDES</t>
  </si>
  <si>
    <t>PLAT PRINCIPAL</t>
  </si>
  <si>
    <t>CRUDITES</t>
  </si>
  <si>
    <t>CUIDITES</t>
  </si>
  <si>
    <t>FECULENTS</t>
  </si>
  <si>
    <t>COMPOSES VERTS</t>
  </si>
  <si>
    <t>LAITAGES - FROMAGES</t>
  </si>
  <si>
    <t>LAITAGES +FECULENTS</t>
  </si>
  <si>
    <t>DESSERTS</t>
  </si>
  <si>
    <t>GOUTERS</t>
  </si>
  <si>
    <t>Accompagnement d'Apéritif</t>
  </si>
  <si>
    <t>Décors salés</t>
  </si>
  <si>
    <t>Décors sucrés</t>
  </si>
  <si>
    <t>Desserts</t>
  </si>
  <si>
    <t>Entrées chaudes</t>
  </si>
  <si>
    <t>Entrées froides</t>
  </si>
  <si>
    <t>Entrées Mixtes Froides/Chaudes</t>
  </si>
  <si>
    <t>Garnitures de cuisson</t>
  </si>
  <si>
    <t>Garnitures de finition</t>
  </si>
  <si>
    <t>Gibier</t>
  </si>
  <si>
    <t>H.O. Composition légumes Multiples</t>
  </si>
  <si>
    <t>Laitages</t>
  </si>
  <si>
    <t>Légumes</t>
  </si>
  <si>
    <t>Poisson</t>
  </si>
  <si>
    <t>Sauces Blanches ou Blondes</t>
  </si>
  <si>
    <t>Sauces Rouges ou Brunes</t>
  </si>
  <si>
    <t>GOUTER</t>
  </si>
  <si>
    <t>Classement</t>
  </si>
  <si>
    <t>Décor salé</t>
  </si>
  <si>
    <t>Décor sucré</t>
  </si>
  <si>
    <t>Dessert</t>
  </si>
  <si>
    <t>Entrée chaude</t>
  </si>
  <si>
    <t>Entrée froide</t>
  </si>
  <si>
    <t>Entrée Mixte Froide/Chaude</t>
  </si>
  <si>
    <t>Garniture de finition</t>
  </si>
  <si>
    <t xml:space="preserve">Jus nature </t>
  </si>
  <si>
    <t>Sauce Blanche ou Blonde</t>
  </si>
  <si>
    <t xml:space="preserve">Sauce Rouge ou Brune </t>
  </si>
  <si>
    <t>Viande</t>
  </si>
  <si>
    <t>Volaille</t>
  </si>
  <si>
    <t>AU CHOIX : dans la cellule W9 soit vous saisissez le poids indiqué cellule AK 18</t>
  </si>
  <si>
    <t>soit vous saisissez le poids qui vous convient .Par défaut j'ai lié les deux cellules</t>
  </si>
  <si>
    <t>W9</t>
  </si>
  <si>
    <t>AU CHOIX : dans la cellule W9 soit vous saisissez le poids indiqué cellule</t>
  </si>
  <si>
    <t xml:space="preserve">Pour vous aider à la vérification de vos formules, vous pouvez utiliser les commandes </t>
  </si>
  <si>
    <t xml:space="preserve">Repérer les antécédents et Repérer les dépendants pour afficher sous forme graphique </t>
  </si>
  <si>
    <t xml:space="preserve">et suivi des relations entre les cellules et les formules avec flèches d’audit, </t>
  </si>
  <si>
    <t>comme montré dans cette illustration.</t>
  </si>
  <si>
    <t>Ne saisissez que les effectifs et les grammages correspondants que vous servez</t>
  </si>
  <si>
    <t>Ces colonnes A MASQUER vous fournissent le détail par famille de convives</t>
  </si>
  <si>
    <t>Famille</t>
  </si>
  <si>
    <t>effectif</t>
  </si>
  <si>
    <t>prix denrées unitaire</t>
  </si>
  <si>
    <t>prix denrées pour l'effectif</t>
  </si>
  <si>
    <t>poids net de chaque ingrédient</t>
  </si>
  <si>
    <t>poids BRUT de chaque ingrédient</t>
  </si>
  <si>
    <t>Colonne</t>
  </si>
  <si>
    <t>Colonnes</t>
  </si>
  <si>
    <t>tableau N° ❼</t>
  </si>
  <si>
    <t>W 9</t>
  </si>
  <si>
    <t>HARICOT DE MOUTON OU CASSOULET TOULOUSAIN</t>
  </si>
  <si>
    <t>SAUCES</t>
  </si>
  <si>
    <t>ESTIMATION DES BESOINS</t>
  </si>
  <si>
    <t>Tableau de commande : saisissez vos valeurs dans les cellules fond jaune</t>
  </si>
  <si>
    <t>Total BRUT à commander</t>
  </si>
  <si>
    <t>Comment réutiliser le tableaux dans un autre document:</t>
  </si>
  <si>
    <t>vous pouvez dupliquer la feuille mais vous pouvez aussi copier / coller le  tableaux dans vos feuilles .</t>
  </si>
  <si>
    <t>Coût</t>
  </si>
  <si>
    <t>FF.1.A</t>
  </si>
  <si>
    <t>NOM DE VOTRE RESTAURANT   ICI</t>
  </si>
  <si>
    <t>13 Aout 2020   Annule et remplace les versions précédentes</t>
  </si>
  <si>
    <t>série collectivité</t>
  </si>
  <si>
    <t>VERSION C</t>
  </si>
  <si>
    <t>FF=Fiche de Fabrication</t>
  </si>
  <si>
    <t>Document créé en 2015 version xls - converti en 2020 en xlsx</t>
  </si>
  <si>
    <t>❷ Copiez ou Collez la liste des ingrédients colonne G</t>
  </si>
  <si>
    <t xml:space="preserve">❾ Vous avez des colonnes masquées </t>
  </si>
  <si>
    <t>❿ Pour la traçabilité</t>
  </si>
  <si>
    <t>❶ Vous avez des colonnes masquées réservées</t>
  </si>
  <si>
    <t xml:space="preserve"> à la saisie ou pour afficher des résultats détaillés</t>
  </si>
  <si>
    <t xml:space="preserve">❸ Saisissez les quantités (unités) colonne B </t>
  </si>
  <si>
    <t xml:space="preserve">❹ indiquez pour combien de convives l'Auteur </t>
  </si>
  <si>
    <t>avait prévu sa recette en cellule B9</t>
  </si>
  <si>
    <t>❺ Ces colonnes A MASQUER vous fournissent</t>
  </si>
  <si>
    <t xml:space="preserve"> le détail par famille de convives</t>
  </si>
  <si>
    <t xml:space="preserve">❻ Colonne T si vous saisissez un % de perte </t>
  </si>
  <si>
    <t>vous obtenez le poids net à servir</t>
  </si>
  <si>
    <t xml:space="preserve">❼ vous voulez préparer cette recette </t>
  </si>
  <si>
    <t xml:space="preserve">pour combien ? </t>
  </si>
  <si>
    <t>❽ vous avez un tableau de bord</t>
  </si>
  <si>
    <t xml:space="preserve"> à partir de la cellule T 8</t>
  </si>
  <si>
    <t>RÉCAP Mode d'emploi</t>
  </si>
  <si>
    <t xml:space="preserve"> les poids colonne D</t>
  </si>
  <si>
    <t>Liste des documents</t>
  </si>
  <si>
    <t>NOTA</t>
  </si>
  <si>
    <t>OGANIGRAMME NAVARIN D'AGNEAU PRINTANIER</t>
  </si>
  <si>
    <t>COMPRENDRE POUR TRANSMETTRE</t>
  </si>
  <si>
    <t>CLASSEMENTS</t>
  </si>
  <si>
    <t>CODES COULEURS</t>
  </si>
  <si>
    <t>FF-2-A</t>
  </si>
  <si>
    <t>FICHE DE FABRICATION - modèle FF.2.A</t>
  </si>
  <si>
    <t>FF.2.A</t>
  </si>
  <si>
    <t>FF-2.A</t>
  </si>
  <si>
    <t>Modèle N° 2.A</t>
  </si>
  <si>
    <t>Quelques sites Excel pour vous aider à créer vos documents</t>
  </si>
  <si>
    <t>liens &gt;</t>
  </si>
  <si>
    <t xml:space="preserve">Frédéric LE GUEN -  </t>
  </si>
  <si>
    <t xml:space="preserve">https://www.excel-exercice.com/ </t>
  </si>
  <si>
    <t>https://www.youtube.com/user/ExcelExercice/videos</t>
  </si>
  <si>
    <t xml:space="preserve">Formation informatique avec Cedric - </t>
  </si>
  <si>
    <t>https://www.youtube.com/watch?v=e2kzRDcW5iI</t>
  </si>
  <si>
    <t xml:space="preserve">Kévin Brundu - </t>
  </si>
  <si>
    <t>https://www.youtube.com/c/K%C3%A9vinBrundu/videos</t>
  </si>
  <si>
    <t xml:space="preserve">Aide &amp; apprentissage d'Excel - </t>
  </si>
  <si>
    <t>https://support.microsoft.com/fr-fr/excel</t>
  </si>
  <si>
    <t xml:space="preserve">Tuto De Rien - </t>
  </si>
  <si>
    <t>https://www.youtube.com/c/TutoDeRien/playlists</t>
  </si>
  <si>
    <t xml:space="preserve">prof couillon - </t>
  </si>
  <si>
    <t>https://www.youtube.com/channel/UCK4qfUuh9kpBByJFIMBPTtA/playlists</t>
  </si>
  <si>
    <t>supprimer les #N/A et les #DIV/0! d'un tableau Excel</t>
  </si>
  <si>
    <t>https://www.youtube.com/watch?v=YfGrccEQGKk</t>
  </si>
  <si>
    <t>https://www.youtube.com/watch?v=li4XNespLxg</t>
  </si>
  <si>
    <t>@</t>
  </si>
  <si>
    <t>&amp;</t>
  </si>
  <si>
    <t>"</t>
  </si>
  <si>
    <t>#</t>
  </si>
  <si>
    <t>±</t>
  </si>
  <si>
    <t>³</t>
  </si>
  <si>
    <t>»</t>
  </si>
  <si>
    <t>¼</t>
  </si>
  <si>
    <t>½</t>
  </si>
  <si>
    <t>¾</t>
  </si>
  <si>
    <t>.</t>
  </si>
  <si>
    <t>!</t>
  </si>
  <si>
    <t>œuf</t>
  </si>
  <si>
    <t>beurre tempéré</t>
  </si>
  <si>
    <t>⓪①②③④⑤⑥⑦⑧⑨⑩⑪⑫⑬⑭⑮⑯⑰⑱⑲⑳</t>
  </si>
  <si>
    <t>couleur de police blanc sur fond gris à modifier pour vos documents</t>
  </si>
  <si>
    <t>cliquez sur la colonne  C et sélectionnez dans la barre le numéro qui vous intéresse</t>
  </si>
  <si>
    <t>⓿❶❷❸❹❺❻❼❽❾❿⓫⓬⓭⓮⓯⓰⓱⓲⓳⓴</t>
  </si>
  <si>
    <t>$</t>
  </si>
  <si>
    <t>‰</t>
  </si>
  <si>
    <t>≈</t>
  </si>
  <si>
    <t>ø</t>
  </si>
  <si>
    <t>►</t>
  </si>
  <si>
    <t>◄</t>
  </si>
  <si>
    <t>▲</t>
  </si>
  <si>
    <t>▼</t>
  </si>
  <si>
    <t>Φ</t>
  </si>
  <si>
    <t>²</t>
  </si>
  <si>
    <t>Je remercie chaleureusement les internautes passionnés qui élaborent et proposent des formules et fonctions imbriquées</t>
  </si>
  <si>
    <t>https://www.excel-exercice.com/somme-si-ens/</t>
  </si>
  <si>
    <t>Fonction SOMME.SI.ENS</t>
  </si>
  <si>
    <t>Trouver les liens externes d’un classeur</t>
  </si>
  <si>
    <t>Forum Bureautique</t>
  </si>
  <si>
    <t>Alternatives à Microsoft Excel : 5 programmes gratuits et convaincants</t>
  </si>
  <si>
    <t>Excel SI-ALORS: comment fonctionne la formule SI ?</t>
  </si>
  <si>
    <t>Les 20 meilleurs Tricks Mathématiques</t>
  </si>
  <si>
    <t>https://support.office.com/fr-fr/article/combiner-le-texte-de-deux-cellules-ou-plus-en-une-cellule-81ba0946-ce78-42ed-b3c3-21340eb164a6</t>
  </si>
  <si>
    <t>https://www.youtube.com/watch?v=yk_ypXvUaHo</t>
  </si>
  <si>
    <t>Excel - fonctions date/heure</t>
  </si>
  <si>
    <t>FENÊTRE EXCEL</t>
  </si>
  <si>
    <t>Formation Excel 2016 Faire un tableau</t>
  </si>
  <si>
    <t>Fonction INDIRECT - Exemples d'application</t>
  </si>
  <si>
    <t>http://www.mdf-xlpages.com/modules/publisher/item.php?itemid=91</t>
  </si>
  <si>
    <t>Transmettez votre savoir et votre savoir faire  peu importe qui le récupère; pourvu qu'un plus grand nombre puisse en bénéficier.</t>
  </si>
  <si>
    <t>Joël LEBOUCHER …Octobre 2015</t>
  </si>
  <si>
    <t xml:space="preserve"> &gt;</t>
  </si>
  <si>
    <r>
      <t xml:space="preserve">SPACE pour </t>
    </r>
    <r>
      <rPr>
        <sz val="20"/>
        <rFont val="Arial"/>
        <family val="2"/>
      </rPr>
      <t>S</t>
    </r>
    <r>
      <rPr>
        <sz val="20"/>
        <color theme="0"/>
        <rFont val="Arial"/>
        <family val="2"/>
      </rPr>
      <t xml:space="preserve">uivi et </t>
    </r>
    <r>
      <rPr>
        <sz val="20"/>
        <rFont val="Arial"/>
        <family val="2"/>
      </rPr>
      <t>P</t>
    </r>
    <r>
      <rPr>
        <sz val="20"/>
        <color theme="0"/>
        <rFont val="Arial"/>
        <family val="2"/>
      </rPr>
      <t>rogrammation d'</t>
    </r>
    <r>
      <rPr>
        <sz val="20"/>
        <rFont val="Arial"/>
        <family val="2"/>
      </rPr>
      <t>AC</t>
    </r>
    <r>
      <rPr>
        <sz val="20"/>
        <color theme="0"/>
        <rFont val="Arial"/>
        <family val="2"/>
      </rPr>
      <t xml:space="preserve">tivités en </t>
    </r>
    <r>
      <rPr>
        <sz val="20"/>
        <rFont val="Arial"/>
        <family val="2"/>
      </rPr>
      <t>E</t>
    </r>
    <r>
      <rPr>
        <sz val="20"/>
        <color theme="0"/>
        <rFont val="Arial"/>
        <family val="2"/>
      </rPr>
      <t>quipe est un outil destiné à permettre un suivi exhaustif des activités d'une équipe.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</si>
</sst>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4" formatCode="_-* #,##0.00\ &quot;€&quot;_-;\-* #,##0.00\ &quot;€&quot;_-;_-* &quot;-&quot;??\ &quot;€&quot;_-;_-@_-"/>
    <numFmt numFmtId="164" formatCode="0.000"/>
    <numFmt numFmtId="165" formatCode="0&quot;%&quot;"/>
    <numFmt numFmtId="166" formatCode="0.0"/>
    <numFmt numFmtId="167" formatCode="0.000&quot; Kg&quot;"/>
    <numFmt numFmtId="168" formatCode="_-* #,##0.00\ &quot;€&quot;_-;\-* #,##0.00\ &quot;€&quot;_-;_-* &quot;-&quot;???\ &quot;€&quot;_-;_-@_-"/>
    <numFmt numFmtId="169" formatCode="#,##0.00\ &quot;€&quot;"/>
    <numFmt numFmtId="170" formatCode="0&quot; %&quot;"/>
    <numFmt numFmtId="171" formatCode="[h]&quot;H&quot;mm"/>
    <numFmt numFmtId="172" formatCode="d\ mmmm\ yyyy"/>
    <numFmt numFmtId="173" formatCode="0&quot; g&quot;"/>
    <numFmt numFmtId="174" formatCode="0.00&quot; Kg&quot;"/>
    <numFmt numFmtId="175" formatCode="0.0&quot; Kg&quot;"/>
    <numFmt numFmtId="176" formatCode="[$-F800]dddd\,\ mmmm\ dd\,\ yyyy"/>
    <numFmt numFmtId="177" formatCode="0.0&quot; %&quot;"/>
    <numFmt numFmtId="178" formatCode="0.00\ &quot; cm³&quot;"/>
    <numFmt numFmtId="179" formatCode="0.000&quot;Kg&quot;"/>
    <numFmt numFmtId="180" formatCode="0&quot; cl&quot;"/>
    <numFmt numFmtId="181" formatCode="0&quot; L&quot;"/>
    <numFmt numFmtId="182" formatCode="0&quot; Kg&quot;"/>
    <numFmt numFmtId="183" formatCode="0&quot; dl&quot;"/>
    <numFmt numFmtId="184" formatCode="0.000&quot; L&quot;"/>
    <numFmt numFmtId="185" formatCode="_-* #,##0.00\ _€_-;\-* #,##0.00\ _€_-;_-* &quot;-&quot;??\ _€_-;_-@_-"/>
  </numFmts>
  <fonts count="292" x14ac:knownFonts="1">
    <font>
      <sz val="10"/>
      <name val="Arial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Courier"/>
    </font>
    <font>
      <sz val="10"/>
      <name val="MS Sans Serif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2"/>
      <color theme="0"/>
      <name val="Verdana"/>
      <family val="2"/>
    </font>
    <font>
      <sz val="18"/>
      <color rgb="FF7030A0"/>
      <name val="Arial"/>
      <family val="2"/>
    </font>
    <font>
      <sz val="22"/>
      <color theme="1"/>
      <name val="Verdana"/>
      <family val="2"/>
    </font>
    <font>
      <b/>
      <sz val="22"/>
      <color theme="0"/>
      <name val="Arial"/>
      <family val="2"/>
    </font>
    <font>
      <sz val="22"/>
      <color theme="0"/>
      <name val="Arial"/>
      <family val="2"/>
    </font>
    <font>
      <b/>
      <sz val="22"/>
      <color rgb="FF92D050"/>
      <name val="Arial"/>
      <family val="2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MS Sans Serif"/>
      <family val="2"/>
    </font>
    <font>
      <b/>
      <u/>
      <sz val="14"/>
      <color theme="10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u/>
      <sz val="14"/>
      <color indexed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8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sz val="12"/>
      <color rgb="FF0066FF"/>
      <name val="Calibri"/>
      <family val="2"/>
      <scheme val="minor"/>
    </font>
    <font>
      <sz val="12"/>
      <color indexed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2"/>
      <color rgb="FFC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48"/>
      <color rgb="FFFFFF00"/>
      <name val="Rockwell"/>
      <family val="1"/>
    </font>
    <font>
      <sz val="18"/>
      <color theme="0"/>
      <name val="Arial"/>
      <family val="2"/>
    </font>
    <font>
      <i/>
      <sz val="22"/>
      <color theme="0"/>
      <name val="Verdana"/>
      <family val="2"/>
    </font>
    <font>
      <b/>
      <sz val="20"/>
      <color theme="0"/>
      <name val="Arial"/>
      <family val="2"/>
    </font>
    <font>
      <b/>
      <sz val="22"/>
      <color theme="0"/>
      <name val="Calibri"/>
      <family val="2"/>
      <scheme val="minor"/>
    </font>
    <font>
      <b/>
      <sz val="22"/>
      <color indexed="17"/>
      <name val="Arial"/>
      <family val="2"/>
    </font>
    <font>
      <sz val="8"/>
      <color indexed="53"/>
      <name val="Arial"/>
      <family val="2"/>
    </font>
    <font>
      <b/>
      <sz val="22"/>
      <color rgb="FF99CC00"/>
      <name val="Arial"/>
      <family val="2"/>
    </font>
    <font>
      <u/>
      <sz val="22"/>
      <color indexed="12"/>
      <name val="Arial"/>
      <family val="2"/>
    </font>
    <font>
      <sz val="22"/>
      <name val="Arial"/>
      <family val="2"/>
    </font>
    <font>
      <b/>
      <sz val="22"/>
      <color rgb="FFC00000"/>
      <name val="Arial"/>
      <family val="2"/>
    </font>
    <font>
      <b/>
      <sz val="22"/>
      <name val="Arial"/>
      <family val="2"/>
    </font>
    <font>
      <b/>
      <sz val="18"/>
      <color theme="0"/>
      <name val="Arial"/>
      <family val="2"/>
    </font>
    <font>
      <sz val="22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2"/>
      <color theme="0"/>
      <name val="Rockwell"/>
      <family val="1"/>
    </font>
    <font>
      <b/>
      <sz val="22"/>
      <color theme="0"/>
      <name val="Calibri"/>
      <family val="2"/>
    </font>
    <font>
      <sz val="22"/>
      <color theme="0"/>
      <name val="Arial Narrow"/>
      <family val="2"/>
    </font>
    <font>
      <sz val="22"/>
      <color theme="0"/>
      <name val="Comic Sans MS"/>
      <family val="4"/>
    </font>
    <font>
      <sz val="22"/>
      <color theme="0"/>
      <name val="Gill Sans MT"/>
      <family val="2"/>
    </font>
    <font>
      <sz val="22"/>
      <color theme="0"/>
      <name val="Palatino Linotype"/>
      <family val="1"/>
    </font>
    <font>
      <sz val="22"/>
      <color theme="0"/>
      <name val="Tahoma"/>
      <family val="2"/>
    </font>
    <font>
      <sz val="22"/>
      <color theme="0"/>
      <name val="Times New Roman"/>
      <family val="1"/>
    </font>
    <font>
      <sz val="22"/>
      <color theme="0"/>
      <name val="Trebuchet MS"/>
      <family val="2"/>
    </font>
    <font>
      <sz val="22"/>
      <color theme="0"/>
      <name val="Tw Cen MT"/>
      <family val="2"/>
    </font>
    <font>
      <sz val="22"/>
      <color theme="0"/>
      <name val="Vrinda"/>
      <family val="2"/>
    </font>
    <font>
      <u/>
      <sz val="22"/>
      <color theme="0"/>
      <name val="Arial"/>
      <family val="2"/>
    </font>
    <font>
      <b/>
      <sz val="10"/>
      <color rgb="FFFF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/>
      <name val="Arial"/>
      <family val="2"/>
    </font>
    <font>
      <b/>
      <u/>
      <sz val="14"/>
      <color rgb="FF0000FF"/>
      <name val="Calibri"/>
      <family val="2"/>
      <scheme val="minor"/>
    </font>
    <font>
      <sz val="20"/>
      <name val="Arial"/>
      <family val="2"/>
    </font>
    <font>
      <sz val="22"/>
      <color theme="1"/>
      <name val="Calibri"/>
      <family val="2"/>
      <scheme val="minor"/>
    </font>
    <font>
      <b/>
      <sz val="22"/>
      <color indexed="9"/>
      <name val="Arial"/>
      <family val="2"/>
    </font>
    <font>
      <b/>
      <sz val="12"/>
      <color theme="9" tint="-0.249977111117893"/>
      <name val="Calibri"/>
      <family val="2"/>
      <scheme val="minor"/>
    </font>
    <font>
      <b/>
      <sz val="22"/>
      <color indexed="10"/>
      <name val="Arial"/>
      <family val="2"/>
    </font>
    <font>
      <b/>
      <sz val="22"/>
      <color indexed="48"/>
      <name val="Arial"/>
      <family val="2"/>
    </font>
    <font>
      <b/>
      <sz val="22"/>
      <color rgb="FF008000"/>
      <name val="Arial"/>
      <family val="2"/>
    </font>
    <font>
      <b/>
      <sz val="22"/>
      <color rgb="FF0000FF"/>
      <name val="Arial"/>
      <family val="2"/>
    </font>
    <font>
      <i/>
      <sz val="22"/>
      <color theme="0"/>
      <name val="Arial"/>
      <family val="2"/>
    </font>
    <font>
      <b/>
      <sz val="20"/>
      <color rgb="FFC00000"/>
      <name val="Calibri"/>
      <family val="2"/>
      <scheme val="minor"/>
    </font>
    <font>
      <sz val="36"/>
      <color rgb="FFFFFF00"/>
      <name val="Arial"/>
      <family val="2"/>
    </font>
    <font>
      <b/>
      <sz val="48"/>
      <color rgb="FFFFFF00"/>
      <name val="Arial"/>
      <family val="2"/>
    </font>
    <font>
      <sz val="20"/>
      <color theme="0"/>
      <name val="Arial"/>
      <family val="2"/>
    </font>
    <font>
      <b/>
      <sz val="14"/>
      <color indexed="9"/>
      <name val="Calibri"/>
      <family val="2"/>
      <scheme val="minor"/>
    </font>
    <font>
      <sz val="22"/>
      <color rgb="FF0000FF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u/>
      <sz val="18"/>
      <color indexed="12"/>
      <name val="Arial"/>
      <family val="2"/>
    </font>
    <font>
      <sz val="18"/>
      <name val="Arial"/>
      <family val="2"/>
    </font>
    <font>
      <b/>
      <sz val="18"/>
      <color rgb="FFFFFF00"/>
      <name val="Arial"/>
      <family val="2"/>
    </font>
    <font>
      <sz val="22"/>
      <color rgb="FFFFFF00"/>
      <name val="Verdana"/>
      <family val="2"/>
    </font>
    <font>
      <sz val="2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2"/>
      <color rgb="FF305496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6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color indexed="17"/>
      <name val="Calibri"/>
      <family val="2"/>
      <scheme val="minor"/>
    </font>
    <font>
      <sz val="28"/>
      <name val="Calibri"/>
      <family val="2"/>
      <scheme val="minor"/>
    </font>
    <font>
      <b/>
      <sz val="28"/>
      <color rgb="FF339966"/>
      <name val="Calibri"/>
      <family val="2"/>
      <scheme val="minor"/>
    </font>
    <font>
      <b/>
      <sz val="28"/>
      <color rgb="FF00CCFF"/>
      <name val="Calibri"/>
      <family val="2"/>
      <scheme val="minor"/>
    </font>
    <font>
      <b/>
      <sz val="28"/>
      <color rgb="FFFFCC00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rgb="FFFF0000"/>
      <name val="Calibri"/>
      <family val="2"/>
      <scheme val="minor"/>
    </font>
    <font>
      <b/>
      <sz val="28"/>
      <color rgb="FFFF6600"/>
      <name val="Calibri"/>
      <family val="2"/>
      <scheme val="minor"/>
    </font>
    <font>
      <b/>
      <sz val="28"/>
      <color rgb="FF00FF00"/>
      <name val="Calibri"/>
      <family val="2"/>
      <scheme val="minor"/>
    </font>
    <font>
      <b/>
      <sz val="28"/>
      <color rgb="FFFFCC99"/>
      <name val="Calibri"/>
      <family val="2"/>
      <scheme val="minor"/>
    </font>
    <font>
      <b/>
      <sz val="28"/>
      <color rgb="FFFF99CC"/>
      <name val="Calibri"/>
      <family val="2"/>
      <scheme val="minor"/>
    </font>
    <font>
      <b/>
      <sz val="28"/>
      <color rgb="FFFF00FF"/>
      <name val="Calibri"/>
      <family val="2"/>
      <scheme val="minor"/>
    </font>
    <font>
      <b/>
      <sz val="28"/>
      <color rgb="FF008000"/>
      <name val="Calibri"/>
      <family val="2"/>
      <scheme val="minor"/>
    </font>
    <font>
      <b/>
      <sz val="28"/>
      <color rgb="FF99CC00"/>
      <name val="Calibri"/>
      <family val="2"/>
      <scheme val="minor"/>
    </font>
    <font>
      <b/>
      <sz val="28"/>
      <color rgb="FF993300"/>
      <name val="Calibri"/>
      <family val="2"/>
      <scheme val="minor"/>
    </font>
    <font>
      <b/>
      <sz val="28"/>
      <color rgb="FF0000FF"/>
      <name val="Calibri"/>
      <family val="2"/>
      <scheme val="minor"/>
    </font>
    <font>
      <b/>
      <sz val="28"/>
      <color rgb="FF99CCFF"/>
      <name val="Calibri"/>
      <family val="2"/>
      <scheme val="minor"/>
    </font>
    <font>
      <b/>
      <sz val="28"/>
      <color rgb="FF0066CC"/>
      <name val="Calibri"/>
      <family val="2"/>
      <scheme val="minor"/>
    </font>
    <font>
      <b/>
      <sz val="28"/>
      <color rgb="FFCC99FF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36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24"/>
      <name val="Calibri"/>
      <family val="2"/>
      <scheme val="minor"/>
    </font>
    <font>
      <b/>
      <sz val="24"/>
      <color rgb="FF7030A0"/>
      <name val="Calibri"/>
      <family val="2"/>
      <scheme val="minor"/>
    </font>
    <font>
      <b/>
      <sz val="12"/>
      <color indexed="9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color theme="0" tint="-0.499984740745262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36"/>
      <color rgb="FFC00000"/>
      <name val="Calibri"/>
      <family val="2"/>
      <scheme val="minor"/>
    </font>
    <font>
      <b/>
      <sz val="18"/>
      <color indexed="12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2"/>
      <color indexed="60"/>
      <name val="Calibri"/>
      <family val="2"/>
      <scheme val="minor"/>
    </font>
    <font>
      <b/>
      <sz val="12"/>
      <color indexed="48"/>
      <name val="Calibri"/>
      <family val="2"/>
      <scheme val="minor"/>
    </font>
    <font>
      <b/>
      <sz val="12"/>
      <color indexed="17"/>
      <name val="Calibri"/>
      <family val="2"/>
      <scheme val="minor"/>
    </font>
    <font>
      <b/>
      <sz val="12"/>
      <color rgb="FF0066FF"/>
      <name val="Calibri"/>
      <family val="2"/>
      <scheme val="minor"/>
    </font>
    <font>
      <b/>
      <sz val="12"/>
      <color rgb="FF008000"/>
      <name val="Calibri"/>
      <family val="2"/>
      <scheme val="minor"/>
    </font>
    <font>
      <b/>
      <sz val="14"/>
      <color rgb="FF008000"/>
      <name val="Calibri"/>
      <family val="2"/>
      <scheme val="minor"/>
    </font>
    <font>
      <sz val="10"/>
      <color indexed="57"/>
      <name val="Calibri"/>
      <family val="2"/>
      <scheme val="minor"/>
    </font>
    <font>
      <b/>
      <sz val="12"/>
      <color indexed="57"/>
      <name val="Calibri"/>
      <family val="2"/>
      <scheme val="minor"/>
    </font>
    <font>
      <sz val="14"/>
      <color rgb="FF0066FF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2"/>
      <color indexed="10"/>
      <name val="Calibri"/>
      <family val="2"/>
      <scheme val="minor"/>
    </font>
    <font>
      <sz val="18"/>
      <color rgb="FF0066FF"/>
      <name val="Calibri"/>
      <family val="2"/>
      <scheme val="minor"/>
    </font>
    <font>
      <b/>
      <sz val="14"/>
      <color rgb="FF305496"/>
      <name val="Calibri"/>
      <family val="2"/>
      <scheme val="minor"/>
    </font>
    <font>
      <sz val="11"/>
      <color indexed="22"/>
      <name val="Calibri"/>
      <family val="2"/>
      <scheme val="minor"/>
    </font>
    <font>
      <sz val="11"/>
      <color indexed="12"/>
      <name val="Calibri"/>
      <family val="2"/>
      <scheme val="minor"/>
    </font>
    <font>
      <sz val="22"/>
      <color rgb="FFFFC000"/>
      <name val="Calibri"/>
      <family val="2"/>
      <scheme val="minor"/>
    </font>
    <font>
      <sz val="22"/>
      <color rgb="FFFF0000"/>
      <name val="Calibri"/>
      <family val="2"/>
      <scheme val="minor"/>
    </font>
    <font>
      <sz val="22"/>
      <color rgb="FF92D050"/>
      <name val="Calibri"/>
      <family val="2"/>
      <scheme val="minor"/>
    </font>
    <font>
      <sz val="22"/>
      <color rgb="FF00B050"/>
      <name val="Calibri"/>
      <family val="2"/>
      <scheme val="minor"/>
    </font>
    <font>
      <b/>
      <sz val="16"/>
      <color theme="9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u/>
      <sz val="12"/>
      <color indexed="12"/>
      <name val="Calibri"/>
      <family val="2"/>
      <scheme val="minor"/>
    </font>
    <font>
      <sz val="22"/>
      <color rgb="FF7030A0"/>
      <name val="Calibri"/>
      <family val="2"/>
      <scheme val="minor"/>
    </font>
    <font>
      <sz val="22"/>
      <color rgb="FF305496"/>
      <name val="Calibri"/>
      <family val="2"/>
      <scheme val="minor"/>
    </font>
    <font>
      <sz val="22"/>
      <color rgb="FF8497B0"/>
      <name val="Calibri"/>
      <family val="2"/>
      <scheme val="minor"/>
    </font>
    <font>
      <b/>
      <sz val="10"/>
      <color indexed="48"/>
      <name val="Calibri"/>
      <family val="2"/>
      <scheme val="minor"/>
    </font>
    <font>
      <sz val="10"/>
      <color theme="0"/>
      <name val="Calibri"/>
      <family val="2"/>
      <scheme val="minor"/>
    </font>
    <font>
      <sz val="12"/>
      <color indexed="50"/>
      <name val="Calibri"/>
      <family val="2"/>
      <scheme val="minor"/>
    </font>
    <font>
      <b/>
      <sz val="9"/>
      <color theme="0"/>
      <name val="Calibri"/>
      <family val="2"/>
      <scheme val="minor"/>
    </font>
    <font>
      <i/>
      <sz val="10"/>
      <color rgb="FF0066FF"/>
      <name val="Calibri"/>
      <family val="2"/>
      <scheme val="minor"/>
    </font>
    <font>
      <sz val="22"/>
      <color rgb="FFC65911"/>
      <name val="Calibri"/>
      <family val="2"/>
      <scheme val="minor"/>
    </font>
    <font>
      <sz val="22"/>
      <color theme="9"/>
      <name val="Calibri"/>
      <family val="2"/>
      <scheme val="minor"/>
    </font>
    <font>
      <i/>
      <sz val="12"/>
      <color theme="0"/>
      <name val="Calibri"/>
      <family val="2"/>
      <scheme val="minor"/>
    </font>
    <font>
      <sz val="14"/>
      <color rgb="FF7030A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2"/>
      <color rgb="FFFFC000"/>
      <name val="Calibri"/>
      <family val="2"/>
      <scheme val="minor"/>
    </font>
    <font>
      <b/>
      <sz val="12"/>
      <color rgb="FF92D05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2"/>
      <color rgb="FF8497B0"/>
      <name val="Calibri"/>
      <family val="2"/>
      <scheme val="minor"/>
    </font>
    <font>
      <b/>
      <sz val="12"/>
      <color rgb="FFC65911"/>
      <name val="Calibri"/>
      <family val="2"/>
      <scheme val="minor"/>
    </font>
    <font>
      <u/>
      <sz val="22"/>
      <color theme="10"/>
      <name val="Arial"/>
      <family val="2"/>
    </font>
    <font>
      <u/>
      <sz val="22"/>
      <color theme="10"/>
      <name val="Calibri"/>
      <family val="2"/>
      <scheme val="minor"/>
    </font>
    <font>
      <b/>
      <sz val="2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sz val="24"/>
      <name val="Arial"/>
      <family val="2"/>
    </font>
    <font>
      <b/>
      <sz val="18"/>
      <color rgb="FF0000FF"/>
      <name val="Arial"/>
      <family val="2"/>
    </font>
    <font>
      <b/>
      <sz val="26"/>
      <name val="Arial"/>
      <family val="2"/>
    </font>
    <font>
      <b/>
      <sz val="18"/>
      <color rgb="FFFF0000"/>
      <name val="Arial"/>
      <family val="2"/>
    </font>
    <font>
      <u/>
      <sz val="10"/>
      <color theme="10"/>
      <name val="Arial"/>
      <family val="2"/>
    </font>
    <font>
      <sz val="20"/>
      <color theme="0"/>
      <name val="Calibri"/>
      <family val="2"/>
      <scheme val="minor"/>
    </font>
    <font>
      <b/>
      <sz val="26"/>
      <color theme="0"/>
      <name val="Arial"/>
      <family val="2"/>
    </font>
    <font>
      <sz val="18"/>
      <color theme="0"/>
      <name val="Calibri"/>
      <family val="2"/>
      <scheme val="minor"/>
    </font>
    <font>
      <sz val="22"/>
      <color theme="0" tint="-4.9989318521683403E-2"/>
      <name val="Verdana"/>
      <family val="2"/>
    </font>
    <font>
      <sz val="28"/>
      <color theme="0"/>
      <name val="Verdana"/>
      <family val="2"/>
    </font>
    <font>
      <b/>
      <sz val="24"/>
      <color rgb="FF92D050"/>
      <name val="Arial"/>
      <family val="2"/>
    </font>
    <font>
      <sz val="26"/>
      <name val="Arial"/>
      <family val="2"/>
    </font>
    <font>
      <b/>
      <sz val="26"/>
      <color rgb="FF99CC00"/>
      <name val="Arial"/>
      <family val="2"/>
    </font>
    <font>
      <sz val="26"/>
      <color theme="0"/>
      <name val="Arial"/>
      <family val="2"/>
    </font>
    <font>
      <sz val="24"/>
      <color theme="0"/>
      <name val="Arial"/>
      <family val="2"/>
    </font>
    <font>
      <b/>
      <sz val="24"/>
      <color theme="0"/>
      <name val="Arial"/>
      <family val="2"/>
    </font>
    <font>
      <sz val="20"/>
      <color theme="1"/>
      <name val="Calibri"/>
      <family val="2"/>
      <scheme val="minor"/>
    </font>
    <font>
      <i/>
      <sz val="24"/>
      <color theme="0"/>
      <name val="Arial"/>
      <family val="2"/>
    </font>
    <font>
      <b/>
      <sz val="26"/>
      <color indexed="48"/>
      <name val="Arial"/>
      <family val="2"/>
    </font>
    <font>
      <b/>
      <sz val="26"/>
      <color indexed="17"/>
      <name val="Arial"/>
      <family val="2"/>
    </font>
    <font>
      <b/>
      <sz val="24"/>
      <color rgb="FF99CC00"/>
      <name val="Arial"/>
      <family val="2"/>
    </font>
    <font>
      <sz val="26"/>
      <color theme="0"/>
      <name val="Calibri"/>
      <family val="2"/>
      <scheme val="minor"/>
    </font>
    <font>
      <sz val="20"/>
      <color rgb="FF7030A0"/>
      <name val="Arial"/>
      <family val="2"/>
    </font>
    <font>
      <sz val="22"/>
      <color rgb="FF7030A0"/>
      <name val="Arial"/>
      <family val="2"/>
    </font>
    <font>
      <sz val="24"/>
      <color rgb="FF7030A0"/>
      <name val="Arial"/>
      <family val="2"/>
    </font>
    <font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color theme="1"/>
      <name val="Arial"/>
      <family val="2"/>
    </font>
    <font>
      <b/>
      <sz val="22"/>
      <color rgb="FFFFFF00"/>
      <name val="Arial"/>
      <family val="2"/>
    </font>
    <font>
      <sz val="11"/>
      <color rgb="FFFFFF00"/>
      <name val="Arial"/>
      <family val="2"/>
    </font>
    <font>
      <sz val="28"/>
      <color theme="0"/>
      <name val="Arial"/>
      <family val="2"/>
    </font>
    <font>
      <sz val="18"/>
      <color theme="1"/>
      <name val="Arial"/>
      <family val="2"/>
    </font>
    <font>
      <b/>
      <sz val="22"/>
      <color rgb="FFFF0000"/>
      <name val="Arial"/>
      <family val="2"/>
    </font>
    <font>
      <sz val="36"/>
      <color indexed="50"/>
      <name val="Arial"/>
      <family val="2"/>
    </font>
    <font>
      <sz val="24"/>
      <color theme="1"/>
      <name val="Arial"/>
      <family val="2"/>
    </font>
    <font>
      <sz val="22"/>
      <color theme="1"/>
      <name val="Arial"/>
      <family val="2"/>
    </font>
    <font>
      <sz val="22"/>
      <color rgb="FFC00000"/>
      <name val="Arial"/>
      <family val="2"/>
    </font>
    <font>
      <b/>
      <sz val="22"/>
      <color rgb="FF7030A0"/>
      <name val="Arial"/>
      <family val="2"/>
    </font>
    <font>
      <sz val="22"/>
      <color indexed="50"/>
      <name val="Arial"/>
      <family val="2"/>
    </font>
    <font>
      <sz val="26"/>
      <color theme="1"/>
      <name val="Arial"/>
      <family val="2"/>
    </font>
    <font>
      <i/>
      <sz val="18"/>
      <color theme="0"/>
      <name val="Arial"/>
      <family val="2"/>
    </font>
    <font>
      <sz val="24"/>
      <color theme="1"/>
      <name val="Verdana"/>
      <family val="2"/>
    </font>
    <font>
      <sz val="28"/>
      <color rgb="FFFFC000"/>
      <name val="Calibri"/>
      <family val="2"/>
    </font>
    <font>
      <sz val="28"/>
      <color rgb="FFFF0000"/>
      <name val="Calibri"/>
      <family val="2"/>
    </font>
    <font>
      <sz val="28"/>
      <color indexed="50"/>
      <name val="Calibri"/>
      <family val="2"/>
    </font>
    <font>
      <sz val="28"/>
      <color rgb="FF00B050"/>
      <name val="Calibri"/>
      <family val="2"/>
    </font>
    <font>
      <sz val="28"/>
      <color rgb="FF7030A0"/>
      <name val="Calibri"/>
      <family val="2"/>
    </font>
    <font>
      <sz val="28"/>
      <color theme="9"/>
      <name val="Calibri"/>
      <family val="2"/>
    </font>
    <font>
      <sz val="28"/>
      <color theme="1"/>
      <name val="Calibri"/>
      <family val="2"/>
    </font>
    <font>
      <sz val="28"/>
      <color theme="3" tint="0.59999389629810485"/>
      <name val="Calibri"/>
      <family val="2"/>
    </font>
    <font>
      <sz val="28"/>
      <color theme="5" tint="0.59999389629810485"/>
      <name val="Calibri"/>
      <family val="2"/>
    </font>
    <font>
      <sz val="28"/>
      <color theme="9" tint="-0.249977111117893"/>
      <name val="Calibri"/>
      <family val="2"/>
    </font>
    <font>
      <sz val="28"/>
      <color rgb="FF0000FF"/>
      <name val="Calibri"/>
      <family val="2"/>
    </font>
    <font>
      <sz val="28"/>
      <color rgb="FF008000"/>
      <name val="Calibri"/>
      <family val="2"/>
    </font>
    <font>
      <sz val="28"/>
      <color theme="9" tint="-0.499984740745262"/>
      <name val="Calibri"/>
      <family val="2"/>
    </font>
    <font>
      <sz val="28"/>
      <color rgb="FF00B0F0"/>
      <name val="Calibri"/>
      <family val="2"/>
    </font>
    <font>
      <sz val="28"/>
      <color theme="5"/>
      <name val="Calibri"/>
      <family val="2"/>
    </font>
    <font>
      <sz val="28"/>
      <color theme="8" tint="-0.249977111117893"/>
      <name val="Calibri"/>
      <family val="2"/>
    </font>
    <font>
      <sz val="28"/>
      <color theme="3" tint="0.39997558519241921"/>
      <name val="Calibri"/>
      <family val="2"/>
    </font>
    <font>
      <sz val="28"/>
      <color theme="5" tint="-0.249977111117893"/>
      <name val="Calibri"/>
      <family val="2"/>
    </font>
    <font>
      <sz val="28"/>
      <name val="Arial"/>
      <family val="2"/>
    </font>
    <font>
      <sz val="28"/>
      <color theme="1"/>
      <name val="Calibri"/>
      <family val="2"/>
      <scheme val="minor"/>
    </font>
    <font>
      <sz val="28"/>
      <color rgb="FF0000FF"/>
      <name val="Calibri"/>
      <family val="2"/>
      <scheme val="minor"/>
    </font>
    <font>
      <sz val="28"/>
      <color indexed="12"/>
      <name val="Arial"/>
      <family val="2"/>
    </font>
    <font>
      <b/>
      <sz val="28"/>
      <name val="Calibri"/>
      <family val="2"/>
    </font>
    <font>
      <sz val="24"/>
      <color rgb="FF0070C0"/>
      <name val="Arial"/>
      <family val="2"/>
    </font>
    <font>
      <sz val="24"/>
      <color rgb="FF222222"/>
      <name val="Arial"/>
      <family val="2"/>
    </font>
    <font>
      <b/>
      <sz val="24"/>
      <color rgb="FFC00000"/>
      <name val="Wingdings 3"/>
      <family val="1"/>
      <charset val="2"/>
    </font>
    <font>
      <b/>
      <sz val="24"/>
      <color rgb="FFFF0000"/>
      <name val="Wingdings 3"/>
      <family val="1"/>
      <charset val="2"/>
    </font>
    <font>
      <sz val="20"/>
      <color rgb="FF0070C0"/>
      <name val="Arial"/>
      <family val="2"/>
    </font>
    <font>
      <u/>
      <sz val="28"/>
      <color theme="0"/>
      <name val="Arial"/>
      <family val="2"/>
    </font>
    <font>
      <sz val="28"/>
      <color theme="0" tint="-4.9989318521683403E-2"/>
      <name val="Verdana"/>
      <family val="2"/>
    </font>
    <font>
      <sz val="28"/>
      <color theme="0" tint="-4.9989318521683403E-2"/>
      <name val="Arial"/>
      <family val="2"/>
    </font>
    <font>
      <sz val="28"/>
      <color theme="0" tint="-4.9989318521683403E-2"/>
      <name val="Calibri"/>
      <family val="2"/>
      <scheme val="minor"/>
    </font>
    <font>
      <b/>
      <sz val="36"/>
      <color rgb="FFFFFF00"/>
      <name val="Arial"/>
      <family val="2"/>
    </font>
    <font>
      <b/>
      <sz val="28"/>
      <color rgb="FFFFFF00"/>
      <name val="Arial"/>
      <family val="2"/>
    </font>
    <font>
      <sz val="18"/>
      <color rgb="FFFFFF00"/>
      <name val="Arial"/>
      <family val="2"/>
    </font>
    <font>
      <b/>
      <sz val="18"/>
      <color indexed="17"/>
      <name val="Arial"/>
      <family val="2"/>
    </font>
    <font>
      <b/>
      <sz val="18"/>
      <color theme="1"/>
      <name val="Arial"/>
      <family val="2"/>
    </font>
    <font>
      <b/>
      <sz val="18"/>
      <color rgb="FFC00000"/>
      <name val="Arial"/>
      <family val="2"/>
    </font>
    <font>
      <sz val="20"/>
      <color theme="1"/>
      <name val="Arial"/>
      <family val="2"/>
    </font>
    <font>
      <b/>
      <sz val="16"/>
      <color rgb="FF0000FF"/>
      <name val="Arial"/>
      <family val="2"/>
    </font>
    <font>
      <b/>
      <sz val="20"/>
      <color rgb="FF99CC00"/>
      <name val="Arial"/>
      <family val="2"/>
    </font>
    <font>
      <sz val="20"/>
      <color rgb="FF0066FF"/>
      <name val="Arial"/>
      <family val="2"/>
    </font>
    <font>
      <b/>
      <sz val="20"/>
      <color indexed="57"/>
      <name val="Arial"/>
      <family val="2"/>
    </font>
    <font>
      <sz val="20"/>
      <color indexed="57"/>
      <name val="Arial"/>
      <family val="2"/>
    </font>
    <font>
      <b/>
      <sz val="16"/>
      <color indexed="9"/>
      <name val="Arial"/>
      <family val="2"/>
    </font>
    <font>
      <i/>
      <sz val="20"/>
      <color theme="0"/>
      <name val="Verdana"/>
      <family val="2"/>
    </font>
    <font>
      <sz val="20"/>
      <color theme="1"/>
      <name val="Verdana"/>
      <family val="2"/>
    </font>
    <font>
      <b/>
      <sz val="20"/>
      <color theme="0"/>
      <name val="Calibri"/>
      <family val="2"/>
    </font>
    <font>
      <b/>
      <u/>
      <sz val="22"/>
      <color theme="10"/>
      <name val="Calibri"/>
      <family val="2"/>
      <scheme val="minor"/>
    </font>
    <font>
      <sz val="22"/>
      <color theme="0" tint="-4.9989318521683403E-2"/>
      <name val="Arial"/>
      <family val="2"/>
    </font>
    <font>
      <sz val="22"/>
      <color theme="0" tint="-4.9989318521683403E-2"/>
      <name val="Calibri"/>
      <family val="2"/>
      <scheme val="minor"/>
    </font>
    <font>
      <b/>
      <sz val="20"/>
      <color rgb="FF92D050"/>
      <name val="Arial"/>
      <family val="2"/>
    </font>
    <font>
      <u/>
      <sz val="20"/>
      <color theme="0"/>
      <name val="Arial"/>
      <family val="2"/>
    </font>
    <font>
      <b/>
      <sz val="16"/>
      <color rgb="FF0070C0"/>
      <name val="Arial"/>
      <family val="2"/>
    </font>
  </fonts>
  <fills count="8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2"/>
        <bgColor indexed="9"/>
      </patternFill>
    </fill>
    <fill>
      <patternFill patternType="gray0625">
        <fgColor theme="9" tint="0.79998168889431442"/>
        <bgColor theme="0" tint="-0.249977111117893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9"/>
      </patternFill>
    </fill>
    <fill>
      <patternFill patternType="solid">
        <fgColor theme="9" tint="0.79998168889431442"/>
        <bgColor indexed="9"/>
      </patternFill>
    </fill>
    <fill>
      <patternFill patternType="solid">
        <fgColor rgb="FFFDF1E7"/>
        <bgColor indexed="9"/>
      </patternFill>
    </fill>
    <fill>
      <patternFill patternType="gray0625">
        <fgColor theme="9" tint="0.79998168889431442"/>
        <bgColor rgb="FFE2EFDA"/>
      </patternFill>
    </fill>
    <fill>
      <patternFill patternType="gray0625">
        <fgColor theme="9" tint="0.79998168889431442"/>
        <bgColor rgb="FFFFFFCC"/>
      </patternFill>
    </fill>
    <fill>
      <patternFill patternType="gray0625">
        <fgColor theme="9" tint="0.79998168889431442"/>
        <bgColor rgb="FFDEFFBD"/>
      </patternFill>
    </fill>
    <fill>
      <patternFill patternType="gray0625">
        <fgColor theme="9" tint="0.79998168889431442"/>
        <bgColor rgb="FFEAFFD5"/>
      </patternFill>
    </fill>
    <fill>
      <patternFill patternType="solid">
        <fgColor rgb="FFEEECE1"/>
        <bgColor indexed="64"/>
      </patternFill>
    </fill>
    <fill>
      <patternFill patternType="solid">
        <fgColor rgb="FFEEECE1"/>
        <bgColor indexed="9"/>
      </patternFill>
    </fill>
    <fill>
      <patternFill patternType="solid">
        <fgColor rgb="FFFF66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50"/>
      </patternFill>
    </fill>
    <fill>
      <patternFill patternType="solid">
        <fgColor indexed="36"/>
        <bgColor indexed="50"/>
      </patternFill>
    </fill>
    <fill>
      <patternFill patternType="solid">
        <fgColor theme="0" tint="-0.14999847407452621"/>
        <bgColor indexed="9"/>
      </patternFill>
    </fill>
    <fill>
      <patternFill patternType="solid">
        <fgColor theme="0" tint="-4.9989318521683403E-2"/>
        <bgColor indexed="9"/>
      </patternFill>
    </fill>
    <fill>
      <patternFill patternType="gray0625">
        <fgColor theme="9" tint="0.79998168889431442"/>
        <bgColor theme="0" tint="-4.9989318521683403E-2"/>
      </patternFill>
    </fill>
    <fill>
      <patternFill patternType="solid">
        <fgColor rgb="FF7030A0"/>
        <bgColor indexed="64"/>
      </patternFill>
    </fill>
    <fill>
      <patternFill patternType="solid">
        <fgColor rgb="FFBF8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1" tint="0.34998626667073579"/>
        <bgColor indexed="9"/>
      </patternFill>
    </fill>
    <fill>
      <patternFill patternType="gray0625">
        <fgColor theme="9" tint="0.79998168889431442"/>
        <bgColor theme="1" tint="0.34998626667073579"/>
      </patternFill>
    </fill>
    <fill>
      <patternFill patternType="solid">
        <fgColor rgb="FF92D05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99"/>
        <bgColor indexed="64"/>
      </patternFill>
    </fill>
    <fill>
      <patternFill patternType="gray0625">
        <fgColor theme="9" tint="0.79998168889431442"/>
        <bgColor theme="0" tint="-0.14999847407452621"/>
      </patternFill>
    </fill>
    <fill>
      <patternFill patternType="gray0625">
        <fgColor theme="9" tint="0.79998168889431442"/>
        <bgColor rgb="FFFFFF99"/>
      </patternFill>
    </fill>
    <fill>
      <patternFill patternType="solid">
        <fgColor rgb="FFFFFFCC"/>
        <bgColor indexed="15"/>
      </patternFill>
    </fill>
    <fill>
      <patternFill patternType="solid">
        <fgColor rgb="FF00FF00"/>
        <bgColor indexed="64"/>
      </patternFill>
    </fill>
    <fill>
      <patternFill patternType="solid">
        <fgColor rgb="FFC00000"/>
        <bgColor theme="0"/>
      </patternFill>
    </fill>
    <fill>
      <patternFill patternType="solid">
        <fgColor rgb="FFC00000"/>
        <bgColor indexed="64"/>
      </patternFill>
    </fill>
    <fill>
      <patternFill patternType="solid">
        <fgColor rgb="FF00CCFF"/>
        <bgColor indexed="15"/>
      </patternFill>
    </fill>
    <fill>
      <patternFill patternType="solid">
        <fgColor rgb="FFFFCC00"/>
        <bgColor indexed="15"/>
      </patternFill>
    </fill>
    <fill>
      <patternFill patternType="solid">
        <fgColor rgb="FFFF0000"/>
        <bgColor indexed="15"/>
      </patternFill>
    </fill>
    <fill>
      <patternFill patternType="solid">
        <fgColor rgb="FFFF6600"/>
        <bgColor indexed="15"/>
      </patternFill>
    </fill>
    <fill>
      <patternFill patternType="solid">
        <fgColor rgb="FF00FF00"/>
        <bgColor indexed="15"/>
      </patternFill>
    </fill>
    <fill>
      <patternFill patternType="solid">
        <fgColor rgb="FFFFCC99"/>
        <bgColor indexed="15"/>
      </patternFill>
    </fill>
    <fill>
      <patternFill patternType="solid">
        <fgColor rgb="FFFF99CC"/>
        <bgColor indexed="15"/>
      </patternFill>
    </fill>
    <fill>
      <patternFill patternType="solid">
        <fgColor rgb="FFFF00FF"/>
        <bgColor indexed="15"/>
      </patternFill>
    </fill>
    <fill>
      <patternFill patternType="solid">
        <fgColor rgb="FF008000"/>
        <bgColor indexed="15"/>
      </patternFill>
    </fill>
    <fill>
      <patternFill patternType="solid">
        <fgColor rgb="FF993300"/>
        <bgColor indexed="15"/>
      </patternFill>
    </fill>
    <fill>
      <patternFill patternType="solid">
        <fgColor rgb="FF0000FF"/>
        <bgColor indexed="15"/>
      </patternFill>
    </fill>
    <fill>
      <patternFill patternType="solid">
        <fgColor rgb="FF99CCFF"/>
        <bgColor indexed="15"/>
      </patternFill>
    </fill>
    <fill>
      <patternFill patternType="solid">
        <fgColor rgb="FF0066CC"/>
        <bgColor indexed="15"/>
      </patternFill>
    </fill>
    <fill>
      <patternFill patternType="solid">
        <fgColor rgb="FFCC99FF"/>
        <bgColor indexed="15"/>
      </patternFill>
    </fill>
    <fill>
      <patternFill patternType="solid">
        <fgColor rgb="FF339966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00B0F0"/>
        <bgColor indexed="64"/>
      </patternFill>
    </fill>
    <fill>
      <patternFill patternType="gray0625">
        <fgColor theme="9" tint="0.79998168889431442"/>
        <bgColor theme="0"/>
      </patternFill>
    </fill>
    <fill>
      <patternFill patternType="solid">
        <fgColor rgb="FFFF6600"/>
        <bgColor indexed="9"/>
      </patternFill>
    </fill>
    <fill>
      <patternFill patternType="solid">
        <fgColor rgb="FFFFD966"/>
        <bgColor indexed="64"/>
      </patternFill>
    </fill>
    <fill>
      <patternFill patternType="solid">
        <fgColor rgb="FFFF6600"/>
        <bgColor theme="0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CCFFCC"/>
        <bgColor indexed="64"/>
      </patternFill>
    </fill>
  </fills>
  <borders count="144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auto="1"/>
      </bottom>
      <diagonal/>
    </border>
    <border>
      <left/>
      <right style="medium">
        <color indexed="64"/>
      </right>
      <top style="thin">
        <color theme="9" tint="0.39991454817346722"/>
      </top>
      <bottom style="medium">
        <color auto="1"/>
      </bottom>
      <diagonal/>
    </border>
    <border>
      <left/>
      <right/>
      <top style="thin">
        <color theme="9" tint="0.39991454817346722"/>
      </top>
      <bottom style="medium">
        <color auto="1"/>
      </bottom>
      <diagonal/>
    </border>
    <border>
      <left style="medium">
        <color auto="1"/>
      </left>
      <right/>
      <top style="thin">
        <color theme="9" tint="0.39991454817346722"/>
      </top>
      <bottom style="medium">
        <color auto="1"/>
      </bottom>
      <diagonal/>
    </border>
    <border>
      <left/>
      <right style="thin">
        <color auto="1"/>
      </right>
      <top style="thin">
        <color theme="9" tint="0.39991454817346722"/>
      </top>
      <bottom style="medium">
        <color auto="1"/>
      </bottom>
      <diagonal/>
    </border>
    <border>
      <left/>
      <right/>
      <top style="hair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 style="thin">
        <color theme="9" tint="0.39991454817346722"/>
      </top>
      <bottom style="thin">
        <color theme="9" tint="0.39991454817346722"/>
      </bottom>
      <diagonal/>
    </border>
    <border>
      <left/>
      <right/>
      <top style="thin">
        <color theme="9" tint="0.39991454817346722"/>
      </top>
      <bottom style="thin">
        <color theme="9" tint="0.39991454817346722"/>
      </bottom>
      <diagonal/>
    </border>
    <border>
      <left style="medium">
        <color auto="1"/>
      </left>
      <right/>
      <top style="thin">
        <color theme="9" tint="0.39991454817346722"/>
      </top>
      <bottom style="thin">
        <color theme="9" tint="0.39991454817346722"/>
      </bottom>
      <diagonal/>
    </border>
    <border>
      <left/>
      <right style="thin">
        <color auto="1"/>
      </right>
      <top style="thin">
        <color theme="9" tint="0.39991454817346722"/>
      </top>
      <bottom style="thin">
        <color theme="9" tint="0.3999145481734672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hair">
        <color theme="9"/>
      </top>
      <bottom style="hair">
        <color theme="9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theme="9" tint="0.39991454817346722"/>
      </bottom>
      <diagonal/>
    </border>
    <border>
      <left style="medium">
        <color indexed="8"/>
      </left>
      <right/>
      <top/>
      <bottom/>
      <diagonal/>
    </border>
    <border>
      <left/>
      <right/>
      <top/>
      <bottom style="thin">
        <color theme="9" tint="0.39991454817346722"/>
      </bottom>
      <diagonal/>
    </border>
    <border>
      <left style="medium">
        <color indexed="64"/>
      </left>
      <right/>
      <top/>
      <bottom style="thin">
        <color theme="9" tint="0.39991454817346722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thick">
        <color rgb="FFC00000"/>
      </left>
      <right style="thick">
        <color rgb="FFC00000"/>
      </right>
      <top/>
      <bottom/>
      <diagonal/>
    </border>
    <border>
      <left style="thick">
        <color rgb="FFC00000"/>
      </left>
      <right style="thick">
        <color rgb="FFC00000"/>
      </right>
      <top style="hair">
        <color indexed="64"/>
      </top>
      <bottom style="hair">
        <color indexed="64"/>
      </bottom>
      <diagonal/>
    </border>
    <border>
      <left style="medium">
        <color rgb="FFC00000"/>
      </left>
      <right/>
      <top style="medium">
        <color rgb="FFC00000"/>
      </top>
      <bottom style="medium">
        <color rgb="FFC00000"/>
      </bottom>
      <diagonal/>
    </border>
    <border>
      <left/>
      <right/>
      <top style="medium">
        <color rgb="FFC00000"/>
      </top>
      <bottom style="medium">
        <color rgb="FFC00000"/>
      </bottom>
      <diagonal/>
    </border>
    <border>
      <left/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medium">
        <color rgb="FFC00000"/>
      </left>
      <right style="medium">
        <color rgb="FFC00000"/>
      </right>
      <top/>
      <bottom style="medium">
        <color auto="1"/>
      </bottom>
      <diagonal/>
    </border>
    <border>
      <left style="medium">
        <color rgb="FFC00000"/>
      </left>
      <right style="medium">
        <color rgb="FFC00000"/>
      </right>
      <top/>
      <bottom/>
      <diagonal/>
    </border>
    <border>
      <left style="thin">
        <color auto="1"/>
      </left>
      <right/>
      <top/>
      <bottom style="thin">
        <color theme="9" tint="0.39991454817346722"/>
      </bottom>
      <diagonal/>
    </border>
    <border>
      <left/>
      <right style="thin">
        <color auto="1"/>
      </right>
      <top/>
      <bottom style="thin">
        <color theme="9" tint="0.39991454817346722"/>
      </bottom>
      <diagonal/>
    </border>
    <border>
      <left style="thin">
        <color auto="1"/>
      </left>
      <right/>
      <top style="thin">
        <color theme="9" tint="0.39991454817346722"/>
      </top>
      <bottom style="thin">
        <color theme="9" tint="0.39991454817346722"/>
      </bottom>
      <diagonal/>
    </border>
    <border>
      <left style="thin">
        <color auto="1"/>
      </left>
      <right/>
      <top style="thin">
        <color theme="9" tint="0.39991454817346722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hair">
        <color indexed="64"/>
      </right>
      <top style="medium">
        <color auto="1"/>
      </top>
      <bottom/>
      <diagonal/>
    </border>
    <border>
      <left style="medium">
        <color auto="1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auto="1"/>
      </bottom>
      <diagonal/>
    </border>
    <border>
      <left style="hair">
        <color indexed="64"/>
      </left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rgb="FF0000FF"/>
      </left>
      <right/>
      <top style="medium">
        <color rgb="FF0000FF"/>
      </top>
      <bottom style="medium">
        <color rgb="FF0000FF"/>
      </bottom>
      <diagonal/>
    </border>
    <border>
      <left/>
      <right/>
      <top style="medium">
        <color rgb="FF0000FF"/>
      </top>
      <bottom style="medium">
        <color rgb="FF0000FF"/>
      </bottom>
      <diagonal/>
    </border>
    <border>
      <left/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auto="1"/>
      </left>
      <right/>
      <top style="medium">
        <color rgb="FFC00000"/>
      </top>
      <bottom style="medium">
        <color rgb="FFC00000"/>
      </bottom>
      <diagonal/>
    </border>
    <border>
      <left style="medium">
        <color rgb="FFC00000"/>
      </left>
      <right style="medium">
        <color rgb="FFC00000"/>
      </right>
      <top/>
      <bottom style="medium">
        <color auto="1"/>
      </bottom>
      <diagonal/>
    </border>
    <border>
      <left style="thick">
        <color rgb="FFC00000"/>
      </left>
      <right style="thick">
        <color rgb="FFC00000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hair">
        <color indexed="64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indexed="64"/>
      </left>
      <right/>
      <top/>
      <bottom/>
      <diagonal/>
    </border>
    <border>
      <left style="medium">
        <color auto="1"/>
      </left>
      <right style="hair">
        <color indexed="64"/>
      </right>
      <top/>
      <bottom/>
      <diagonal/>
    </border>
    <border>
      <left style="medium">
        <color auto="1"/>
      </left>
      <right style="hair">
        <color indexed="64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53"/>
      </top>
      <bottom/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/>
      <right/>
      <top/>
      <bottom style="medium">
        <color rgb="FFC00000"/>
      </bottom>
      <diagonal/>
    </border>
    <border>
      <left style="medium">
        <color auto="1"/>
      </left>
      <right/>
      <top/>
      <bottom style="hair">
        <color indexed="64"/>
      </bottom>
      <diagonal/>
    </border>
    <border>
      <left style="hair">
        <color indexed="64"/>
      </left>
      <right/>
      <top style="medium">
        <color auto="1"/>
      </top>
      <bottom/>
      <diagonal/>
    </border>
    <border>
      <left style="medium">
        <color auto="1"/>
      </left>
      <right style="hair">
        <color indexed="64"/>
      </right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auto="1"/>
      </left>
      <right style="hair">
        <color indexed="64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48">
    <xf numFmtId="0" fontId="0" fillId="0" borderId="0"/>
    <xf numFmtId="44" fontId="8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7" fillId="0" borderId="0"/>
    <xf numFmtId="0" fontId="28" fillId="0" borderId="0"/>
    <xf numFmtId="0" fontId="15" fillId="0" borderId="0" applyNumberFormat="0" applyFill="0" applyBorder="0" applyAlignment="0" applyProtection="0"/>
    <xf numFmtId="0" fontId="13" fillId="0" borderId="0"/>
    <xf numFmtId="0" fontId="8" fillId="0" borderId="0"/>
    <xf numFmtId="0" fontId="6" fillId="0" borderId="0"/>
    <xf numFmtId="0" fontId="51" fillId="0" borderId="0"/>
    <xf numFmtId="0" fontId="8" fillId="0" borderId="0"/>
    <xf numFmtId="0" fontId="8" fillId="0" borderId="0"/>
    <xf numFmtId="0" fontId="11" fillId="0" borderId="0" applyNumberFormat="0" applyFill="0" applyBorder="0" applyAlignment="0" applyProtection="0"/>
    <xf numFmtId="0" fontId="8" fillId="0" borderId="0"/>
    <xf numFmtId="0" fontId="5" fillId="0" borderId="0"/>
    <xf numFmtId="0" fontId="4" fillId="0" borderId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11" fillId="0" borderId="0"/>
    <xf numFmtId="0" fontId="8" fillId="0" borderId="0"/>
    <xf numFmtId="0" fontId="8" fillId="0" borderId="0"/>
    <xf numFmtId="0" fontId="15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85" fontId="14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8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00" fillId="0" borderId="0" applyNumberFormat="0" applyFill="0" applyBorder="0" applyAlignment="0" applyProtection="0"/>
  </cellStyleXfs>
  <cellXfs count="1203">
    <xf numFmtId="0" fontId="0" fillId="0" borderId="0" xfId="0"/>
    <xf numFmtId="0" fontId="14" fillId="10" borderId="0" xfId="11" applyFill="1"/>
    <xf numFmtId="0" fontId="14" fillId="0" borderId="0" xfId="11"/>
    <xf numFmtId="0" fontId="30" fillId="11" borderId="0" xfId="9" applyFont="1" applyFill="1" applyAlignment="1" applyProtection="1">
      <alignment horizontal="right" vertical="center"/>
      <protection hidden="1"/>
    </xf>
    <xf numFmtId="0" fontId="26" fillId="2" borderId="0" xfId="8" applyFont="1" applyFill="1" applyAlignment="1">
      <alignment horizontal="left" vertical="center"/>
    </xf>
    <xf numFmtId="0" fontId="26" fillId="2" borderId="0" xfId="8" applyFont="1" applyFill="1" applyAlignment="1">
      <alignment vertical="center"/>
    </xf>
    <xf numFmtId="0" fontId="26" fillId="2" borderId="0" xfId="8" applyFont="1" applyFill="1" applyAlignment="1">
      <alignment horizontal="right" vertical="center"/>
    </xf>
    <xf numFmtId="164" fontId="33" fillId="26" borderId="0" xfId="8" applyNumberFormat="1" applyFont="1" applyFill="1" applyAlignment="1">
      <alignment vertical="center" wrapText="1"/>
    </xf>
    <xf numFmtId="0" fontId="30" fillId="11" borderId="57" xfId="9" applyFont="1" applyFill="1" applyBorder="1" applyAlignment="1" applyProtection="1">
      <alignment horizontal="right" vertical="center"/>
      <protection hidden="1"/>
    </xf>
    <xf numFmtId="0" fontId="27" fillId="13" borderId="0" xfId="8" applyFont="1" applyFill="1" applyAlignment="1">
      <alignment horizontal="center" vertical="center"/>
    </xf>
    <xf numFmtId="0" fontId="23" fillId="14" borderId="0" xfId="9" applyFont="1" applyFill="1" applyBorder="1" applyAlignment="1" applyProtection="1">
      <alignment vertical="center"/>
      <protection hidden="1"/>
    </xf>
    <xf numFmtId="1" fontId="23" fillId="2" borderId="58" xfId="0" applyNumberFormat="1" applyFont="1" applyFill="1" applyBorder="1" applyAlignment="1">
      <alignment horizontal="center" vertical="center"/>
    </xf>
    <xf numFmtId="0" fontId="39" fillId="11" borderId="0" xfId="14" applyFont="1" applyFill="1" applyBorder="1" applyAlignment="1">
      <alignment horizontal="left" vertical="center"/>
    </xf>
    <xf numFmtId="0" fontId="39" fillId="11" borderId="57" xfId="14" applyFont="1" applyFill="1" applyBorder="1" applyAlignment="1">
      <alignment horizontal="left" vertical="center"/>
    </xf>
    <xf numFmtId="0" fontId="23" fillId="11" borderId="0" xfId="0" applyFont="1" applyFill="1" applyBorder="1" applyAlignment="1">
      <alignment horizontal="right" vertical="center"/>
    </xf>
    <xf numFmtId="0" fontId="40" fillId="11" borderId="51" xfId="17" applyFont="1" applyFill="1" applyBorder="1" applyAlignment="1">
      <alignment horizontal="center" vertical="center"/>
    </xf>
    <xf numFmtId="0" fontId="23" fillId="11" borderId="57" xfId="0" applyFont="1" applyFill="1" applyBorder="1" applyAlignment="1">
      <alignment horizontal="right" vertical="center"/>
    </xf>
    <xf numFmtId="0" fontId="23" fillId="14" borderId="0" xfId="9" applyFont="1" applyFill="1" applyAlignment="1" applyProtection="1">
      <alignment vertical="center"/>
      <protection hidden="1"/>
    </xf>
    <xf numFmtId="0" fontId="24" fillId="14" borderId="0" xfId="9" applyFont="1" applyFill="1" applyAlignment="1" applyProtection="1">
      <alignment horizontal="center" vertical="center"/>
      <protection hidden="1"/>
    </xf>
    <xf numFmtId="173" fontId="23" fillId="33" borderId="0" xfId="9" applyNumberFormat="1" applyFont="1" applyFill="1" applyBorder="1" applyAlignment="1">
      <alignment horizontal="center" vertical="center"/>
    </xf>
    <xf numFmtId="0" fontId="25" fillId="11" borderId="64" xfId="0" applyFont="1" applyFill="1" applyBorder="1" applyAlignment="1">
      <alignment horizontal="left" vertical="center"/>
    </xf>
    <xf numFmtId="0" fontId="43" fillId="11" borderId="65" xfId="14" applyFont="1" applyFill="1" applyBorder="1"/>
    <xf numFmtId="0" fontId="42" fillId="14" borderId="0" xfId="14" applyFont="1" applyFill="1" applyBorder="1" applyAlignment="1">
      <alignment horizontal="right" vertical="center"/>
    </xf>
    <xf numFmtId="168" fontId="27" fillId="26" borderId="69" xfId="0" applyNumberFormat="1" applyFont="1" applyFill="1" applyBorder="1" applyAlignment="1">
      <alignment vertical="center"/>
    </xf>
    <xf numFmtId="168" fontId="27" fillId="26" borderId="50" xfId="0" applyNumberFormat="1" applyFont="1" applyFill="1" applyBorder="1" applyAlignment="1">
      <alignment vertical="center"/>
    </xf>
    <xf numFmtId="0" fontId="14" fillId="11" borderId="3" xfId="14" applyFont="1" applyFill="1" applyBorder="1" applyAlignment="1">
      <alignment horizontal="center" vertical="center"/>
    </xf>
    <xf numFmtId="0" fontId="14" fillId="11" borderId="0" xfId="14" applyFont="1" applyFill="1" applyBorder="1" applyAlignment="1">
      <alignment horizontal="center" vertical="center"/>
    </xf>
    <xf numFmtId="168" fontId="27" fillId="26" borderId="49" xfId="0" applyNumberFormat="1" applyFont="1" applyFill="1" applyBorder="1" applyAlignment="1">
      <alignment vertical="center"/>
    </xf>
    <xf numFmtId="168" fontId="27" fillId="26" borderId="68" xfId="0" applyNumberFormat="1" applyFont="1" applyFill="1" applyBorder="1" applyAlignment="1">
      <alignment vertical="center"/>
    </xf>
    <xf numFmtId="168" fontId="27" fillId="26" borderId="47" xfId="0" applyNumberFormat="1" applyFont="1" applyFill="1" applyBorder="1" applyAlignment="1">
      <alignment vertical="center"/>
    </xf>
    <xf numFmtId="0" fontId="14" fillId="11" borderId="0" xfId="11" applyFill="1"/>
    <xf numFmtId="0" fontId="52" fillId="10" borderId="0" xfId="20" applyFont="1" applyFill="1" applyAlignment="1">
      <alignment vertical="center"/>
    </xf>
    <xf numFmtId="0" fontId="20" fillId="10" borderId="0" xfId="20" applyFont="1" applyFill="1" applyAlignment="1">
      <alignment vertical="top"/>
    </xf>
    <xf numFmtId="0" fontId="19" fillId="10" borderId="0" xfId="20" applyFont="1" applyFill="1" applyAlignment="1">
      <alignment vertical="top"/>
    </xf>
    <xf numFmtId="0" fontId="20" fillId="10" borderId="0" xfId="20" applyFont="1" applyFill="1" applyAlignment="1">
      <alignment horizontal="center" vertical="top"/>
    </xf>
    <xf numFmtId="0" fontId="8" fillId="0" borderId="0" xfId="22"/>
    <xf numFmtId="0" fontId="30" fillId="11" borderId="0" xfId="22" applyFont="1" applyFill="1" applyAlignment="1" applyProtection="1">
      <alignment horizontal="right" vertical="center"/>
      <protection hidden="1"/>
    </xf>
    <xf numFmtId="0" fontId="30" fillId="11" borderId="57" xfId="22" applyFont="1" applyFill="1" applyBorder="1" applyAlignment="1" applyProtection="1">
      <alignment horizontal="right" vertical="center"/>
      <protection hidden="1"/>
    </xf>
    <xf numFmtId="0" fontId="30" fillId="11" borderId="13" xfId="22" applyFont="1" applyFill="1" applyBorder="1" applyAlignment="1" applyProtection="1">
      <alignment horizontal="right" vertical="center"/>
      <protection hidden="1"/>
    </xf>
    <xf numFmtId="0" fontId="30" fillId="11" borderId="10" xfId="22" applyFont="1" applyFill="1" applyBorder="1" applyAlignment="1" applyProtection="1">
      <alignment horizontal="right" vertical="center"/>
      <protection hidden="1"/>
    </xf>
    <xf numFmtId="164" fontId="33" fillId="26" borderId="0" xfId="22" applyNumberFormat="1" applyFont="1" applyFill="1" applyAlignment="1">
      <alignment vertical="center" wrapText="1"/>
    </xf>
    <xf numFmtId="0" fontId="72" fillId="2" borderId="80" xfId="22" applyFont="1" applyFill="1" applyBorder="1" applyAlignment="1" applyProtection="1">
      <alignment horizontal="center" vertical="center" wrapText="1"/>
      <protection locked="0"/>
    </xf>
    <xf numFmtId="0" fontId="73" fillId="2" borderId="19" xfId="22" applyFont="1" applyFill="1" applyBorder="1" applyAlignment="1" applyProtection="1">
      <alignment horizontal="right" vertical="center"/>
      <protection locked="0"/>
    </xf>
    <xf numFmtId="179" fontId="74" fillId="4" borderId="18" xfId="22" applyNumberFormat="1" applyFont="1" applyFill="1" applyBorder="1" applyAlignment="1" applyProtection="1">
      <alignment horizontal="center" vertical="center"/>
      <protection locked="0"/>
    </xf>
    <xf numFmtId="0" fontId="75" fillId="2" borderId="19" xfId="22" applyFont="1" applyFill="1" applyBorder="1" applyAlignment="1" applyProtection="1">
      <alignment horizontal="right" vertical="center"/>
      <protection locked="0"/>
    </xf>
    <xf numFmtId="165" fontId="77" fillId="4" borderId="81" xfId="22" applyNumberFormat="1" applyFont="1" applyFill="1" applyBorder="1" applyAlignment="1" applyProtection="1">
      <alignment horizontal="center" vertical="center"/>
      <protection locked="0"/>
    </xf>
    <xf numFmtId="0" fontId="78" fillId="13" borderId="20" xfId="22" applyFont="1" applyFill="1" applyBorder="1" applyAlignment="1" applyProtection="1">
      <alignment horizontal="right" vertical="center"/>
      <protection locked="0"/>
    </xf>
    <xf numFmtId="179" fontId="41" fillId="13" borderId="4" xfId="22" applyNumberFormat="1" applyFont="1" applyFill="1" applyBorder="1" applyAlignment="1" applyProtection="1">
      <alignment horizontal="center"/>
      <protection locked="0"/>
    </xf>
    <xf numFmtId="0" fontId="24" fillId="11" borderId="0" xfId="22" applyFont="1" applyFill="1" applyAlignment="1">
      <alignment horizontal="right" vertical="center"/>
    </xf>
    <xf numFmtId="0" fontId="24" fillId="11" borderId="0" xfId="22" applyFont="1" applyFill="1" applyAlignment="1">
      <alignment horizontal="center" vertical="center"/>
    </xf>
    <xf numFmtId="179" fontId="76" fillId="4" borderId="87" xfId="22" applyNumberFormat="1" applyFont="1" applyFill="1" applyBorder="1" applyAlignment="1" applyProtection="1">
      <alignment horizontal="center" vertical="center"/>
      <protection locked="0"/>
    </xf>
    <xf numFmtId="179" fontId="41" fillId="13" borderId="88" xfId="22" applyNumberFormat="1" applyFont="1" applyFill="1" applyBorder="1" applyAlignment="1" applyProtection="1">
      <alignment horizontal="center"/>
      <protection locked="0"/>
    </xf>
    <xf numFmtId="0" fontId="8" fillId="10" borderId="0" xfId="22" applyFill="1" applyAlignment="1">
      <alignment vertical="center"/>
    </xf>
    <xf numFmtId="0" fontId="8" fillId="0" borderId="0" xfId="22" applyAlignment="1">
      <alignment vertical="center"/>
    </xf>
    <xf numFmtId="0" fontId="21" fillId="10" borderId="0" xfId="22" applyFont="1" applyFill="1" applyAlignment="1">
      <alignment vertical="center"/>
    </xf>
    <xf numFmtId="0" fontId="17" fillId="10" borderId="0" xfId="22" applyFont="1" applyFill="1" applyAlignment="1">
      <alignment vertical="center"/>
    </xf>
    <xf numFmtId="0" fontId="46" fillId="10" borderId="0" xfId="22" applyFont="1" applyFill="1" applyAlignment="1">
      <alignment vertical="center"/>
    </xf>
    <xf numFmtId="0" fontId="16" fillId="10" borderId="0" xfId="22" applyFont="1" applyFill="1" applyAlignment="1">
      <alignment vertical="center"/>
    </xf>
    <xf numFmtId="0" fontId="47" fillId="10" borderId="0" xfId="22" applyFont="1" applyFill="1" applyAlignment="1">
      <alignment vertical="center"/>
    </xf>
    <xf numFmtId="0" fontId="21" fillId="10" borderId="0" xfId="22" applyFont="1" applyFill="1" applyProtection="1">
      <protection hidden="1"/>
    </xf>
    <xf numFmtId="0" fontId="8" fillId="11" borderId="0" xfId="22" applyFill="1" applyProtection="1">
      <protection hidden="1"/>
    </xf>
    <xf numFmtId="0" fontId="16" fillId="11" borderId="0" xfId="22" applyFont="1" applyFill="1" applyAlignment="1">
      <alignment vertical="center"/>
    </xf>
    <xf numFmtId="0" fontId="17" fillId="11" borderId="0" xfId="22" applyFont="1" applyFill="1" applyAlignment="1">
      <alignment vertical="center"/>
    </xf>
    <xf numFmtId="0" fontId="8" fillId="11" borderId="0" xfId="22" applyFill="1" applyAlignment="1">
      <alignment vertical="center"/>
    </xf>
    <xf numFmtId="0" fontId="46" fillId="11" borderId="0" xfId="22" applyFont="1" applyFill="1" applyAlignment="1">
      <alignment vertical="center"/>
    </xf>
    <xf numFmtId="0" fontId="48" fillId="35" borderId="19" xfId="22" applyFont="1" applyFill="1" applyBorder="1" applyAlignment="1">
      <alignment horizontal="center" vertical="center"/>
    </xf>
    <xf numFmtId="0" fontId="20" fillId="10" borderId="0" xfId="22" applyFont="1" applyFill="1" applyAlignment="1" applyProtection="1">
      <alignment horizontal="left" vertical="center"/>
      <protection hidden="1"/>
    </xf>
    <xf numFmtId="0" fontId="20" fillId="10" borderId="0" xfId="22" applyFont="1" applyFill="1" applyProtection="1">
      <protection hidden="1"/>
    </xf>
    <xf numFmtId="0" fontId="19" fillId="10" borderId="0" xfId="22" applyFont="1" applyFill="1" applyProtection="1">
      <protection hidden="1"/>
    </xf>
    <xf numFmtId="0" fontId="20" fillId="10" borderId="0" xfId="22" applyFont="1" applyFill="1" applyAlignment="1" applyProtection="1">
      <alignment vertical="center"/>
      <protection hidden="1"/>
    </xf>
    <xf numFmtId="0" fontId="20" fillId="10" borderId="0" xfId="22" applyFont="1" applyFill="1" applyAlignment="1">
      <alignment vertical="center"/>
    </xf>
    <xf numFmtId="0" fontId="18" fillId="10" borderId="0" xfId="22" applyFont="1" applyFill="1" applyAlignment="1">
      <alignment vertical="center"/>
    </xf>
    <xf numFmtId="0" fontId="58" fillId="10" borderId="0" xfId="22" applyFont="1" applyFill="1" applyAlignment="1">
      <alignment vertical="center"/>
    </xf>
    <xf numFmtId="0" fontId="58" fillId="10" borderId="0" xfId="22" applyFont="1" applyFill="1" applyAlignment="1">
      <alignment horizontal="center" vertical="center"/>
    </xf>
    <xf numFmtId="169" fontId="61" fillId="43" borderId="41" xfId="22" applyNumberFormat="1" applyFont="1" applyFill="1" applyBorder="1" applyAlignment="1">
      <alignment horizontal="center" vertical="center"/>
    </xf>
    <xf numFmtId="0" fontId="8" fillId="0" borderId="0" xfId="22" applyProtection="1">
      <protection hidden="1"/>
    </xf>
    <xf numFmtId="0" fontId="20" fillId="10" borderId="0" xfId="24" applyFont="1" applyFill="1" applyAlignment="1">
      <alignment vertical="center"/>
    </xf>
    <xf numFmtId="0" fontId="83" fillId="29" borderId="16" xfId="9" applyFont="1" applyFill="1" applyBorder="1" applyAlignment="1" applyProtection="1">
      <alignment horizontal="center" vertical="center" wrapText="1"/>
      <protection hidden="1"/>
    </xf>
    <xf numFmtId="0" fontId="19" fillId="28" borderId="0" xfId="9" applyFont="1" applyFill="1" applyAlignment="1" applyProtection="1">
      <alignment horizontal="left" vertical="center"/>
      <protection hidden="1"/>
    </xf>
    <xf numFmtId="0" fontId="79" fillId="28" borderId="0" xfId="9" applyFont="1" applyFill="1" applyAlignment="1" applyProtection="1">
      <alignment horizontal="left" vertical="center"/>
      <protection hidden="1"/>
    </xf>
    <xf numFmtId="1" fontId="84" fillId="12" borderId="0" xfId="14" applyNumberFormat="1" applyFont="1" applyFill="1" applyAlignment="1">
      <alignment horizontal="center" vertical="center" wrapText="1"/>
    </xf>
    <xf numFmtId="0" fontId="86" fillId="2" borderId="0" xfId="0" applyFont="1" applyFill="1" applyBorder="1" applyAlignment="1">
      <alignment horizontal="center" vertical="center"/>
    </xf>
    <xf numFmtId="0" fontId="50" fillId="2" borderId="0" xfId="0" applyFont="1" applyFill="1" applyBorder="1" applyAlignment="1">
      <alignment horizontal="center" vertical="center"/>
    </xf>
    <xf numFmtId="0" fontId="56" fillId="2" borderId="61" xfId="0" applyFont="1" applyFill="1" applyBorder="1" applyAlignment="1">
      <alignment horizontal="center" vertical="center"/>
    </xf>
    <xf numFmtId="0" fontId="86" fillId="4" borderId="7" xfId="0" applyFont="1" applyFill="1" applyBorder="1" applyAlignment="1">
      <alignment horizontal="center" vertical="center"/>
    </xf>
    <xf numFmtId="0" fontId="87" fillId="4" borderId="7" xfId="0" applyFont="1" applyFill="1" applyBorder="1" applyAlignment="1">
      <alignment horizontal="center" vertical="center"/>
    </xf>
    <xf numFmtId="0" fontId="87" fillId="12" borderId="62" xfId="0" applyFont="1" applyFill="1" applyBorder="1" applyAlignment="1">
      <alignment horizontal="center" vertical="center"/>
    </xf>
    <xf numFmtId="0" fontId="86" fillId="4" borderId="1" xfId="0" applyFont="1" applyFill="1" applyBorder="1" applyAlignment="1">
      <alignment horizontal="center" vertical="center"/>
    </xf>
    <xf numFmtId="165" fontId="85" fillId="6" borderId="63" xfId="0" applyNumberFormat="1" applyFont="1" applyFill="1" applyBorder="1" applyAlignment="1" applyProtection="1">
      <alignment horizontal="center" vertical="center"/>
      <protection locked="0"/>
    </xf>
    <xf numFmtId="0" fontId="89" fillId="10" borderId="0" xfId="22" applyFont="1" applyFill="1" applyAlignment="1" applyProtection="1">
      <alignment horizontal="left" vertical="center"/>
      <protection hidden="1"/>
    </xf>
    <xf numFmtId="0" fontId="20" fillId="10" borderId="0" xfId="22" applyFont="1" applyFill="1" applyAlignment="1" applyProtection="1">
      <alignment horizontal="right" vertical="center"/>
      <protection hidden="1"/>
    </xf>
    <xf numFmtId="165" fontId="19" fillId="10" borderId="0" xfId="0" applyNumberFormat="1" applyFont="1" applyFill="1" applyBorder="1" applyAlignment="1" applyProtection="1">
      <alignment horizontal="left" vertical="center"/>
      <protection locked="0"/>
    </xf>
    <xf numFmtId="165" fontId="88" fillId="6" borderId="89" xfId="0" applyNumberFormat="1" applyFont="1" applyFill="1" applyBorder="1" applyAlignment="1" applyProtection="1">
      <alignment horizontal="center" vertical="center"/>
      <protection locked="0"/>
    </xf>
    <xf numFmtId="0" fontId="19" fillId="10" borderId="0" xfId="22" applyFont="1" applyFill="1" applyAlignment="1" applyProtection="1">
      <alignment horizontal="left" vertical="center"/>
      <protection hidden="1"/>
    </xf>
    <xf numFmtId="180" fontId="55" fillId="47" borderId="92" xfId="22" applyNumberFormat="1" applyFont="1" applyFill="1" applyBorder="1" applyAlignment="1" applyProtection="1">
      <alignment horizontal="center" vertical="center"/>
      <protection hidden="1"/>
    </xf>
    <xf numFmtId="173" fontId="19" fillId="10" borderId="93" xfId="22" applyNumberFormat="1" applyFont="1" applyFill="1" applyBorder="1" applyAlignment="1" applyProtection="1">
      <alignment horizontal="center" vertical="center"/>
      <protection hidden="1"/>
    </xf>
    <xf numFmtId="0" fontId="89" fillId="10" borderId="0" xfId="22" applyFont="1" applyFill="1" applyAlignment="1" applyProtection="1">
      <alignment vertical="center"/>
      <protection hidden="1"/>
    </xf>
    <xf numFmtId="0" fontId="39" fillId="11" borderId="51" xfId="14" applyFont="1" applyFill="1" applyBorder="1" applyAlignment="1">
      <alignment horizontal="left" vertical="center"/>
    </xf>
    <xf numFmtId="0" fontId="39" fillId="11" borderId="60" xfId="14" applyFont="1" applyFill="1" applyBorder="1" applyAlignment="1">
      <alignment horizontal="left" vertical="center"/>
    </xf>
    <xf numFmtId="0" fontId="78" fillId="11" borderId="0" xfId="0" applyFont="1" applyFill="1" applyBorder="1" applyAlignment="1">
      <alignment horizontal="right" vertical="center"/>
    </xf>
    <xf numFmtId="0" fontId="41" fillId="11" borderId="0" xfId="0" applyFont="1" applyFill="1" applyBorder="1" applyAlignment="1">
      <alignment horizontal="right" vertical="center"/>
    </xf>
    <xf numFmtId="0" fontId="42" fillId="11" borderId="0" xfId="14" applyFont="1" applyFill="1" applyBorder="1" applyAlignment="1">
      <alignment horizontal="right" vertical="center"/>
    </xf>
    <xf numFmtId="0" fontId="24" fillId="18" borderId="0" xfId="22" applyFont="1" applyFill="1" applyProtection="1">
      <protection hidden="1"/>
    </xf>
    <xf numFmtId="0" fontId="23" fillId="14" borderId="56" xfId="9" applyFont="1" applyFill="1" applyBorder="1" applyAlignment="1" applyProtection="1">
      <alignment horizontal="center" vertical="center"/>
      <protection hidden="1"/>
    </xf>
    <xf numFmtId="0" fontId="23" fillId="14" borderId="0" xfId="15" applyFont="1" applyFill="1" applyBorder="1" applyAlignment="1">
      <alignment vertical="center"/>
    </xf>
    <xf numFmtId="0" fontId="23" fillId="14" borderId="0" xfId="9" applyFont="1" applyFill="1" applyBorder="1" applyAlignment="1">
      <alignment vertical="center"/>
    </xf>
    <xf numFmtId="0" fontId="23" fillId="14" borderId="56" xfId="9" applyFont="1" applyFill="1" applyBorder="1" applyAlignment="1" applyProtection="1">
      <alignment horizontal="left" vertical="center"/>
      <protection hidden="1"/>
    </xf>
    <xf numFmtId="0" fontId="44" fillId="11" borderId="0" xfId="19" applyFont="1" applyFill="1" applyBorder="1" applyAlignment="1">
      <alignment vertical="center"/>
    </xf>
    <xf numFmtId="0" fontId="44" fillId="11" borderId="0" xfId="19" applyFont="1" applyFill="1" applyBorder="1" applyAlignment="1">
      <alignment horizontal="right" vertical="center"/>
    </xf>
    <xf numFmtId="0" fontId="44" fillId="11" borderId="0" xfId="19" applyFont="1" applyFill="1" applyBorder="1" applyAlignment="1">
      <alignment horizontal="center" vertical="center"/>
    </xf>
    <xf numFmtId="0" fontId="44" fillId="11" borderId="100" xfId="19" applyFont="1" applyFill="1" applyBorder="1" applyAlignment="1">
      <alignment vertical="center"/>
    </xf>
    <xf numFmtId="0" fontId="37" fillId="14" borderId="0" xfId="22" applyFont="1" applyFill="1" applyAlignment="1" applyProtection="1">
      <alignment horizontal="center" vertical="center"/>
      <protection hidden="1"/>
    </xf>
    <xf numFmtId="0" fontId="93" fillId="10" borderId="0" xfId="22" applyFont="1" applyFill="1" applyAlignment="1">
      <alignment horizontal="left" vertical="center"/>
    </xf>
    <xf numFmtId="0" fontId="37" fillId="14" borderId="51" xfId="22" applyFont="1" applyFill="1" applyBorder="1" applyAlignment="1" applyProtection="1">
      <alignment vertical="center"/>
      <protection hidden="1"/>
    </xf>
    <xf numFmtId="0" fontId="37" fillId="14" borderId="0" xfId="22" applyFont="1" applyFill="1" applyAlignment="1" applyProtection="1">
      <alignment vertical="center"/>
      <protection hidden="1"/>
    </xf>
    <xf numFmtId="0" fontId="26" fillId="14" borderId="51" xfId="22" applyFont="1" applyFill="1" applyBorder="1" applyAlignment="1" applyProtection="1">
      <alignment horizontal="left" vertical="center"/>
      <protection hidden="1"/>
    </xf>
    <xf numFmtId="0" fontId="37" fillId="14" borderId="56" xfId="22" applyFont="1" applyFill="1" applyBorder="1" applyAlignment="1" applyProtection="1">
      <alignment horizontal="center" vertical="center"/>
      <protection hidden="1"/>
    </xf>
    <xf numFmtId="0" fontId="26" fillId="11" borderId="106" xfId="8" applyFont="1" applyFill="1" applyBorder="1" applyAlignment="1">
      <alignment horizontal="left" vertical="center"/>
    </xf>
    <xf numFmtId="0" fontId="97" fillId="11" borderId="110" xfId="25" applyFont="1" applyFill="1" applyBorder="1"/>
    <xf numFmtId="0" fontId="99" fillId="10" borderId="0" xfId="22" applyFont="1" applyFill="1" applyProtection="1">
      <protection hidden="1"/>
    </xf>
    <xf numFmtId="0" fontId="100" fillId="10" borderId="0" xfId="22" applyFont="1" applyFill="1" applyAlignment="1">
      <alignment vertical="center"/>
    </xf>
    <xf numFmtId="0" fontId="101" fillId="10" borderId="0" xfId="22" applyFont="1" applyFill="1" applyAlignment="1">
      <alignment vertical="center"/>
    </xf>
    <xf numFmtId="0" fontId="20" fillId="10" borderId="0" xfId="22" applyFont="1" applyFill="1" applyAlignment="1">
      <alignment horizontal="right" vertical="center"/>
    </xf>
    <xf numFmtId="0" fontId="40" fillId="11" borderId="60" xfId="17" applyFont="1" applyFill="1" applyBorder="1" applyAlignment="1">
      <alignment horizontal="center" vertical="center"/>
    </xf>
    <xf numFmtId="0" fontId="8" fillId="10" borderId="0" xfId="22" applyFill="1" applyProtection="1">
      <protection hidden="1"/>
    </xf>
    <xf numFmtId="0" fontId="27" fillId="13" borderId="0" xfId="22" applyFont="1" applyFill="1" applyAlignment="1">
      <alignment horizontal="center" vertical="center"/>
    </xf>
    <xf numFmtId="0" fontId="33" fillId="53" borderId="0" xfId="22" applyFont="1" applyFill="1" applyAlignment="1">
      <alignment horizontal="center" vertical="center"/>
    </xf>
    <xf numFmtId="0" fontId="30" fillId="11" borderId="100" xfId="22" applyFont="1" applyFill="1" applyBorder="1" applyAlignment="1" applyProtection="1">
      <alignment horizontal="right" vertical="center"/>
      <protection hidden="1"/>
    </xf>
    <xf numFmtId="0" fontId="30" fillId="11" borderId="0" xfId="22" applyFont="1" applyFill="1" applyBorder="1" applyAlignment="1" applyProtection="1">
      <alignment horizontal="right" vertical="center"/>
      <protection hidden="1"/>
    </xf>
    <xf numFmtId="0" fontId="30" fillId="11" borderId="0" xfId="22" applyFont="1" applyFill="1" applyBorder="1" applyAlignment="1" applyProtection="1">
      <alignment horizontal="left" vertical="center"/>
      <protection hidden="1"/>
    </xf>
    <xf numFmtId="0" fontId="30" fillId="11" borderId="112" xfId="22" applyFont="1" applyFill="1" applyBorder="1" applyAlignment="1" applyProtection="1">
      <alignment horizontal="right" vertical="center"/>
      <protection hidden="1"/>
    </xf>
    <xf numFmtId="0" fontId="24" fillId="14" borderId="0" xfId="9" applyFont="1" applyFill="1" applyBorder="1" applyAlignment="1" applyProtection="1">
      <alignment horizontal="center" vertical="center"/>
      <protection hidden="1"/>
    </xf>
    <xf numFmtId="1" fontId="22" fillId="12" borderId="0" xfId="14" applyNumberFormat="1" applyFont="1" applyFill="1" applyBorder="1" applyAlignment="1">
      <alignment horizontal="center" vertical="center" wrapText="1"/>
    </xf>
    <xf numFmtId="175" fontId="33" fillId="53" borderId="0" xfId="22" applyNumberFormat="1" applyFont="1" applyFill="1" applyBorder="1" applyAlignment="1">
      <alignment horizontal="center" vertical="center"/>
    </xf>
    <xf numFmtId="0" fontId="30" fillId="11" borderId="133" xfId="22" applyFont="1" applyFill="1" applyBorder="1" applyAlignment="1" applyProtection="1">
      <alignment horizontal="right" vertical="center"/>
      <protection hidden="1"/>
    </xf>
    <xf numFmtId="0" fontId="106" fillId="11" borderId="112" xfId="14" applyFont="1" applyFill="1" applyBorder="1" applyAlignment="1">
      <alignment horizontal="right" vertical="center"/>
    </xf>
    <xf numFmtId="168" fontId="27" fillId="26" borderId="0" xfId="0" applyNumberFormat="1" applyFont="1" applyFill="1" applyBorder="1" applyAlignment="1">
      <alignment vertical="center"/>
    </xf>
    <xf numFmtId="0" fontId="30" fillId="11" borderId="118" xfId="22" applyFont="1" applyFill="1" applyBorder="1" applyAlignment="1" applyProtection="1">
      <alignment horizontal="right" vertical="center"/>
      <protection hidden="1"/>
    </xf>
    <xf numFmtId="0" fontId="14" fillId="11" borderId="22" xfId="14" applyFont="1" applyFill="1" applyBorder="1" applyAlignment="1">
      <alignment horizontal="center" vertical="center"/>
    </xf>
    <xf numFmtId="0" fontId="103" fillId="28" borderId="118" xfId="14" applyFont="1" applyFill="1" applyBorder="1"/>
    <xf numFmtId="0" fontId="103" fillId="28" borderId="0" xfId="14" applyFont="1" applyFill="1" applyBorder="1"/>
    <xf numFmtId="0" fontId="24" fillId="28" borderId="0" xfId="14" applyFont="1" applyFill="1" applyBorder="1"/>
    <xf numFmtId="0" fontId="41" fillId="28" borderId="0" xfId="15" applyFont="1" applyFill="1" applyBorder="1" applyAlignment="1">
      <alignment horizontal="right" vertical="center"/>
    </xf>
    <xf numFmtId="0" fontId="23" fillId="28" borderId="0" xfId="9" applyFont="1" applyFill="1" applyBorder="1" applyAlignment="1">
      <alignment vertical="center"/>
    </xf>
    <xf numFmtId="0" fontId="23" fillId="28" borderId="0" xfId="9" applyFont="1" applyFill="1" applyBorder="1" applyAlignment="1" applyProtection="1">
      <alignment horizontal="left" vertical="center"/>
      <protection hidden="1"/>
    </xf>
    <xf numFmtId="0" fontId="40" fillId="11" borderId="118" xfId="17" applyFont="1" applyFill="1" applyBorder="1" applyAlignment="1">
      <alignment horizontal="center" vertical="center"/>
    </xf>
    <xf numFmtId="0" fontId="39" fillId="11" borderId="133" xfId="14" applyFont="1" applyFill="1" applyBorder="1" applyAlignment="1">
      <alignment horizontal="left" vertical="center"/>
    </xf>
    <xf numFmtId="0" fontId="23" fillId="11" borderId="133" xfId="0" applyFont="1" applyFill="1" applyBorder="1" applyAlignment="1">
      <alignment horizontal="right" vertical="center"/>
    </xf>
    <xf numFmtId="0" fontId="35" fillId="28" borderId="135" xfId="8" applyFont="1" applyFill="1" applyBorder="1" applyAlignment="1">
      <alignment horizontal="right" vertical="center"/>
    </xf>
    <xf numFmtId="0" fontId="109" fillId="10" borderId="0" xfId="11" applyFont="1" applyFill="1"/>
    <xf numFmtId="0" fontId="110" fillId="81" borderId="22" xfId="22" applyFont="1" applyFill="1" applyBorder="1" applyAlignment="1">
      <alignment horizontal="center" vertical="center"/>
    </xf>
    <xf numFmtId="0" fontId="113" fillId="0" borderId="0" xfId="22" applyFont="1"/>
    <xf numFmtId="0" fontId="116" fillId="0" borderId="0" xfId="22" applyFont="1"/>
    <xf numFmtId="0" fontId="120" fillId="0" borderId="0" xfId="22" applyFont="1" applyAlignment="1">
      <alignment horizontal="center" vertical="top" textRotation="255"/>
    </xf>
    <xf numFmtId="0" fontId="125" fillId="0" borderId="0" xfId="22" applyFont="1" applyAlignment="1">
      <alignment horizontal="center" vertical="top" textRotation="255"/>
    </xf>
    <xf numFmtId="0" fontId="113" fillId="0" borderId="0" xfId="22" applyFont="1" applyBorder="1"/>
    <xf numFmtId="0" fontId="135" fillId="0" borderId="0" xfId="22" applyFont="1" applyAlignment="1">
      <alignment horizontal="center" vertical="top" textRotation="255"/>
    </xf>
    <xf numFmtId="0" fontId="120" fillId="73" borderId="0" xfId="15" applyFont="1" applyFill="1" applyAlignment="1">
      <alignment horizontal="center" vertical="center" textRotation="180"/>
    </xf>
    <xf numFmtId="0" fontId="135" fillId="0" borderId="125" xfId="22" applyFont="1" applyBorder="1" applyAlignment="1">
      <alignment vertical="top" textRotation="255"/>
    </xf>
    <xf numFmtId="0" fontId="135" fillId="0" borderId="0" xfId="22" applyFont="1" applyAlignment="1">
      <alignment vertical="top" textRotation="255"/>
    </xf>
    <xf numFmtId="0" fontId="2" fillId="0" borderId="0" xfId="26" applyFont="1"/>
    <xf numFmtId="0" fontId="137" fillId="31" borderId="26" xfId="15" applyFont="1" applyFill="1" applyBorder="1" applyAlignment="1">
      <alignment horizontal="center" vertical="center"/>
    </xf>
    <xf numFmtId="0" fontId="34" fillId="15" borderId="55" xfId="8" applyFont="1" applyFill="1" applyBorder="1" applyAlignment="1">
      <alignment vertical="center"/>
    </xf>
    <xf numFmtId="0" fontId="34" fillId="15" borderId="54" xfId="8" applyFont="1" applyFill="1" applyBorder="1" applyAlignment="1">
      <alignment vertical="center"/>
    </xf>
    <xf numFmtId="0" fontId="78" fillId="3" borderId="2" xfId="0" applyFont="1" applyFill="1" applyBorder="1" applyAlignment="1">
      <alignment horizontal="right" vertical="center"/>
    </xf>
    <xf numFmtId="172" fontId="35" fillId="11" borderId="0" xfId="8" applyNumberFormat="1" applyFont="1" applyFill="1" applyAlignment="1">
      <alignment horizontal="center" vertical="center" wrapText="1"/>
    </xf>
    <xf numFmtId="0" fontId="2" fillId="0" borderId="0" xfId="14" applyFont="1"/>
    <xf numFmtId="0" fontId="139" fillId="0" borderId="0" xfId="8" applyFont="1" applyAlignment="1">
      <alignment vertical="center"/>
    </xf>
    <xf numFmtId="0" fontId="2" fillId="14" borderId="0" xfId="14" applyFont="1" applyFill="1"/>
    <xf numFmtId="0" fontId="141" fillId="2" borderId="19" xfId="8" applyFont="1" applyFill="1" applyBorder="1" applyAlignment="1">
      <alignment horizontal="left" vertical="center"/>
    </xf>
    <xf numFmtId="0" fontId="112" fillId="2" borderId="18" xfId="8" applyFont="1" applyFill="1" applyBorder="1" applyAlignment="1">
      <alignment horizontal="left" vertical="center"/>
    </xf>
    <xf numFmtId="0" fontId="112" fillId="2" borderId="0" xfId="8" applyFont="1" applyFill="1" applyBorder="1" applyAlignment="1">
      <alignment horizontal="left" vertical="center"/>
    </xf>
    <xf numFmtId="0" fontId="112" fillId="2" borderId="0" xfId="8" applyFont="1" applyFill="1" applyAlignment="1">
      <alignment horizontal="right" vertical="center"/>
    </xf>
    <xf numFmtId="0" fontId="78" fillId="2" borderId="0" xfId="8" applyFont="1" applyFill="1" applyAlignment="1">
      <alignment horizontal="center" vertical="center"/>
    </xf>
    <xf numFmtId="0" fontId="37" fillId="2" borderId="0" xfId="8" applyFont="1" applyFill="1" applyAlignment="1">
      <alignment vertical="center"/>
    </xf>
    <xf numFmtId="0" fontId="37" fillId="2" borderId="28" xfId="8" applyFont="1" applyFill="1" applyBorder="1" applyAlignment="1">
      <alignment horizontal="right" vertical="center"/>
    </xf>
    <xf numFmtId="0" fontId="142" fillId="14" borderId="0" xfId="9" applyFont="1" applyFill="1" applyAlignment="1" applyProtection="1">
      <alignment horizontal="center" vertical="center" wrapText="1"/>
      <protection hidden="1"/>
    </xf>
    <xf numFmtId="0" fontId="114" fillId="2" borderId="0" xfId="8" applyFont="1" applyFill="1" applyBorder="1" applyAlignment="1">
      <alignment horizontal="center" vertical="center"/>
    </xf>
    <xf numFmtId="0" fontId="114" fillId="2" borderId="0" xfId="8" applyFont="1" applyFill="1" applyAlignment="1">
      <alignment horizontal="left" vertical="center"/>
    </xf>
    <xf numFmtId="0" fontId="112" fillId="2" borderId="0" xfId="8" applyFont="1" applyFill="1" applyAlignment="1">
      <alignment vertical="center"/>
    </xf>
    <xf numFmtId="0" fontId="112" fillId="2" borderId="56" xfId="0" applyFont="1" applyFill="1" applyBorder="1" applyAlignment="1">
      <alignment horizontal="right" vertical="center"/>
    </xf>
    <xf numFmtId="0" fontId="30" fillId="2" borderId="0" xfId="8" applyFont="1" applyFill="1" applyAlignment="1">
      <alignment horizontal="right" vertical="center"/>
    </xf>
    <xf numFmtId="0" fontId="30" fillId="2" borderId="0" xfId="8" applyFont="1" applyFill="1" applyAlignment="1">
      <alignment horizontal="left" vertical="center"/>
    </xf>
    <xf numFmtId="0" fontId="37" fillId="2" borderId="0" xfId="8" applyFont="1" applyFill="1" applyAlignment="1">
      <alignment horizontal="center" vertical="center"/>
    </xf>
    <xf numFmtId="0" fontId="30" fillId="2" borderId="0" xfId="8" applyFont="1" applyFill="1" applyAlignment="1">
      <alignment vertical="center"/>
    </xf>
    <xf numFmtId="0" fontId="2" fillId="11" borderId="0" xfId="14" applyFont="1" applyFill="1"/>
    <xf numFmtId="0" fontId="147" fillId="0" borderId="39" xfId="17" applyFont="1" applyBorder="1" applyAlignment="1">
      <alignment horizontal="center" vertical="center"/>
    </xf>
    <xf numFmtId="0" fontId="39" fillId="11" borderId="9" xfId="14" applyFont="1" applyFill="1" applyBorder="1" applyAlignment="1">
      <alignment horizontal="left" vertical="center"/>
    </xf>
    <xf numFmtId="0" fontId="39" fillId="11" borderId="0" xfId="14" applyFont="1" applyFill="1" applyAlignment="1">
      <alignment horizontal="left" vertical="center"/>
    </xf>
    <xf numFmtId="0" fontId="39" fillId="11" borderId="56" xfId="14" applyFont="1" applyFill="1" applyBorder="1" applyAlignment="1">
      <alignment horizontal="left" vertical="center"/>
    </xf>
    <xf numFmtId="0" fontId="39" fillId="11" borderId="112" xfId="14" applyFont="1" applyFill="1" applyBorder="1" applyAlignment="1">
      <alignment horizontal="left" vertical="center"/>
    </xf>
    <xf numFmtId="0" fontId="2" fillId="14" borderId="0" xfId="14" applyFont="1" applyFill="1" applyAlignment="1">
      <alignment horizontal="center"/>
    </xf>
    <xf numFmtId="0" fontId="140" fillId="29" borderId="16" xfId="9" applyFont="1" applyFill="1" applyBorder="1" applyAlignment="1" applyProtection="1">
      <alignment horizontal="center" vertical="center" wrapText="1"/>
      <protection hidden="1"/>
    </xf>
    <xf numFmtId="0" fontId="107" fillId="28" borderId="0" xfId="9" applyFont="1" applyFill="1" applyAlignment="1" applyProtection="1">
      <alignment horizontal="left" vertical="center"/>
      <protection hidden="1"/>
    </xf>
    <xf numFmtId="173" fontId="23" fillId="33" borderId="0" xfId="9" applyNumberFormat="1" applyFont="1" applyFill="1" applyBorder="1" applyAlignment="1">
      <alignment horizontal="right" vertical="center"/>
    </xf>
    <xf numFmtId="0" fontId="140" fillId="28" borderId="0" xfId="9" applyFont="1" applyFill="1" applyAlignment="1" applyProtection="1">
      <alignment horizontal="center" vertical="center" wrapText="1"/>
      <protection hidden="1"/>
    </xf>
    <xf numFmtId="0" fontId="25" fillId="12" borderId="48" xfId="9" applyFont="1" applyFill="1" applyBorder="1" applyAlignment="1" applyProtection="1">
      <alignment horizontal="center" vertical="center"/>
      <protection hidden="1"/>
    </xf>
    <xf numFmtId="0" fontId="26" fillId="13" borderId="16" xfId="9" applyFont="1" applyFill="1" applyBorder="1" applyAlignment="1" applyProtection="1">
      <alignment horizontal="center" vertical="center" wrapText="1"/>
      <protection hidden="1"/>
    </xf>
    <xf numFmtId="0" fontId="150" fillId="11" borderId="51" xfId="0" applyFont="1" applyFill="1" applyBorder="1" applyAlignment="1">
      <alignment horizontal="center" vertical="center"/>
    </xf>
    <xf numFmtId="0" fontId="150" fillId="11" borderId="16" xfId="0" applyFont="1" applyFill="1" applyBorder="1" applyAlignment="1">
      <alignment horizontal="center" vertical="center"/>
    </xf>
    <xf numFmtId="0" fontId="2" fillId="11" borderId="51" xfId="14" applyFont="1" applyFill="1" applyBorder="1"/>
    <xf numFmtId="0" fontId="2" fillId="11" borderId="0" xfId="14" applyFont="1" applyFill="1" applyBorder="1"/>
    <xf numFmtId="0" fontId="150" fillId="2" borderId="11" xfId="0" applyFont="1" applyFill="1" applyBorder="1" applyAlignment="1">
      <alignment horizontal="center" vertical="center"/>
    </xf>
    <xf numFmtId="0" fontId="150" fillId="2" borderId="0" xfId="0" applyFont="1" applyFill="1" applyBorder="1" applyAlignment="1">
      <alignment horizontal="center" vertical="center"/>
    </xf>
    <xf numFmtId="0" fontId="151" fillId="2" borderId="0" xfId="0" applyFont="1" applyFill="1" applyBorder="1" applyAlignment="1">
      <alignment horizontal="center" vertical="center"/>
    </xf>
    <xf numFmtId="0" fontId="23" fillId="2" borderId="61" xfId="0" applyFont="1" applyFill="1" applyBorder="1" applyAlignment="1">
      <alignment horizontal="center" vertical="center"/>
    </xf>
    <xf numFmtId="0" fontId="78" fillId="2" borderId="56" xfId="0" applyFont="1" applyFill="1" applyBorder="1" applyAlignment="1">
      <alignment horizontal="center" vertical="center" wrapText="1"/>
    </xf>
    <xf numFmtId="0" fontId="39" fillId="11" borderId="9" xfId="14" applyFont="1" applyFill="1" applyBorder="1" applyAlignment="1">
      <alignment vertical="center"/>
    </xf>
    <xf numFmtId="0" fontId="152" fillId="11" borderId="0" xfId="14" applyFont="1" applyFill="1" applyBorder="1" applyAlignment="1">
      <alignment vertical="center"/>
    </xf>
    <xf numFmtId="0" fontId="152" fillId="11" borderId="56" xfId="14" applyFont="1" applyFill="1" applyBorder="1" applyAlignment="1">
      <alignment vertical="center"/>
    </xf>
    <xf numFmtId="0" fontId="23" fillId="15" borderId="0" xfId="9" applyFont="1" applyFill="1" applyBorder="1" applyAlignment="1" applyProtection="1">
      <alignment horizontal="right" vertical="center"/>
      <protection hidden="1"/>
    </xf>
    <xf numFmtId="169" fontId="23" fillId="15" borderId="56" xfId="9" applyNumberFormat="1" applyFont="1" applyFill="1" applyBorder="1" applyAlignment="1" applyProtection="1">
      <alignment horizontal="center" vertical="center" wrapText="1"/>
      <protection hidden="1"/>
    </xf>
    <xf numFmtId="0" fontId="150" fillId="4" borderId="7" xfId="0" applyFont="1" applyFill="1" applyBorder="1" applyAlignment="1">
      <alignment horizontal="center" vertical="center"/>
    </xf>
    <xf numFmtId="0" fontId="153" fillId="4" borderId="7" xfId="0" applyFont="1" applyFill="1" applyBorder="1" applyAlignment="1">
      <alignment horizontal="center" vertical="center"/>
    </xf>
    <xf numFmtId="0" fontId="154" fillId="12" borderId="62" xfId="0" applyFont="1" applyFill="1" applyBorder="1" applyAlignment="1">
      <alignment horizontal="center" vertical="center"/>
    </xf>
    <xf numFmtId="0" fontId="150" fillId="4" borderId="1" xfId="0" applyFont="1" applyFill="1" applyBorder="1" applyAlignment="1">
      <alignment horizontal="center" vertical="center"/>
    </xf>
    <xf numFmtId="167" fontId="156" fillId="26" borderId="16" xfId="13" applyNumberFormat="1" applyFont="1" applyFill="1" applyBorder="1" applyAlignment="1">
      <alignment horizontal="center" vertical="center"/>
    </xf>
    <xf numFmtId="0" fontId="23" fillId="26" borderId="0" xfId="9" applyFont="1" applyFill="1" applyAlignment="1" applyProtection="1">
      <alignment horizontal="center" vertical="center" wrapText="1"/>
      <protection hidden="1"/>
    </xf>
    <xf numFmtId="0" fontId="23" fillId="13" borderId="42" xfId="9" applyFont="1" applyFill="1" applyBorder="1" applyAlignment="1">
      <alignment horizontal="center" vertical="center" wrapText="1"/>
    </xf>
    <xf numFmtId="0" fontId="23" fillId="13" borderId="3" xfId="9" applyFont="1" applyFill="1" applyBorder="1" applyAlignment="1">
      <alignment horizontal="center" vertical="center" wrapText="1"/>
    </xf>
    <xf numFmtId="0" fontId="23" fillId="13" borderId="16" xfId="9" applyFont="1" applyFill="1" applyBorder="1" applyAlignment="1">
      <alignment horizontal="center" vertical="center" wrapText="1"/>
    </xf>
    <xf numFmtId="167" fontId="78" fillId="27" borderId="41" xfId="9" applyNumberFormat="1" applyFont="1" applyFill="1" applyBorder="1" applyAlignment="1">
      <alignment horizontal="left" vertical="center"/>
    </xf>
    <xf numFmtId="167" fontId="23" fillId="16" borderId="0" xfId="9" applyNumberFormat="1" applyFont="1" applyFill="1" applyAlignment="1">
      <alignment horizontal="center" vertical="center"/>
    </xf>
    <xf numFmtId="0" fontId="2" fillId="26" borderId="0" xfId="14" applyFont="1" applyFill="1"/>
    <xf numFmtId="173" fontId="25" fillId="19" borderId="0" xfId="9" applyNumberFormat="1" applyFont="1" applyFill="1" applyBorder="1" applyAlignment="1">
      <alignment horizontal="center" vertical="center"/>
    </xf>
    <xf numFmtId="173" fontId="104" fillId="19" borderId="0" xfId="9" applyNumberFormat="1" applyFont="1" applyFill="1" applyBorder="1" applyAlignment="1">
      <alignment horizontal="center" vertical="center"/>
    </xf>
    <xf numFmtId="173" fontId="41" fillId="32" borderId="61" xfId="9" applyNumberFormat="1" applyFont="1" applyFill="1" applyBorder="1" applyAlignment="1">
      <alignment horizontal="center" vertical="center"/>
    </xf>
    <xf numFmtId="0" fontId="78" fillId="14" borderId="56" xfId="0" applyFont="1" applyFill="1" applyBorder="1" applyAlignment="1">
      <alignment horizontal="center" vertical="center" wrapText="1"/>
    </xf>
    <xf numFmtId="0" fontId="156" fillId="8" borderId="1" xfId="14" applyFont="1" applyFill="1" applyBorder="1" applyAlignment="1" applyProtection="1">
      <alignment horizontal="center" vertical="center"/>
      <protection locked="0"/>
    </xf>
    <xf numFmtId="167" fontId="156" fillId="8" borderId="1" xfId="13" applyNumberFormat="1" applyFont="1" applyFill="1" applyBorder="1" applyAlignment="1">
      <alignment horizontal="center" vertical="center"/>
    </xf>
    <xf numFmtId="167" fontId="113" fillId="22" borderId="41" xfId="9" applyNumberFormat="1" applyFont="1" applyFill="1" applyBorder="1" applyAlignment="1">
      <alignment horizontal="center" vertical="center"/>
    </xf>
    <xf numFmtId="0" fontId="23" fillId="25" borderId="16" xfId="9" applyFont="1" applyFill="1" applyBorder="1" applyAlignment="1">
      <alignment horizontal="center" vertical="center"/>
    </xf>
    <xf numFmtId="0" fontId="157" fillId="11" borderId="0" xfId="14" applyFont="1" applyFill="1" applyAlignment="1">
      <alignment horizontal="left" vertical="center"/>
    </xf>
    <xf numFmtId="174" fontId="112" fillId="24" borderId="42" xfId="9" applyNumberFormat="1" applyFont="1" applyFill="1" applyBorder="1" applyAlignment="1">
      <alignment horizontal="center" vertical="center"/>
    </xf>
    <xf numFmtId="174" fontId="112" fillId="24" borderId="41" xfId="9" applyNumberFormat="1" applyFont="1" applyFill="1" applyBorder="1" applyAlignment="1">
      <alignment horizontal="center" vertical="center"/>
    </xf>
    <xf numFmtId="174" fontId="112" fillId="24" borderId="70" xfId="9" applyNumberFormat="1" applyFont="1" applyFill="1" applyBorder="1" applyAlignment="1">
      <alignment horizontal="center" vertical="center"/>
    </xf>
    <xf numFmtId="174" fontId="112" fillId="24" borderId="43" xfId="9" applyNumberFormat="1" applyFont="1" applyFill="1" applyBorder="1" applyAlignment="1">
      <alignment horizontal="center" vertical="center"/>
    </xf>
    <xf numFmtId="174" fontId="112" fillId="24" borderId="40" xfId="9" applyNumberFormat="1" applyFont="1" applyFill="1" applyBorder="1" applyAlignment="1">
      <alignment horizontal="center" vertical="center"/>
    </xf>
    <xf numFmtId="170" fontId="158" fillId="5" borderId="45" xfId="8" applyNumberFormat="1" applyFont="1" applyFill="1" applyBorder="1" applyAlignment="1" applyProtection="1">
      <alignment horizontal="center" vertical="center"/>
      <protection locked="0"/>
    </xf>
    <xf numFmtId="167" fontId="23" fillId="24" borderId="40" xfId="9" applyNumberFormat="1" applyFont="1" applyFill="1" applyBorder="1" applyAlignment="1">
      <alignment horizontal="center" vertical="center"/>
    </xf>
    <xf numFmtId="1" fontId="23" fillId="24" borderId="42" xfId="9" applyNumberFormat="1" applyFont="1" applyFill="1" applyBorder="1" applyAlignment="1">
      <alignment horizontal="center" vertical="center"/>
    </xf>
    <xf numFmtId="0" fontId="78" fillId="24" borderId="41" xfId="9" applyFont="1" applyFill="1" applyBorder="1" applyAlignment="1">
      <alignment horizontal="left" vertical="center"/>
    </xf>
    <xf numFmtId="0" fontId="25" fillId="12" borderId="51" xfId="9" applyFont="1" applyFill="1" applyBorder="1" applyAlignment="1" applyProtection="1">
      <alignment horizontal="center" vertical="center"/>
      <protection hidden="1"/>
    </xf>
    <xf numFmtId="169" fontId="25" fillId="23" borderId="41" xfId="9" applyNumberFormat="1" applyFont="1" applyFill="1" applyBorder="1" applyAlignment="1">
      <alignment horizontal="center" vertical="center"/>
    </xf>
    <xf numFmtId="169" fontId="23" fillId="22" borderId="41" xfId="9" applyNumberFormat="1" applyFont="1" applyFill="1" applyBorder="1" applyAlignment="1">
      <alignment horizontal="center" vertical="center"/>
    </xf>
    <xf numFmtId="174" fontId="41" fillId="33" borderId="0" xfId="9" applyNumberFormat="1" applyFont="1" applyFill="1" applyBorder="1" applyAlignment="1">
      <alignment horizontal="center" vertical="center"/>
    </xf>
    <xf numFmtId="174" fontId="41" fillId="33" borderId="67" xfId="9" applyNumberFormat="1" applyFont="1" applyFill="1" applyBorder="1" applyAlignment="1">
      <alignment horizontal="center" vertical="center"/>
    </xf>
    <xf numFmtId="174" fontId="41" fillId="33" borderId="56" xfId="9" applyNumberFormat="1" applyFont="1" applyFill="1" applyBorder="1" applyAlignment="1">
      <alignment horizontal="center" vertical="center"/>
    </xf>
    <xf numFmtId="167" fontId="113" fillId="16" borderId="41" xfId="9" applyNumberFormat="1" applyFont="1" applyFill="1" applyBorder="1" applyAlignment="1">
      <alignment horizontal="center" vertical="center"/>
    </xf>
    <xf numFmtId="0" fontId="23" fillId="21" borderId="16" xfId="9" applyFont="1" applyFill="1" applyBorder="1" applyAlignment="1">
      <alignment horizontal="center" vertical="center"/>
    </xf>
    <xf numFmtId="174" fontId="112" fillId="20" borderId="42" xfId="9" applyNumberFormat="1" applyFont="1" applyFill="1" applyBorder="1" applyAlignment="1">
      <alignment horizontal="center" vertical="center"/>
    </xf>
    <xf numFmtId="174" fontId="112" fillId="20" borderId="41" xfId="9" applyNumberFormat="1" applyFont="1" applyFill="1" applyBorder="1" applyAlignment="1">
      <alignment horizontal="center" vertical="center"/>
    </xf>
    <xf numFmtId="174" fontId="112" fillId="20" borderId="70" xfId="9" applyNumberFormat="1" applyFont="1" applyFill="1" applyBorder="1" applyAlignment="1">
      <alignment horizontal="center" vertical="center"/>
    </xf>
    <xf numFmtId="174" fontId="112" fillId="20" borderId="43" xfId="9" applyNumberFormat="1" applyFont="1" applyFill="1" applyBorder="1" applyAlignment="1">
      <alignment horizontal="center" vertical="center"/>
    </xf>
    <xf numFmtId="174" fontId="112" fillId="20" borderId="40" xfId="9" applyNumberFormat="1" applyFont="1" applyFill="1" applyBorder="1" applyAlignment="1">
      <alignment horizontal="center" vertical="center"/>
    </xf>
    <xf numFmtId="167" fontId="23" fillId="20" borderId="40" xfId="9" applyNumberFormat="1" applyFont="1" applyFill="1" applyBorder="1" applyAlignment="1">
      <alignment horizontal="center" vertical="center"/>
    </xf>
    <xf numFmtId="2" fontId="23" fillId="20" borderId="42" xfId="9" applyNumberFormat="1" applyFont="1" applyFill="1" applyBorder="1" applyAlignment="1">
      <alignment horizontal="center" vertical="center"/>
    </xf>
    <xf numFmtId="0" fontId="78" fillId="20" borderId="41" xfId="9" applyFont="1" applyFill="1" applyBorder="1" applyAlignment="1">
      <alignment horizontal="left" vertical="center"/>
    </xf>
    <xf numFmtId="169" fontId="23" fillId="16" borderId="41" xfId="9" applyNumberFormat="1" applyFont="1" applyFill="1" applyBorder="1" applyAlignment="1">
      <alignment horizontal="center" vertical="center"/>
    </xf>
    <xf numFmtId="0" fontId="2" fillId="0" borderId="51" xfId="14" applyFont="1" applyBorder="1"/>
    <xf numFmtId="165" fontId="159" fillId="6" borderId="63" xfId="0" applyNumberFormat="1" applyFont="1" applyFill="1" applyBorder="1" applyAlignment="1" applyProtection="1">
      <alignment horizontal="center" vertical="center"/>
      <protection locked="0"/>
    </xf>
    <xf numFmtId="0" fontId="2" fillId="14" borderId="0" xfId="14" applyFont="1" applyFill="1" applyBorder="1"/>
    <xf numFmtId="165" fontId="42" fillId="6" borderId="56" xfId="0" applyNumberFormat="1" applyFont="1" applyFill="1" applyBorder="1" applyAlignment="1" applyProtection="1">
      <alignment horizontal="center" vertical="center"/>
      <protection locked="0"/>
    </xf>
    <xf numFmtId="0" fontId="156" fillId="8" borderId="1" xfId="19" applyFont="1" applyFill="1" applyBorder="1" applyAlignment="1" applyProtection="1">
      <alignment horizontal="center" vertical="center"/>
      <protection locked="0"/>
    </xf>
    <xf numFmtId="167" fontId="156" fillId="8" borderId="1" xfId="21" applyNumberFormat="1" applyFont="1" applyFill="1" applyBorder="1" applyAlignment="1">
      <alignment horizontal="center" vertical="center"/>
    </xf>
    <xf numFmtId="2" fontId="23" fillId="24" borderId="42" xfId="9" applyNumberFormat="1" applyFont="1" applyFill="1" applyBorder="1" applyAlignment="1">
      <alignment horizontal="center" vertical="center"/>
    </xf>
    <xf numFmtId="173" fontId="23" fillId="33" borderId="67" xfId="9" applyNumberFormat="1" applyFont="1" applyFill="1" applyBorder="1" applyAlignment="1">
      <alignment horizontal="center" vertical="center"/>
    </xf>
    <xf numFmtId="169" fontId="25" fillId="19" borderId="41" xfId="9" applyNumberFormat="1" applyFont="1" applyFill="1" applyBorder="1" applyAlignment="1">
      <alignment horizontal="center" vertical="center"/>
    </xf>
    <xf numFmtId="169" fontId="23" fillId="16" borderId="40" xfId="9" applyNumberFormat="1" applyFont="1" applyFill="1" applyBorder="1" applyAlignment="1">
      <alignment horizontal="center" vertical="center"/>
    </xf>
    <xf numFmtId="0" fontId="2" fillId="0" borderId="0" xfId="14" applyFont="1" applyBorder="1"/>
    <xf numFmtId="174" fontId="23" fillId="34" borderId="0" xfId="9" applyNumberFormat="1" applyFont="1" applyFill="1" applyBorder="1" applyAlignment="1">
      <alignment horizontal="center" vertical="center"/>
    </xf>
    <xf numFmtId="174" fontId="23" fillId="34" borderId="67" xfId="9" applyNumberFormat="1" applyFont="1" applyFill="1" applyBorder="1" applyAlignment="1">
      <alignment horizontal="center" vertical="center"/>
    </xf>
    <xf numFmtId="175" fontId="107" fillId="52" borderId="56" xfId="9" applyNumberFormat="1" applyFont="1" applyFill="1" applyBorder="1" applyAlignment="1">
      <alignment horizontal="center" vertical="center"/>
    </xf>
    <xf numFmtId="169" fontId="23" fillId="22" borderId="40" xfId="9" applyNumberFormat="1" applyFont="1" applyFill="1" applyBorder="1" applyAlignment="1">
      <alignment horizontal="center" vertical="center"/>
    </xf>
    <xf numFmtId="166" fontId="41" fillId="2" borderId="0" xfId="0" applyNumberFormat="1" applyFont="1" applyFill="1" applyBorder="1" applyAlignment="1">
      <alignment horizontal="center" vertical="center"/>
    </xf>
    <xf numFmtId="166" fontId="41" fillId="2" borderId="67" xfId="0" applyNumberFormat="1" applyFont="1" applyFill="1" applyBorder="1" applyAlignment="1">
      <alignment horizontal="center" vertical="center"/>
    </xf>
    <xf numFmtId="0" fontId="156" fillId="18" borderId="1" xfId="14" applyFont="1" applyFill="1" applyBorder="1" applyAlignment="1" applyProtection="1">
      <alignment horizontal="center" vertical="center"/>
      <protection locked="0"/>
    </xf>
    <xf numFmtId="164" fontId="155" fillId="18" borderId="1" xfId="14" applyNumberFormat="1" applyFont="1" applyFill="1" applyBorder="1" applyAlignment="1">
      <alignment horizontal="left" vertical="center" wrapText="1"/>
    </xf>
    <xf numFmtId="167" fontId="156" fillId="18" borderId="1" xfId="13" applyNumberFormat="1" applyFont="1" applyFill="1" applyBorder="1" applyAlignment="1">
      <alignment horizontal="center" vertical="center"/>
    </xf>
    <xf numFmtId="167" fontId="113" fillId="17" borderId="43" xfId="9" applyNumberFormat="1" applyFont="1" applyFill="1" applyBorder="1" applyAlignment="1">
      <alignment horizontal="center" vertical="center"/>
    </xf>
    <xf numFmtId="167" fontId="113" fillId="17" borderId="16" xfId="9" applyNumberFormat="1" applyFont="1" applyFill="1" applyBorder="1" applyAlignment="1">
      <alignment horizontal="center" vertical="center"/>
    </xf>
    <xf numFmtId="0" fontId="157" fillId="18" borderId="0" xfId="14" applyFont="1" applyFill="1" applyAlignment="1">
      <alignment horizontal="left" vertical="center"/>
    </xf>
    <xf numFmtId="167" fontId="112" fillId="17" borderId="42" xfId="9" applyNumberFormat="1" applyFont="1" applyFill="1" applyBorder="1" applyAlignment="1">
      <alignment horizontal="center" vertical="center"/>
    </xf>
    <xf numFmtId="167" fontId="112" fillId="17" borderId="41" xfId="9" applyNumberFormat="1" applyFont="1" applyFill="1" applyBorder="1" applyAlignment="1">
      <alignment horizontal="center" vertical="center"/>
    </xf>
    <xf numFmtId="167" fontId="112" fillId="17" borderId="70" xfId="9" applyNumberFormat="1" applyFont="1" applyFill="1" applyBorder="1" applyAlignment="1">
      <alignment horizontal="center" vertical="center"/>
    </xf>
    <xf numFmtId="167" fontId="112" fillId="17" borderId="43" xfId="9" applyNumberFormat="1" applyFont="1" applyFill="1" applyBorder="1" applyAlignment="1">
      <alignment horizontal="center" vertical="center"/>
    </xf>
    <xf numFmtId="167" fontId="112" fillId="17" borderId="40" xfId="9" applyNumberFormat="1" applyFont="1" applyFill="1" applyBorder="1" applyAlignment="1">
      <alignment horizontal="center" vertical="center"/>
    </xf>
    <xf numFmtId="167" fontId="23" fillId="17" borderId="40" xfId="9" applyNumberFormat="1" applyFont="1" applyFill="1" applyBorder="1" applyAlignment="1">
      <alignment horizontal="center" vertical="center"/>
    </xf>
    <xf numFmtId="0" fontId="23" fillId="17" borderId="42" xfId="9" applyFont="1" applyFill="1" applyBorder="1" applyAlignment="1">
      <alignment horizontal="center" vertical="center"/>
    </xf>
    <xf numFmtId="0" fontId="78" fillId="17" borderId="41" xfId="9" applyFont="1" applyFill="1" applyBorder="1" applyAlignment="1">
      <alignment horizontal="left" vertical="center"/>
    </xf>
    <xf numFmtId="167" fontId="23" fillId="17" borderId="42" xfId="9" applyNumberFormat="1" applyFont="1" applyFill="1" applyBorder="1" applyAlignment="1">
      <alignment horizontal="center" vertical="center"/>
    </xf>
    <xf numFmtId="169" fontId="25" fillId="17" borderId="41" xfId="9" applyNumberFormat="1" applyFont="1" applyFill="1" applyBorder="1" applyAlignment="1">
      <alignment horizontal="center" vertical="center"/>
    </xf>
    <xf numFmtId="169" fontId="23" fillId="17" borderId="40" xfId="9" applyNumberFormat="1" applyFont="1" applyFill="1" applyBorder="1" applyAlignment="1">
      <alignment horizontal="center" vertical="center"/>
    </xf>
    <xf numFmtId="0" fontId="147" fillId="0" borderId="113" xfId="17" applyFont="1" applyBorder="1" applyAlignment="1">
      <alignment horizontal="center" vertical="center"/>
    </xf>
    <xf numFmtId="0" fontId="160" fillId="11" borderId="112" xfId="25" applyFont="1" applyFill="1" applyBorder="1" applyAlignment="1">
      <alignment horizontal="left" vertical="center"/>
    </xf>
    <xf numFmtId="0" fontId="160" fillId="11" borderId="0" xfId="25" applyFont="1" applyFill="1" applyBorder="1" applyAlignment="1">
      <alignment horizontal="left" vertical="center"/>
    </xf>
    <xf numFmtId="0" fontId="160" fillId="11" borderId="56" xfId="25" applyFont="1" applyFill="1" applyBorder="1" applyAlignment="1">
      <alignment horizontal="left" vertical="center"/>
    </xf>
    <xf numFmtId="0" fontId="156" fillId="8" borderId="36" xfId="14" applyFont="1" applyFill="1" applyBorder="1" applyAlignment="1" applyProtection="1">
      <alignment horizontal="center" vertical="center"/>
      <protection locked="0"/>
    </xf>
    <xf numFmtId="164" fontId="155" fillId="8" borderId="36" xfId="14" applyNumberFormat="1" applyFont="1" applyFill="1" applyBorder="1" applyAlignment="1">
      <alignment horizontal="left" vertical="center" wrapText="1"/>
    </xf>
    <xf numFmtId="167" fontId="156" fillId="8" borderId="36" xfId="13" applyNumberFormat="1" applyFont="1" applyFill="1" applyBorder="1" applyAlignment="1">
      <alignment horizontal="center" vertical="center"/>
    </xf>
    <xf numFmtId="167" fontId="23" fillId="16" borderId="35" xfId="9" applyNumberFormat="1" applyFont="1" applyFill="1" applyBorder="1" applyAlignment="1">
      <alignment horizontal="center" vertical="center"/>
    </xf>
    <xf numFmtId="167" fontId="113" fillId="16" borderId="57" xfId="9" applyNumberFormat="1" applyFont="1" applyFill="1" applyBorder="1" applyAlignment="1">
      <alignment horizontal="center" vertical="center"/>
    </xf>
    <xf numFmtId="0" fontId="157" fillId="0" borderId="57" xfId="14" applyFont="1" applyBorder="1" applyAlignment="1">
      <alignment horizontal="left" vertical="center"/>
    </xf>
    <xf numFmtId="174" fontId="112" fillId="16" borderId="34" xfId="9" applyNumberFormat="1" applyFont="1" applyFill="1" applyBorder="1" applyAlignment="1">
      <alignment horizontal="center" vertical="center"/>
    </xf>
    <xf numFmtId="174" fontId="112" fillId="16" borderId="33" xfId="9" applyNumberFormat="1" applyFont="1" applyFill="1" applyBorder="1" applyAlignment="1">
      <alignment horizontal="center" vertical="center"/>
    </xf>
    <xf numFmtId="174" fontId="112" fillId="16" borderId="71" xfId="9" applyNumberFormat="1" applyFont="1" applyFill="1" applyBorder="1" applyAlignment="1">
      <alignment horizontal="center" vertical="center"/>
    </xf>
    <xf numFmtId="174" fontId="112" fillId="16" borderId="35" xfId="9" applyNumberFormat="1" applyFont="1" applyFill="1" applyBorder="1" applyAlignment="1">
      <alignment horizontal="center" vertical="center"/>
    </xf>
    <xf numFmtId="174" fontId="112" fillId="16" borderId="32" xfId="9" applyNumberFormat="1" applyFont="1" applyFill="1" applyBorder="1" applyAlignment="1">
      <alignment horizontal="center" vertical="center"/>
    </xf>
    <xf numFmtId="167" fontId="23" fillId="16" borderId="32" xfId="9" applyNumberFormat="1" applyFont="1" applyFill="1" applyBorder="1" applyAlignment="1">
      <alignment horizontal="center" vertical="center"/>
    </xf>
    <xf numFmtId="0" fontId="23" fillId="16" borderId="34" xfId="9" applyFont="1" applyFill="1" applyBorder="1" applyAlignment="1">
      <alignment horizontal="center" vertical="center"/>
    </xf>
    <xf numFmtId="0" fontId="78" fillId="16" borderId="33" xfId="9" applyFont="1" applyFill="1" applyBorder="1" applyAlignment="1">
      <alignment horizontal="left" vertical="center"/>
    </xf>
    <xf numFmtId="167" fontId="23" fillId="16" borderId="34" xfId="9" applyNumberFormat="1" applyFont="1" applyFill="1" applyBorder="1" applyAlignment="1">
      <alignment horizontal="center" vertical="center"/>
    </xf>
    <xf numFmtId="0" fontId="23" fillId="16" borderId="33" xfId="9" applyFont="1" applyFill="1" applyBorder="1" applyAlignment="1">
      <alignment horizontal="center" vertical="center"/>
    </xf>
    <xf numFmtId="169" fontId="23" fillId="16" borderId="32" xfId="9" applyNumberFormat="1" applyFont="1" applyFill="1" applyBorder="1" applyAlignment="1">
      <alignment horizontal="center" vertical="center"/>
    </xf>
    <xf numFmtId="0" fontId="147" fillId="0" borderId="31" xfId="17" applyFont="1" applyBorder="1" applyAlignment="1">
      <alignment horizontal="center" vertical="center"/>
    </xf>
    <xf numFmtId="0" fontId="39" fillId="11" borderId="111" xfId="14" applyFont="1" applyFill="1" applyBorder="1" applyAlignment="1">
      <alignment horizontal="left" vertical="center"/>
    </xf>
    <xf numFmtId="0" fontId="147" fillId="0" borderId="114" xfId="17" applyFont="1" applyBorder="1" applyAlignment="1">
      <alignment horizontal="center" vertical="center"/>
    </xf>
    <xf numFmtId="0" fontId="160" fillId="11" borderId="30" xfId="25" applyFont="1" applyFill="1" applyBorder="1" applyAlignment="1">
      <alignment horizontal="left" vertical="center"/>
    </xf>
    <xf numFmtId="0" fontId="160" fillId="11" borderId="110" xfId="25" applyFont="1" applyFill="1" applyBorder="1" applyAlignment="1">
      <alignment horizontal="left" vertical="center"/>
    </xf>
    <xf numFmtId="0" fontId="160" fillId="11" borderId="111" xfId="25" applyFont="1" applyFill="1" applyBorder="1" applyAlignment="1">
      <alignment horizontal="left" vertical="center"/>
    </xf>
    <xf numFmtId="0" fontId="23" fillId="24" borderId="42" xfId="22" applyFont="1" applyFill="1" applyBorder="1" applyAlignment="1">
      <alignment horizontal="center" vertical="center"/>
    </xf>
    <xf numFmtId="169" fontId="25" fillId="23" borderId="41" xfId="22" applyNumberFormat="1" applyFont="1" applyFill="1" applyBorder="1" applyAlignment="1">
      <alignment horizontal="center" vertical="center"/>
    </xf>
    <xf numFmtId="0" fontId="161" fillId="2" borderId="0" xfId="8" applyFont="1" applyFill="1" applyAlignment="1">
      <alignment vertical="center"/>
    </xf>
    <xf numFmtId="0" fontId="113" fillId="28" borderId="22" xfId="8" applyFont="1" applyFill="1" applyBorder="1" applyAlignment="1">
      <alignment horizontal="center" vertical="center"/>
    </xf>
    <xf numFmtId="173" fontId="23" fillId="83" borderId="0" xfId="9" applyNumberFormat="1" applyFont="1" applyFill="1" applyBorder="1" applyAlignment="1">
      <alignment horizontal="right" vertical="center"/>
    </xf>
    <xf numFmtId="0" fontId="148" fillId="9" borderId="134" xfId="8" applyFont="1" applyFill="1" applyBorder="1" applyAlignment="1">
      <alignment vertical="center"/>
    </xf>
    <xf numFmtId="0" fontId="156" fillId="14" borderId="11" xfId="14" applyFont="1" applyFill="1" applyBorder="1" applyAlignment="1" applyProtection="1">
      <alignment horizontal="center" vertical="center"/>
      <protection locked="0"/>
    </xf>
    <xf numFmtId="164" fontId="155" fillId="14" borderId="11" xfId="14" applyNumberFormat="1" applyFont="1" applyFill="1" applyBorder="1" applyAlignment="1">
      <alignment horizontal="left" vertical="center" wrapText="1"/>
    </xf>
    <xf numFmtId="167" fontId="156" fillId="14" borderId="11" xfId="13" applyNumberFormat="1" applyFont="1" applyFill="1" applyBorder="1" applyAlignment="1">
      <alignment horizontal="center" vertical="center"/>
    </xf>
    <xf numFmtId="0" fontId="107" fillId="26" borderId="47" xfId="9" applyFont="1" applyFill="1" applyBorder="1" applyAlignment="1" applyProtection="1">
      <alignment horizontal="center" vertical="center" wrapText="1"/>
      <protection hidden="1"/>
    </xf>
    <xf numFmtId="0" fontId="23" fillId="16" borderId="42" xfId="9" applyFont="1" applyFill="1" applyBorder="1" applyAlignment="1">
      <alignment horizontal="center" vertical="center"/>
    </xf>
    <xf numFmtId="167" fontId="23" fillId="16" borderId="40" xfId="9" applyNumberFormat="1" applyFont="1" applyFill="1" applyBorder="1" applyAlignment="1">
      <alignment horizontal="center" vertical="center"/>
    </xf>
    <xf numFmtId="168" fontId="41" fillId="2" borderId="57" xfId="0" applyNumberFormat="1" applyFont="1" applyFill="1" applyBorder="1" applyAlignment="1">
      <alignment horizontal="center" vertical="center"/>
    </xf>
    <xf numFmtId="168" fontId="41" fillId="2" borderId="66" xfId="0" applyNumberFormat="1" applyFont="1" applyFill="1" applyBorder="1" applyAlignment="1">
      <alignment horizontal="center" vertical="center"/>
    </xf>
    <xf numFmtId="168" fontId="162" fillId="7" borderId="59" xfId="0" applyNumberFormat="1" applyFont="1" applyFill="1" applyBorder="1" applyAlignment="1">
      <alignment horizontal="center" vertical="center"/>
    </xf>
    <xf numFmtId="0" fontId="25" fillId="11" borderId="9" xfId="14" applyFont="1" applyFill="1" applyBorder="1" applyAlignment="1">
      <alignment horizontal="left" vertical="center"/>
    </xf>
    <xf numFmtId="0" fontId="41" fillId="2" borderId="0" xfId="8" applyFont="1" applyFill="1" applyAlignment="1">
      <alignment vertical="center"/>
    </xf>
    <xf numFmtId="0" fontId="163" fillId="2" borderId="0" xfId="8" applyFont="1" applyFill="1" applyAlignment="1">
      <alignment vertical="center"/>
    </xf>
    <xf numFmtId="0" fontId="113" fillId="0" borderId="0" xfId="0" applyFont="1"/>
    <xf numFmtId="0" fontId="30" fillId="14" borderId="48" xfId="8" applyFont="1" applyFill="1" applyBorder="1" applyAlignment="1">
      <alignment horizontal="right" vertical="center"/>
    </xf>
    <xf numFmtId="0" fontId="37" fillId="14" borderId="0" xfId="8" applyFont="1" applyFill="1" applyBorder="1" applyAlignment="1">
      <alignment vertical="center"/>
    </xf>
    <xf numFmtId="0" fontId="37" fillId="14" borderId="52" xfId="8" applyFont="1" applyFill="1" applyBorder="1" applyAlignment="1">
      <alignment vertical="center"/>
    </xf>
    <xf numFmtId="0" fontId="39" fillId="11" borderId="14" xfId="14" applyFont="1" applyFill="1" applyBorder="1" applyAlignment="1">
      <alignment horizontal="left" vertical="center"/>
    </xf>
    <xf numFmtId="0" fontId="39" fillId="11" borderId="11" xfId="14" applyFont="1" applyFill="1" applyBorder="1" applyAlignment="1">
      <alignment horizontal="left" vertical="center"/>
    </xf>
    <xf numFmtId="0" fontId="39" fillId="11" borderId="25" xfId="14" applyFont="1" applyFill="1" applyBorder="1" applyAlignment="1">
      <alignment horizontal="left" vertical="center"/>
    </xf>
    <xf numFmtId="0" fontId="163" fillId="0" borderId="39" xfId="17" applyFont="1" applyBorder="1" applyAlignment="1">
      <alignment horizontal="center" vertical="center"/>
    </xf>
    <xf numFmtId="0" fontId="39" fillId="11" borderId="22" xfId="14" applyFont="1" applyFill="1" applyBorder="1" applyAlignment="1">
      <alignment horizontal="left" vertical="center"/>
    </xf>
    <xf numFmtId="0" fontId="163" fillId="0" borderId="75" xfId="17" applyFont="1" applyBorder="1" applyAlignment="1">
      <alignment horizontal="center" vertical="center"/>
    </xf>
    <xf numFmtId="0" fontId="39" fillId="11" borderId="30" xfId="14" applyFont="1" applyFill="1" applyBorder="1" applyAlignment="1">
      <alignment horizontal="left" vertical="center"/>
    </xf>
    <xf numFmtId="0" fontId="39" fillId="11" borderId="59" xfId="14" applyFont="1" applyFill="1" applyBorder="1" applyAlignment="1">
      <alignment horizontal="left" vertical="center"/>
    </xf>
    <xf numFmtId="0" fontId="26" fillId="14" borderId="0" xfId="0" applyFont="1" applyFill="1" applyAlignment="1">
      <alignment horizontal="center" vertical="center"/>
    </xf>
    <xf numFmtId="0" fontId="34" fillId="13" borderId="51" xfId="22" applyFont="1" applyFill="1" applyBorder="1" applyAlignment="1">
      <alignment vertical="center" textRotation="90"/>
    </xf>
    <xf numFmtId="0" fontId="2" fillId="26" borderId="60" xfId="14" applyFont="1" applyFill="1" applyBorder="1" applyAlignment="1">
      <alignment vertical="center"/>
    </xf>
    <xf numFmtId="0" fontId="2" fillId="26" borderId="57" xfId="14" applyFont="1" applyFill="1" applyBorder="1" applyAlignment="1">
      <alignment vertical="center"/>
    </xf>
    <xf numFmtId="0" fontId="2" fillId="26" borderId="59" xfId="14" applyFont="1" applyFill="1" applyBorder="1" applyAlignment="1">
      <alignment horizontal="right" vertical="center"/>
    </xf>
    <xf numFmtId="0" fontId="2" fillId="11" borderId="10" xfId="19" applyFont="1" applyFill="1" applyBorder="1" applyAlignment="1">
      <alignment vertical="center"/>
    </xf>
    <xf numFmtId="0" fontId="2" fillId="11" borderId="10" xfId="19" applyFont="1" applyFill="1" applyBorder="1" applyAlignment="1">
      <alignment horizontal="right" vertical="center"/>
    </xf>
    <xf numFmtId="0" fontId="2" fillId="11" borderId="102" xfId="19" applyFont="1" applyFill="1" applyBorder="1" applyAlignment="1">
      <alignment vertical="center"/>
    </xf>
    <xf numFmtId="0" fontId="2" fillId="11" borderId="100" xfId="19" applyFont="1" applyFill="1" applyBorder="1" applyAlignment="1">
      <alignment vertical="center"/>
    </xf>
    <xf numFmtId="0" fontId="2" fillId="11" borderId="51" xfId="19" applyFont="1" applyFill="1" applyBorder="1" applyAlignment="1">
      <alignment vertical="center"/>
    </xf>
    <xf numFmtId="0" fontId="2" fillId="11" borderId="0" xfId="19" applyFont="1" applyFill="1" applyBorder="1" applyAlignment="1">
      <alignment vertical="center"/>
    </xf>
    <xf numFmtId="0" fontId="2" fillId="11" borderId="56" xfId="19" applyFont="1" applyFill="1" applyBorder="1" applyAlignment="1">
      <alignment horizontal="right" vertical="center"/>
    </xf>
    <xf numFmtId="0" fontId="107" fillId="28" borderId="0" xfId="22" applyFont="1" applyFill="1" applyBorder="1" applyAlignment="1" applyProtection="1">
      <alignment horizontal="center" vertical="center" wrapText="1"/>
      <protection hidden="1"/>
    </xf>
    <xf numFmtId="0" fontId="2" fillId="11" borderId="60" xfId="19" applyFont="1" applyFill="1" applyBorder="1" applyAlignment="1">
      <alignment vertical="center"/>
    </xf>
    <xf numFmtId="0" fontId="2" fillId="11" borderId="57" xfId="19" applyFont="1" applyFill="1" applyBorder="1" applyAlignment="1">
      <alignment vertical="center"/>
    </xf>
    <xf numFmtId="0" fontId="2" fillId="11" borderId="59" xfId="19" applyFont="1" applyFill="1" applyBorder="1" applyAlignment="1">
      <alignment horizontal="right" vertical="center"/>
    </xf>
    <xf numFmtId="0" fontId="2" fillId="11" borderId="0" xfId="19" applyFont="1" applyFill="1" applyAlignment="1">
      <alignment vertical="center"/>
    </xf>
    <xf numFmtId="0" fontId="2" fillId="11" borderId="0" xfId="19" applyFont="1" applyFill="1" applyAlignment="1">
      <alignment horizontal="right" vertical="center"/>
    </xf>
    <xf numFmtId="0" fontId="34" fillId="13" borderId="72" xfId="22" applyFont="1" applyFill="1" applyBorder="1" applyAlignment="1">
      <alignment vertical="center" textRotation="90"/>
    </xf>
    <xf numFmtId="0" fontId="147" fillId="0" borderId="73" xfId="17" applyFont="1" applyBorder="1" applyAlignment="1">
      <alignment horizontal="center" vertical="center"/>
    </xf>
    <xf numFmtId="0" fontId="152" fillId="11" borderId="12" xfId="19" applyFont="1" applyFill="1" applyBorder="1" applyAlignment="1">
      <alignment horizontal="left" vertical="center"/>
    </xf>
    <xf numFmtId="0" fontId="39" fillId="11" borderId="10" xfId="19" applyFont="1" applyFill="1" applyBorder="1" applyAlignment="1">
      <alignment horizontal="left" vertical="center"/>
    </xf>
    <xf numFmtId="0" fontId="147" fillId="0" borderId="74" xfId="17" applyFont="1" applyBorder="1" applyAlignment="1">
      <alignment horizontal="center" vertical="center"/>
    </xf>
    <xf numFmtId="0" fontId="39" fillId="11" borderId="9" xfId="19" applyFont="1" applyFill="1" applyBorder="1" applyAlignment="1">
      <alignment horizontal="left" vertical="center"/>
    </xf>
    <xf numFmtId="0" fontId="39" fillId="11" borderId="0" xfId="19" applyFont="1" applyFill="1" applyAlignment="1">
      <alignment horizontal="left" vertical="center"/>
    </xf>
    <xf numFmtId="0" fontId="26" fillId="13" borderId="16" xfId="22" applyFont="1" applyFill="1" applyBorder="1" applyAlignment="1" applyProtection="1">
      <alignment horizontal="center" vertical="center" wrapText="1"/>
      <protection hidden="1"/>
    </xf>
    <xf numFmtId="0" fontId="157" fillId="13" borderId="0" xfId="19" applyFont="1" applyFill="1" applyAlignment="1">
      <alignment horizontal="center" vertical="center"/>
    </xf>
    <xf numFmtId="0" fontId="39" fillId="11" borderId="22" xfId="19" applyFont="1" applyFill="1" applyBorder="1" applyAlignment="1">
      <alignment horizontal="left" vertical="center"/>
    </xf>
    <xf numFmtId="167" fontId="156" fillId="26" borderId="16" xfId="21" applyNumberFormat="1" applyFont="1" applyFill="1" applyBorder="1" applyAlignment="1">
      <alignment horizontal="center" vertical="center"/>
    </xf>
    <xf numFmtId="0" fontId="107" fillId="28" borderId="0" xfId="22" applyFont="1" applyFill="1" applyAlignment="1" applyProtection="1">
      <alignment horizontal="center" vertical="center" wrapText="1"/>
      <protection hidden="1"/>
    </xf>
    <xf numFmtId="0" fontId="23" fillId="26" borderId="0" xfId="22" applyFont="1" applyFill="1" applyAlignment="1" applyProtection="1">
      <alignment horizontal="center" vertical="center" wrapText="1"/>
      <protection hidden="1"/>
    </xf>
    <xf numFmtId="0" fontId="23" fillId="25" borderId="16" xfId="22" applyFont="1" applyFill="1" applyBorder="1" applyAlignment="1">
      <alignment horizontal="center" vertical="center"/>
    </xf>
    <xf numFmtId="0" fontId="157" fillId="11" borderId="0" xfId="19" applyFont="1" applyFill="1" applyAlignment="1">
      <alignment horizontal="left" vertical="center"/>
    </xf>
    <xf numFmtId="0" fontId="39" fillId="11" borderId="76" xfId="19" applyFont="1" applyFill="1" applyBorder="1" applyAlignment="1">
      <alignment horizontal="left" vertical="center"/>
    </xf>
    <xf numFmtId="0" fontId="39" fillId="11" borderId="57" xfId="19" applyFont="1" applyFill="1" applyBorder="1" applyAlignment="1">
      <alignment horizontal="left" vertical="center"/>
    </xf>
    <xf numFmtId="0" fontId="39" fillId="11" borderId="59" xfId="19" applyFont="1" applyFill="1" applyBorder="1" applyAlignment="1">
      <alignment horizontal="left" vertical="center"/>
    </xf>
    <xf numFmtId="0" fontId="147" fillId="0" borderId="13" xfId="17" applyFont="1" applyBorder="1" applyAlignment="1">
      <alignment horizontal="center" vertical="center"/>
    </xf>
    <xf numFmtId="0" fontId="39" fillId="11" borderId="13" xfId="19" applyFont="1" applyFill="1" applyBorder="1" applyAlignment="1">
      <alignment horizontal="left" vertical="center"/>
    </xf>
    <xf numFmtId="0" fontId="39" fillId="11" borderId="12" xfId="19" applyFont="1" applyFill="1" applyBorder="1" applyAlignment="1">
      <alignment horizontal="left" vertical="center"/>
    </xf>
    <xf numFmtId="0" fontId="2" fillId="0" borderId="56" xfId="19" applyFont="1" applyBorder="1"/>
    <xf numFmtId="0" fontId="156" fillId="8" borderId="15" xfId="19" applyFont="1" applyFill="1" applyBorder="1" applyAlignment="1" applyProtection="1">
      <alignment horizontal="center" vertical="center"/>
      <protection locked="0"/>
    </xf>
    <xf numFmtId="0" fontId="39" fillId="11" borderId="0" xfId="19" applyFont="1" applyFill="1" applyBorder="1" applyAlignment="1">
      <alignment horizontal="left" vertical="center"/>
    </xf>
    <xf numFmtId="0" fontId="39" fillId="11" borderId="56" xfId="19" applyFont="1" applyFill="1" applyBorder="1" applyAlignment="1">
      <alignment horizontal="left" vertical="center"/>
    </xf>
    <xf numFmtId="0" fontId="156" fillId="8" borderId="17" xfId="11" applyFont="1" applyFill="1" applyBorder="1" applyAlignment="1" applyProtection="1">
      <alignment horizontal="center" vertical="center"/>
      <protection locked="0"/>
    </xf>
    <xf numFmtId="0" fontId="156" fillId="8" borderId="15" xfId="11" applyFont="1" applyFill="1" applyBorder="1" applyAlignment="1" applyProtection="1">
      <alignment horizontal="center" vertical="center"/>
      <protection locked="0"/>
    </xf>
    <xf numFmtId="0" fontId="23" fillId="18" borderId="16" xfId="22" applyFont="1" applyFill="1" applyBorder="1" applyProtection="1">
      <protection hidden="1"/>
    </xf>
    <xf numFmtId="0" fontId="24" fillId="18" borderId="0" xfId="22" applyFont="1" applyFill="1" applyAlignment="1">
      <alignment vertical="center"/>
    </xf>
    <xf numFmtId="0" fontId="2" fillId="18" borderId="0" xfId="11" applyFont="1" applyFill="1"/>
    <xf numFmtId="0" fontId="24" fillId="18" borderId="0" xfId="22" applyFont="1" applyFill="1" applyBorder="1" applyProtection="1">
      <protection hidden="1"/>
    </xf>
    <xf numFmtId="0" fontId="24" fillId="18" borderId="56" xfId="22" applyFont="1" applyFill="1" applyBorder="1" applyProtection="1">
      <protection hidden="1"/>
    </xf>
    <xf numFmtId="0" fontId="24" fillId="18" borderId="16" xfId="22" applyFont="1" applyFill="1" applyBorder="1" applyProtection="1">
      <protection hidden="1"/>
    </xf>
    <xf numFmtId="0" fontId="39" fillId="11" borderId="110" xfId="19" applyFont="1" applyFill="1" applyBorder="1" applyAlignment="1">
      <alignment horizontal="left" vertical="center"/>
    </xf>
    <xf numFmtId="0" fontId="39" fillId="11" borderId="111" xfId="19" applyFont="1" applyFill="1" applyBorder="1" applyAlignment="1">
      <alignment horizontal="left" vertical="center"/>
    </xf>
    <xf numFmtId="0" fontId="147" fillId="0" borderId="99" xfId="17" applyFont="1" applyBorder="1" applyAlignment="1">
      <alignment horizontal="center" vertical="center"/>
    </xf>
    <xf numFmtId="0" fontId="39" fillId="11" borderId="129" xfId="19" applyFont="1" applyFill="1" applyBorder="1" applyAlignment="1">
      <alignment horizontal="left" vertical="center"/>
    </xf>
    <xf numFmtId="0" fontId="39" fillId="11" borderId="100" xfId="19" applyFont="1" applyFill="1" applyBorder="1" applyAlignment="1">
      <alignment horizontal="left" vertical="center"/>
    </xf>
    <xf numFmtId="0" fontId="147" fillId="0" borderId="130" xfId="17" applyFont="1" applyBorder="1" applyAlignment="1">
      <alignment horizontal="center" vertical="center"/>
    </xf>
    <xf numFmtId="0" fontId="39" fillId="11" borderId="112" xfId="19" applyFont="1" applyFill="1" applyBorder="1" applyAlignment="1">
      <alignment horizontal="left" vertical="center"/>
    </xf>
    <xf numFmtId="0" fontId="2" fillId="14" borderId="0" xfId="14" applyFont="1" applyFill="1" applyBorder="1" applyAlignment="1">
      <alignment horizontal="center"/>
    </xf>
    <xf numFmtId="0" fontId="170" fillId="11" borderId="0" xfId="3" applyFont="1" applyFill="1" applyBorder="1" applyAlignment="1" applyProtection="1">
      <alignment horizontal="left" vertical="center"/>
    </xf>
    <xf numFmtId="0" fontId="34" fillId="13" borderId="118" xfId="22" applyFont="1" applyFill="1" applyBorder="1" applyAlignment="1">
      <alignment vertical="center" textRotation="90"/>
    </xf>
    <xf numFmtId="0" fontId="30" fillId="2" borderId="0" xfId="8" applyFont="1" applyFill="1" applyBorder="1" applyAlignment="1">
      <alignment horizontal="right" vertical="center"/>
    </xf>
    <xf numFmtId="0" fontId="37" fillId="2" borderId="0" xfId="8" applyFont="1" applyFill="1" applyBorder="1" applyAlignment="1">
      <alignment vertical="center"/>
    </xf>
    <xf numFmtId="0" fontId="25" fillId="11" borderId="112" xfId="14" applyFont="1" applyFill="1" applyBorder="1" applyAlignment="1">
      <alignment horizontal="left" vertical="center"/>
    </xf>
    <xf numFmtId="0" fontId="113" fillId="11" borderId="0" xfId="22" applyFont="1" applyFill="1" applyBorder="1"/>
    <xf numFmtId="0" fontId="25" fillId="11" borderId="112" xfId="14" applyFont="1" applyFill="1" applyBorder="1" applyAlignment="1">
      <alignment horizontal="right" vertical="center"/>
    </xf>
    <xf numFmtId="175" fontId="107" fillId="52" borderId="0" xfId="9" applyNumberFormat="1" applyFont="1" applyFill="1" applyBorder="1" applyAlignment="1">
      <alignment horizontal="center" vertical="center"/>
    </xf>
    <xf numFmtId="0" fontId="147" fillId="0" borderId="132" xfId="17" applyFont="1" applyBorder="1" applyAlignment="1">
      <alignment horizontal="center" vertical="center"/>
    </xf>
    <xf numFmtId="0" fontId="170" fillId="11" borderId="133" xfId="3" applyFont="1" applyFill="1" applyBorder="1" applyAlignment="1" applyProtection="1">
      <alignment horizontal="left" vertical="center"/>
    </xf>
    <xf numFmtId="0" fontId="39" fillId="11" borderId="133" xfId="19" applyFont="1" applyFill="1" applyBorder="1" applyAlignment="1">
      <alignment horizontal="left" vertical="center"/>
    </xf>
    <xf numFmtId="0" fontId="39" fillId="11" borderId="134" xfId="19" applyFont="1" applyFill="1" applyBorder="1" applyAlignment="1">
      <alignment horizontal="left" vertical="center"/>
    </xf>
    <xf numFmtId="0" fontId="170" fillId="11" borderId="13" xfId="3" applyFont="1" applyFill="1" applyBorder="1" applyAlignment="1" applyProtection="1">
      <alignment horizontal="left" vertical="center"/>
    </xf>
    <xf numFmtId="0" fontId="147" fillId="0" borderId="115" xfId="17" applyFont="1" applyBorder="1" applyAlignment="1">
      <alignment horizontal="center" vertical="center"/>
    </xf>
    <xf numFmtId="0" fontId="170" fillId="11" borderId="100" xfId="3" applyFont="1" applyFill="1" applyBorder="1" applyAlignment="1" applyProtection="1">
      <alignment horizontal="left" vertical="center"/>
    </xf>
    <xf numFmtId="0" fontId="140" fillId="28" borderId="0" xfId="9" applyFont="1" applyFill="1" applyBorder="1" applyAlignment="1" applyProtection="1">
      <alignment horizontal="centerContinuous" vertical="center"/>
      <protection hidden="1"/>
    </xf>
    <xf numFmtId="0" fontId="140" fillId="28" borderId="22" xfId="9" applyFont="1" applyFill="1" applyBorder="1" applyAlignment="1" applyProtection="1">
      <alignment horizontal="centerContinuous" vertical="center"/>
      <protection hidden="1"/>
    </xf>
    <xf numFmtId="0" fontId="150" fillId="11" borderId="118" xfId="0" applyFont="1" applyFill="1" applyBorder="1" applyAlignment="1">
      <alignment horizontal="center" vertical="center"/>
    </xf>
    <xf numFmtId="0" fontId="23" fillId="13" borderId="22" xfId="9" applyFont="1" applyFill="1" applyBorder="1" applyAlignment="1">
      <alignment horizontal="center" vertical="center" wrapText="1"/>
    </xf>
    <xf numFmtId="174" fontId="112" fillId="24" borderId="34" xfId="9" applyNumberFormat="1" applyFont="1" applyFill="1" applyBorder="1" applyAlignment="1">
      <alignment horizontal="center" vertical="center"/>
    </xf>
    <xf numFmtId="174" fontId="112" fillId="24" borderId="33" xfId="9" applyNumberFormat="1" applyFont="1" applyFill="1" applyBorder="1" applyAlignment="1">
      <alignment horizontal="center" vertical="center"/>
    </xf>
    <xf numFmtId="174" fontId="112" fillId="24" borderId="71" xfId="9" applyNumberFormat="1" applyFont="1" applyFill="1" applyBorder="1" applyAlignment="1">
      <alignment horizontal="center" vertical="center"/>
    </xf>
    <xf numFmtId="174" fontId="112" fillId="24" borderId="35" xfId="9" applyNumberFormat="1" applyFont="1" applyFill="1" applyBorder="1" applyAlignment="1">
      <alignment horizontal="center" vertical="center"/>
    </xf>
    <xf numFmtId="174" fontId="112" fillId="24" borderId="32" xfId="9" applyNumberFormat="1" applyFont="1" applyFill="1" applyBorder="1" applyAlignment="1">
      <alignment horizontal="center" vertical="center"/>
    </xf>
    <xf numFmtId="174" fontId="112" fillId="82" borderId="115" xfId="9" applyNumberFormat="1" applyFont="1" applyFill="1" applyBorder="1" applyAlignment="1">
      <alignment horizontal="center" vertical="center"/>
    </xf>
    <xf numFmtId="174" fontId="112" fillId="82" borderId="100" xfId="9" applyNumberFormat="1" applyFont="1" applyFill="1" applyBorder="1" applyAlignment="1">
      <alignment horizontal="center" vertical="center"/>
    </xf>
    <xf numFmtId="174" fontId="112" fillId="82" borderId="117" xfId="9" applyNumberFormat="1" applyFont="1" applyFill="1" applyBorder="1" applyAlignment="1">
      <alignment horizontal="center" vertical="center"/>
    </xf>
    <xf numFmtId="0" fontId="147" fillId="0" borderId="118" xfId="17" applyFont="1" applyBorder="1" applyAlignment="1">
      <alignment horizontal="center" vertical="center"/>
    </xf>
    <xf numFmtId="0" fontId="152" fillId="11" borderId="22" xfId="19" applyFont="1" applyFill="1" applyBorder="1" applyAlignment="1">
      <alignment vertical="center"/>
    </xf>
    <xf numFmtId="0" fontId="150" fillId="11" borderId="0" xfId="0" applyFont="1" applyFill="1" applyBorder="1" applyAlignment="1">
      <alignment horizontal="center" vertical="center"/>
    </xf>
    <xf numFmtId="0" fontId="23" fillId="13" borderId="0" xfId="9" applyFont="1" applyFill="1" applyBorder="1" applyAlignment="1">
      <alignment horizontal="center" vertical="center" wrapText="1"/>
    </xf>
    <xf numFmtId="0" fontId="147" fillId="0" borderId="60" xfId="17" applyFont="1" applyBorder="1" applyAlignment="1">
      <alignment horizontal="center" vertical="center"/>
    </xf>
    <xf numFmtId="0" fontId="147" fillId="0" borderId="0" xfId="17" applyFont="1" applyBorder="1" applyAlignment="1">
      <alignment horizontal="center" vertical="center"/>
    </xf>
    <xf numFmtId="0" fontId="152" fillId="11" borderId="9" xfId="19" applyFont="1" applyFill="1" applyBorder="1" applyAlignment="1">
      <alignment horizontal="left" vertical="center"/>
    </xf>
    <xf numFmtId="0" fontId="107" fillId="26" borderId="47" xfId="22" applyFont="1" applyFill="1" applyBorder="1" applyAlignment="1" applyProtection="1">
      <alignment horizontal="center" vertical="center" wrapText="1"/>
      <protection hidden="1"/>
    </xf>
    <xf numFmtId="0" fontId="23" fillId="16" borderId="42" xfId="22" applyFont="1" applyFill="1" applyBorder="1" applyAlignment="1">
      <alignment horizontal="center" vertical="center"/>
    </xf>
    <xf numFmtId="167" fontId="78" fillId="27" borderId="41" xfId="22" applyNumberFormat="1" applyFont="1" applyFill="1" applyBorder="1" applyAlignment="1">
      <alignment horizontal="left" vertical="center"/>
    </xf>
    <xf numFmtId="167" fontId="23" fillId="16" borderId="40" xfId="22" applyNumberFormat="1" applyFont="1" applyFill="1" applyBorder="1" applyAlignment="1">
      <alignment horizontal="center" vertical="center"/>
    </xf>
    <xf numFmtId="170" fontId="158" fillId="5" borderId="45" xfId="22" applyNumberFormat="1" applyFont="1" applyFill="1" applyBorder="1" applyAlignment="1" applyProtection="1">
      <alignment horizontal="center" vertical="center"/>
      <protection locked="0"/>
    </xf>
    <xf numFmtId="167" fontId="23" fillId="24" borderId="40" xfId="22" applyNumberFormat="1" applyFont="1" applyFill="1" applyBorder="1" applyAlignment="1">
      <alignment horizontal="center" vertical="center"/>
    </xf>
    <xf numFmtId="0" fontId="78" fillId="24" borderId="41" xfId="22" applyFont="1" applyFill="1" applyBorder="1" applyAlignment="1">
      <alignment horizontal="left" vertical="center"/>
    </xf>
    <xf numFmtId="0" fontId="2" fillId="11" borderId="0" xfId="19" applyFont="1" applyFill="1"/>
    <xf numFmtId="0" fontId="24" fillId="11" borderId="0" xfId="19" applyFont="1" applyFill="1" applyAlignment="1">
      <alignment horizontal="left" vertical="center"/>
    </xf>
    <xf numFmtId="0" fontId="147" fillId="0" borderId="10" xfId="17" applyFont="1" applyBorder="1" applyAlignment="1">
      <alignment horizontal="center" vertical="center"/>
    </xf>
    <xf numFmtId="0" fontId="170" fillId="11" borderId="10" xfId="3" applyFont="1" applyFill="1" applyBorder="1" applyAlignment="1" applyProtection="1">
      <alignment horizontal="left" vertical="center"/>
    </xf>
    <xf numFmtId="0" fontId="152" fillId="11" borderId="0" xfId="19" applyFont="1" applyFill="1" applyAlignment="1">
      <alignment horizontal="left" vertical="center"/>
    </xf>
    <xf numFmtId="0" fontId="167" fillId="2" borderId="56" xfId="22" applyFont="1" applyFill="1" applyBorder="1" applyAlignment="1">
      <alignment horizontal="center" vertical="center"/>
    </xf>
    <xf numFmtId="165" fontId="159" fillId="6" borderId="95" xfId="0" applyNumberFormat="1" applyFont="1" applyFill="1" applyBorder="1" applyAlignment="1" applyProtection="1">
      <alignment horizontal="center" vertical="center"/>
      <protection locked="0"/>
    </xf>
    <xf numFmtId="168" fontId="41" fillId="2" borderId="96" xfId="0" applyNumberFormat="1" applyFont="1" applyFill="1" applyBorder="1" applyAlignment="1">
      <alignment horizontal="center" vertical="center"/>
    </xf>
    <xf numFmtId="0" fontId="39" fillId="11" borderId="117" xfId="19" applyFont="1" applyFill="1" applyBorder="1" applyAlignment="1">
      <alignment horizontal="left" vertical="center"/>
    </xf>
    <xf numFmtId="0" fontId="147" fillId="0" borderId="51" xfId="17" applyFont="1" applyBorder="1" applyAlignment="1">
      <alignment horizontal="center" vertical="center"/>
    </xf>
    <xf numFmtId="0" fontId="174" fillId="2" borderId="98" xfId="0" applyFont="1" applyFill="1" applyBorder="1" applyAlignment="1">
      <alignment horizontal="center" vertical="center"/>
    </xf>
    <xf numFmtId="0" fontId="175" fillId="10" borderId="0" xfId="22" applyFont="1" applyFill="1" applyAlignment="1" applyProtection="1">
      <alignment horizontal="left" vertical="center"/>
      <protection hidden="1"/>
    </xf>
    <xf numFmtId="0" fontId="113" fillId="10" borderId="0" xfId="22" applyFont="1" applyFill="1" applyAlignment="1">
      <alignment vertical="center"/>
    </xf>
    <xf numFmtId="0" fontId="174" fillId="2" borderId="29" xfId="0" applyFont="1" applyFill="1" applyBorder="1" applyAlignment="1">
      <alignment horizontal="center" vertical="center"/>
    </xf>
    <xf numFmtId="0" fontId="174" fillId="2" borderId="51" xfId="0" applyFont="1" applyFill="1" applyBorder="1" applyAlignment="1">
      <alignment horizontal="center" vertical="center"/>
    </xf>
    <xf numFmtId="0" fontId="115" fillId="2" borderId="98" xfId="0" applyFont="1" applyFill="1" applyBorder="1" applyAlignment="1">
      <alignment horizontal="center" vertical="center"/>
    </xf>
    <xf numFmtId="0" fontId="78" fillId="2" borderId="97" xfId="0" applyFont="1" applyFill="1" applyBorder="1" applyAlignment="1">
      <alignment horizontal="center" vertical="center"/>
    </xf>
    <xf numFmtId="0" fontId="113" fillId="10" borderId="0" xfId="22" applyFont="1" applyFill="1" applyProtection="1">
      <protection hidden="1"/>
    </xf>
    <xf numFmtId="165" fontId="42" fillId="6" borderId="0" xfId="0" applyNumberFormat="1" applyFont="1" applyFill="1" applyBorder="1" applyAlignment="1" applyProtection="1">
      <alignment horizontal="center" vertical="center"/>
      <protection locked="0"/>
    </xf>
    <xf numFmtId="0" fontId="2" fillId="10" borderId="0" xfId="11" applyFont="1" applyFill="1" applyBorder="1"/>
    <xf numFmtId="0" fontId="24" fillId="10" borderId="0" xfId="22" applyFont="1" applyFill="1" applyBorder="1" applyAlignment="1">
      <alignment vertical="center"/>
    </xf>
    <xf numFmtId="0" fontId="176" fillId="10" borderId="0" xfId="22" applyFont="1" applyFill="1" applyBorder="1" applyAlignment="1">
      <alignment vertical="center"/>
    </xf>
    <xf numFmtId="0" fontId="176" fillId="10" borderId="56" xfId="22" applyFont="1" applyFill="1" applyBorder="1" applyAlignment="1">
      <alignment vertical="center"/>
    </xf>
    <xf numFmtId="0" fontId="24" fillId="14" borderId="56" xfId="9" applyFont="1" applyFill="1" applyBorder="1" applyAlignment="1">
      <alignment horizontal="center" vertical="center"/>
    </xf>
    <xf numFmtId="0" fontId="177" fillId="28" borderId="0" xfId="9" applyFont="1" applyFill="1" applyBorder="1" applyAlignment="1" applyProtection="1">
      <alignment horizontal="left" vertical="center"/>
      <protection hidden="1"/>
    </xf>
    <xf numFmtId="0" fontId="107" fillId="28" borderId="0" xfId="9" applyFont="1" applyFill="1" applyBorder="1" applyAlignment="1" applyProtection="1">
      <alignment horizontal="left" vertical="center"/>
      <protection hidden="1"/>
    </xf>
    <xf numFmtId="0" fontId="152" fillId="11" borderId="0" xfId="19" applyFont="1" applyFill="1" applyBorder="1" applyAlignment="1">
      <alignment horizontal="left" vertical="center"/>
    </xf>
    <xf numFmtId="0" fontId="2" fillId="0" borderId="0" xfId="19" applyFont="1" applyBorder="1"/>
    <xf numFmtId="0" fontId="23" fillId="20" borderId="42" xfId="22" applyFont="1" applyFill="1" applyBorder="1" applyAlignment="1">
      <alignment horizontal="center" vertical="center"/>
    </xf>
    <xf numFmtId="0" fontId="78" fillId="20" borderId="41" xfId="22" applyFont="1" applyFill="1" applyBorder="1" applyAlignment="1">
      <alignment horizontal="left" vertical="center"/>
    </xf>
    <xf numFmtId="167" fontId="23" fillId="20" borderId="47" xfId="22" applyNumberFormat="1" applyFont="1" applyFill="1" applyBorder="1" applyAlignment="1">
      <alignment horizontal="center" vertical="center"/>
    </xf>
    <xf numFmtId="0" fontId="25" fillId="12" borderId="51" xfId="22" applyFont="1" applyFill="1" applyBorder="1" applyAlignment="1" applyProtection="1">
      <alignment horizontal="center" vertical="center"/>
      <protection hidden="1"/>
    </xf>
    <xf numFmtId="169" fontId="23" fillId="16" borderId="40" xfId="22" applyNumberFormat="1" applyFont="1" applyFill="1" applyBorder="1" applyAlignment="1">
      <alignment horizontal="center" vertical="center"/>
    </xf>
    <xf numFmtId="0" fontId="178" fillId="11" borderId="0" xfId="19" applyFont="1" applyFill="1" applyBorder="1" applyAlignment="1">
      <alignment horizontal="left" vertical="center"/>
    </xf>
    <xf numFmtId="0" fontId="34" fillId="13" borderId="108" xfId="22" applyFont="1" applyFill="1" applyBorder="1" applyAlignment="1">
      <alignment vertical="center" textRotation="90"/>
    </xf>
    <xf numFmtId="0" fontId="180" fillId="2" borderId="22" xfId="22" applyFont="1" applyFill="1" applyBorder="1" applyAlignment="1">
      <alignment horizontal="center" vertical="center"/>
    </xf>
    <xf numFmtId="0" fontId="41" fillId="2" borderId="0" xfId="0" applyFont="1" applyFill="1" applyAlignment="1">
      <alignment vertical="center"/>
    </xf>
    <xf numFmtId="181" fontId="25" fillId="47" borderId="92" xfId="22" applyNumberFormat="1" applyFont="1" applyFill="1" applyBorder="1" applyAlignment="1" applyProtection="1">
      <alignment horizontal="center" vertical="center"/>
      <protection hidden="1"/>
    </xf>
    <xf numFmtId="182" fontId="107" fillId="10" borderId="93" xfId="22" applyNumberFormat="1" applyFont="1" applyFill="1" applyBorder="1" applyAlignment="1" applyProtection="1">
      <alignment horizontal="center" vertical="center"/>
      <protection hidden="1"/>
    </xf>
    <xf numFmtId="173" fontId="107" fillId="10" borderId="93" xfId="22" applyNumberFormat="1" applyFont="1" applyFill="1" applyBorder="1" applyAlignment="1" applyProtection="1">
      <alignment horizontal="center" vertical="center"/>
      <protection hidden="1"/>
    </xf>
    <xf numFmtId="183" fontId="107" fillId="10" borderId="92" xfId="22" applyNumberFormat="1" applyFont="1" applyFill="1" applyBorder="1" applyAlignment="1" applyProtection="1">
      <alignment horizontal="center" vertical="center"/>
      <protection hidden="1"/>
    </xf>
    <xf numFmtId="180" fontId="107" fillId="10" borderId="93" xfId="22" applyNumberFormat="1" applyFont="1" applyFill="1" applyBorder="1" applyAlignment="1" applyProtection="1">
      <alignment horizontal="center" vertical="center"/>
      <protection hidden="1"/>
    </xf>
    <xf numFmtId="0" fontId="2" fillId="0" borderId="0" xfId="19" applyFont="1"/>
    <xf numFmtId="180" fontId="25" fillId="11" borderId="0" xfId="22" applyNumberFormat="1" applyFont="1" applyFill="1" applyAlignment="1" applyProtection="1">
      <alignment horizontal="center" vertical="center"/>
      <protection hidden="1"/>
    </xf>
    <xf numFmtId="173" fontId="107" fillId="11" borderId="0" xfId="22" applyNumberFormat="1" applyFont="1" applyFill="1" applyAlignment="1" applyProtection="1">
      <alignment horizontal="center" vertical="center"/>
      <protection hidden="1"/>
    </xf>
    <xf numFmtId="167" fontId="107" fillId="11" borderId="0" xfId="22" applyNumberFormat="1" applyFont="1" applyFill="1" applyAlignment="1" applyProtection="1">
      <alignment horizontal="center" vertical="center"/>
      <protection hidden="1"/>
    </xf>
    <xf numFmtId="173" fontId="25" fillId="47" borderId="92" xfId="22" applyNumberFormat="1" applyFont="1" applyFill="1" applyBorder="1" applyAlignment="1" applyProtection="1">
      <alignment horizontal="center" vertical="center"/>
      <protection hidden="1"/>
    </xf>
    <xf numFmtId="167" fontId="107" fillId="10" borderId="93" xfId="22" applyNumberFormat="1" applyFont="1" applyFill="1" applyBorder="1" applyAlignment="1" applyProtection="1">
      <alignment horizontal="center" vertical="center"/>
      <protection hidden="1"/>
    </xf>
    <xf numFmtId="184" fontId="107" fillId="10" borderId="92" xfId="22" applyNumberFormat="1" applyFont="1" applyFill="1" applyBorder="1" applyAlignment="1" applyProtection="1">
      <alignment horizontal="center" vertical="center"/>
      <protection hidden="1"/>
    </xf>
    <xf numFmtId="180" fontId="107" fillId="10" borderId="92" xfId="22" applyNumberFormat="1" applyFont="1" applyFill="1" applyBorder="1" applyAlignment="1" applyProtection="1">
      <alignment horizontal="center" vertical="center"/>
      <protection hidden="1"/>
    </xf>
    <xf numFmtId="180" fontId="25" fillId="47" borderId="92" xfId="22" applyNumberFormat="1" applyFont="1" applyFill="1" applyBorder="1" applyAlignment="1" applyProtection="1">
      <alignment horizontal="center" vertical="center"/>
      <protection hidden="1"/>
    </xf>
    <xf numFmtId="0" fontId="181" fillId="10" borderId="0" xfId="22" applyFont="1" applyFill="1" applyAlignment="1" applyProtection="1">
      <alignment vertical="center"/>
      <protection hidden="1"/>
    </xf>
    <xf numFmtId="183" fontId="25" fillId="47" borderId="92" xfId="22" applyNumberFormat="1" applyFont="1" applyFill="1" applyBorder="1" applyAlignment="1" applyProtection="1">
      <alignment horizontal="center" vertical="center"/>
      <protection hidden="1"/>
    </xf>
    <xf numFmtId="0" fontId="26" fillId="0" borderId="0" xfId="22" applyFont="1" applyAlignment="1">
      <alignment vertical="center"/>
    </xf>
    <xf numFmtId="0" fontId="26" fillId="0" borderId="0" xfId="22" applyFont="1" applyAlignment="1">
      <alignment horizontal="center" vertical="center"/>
    </xf>
    <xf numFmtId="0" fontId="26" fillId="0" borderId="0" xfId="22" applyFont="1" applyAlignment="1">
      <alignment horizontal="left"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41" fillId="2" borderId="0" xfId="22" applyFont="1" applyFill="1" applyAlignment="1">
      <alignment vertical="center"/>
    </xf>
    <xf numFmtId="0" fontId="163" fillId="2" borderId="0" xfId="22" applyFont="1" applyFill="1" applyAlignment="1">
      <alignment vertical="center"/>
    </xf>
    <xf numFmtId="0" fontId="107" fillId="46" borderId="46" xfId="22" applyFont="1" applyFill="1" applyBorder="1" applyAlignment="1">
      <alignment horizontal="center" vertical="center"/>
    </xf>
    <xf numFmtId="0" fontId="26" fillId="2" borderId="0" xfId="22" applyFont="1" applyFill="1" applyAlignment="1">
      <alignment vertical="center"/>
    </xf>
    <xf numFmtId="0" fontId="34" fillId="13" borderId="85" xfId="22" applyFont="1" applyFill="1" applyBorder="1" applyAlignment="1">
      <alignment vertical="center" textRotation="90"/>
    </xf>
    <xf numFmtId="0" fontId="14" fillId="10" borderId="0" xfId="11" applyFont="1" applyFill="1"/>
    <xf numFmtId="0" fontId="113" fillId="11" borderId="0" xfId="0" applyFont="1" applyFill="1"/>
    <xf numFmtId="0" fontId="113" fillId="11" borderId="0" xfId="22" applyFont="1" applyFill="1"/>
    <xf numFmtId="0" fontId="34" fillId="13" borderId="119" xfId="22" applyFont="1" applyFill="1" applyBorder="1" applyAlignment="1">
      <alignment vertical="center" textRotation="90"/>
    </xf>
    <xf numFmtId="0" fontId="173" fillId="2" borderId="22" xfId="22" applyFont="1" applyFill="1" applyBorder="1" applyAlignment="1">
      <alignment horizontal="center" vertical="center"/>
    </xf>
    <xf numFmtId="0" fontId="167" fillId="2" borderId="134" xfId="22" applyFont="1" applyFill="1" applyBorder="1" applyAlignment="1">
      <alignment horizontal="center" vertical="center"/>
    </xf>
    <xf numFmtId="0" fontId="33" fillId="10" borderId="0" xfId="22" applyFont="1" applyFill="1" applyAlignment="1">
      <alignment vertical="center"/>
    </xf>
    <xf numFmtId="0" fontId="182" fillId="10" borderId="0" xfId="22" applyFont="1" applyFill="1" applyAlignment="1">
      <alignment vertical="center"/>
    </xf>
    <xf numFmtId="0" fontId="35" fillId="10" borderId="0" xfId="22" applyFont="1" applyFill="1" applyProtection="1">
      <protection hidden="1"/>
    </xf>
    <xf numFmtId="0" fontId="183" fillId="10" borderId="0" xfId="22" applyFont="1" applyFill="1" applyAlignment="1">
      <alignment vertical="center"/>
    </xf>
    <xf numFmtId="0" fontId="33" fillId="35" borderId="19" xfId="22" applyFont="1" applyFill="1" applyBorder="1" applyAlignment="1">
      <alignment horizontal="center" vertical="center"/>
    </xf>
    <xf numFmtId="0" fontId="110" fillId="35" borderId="19" xfId="22" applyFont="1" applyFill="1" applyBorder="1" applyAlignment="1">
      <alignment horizontal="center" vertical="center"/>
    </xf>
    <xf numFmtId="0" fontId="2" fillId="11" borderId="118" xfId="14" applyFont="1" applyFill="1" applyBorder="1"/>
    <xf numFmtId="0" fontId="78" fillId="2" borderId="22" xfId="0" applyFont="1" applyFill="1" applyBorder="1" applyAlignment="1">
      <alignment horizontal="center" vertical="center" wrapText="1"/>
    </xf>
    <xf numFmtId="0" fontId="78" fillId="14" borderId="22" xfId="0" applyFont="1" applyFill="1" applyBorder="1" applyAlignment="1">
      <alignment horizontal="center" vertical="center" wrapText="1"/>
    </xf>
    <xf numFmtId="174" fontId="41" fillId="33" borderId="22" xfId="9" applyNumberFormat="1" applyFont="1" applyFill="1" applyBorder="1" applyAlignment="1">
      <alignment horizontal="center" vertical="center"/>
    </xf>
    <xf numFmtId="0" fontId="2" fillId="0" borderId="118" xfId="14" applyFont="1" applyBorder="1"/>
    <xf numFmtId="165" fontId="42" fillId="6" borderId="22" xfId="0" applyNumberFormat="1" applyFont="1" applyFill="1" applyBorder="1" applyAlignment="1" applyProtection="1">
      <alignment horizontal="center" vertical="center"/>
      <protection locked="0"/>
    </xf>
    <xf numFmtId="175" fontId="107" fillId="85" borderId="22" xfId="9" applyNumberFormat="1" applyFont="1" applyFill="1" applyBorder="1" applyAlignment="1">
      <alignment horizontal="center" vertical="center"/>
    </xf>
    <xf numFmtId="168" fontId="41" fillId="2" borderId="133" xfId="0" applyNumberFormat="1" applyFont="1" applyFill="1" applyBorder="1" applyAlignment="1">
      <alignment horizontal="center" vertical="center"/>
    </xf>
    <xf numFmtId="168" fontId="76" fillId="12" borderId="134" xfId="0" applyNumberFormat="1" applyFont="1" applyFill="1" applyBorder="1" applyAlignment="1">
      <alignment horizontal="center" vertical="center"/>
    </xf>
    <xf numFmtId="0" fontId="25" fillId="11" borderId="0" xfId="0" applyFont="1" applyFill="1" applyAlignment="1">
      <alignment vertical="center"/>
    </xf>
    <xf numFmtId="0" fontId="26" fillId="14" borderId="118" xfId="22" applyFont="1" applyFill="1" applyBorder="1" applyAlignment="1" applyProtection="1">
      <alignment horizontal="left" vertical="center"/>
      <protection hidden="1"/>
    </xf>
    <xf numFmtId="0" fontId="37" fillId="14" borderId="0" xfId="22" applyFont="1" applyFill="1" applyAlignment="1" applyProtection="1">
      <alignment horizontal="left" vertical="center"/>
      <protection hidden="1"/>
    </xf>
    <xf numFmtId="0" fontId="107" fillId="46" borderId="53" xfId="9" applyFont="1" applyFill="1" applyBorder="1" applyAlignment="1" applyProtection="1">
      <alignment horizontal="center" vertical="center" wrapText="1"/>
      <protection hidden="1"/>
    </xf>
    <xf numFmtId="0" fontId="140" fillId="46" borderId="0" xfId="9" applyFont="1" applyFill="1" applyAlignment="1" applyProtection="1">
      <alignment horizontal="centerContinuous" vertical="center"/>
      <protection hidden="1"/>
    </xf>
    <xf numFmtId="0" fontId="107" fillId="46" borderId="0" xfId="22" applyFont="1" applyFill="1" applyBorder="1" applyAlignment="1" applyProtection="1">
      <alignment horizontal="center" vertical="center" wrapText="1"/>
      <protection hidden="1"/>
    </xf>
    <xf numFmtId="164" fontId="24" fillId="13" borderId="1" xfId="19" applyNumberFormat="1" applyFont="1" applyFill="1" applyBorder="1" applyAlignment="1">
      <alignment horizontal="left" vertical="center"/>
    </xf>
    <xf numFmtId="164" fontId="24" fillId="13" borderId="1" xfId="19" applyNumberFormat="1" applyFont="1" applyFill="1" applyBorder="1" applyAlignment="1">
      <alignment horizontal="left" vertical="center" wrapText="1"/>
    </xf>
    <xf numFmtId="0" fontId="107" fillId="46" borderId="131" xfId="22" applyFont="1" applyFill="1" applyBorder="1" applyAlignment="1" applyProtection="1">
      <alignment horizontal="center" vertical="center" wrapText="1"/>
      <protection hidden="1"/>
    </xf>
    <xf numFmtId="0" fontId="107" fillId="46" borderId="118" xfId="9" applyFont="1" applyFill="1" applyBorder="1" applyAlignment="1" applyProtection="1">
      <alignment horizontal="centerContinuous" vertical="center"/>
      <protection hidden="1"/>
    </xf>
    <xf numFmtId="0" fontId="107" fillId="46" borderId="0" xfId="9" applyFont="1" applyFill="1" applyBorder="1" applyAlignment="1" applyProtection="1">
      <alignment horizontal="centerContinuous" vertical="center"/>
      <protection hidden="1"/>
    </xf>
    <xf numFmtId="0" fontId="107" fillId="46" borderId="22" xfId="9" applyFont="1" applyFill="1" applyBorder="1" applyAlignment="1" applyProtection="1">
      <alignment horizontal="centerContinuous" vertical="center"/>
      <protection hidden="1"/>
    </xf>
    <xf numFmtId="0" fontId="107" fillId="46" borderId="118" xfId="22" applyFont="1" applyFill="1" applyBorder="1" applyAlignment="1" applyProtection="1">
      <alignment horizontal="center" vertical="center" wrapText="1"/>
      <protection hidden="1"/>
    </xf>
    <xf numFmtId="0" fontId="24" fillId="0" borderId="0" xfId="22" applyFont="1" applyAlignment="1">
      <alignment vertical="center"/>
    </xf>
    <xf numFmtId="0" fontId="107" fillId="46" borderId="0" xfId="22" applyFont="1" applyFill="1" applyAlignment="1" applyProtection="1">
      <alignment horizontal="center" vertical="center" wrapText="1"/>
      <protection hidden="1"/>
    </xf>
    <xf numFmtId="0" fontId="107" fillId="46" borderId="0" xfId="9" applyFont="1" applyFill="1" applyAlignment="1" applyProtection="1">
      <alignment horizontal="centerContinuous" vertical="center"/>
      <protection hidden="1"/>
    </xf>
    <xf numFmtId="0" fontId="184" fillId="86" borderId="118" xfId="22" applyFont="1" applyFill="1" applyBorder="1" applyAlignment="1">
      <alignment vertical="center"/>
    </xf>
    <xf numFmtId="0" fontId="113" fillId="86" borderId="0" xfId="0" applyFont="1" applyFill="1" applyBorder="1"/>
    <xf numFmtId="0" fontId="113" fillId="86" borderId="56" xfId="0" applyFont="1" applyFill="1" applyBorder="1"/>
    <xf numFmtId="0" fontId="185" fillId="86" borderId="118" xfId="22" applyFont="1" applyFill="1" applyBorder="1" applyAlignment="1">
      <alignment vertical="center"/>
    </xf>
    <xf numFmtId="0" fontId="113" fillId="86" borderId="0" xfId="22" applyFont="1" applyFill="1" applyBorder="1"/>
    <xf numFmtId="0" fontId="113" fillId="86" borderId="56" xfId="22" applyFont="1" applyFill="1" applyBorder="1"/>
    <xf numFmtId="0" fontId="113" fillId="86" borderId="139" xfId="22" applyFont="1" applyFill="1" applyBorder="1"/>
    <xf numFmtId="0" fontId="113" fillId="86" borderId="133" xfId="22" applyFont="1" applyFill="1" applyBorder="1"/>
    <xf numFmtId="0" fontId="113" fillId="86" borderId="140" xfId="22" applyFont="1" applyFill="1" applyBorder="1"/>
    <xf numFmtId="0" fontId="22" fillId="86" borderId="118" xfId="22" applyFont="1" applyFill="1" applyBorder="1" applyAlignment="1">
      <alignment vertical="center"/>
    </xf>
    <xf numFmtId="0" fontId="186" fillId="86" borderId="118" xfId="22" applyFont="1" applyFill="1" applyBorder="1" applyAlignment="1">
      <alignment vertical="center"/>
    </xf>
    <xf numFmtId="0" fontId="187" fillId="86" borderId="118" xfId="22" applyFont="1" applyFill="1" applyBorder="1" applyAlignment="1">
      <alignment vertical="center"/>
    </xf>
    <xf numFmtId="0" fontId="106" fillId="86" borderId="118" xfId="22" applyFont="1" applyFill="1" applyBorder="1" applyAlignment="1">
      <alignment vertical="center"/>
    </xf>
    <xf numFmtId="0" fontId="188" fillId="86" borderId="118" xfId="22" applyFont="1" applyFill="1" applyBorder="1" applyAlignment="1">
      <alignment vertical="center"/>
    </xf>
    <xf numFmtId="0" fontId="189" fillId="86" borderId="118" xfId="22" applyFont="1" applyFill="1" applyBorder="1" applyAlignment="1">
      <alignment vertical="center"/>
    </xf>
    <xf numFmtId="0" fontId="42" fillId="86" borderId="118" xfId="22" applyFont="1" applyFill="1" applyBorder="1" applyAlignment="1">
      <alignment vertical="center"/>
    </xf>
    <xf numFmtId="0" fontId="24" fillId="11" borderId="118" xfId="22" applyFont="1" applyFill="1" applyBorder="1" applyAlignment="1">
      <alignment vertical="center"/>
    </xf>
    <xf numFmtId="0" fontId="113" fillId="11" borderId="56" xfId="22" applyFont="1" applyFill="1" applyBorder="1"/>
    <xf numFmtId="0" fontId="24" fillId="11" borderId="139" xfId="22" applyFont="1" applyFill="1" applyBorder="1" applyAlignment="1">
      <alignment vertical="center"/>
    </xf>
    <xf numFmtId="0" fontId="113" fillId="11" borderId="133" xfId="22" applyFont="1" applyFill="1" applyBorder="1"/>
    <xf numFmtId="0" fontId="113" fillId="11" borderId="140" xfId="22" applyFont="1" applyFill="1" applyBorder="1"/>
    <xf numFmtId="0" fontId="14" fillId="10" borderId="0" xfId="36" applyFill="1"/>
    <xf numFmtId="0" fontId="8" fillId="11" borderId="0" xfId="22" applyFill="1"/>
    <xf numFmtId="167" fontId="156" fillId="87" borderId="1" xfId="13" applyNumberFormat="1" applyFont="1" applyFill="1" applyBorder="1" applyAlignment="1">
      <alignment horizontal="center" vertical="center"/>
    </xf>
    <xf numFmtId="164" fontId="155" fillId="8" borderId="1" xfId="11" applyNumberFormat="1" applyFont="1" applyFill="1" applyBorder="1" applyAlignment="1">
      <alignment horizontal="left" vertical="center" wrapText="1"/>
    </xf>
    <xf numFmtId="164" fontId="157" fillId="11" borderId="0" xfId="14" applyNumberFormat="1" applyFont="1" applyFill="1" applyAlignment="1">
      <alignment horizontal="left" vertical="center"/>
    </xf>
    <xf numFmtId="0" fontId="59" fillId="37" borderId="0" xfId="22" applyFont="1" applyFill="1" applyAlignment="1" applyProtection="1">
      <alignment horizontal="center" vertical="center"/>
      <protection hidden="1"/>
    </xf>
    <xf numFmtId="0" fontId="45" fillId="10" borderId="0" xfId="22" applyFont="1" applyFill="1" applyAlignment="1">
      <alignment horizontal="center" vertical="center"/>
    </xf>
    <xf numFmtId="0" fontId="57" fillId="28" borderId="0" xfId="22" applyFont="1" applyFill="1" applyAlignment="1" applyProtection="1">
      <alignment horizontal="center" vertical="center" wrapText="1"/>
      <protection hidden="1"/>
    </xf>
    <xf numFmtId="0" fontId="60" fillId="10" borderId="0" xfId="14" applyFont="1" applyFill="1" applyAlignment="1">
      <alignment horizontal="left" vertical="center"/>
    </xf>
    <xf numFmtId="0" fontId="62" fillId="10" borderId="0" xfId="0" applyFont="1" applyFill="1" applyAlignment="1">
      <alignment horizontal="left" vertical="center"/>
    </xf>
    <xf numFmtId="0" fontId="63" fillId="10" borderId="0" xfId="0" applyFont="1" applyFill="1" applyAlignment="1">
      <alignment horizontal="left" vertical="center"/>
    </xf>
    <xf numFmtId="0" fontId="64" fillId="10" borderId="0" xfId="0" applyFont="1" applyFill="1" applyAlignment="1">
      <alignment horizontal="left" vertical="center"/>
    </xf>
    <xf numFmtId="0" fontId="65" fillId="10" borderId="0" xfId="0" applyFont="1" applyFill="1" applyAlignment="1">
      <alignment horizontal="left" vertical="center"/>
    </xf>
    <xf numFmtId="0" fontId="66" fillId="10" borderId="0" xfId="0" applyFont="1" applyFill="1" applyAlignment="1">
      <alignment horizontal="left" vertical="center"/>
    </xf>
    <xf numFmtId="0" fontId="67" fillId="10" borderId="0" xfId="0" applyFont="1" applyFill="1" applyAlignment="1">
      <alignment horizontal="left" vertical="center"/>
    </xf>
    <xf numFmtId="0" fontId="68" fillId="10" borderId="0" xfId="0" applyFont="1" applyFill="1" applyAlignment="1">
      <alignment horizontal="left" vertical="center"/>
    </xf>
    <xf numFmtId="0" fontId="69" fillId="10" borderId="0" xfId="0" applyFont="1" applyFill="1" applyAlignment="1">
      <alignment horizontal="left" vertical="center"/>
    </xf>
    <xf numFmtId="0" fontId="70" fillId="10" borderId="0" xfId="0" applyFont="1" applyFill="1" applyAlignment="1">
      <alignment horizontal="left" vertical="center"/>
    </xf>
    <xf numFmtId="0" fontId="194" fillId="10" borderId="0" xfId="22" applyFont="1" applyFill="1" applyProtection="1">
      <protection hidden="1"/>
    </xf>
    <xf numFmtId="0" fontId="103" fillId="10" borderId="0" xfId="36" applyFont="1" applyFill="1" applyAlignment="1">
      <alignment vertical="center"/>
    </xf>
    <xf numFmtId="0" fontId="1" fillId="10" borderId="0" xfId="36" applyFont="1" applyFill="1"/>
    <xf numFmtId="0" fontId="202" fillId="10" borderId="0" xfId="22" applyFont="1" applyFill="1" applyAlignment="1">
      <alignment horizontal="center" vertical="center"/>
    </xf>
    <xf numFmtId="0" fontId="36" fillId="10" borderId="0" xfId="0" applyFont="1" applyFill="1" applyAlignment="1">
      <alignment horizontal="left" vertical="top"/>
    </xf>
    <xf numFmtId="0" fontId="99" fillId="11" borderId="0" xfId="22" applyFont="1" applyFill="1"/>
    <xf numFmtId="0" fontId="46" fillId="11" borderId="0" xfId="22" applyFont="1" applyFill="1"/>
    <xf numFmtId="0" fontId="203" fillId="11" borderId="0" xfId="21" applyFont="1" applyFill="1" applyAlignment="1">
      <alignment horizontal="right" vertical="center"/>
    </xf>
    <xf numFmtId="0" fontId="46" fillId="11" borderId="0" xfId="21" applyFont="1" applyFill="1" applyAlignment="1">
      <alignment horizontal="right" vertical="center"/>
    </xf>
    <xf numFmtId="0" fontId="71" fillId="10" borderId="0" xfId="45" applyFont="1" applyFill="1" applyAlignment="1" applyProtection="1">
      <alignment vertical="center"/>
    </xf>
    <xf numFmtId="0" fontId="16" fillId="14" borderId="0" xfId="22" applyFont="1" applyFill="1" applyAlignment="1">
      <alignment vertical="center"/>
    </xf>
    <xf numFmtId="0" fontId="190" fillId="14" borderId="0" xfId="35" applyFont="1" applyFill="1" applyAlignment="1">
      <alignment vertical="center"/>
    </xf>
    <xf numFmtId="0" fontId="204" fillId="14" borderId="0" xfId="22" applyFont="1" applyFill="1" applyAlignment="1">
      <alignment vertical="center"/>
    </xf>
    <xf numFmtId="0" fontId="190" fillId="14" borderId="0" xfId="35" applyFont="1" applyFill="1" applyAlignment="1" applyProtection="1">
      <alignment vertical="center"/>
    </xf>
    <xf numFmtId="0" fontId="8" fillId="10" borderId="0" xfId="22" applyFill="1"/>
    <xf numFmtId="0" fontId="205" fillId="10" borderId="0" xfId="22" applyFont="1" applyFill="1" applyAlignment="1">
      <alignment vertical="center"/>
    </xf>
    <xf numFmtId="0" fontId="206" fillId="10" borderId="0" xfId="22" applyFont="1" applyFill="1" applyAlignment="1">
      <alignment vertical="center"/>
    </xf>
    <xf numFmtId="0" fontId="196" fillId="10" borderId="0" xfId="22" applyFont="1" applyFill="1" applyProtection="1">
      <protection hidden="1"/>
    </xf>
    <xf numFmtId="0" fontId="207" fillId="10" borderId="0" xfId="22" applyFont="1" applyFill="1" applyProtection="1">
      <protection hidden="1"/>
    </xf>
    <xf numFmtId="0" fontId="208" fillId="10" borderId="0" xfId="20" applyFont="1" applyFill="1" applyAlignment="1">
      <alignment vertical="center"/>
    </xf>
    <xf numFmtId="0" fontId="102" fillId="10" borderId="0" xfId="11" applyFont="1" applyFill="1"/>
    <xf numFmtId="0" fontId="196" fillId="10" borderId="0" xfId="22" applyFont="1" applyFill="1" applyAlignment="1">
      <alignment vertical="center"/>
    </xf>
    <xf numFmtId="0" fontId="207" fillId="10" borderId="0" xfId="22" applyFont="1" applyFill="1" applyAlignment="1">
      <alignment vertical="center"/>
    </xf>
    <xf numFmtId="0" fontId="214" fillId="2" borderId="0" xfId="0" applyFont="1" applyFill="1" applyBorder="1" applyAlignment="1">
      <alignment horizontal="center" vertical="center"/>
    </xf>
    <xf numFmtId="0" fontId="215" fillId="2" borderId="0" xfId="0" applyFont="1" applyFill="1" applyBorder="1" applyAlignment="1">
      <alignment horizontal="center" vertical="center"/>
    </xf>
    <xf numFmtId="0" fontId="198" fillId="2" borderId="61" xfId="0" applyFont="1" applyFill="1" applyBorder="1" applyAlignment="1">
      <alignment horizontal="center" vertical="center"/>
    </xf>
    <xf numFmtId="0" fontId="57" fillId="28" borderId="0" xfId="22" applyFont="1" applyFill="1" applyAlignment="1" applyProtection="1">
      <alignment vertical="center" wrapText="1"/>
      <protection hidden="1"/>
    </xf>
    <xf numFmtId="0" fontId="216" fillId="10" borderId="0" xfId="20" applyFont="1" applyFill="1" applyAlignment="1">
      <alignment vertical="center"/>
    </xf>
    <xf numFmtId="0" fontId="210" fillId="10" borderId="0" xfId="22" applyFont="1" applyFill="1" applyAlignment="1">
      <alignment vertical="center"/>
    </xf>
    <xf numFmtId="0" fontId="209" fillId="10" borderId="0" xfId="20" applyFont="1" applyFill="1" applyAlignment="1">
      <alignment vertical="top"/>
    </xf>
    <xf numFmtId="0" fontId="209" fillId="10" borderId="0" xfId="22" applyFont="1" applyFill="1" applyAlignment="1">
      <alignment vertical="center"/>
    </xf>
    <xf numFmtId="0" fontId="81" fillId="10" borderId="0" xfId="22" applyFont="1" applyFill="1" applyProtection="1">
      <protection hidden="1"/>
    </xf>
    <xf numFmtId="0" fontId="218" fillId="10" borderId="0" xfId="22" applyFont="1" applyFill="1" applyAlignment="1">
      <alignment vertical="center"/>
    </xf>
    <xf numFmtId="0" fontId="54" fillId="10" borderId="0" xfId="22" applyFont="1" applyFill="1" applyProtection="1">
      <protection hidden="1"/>
    </xf>
    <xf numFmtId="0" fontId="219" fillId="10" borderId="0" xfId="22" applyFont="1" applyFill="1" applyAlignment="1">
      <alignment vertical="center"/>
    </xf>
    <xf numFmtId="0" fontId="220" fillId="10" borderId="0" xfId="22" applyFont="1" applyFill="1" applyAlignment="1">
      <alignment vertical="center"/>
    </xf>
    <xf numFmtId="0" fontId="8" fillId="10" borderId="0" xfId="22" applyFont="1" applyFill="1" applyProtection="1">
      <protection hidden="1"/>
    </xf>
    <xf numFmtId="0" fontId="8" fillId="10" borderId="0" xfId="22" applyFont="1" applyFill="1" applyAlignment="1">
      <alignment vertical="center"/>
    </xf>
    <xf numFmtId="0" fontId="223" fillId="10" borderId="0" xfId="11" applyFont="1" applyFill="1"/>
    <xf numFmtId="0" fontId="224" fillId="10" borderId="0" xfId="22" applyFont="1" applyFill="1" applyAlignment="1">
      <alignment horizontal="left" vertical="center"/>
    </xf>
    <xf numFmtId="0" fontId="225" fillId="10" borderId="0" xfId="11" applyFont="1" applyFill="1"/>
    <xf numFmtId="0" fontId="8" fillId="11" borderId="0" xfId="22" applyFont="1" applyFill="1" applyProtection="1">
      <protection hidden="1"/>
    </xf>
    <xf numFmtId="0" fontId="20" fillId="11" borderId="0" xfId="22" applyFont="1" applyFill="1" applyAlignment="1">
      <alignment vertical="center"/>
    </xf>
    <xf numFmtId="0" fontId="223" fillId="11" borderId="0" xfId="11" applyFont="1" applyFill="1"/>
    <xf numFmtId="0" fontId="8" fillId="11" borderId="0" xfId="22" applyFont="1" applyFill="1" applyAlignment="1">
      <alignment vertical="center"/>
    </xf>
    <xf numFmtId="0" fontId="226" fillId="10" borderId="0" xfId="22" applyFont="1" applyFill="1" applyAlignment="1">
      <alignment vertical="center"/>
    </xf>
    <xf numFmtId="0" fontId="48" fillId="37" borderId="0" xfId="22" applyFont="1" applyFill="1" applyAlignment="1" applyProtection="1">
      <alignment horizontal="center" vertical="center"/>
      <protection hidden="1"/>
    </xf>
    <xf numFmtId="0" fontId="227" fillId="10" borderId="0" xfId="11" applyFont="1" applyFill="1"/>
    <xf numFmtId="0" fontId="202" fillId="36" borderId="0" xfId="15" applyFont="1" applyFill="1" applyAlignment="1" applyProtection="1">
      <alignment vertical="center"/>
      <protection locked="0"/>
    </xf>
    <xf numFmtId="0" fontId="230" fillId="10" borderId="0" xfId="11" applyFont="1" applyFill="1"/>
    <xf numFmtId="173" fontId="55" fillId="19" borderId="0" xfId="9" applyNumberFormat="1" applyFont="1" applyFill="1" applyBorder="1" applyAlignment="1">
      <alignment horizontal="center" vertical="center"/>
    </xf>
    <xf numFmtId="173" fontId="56" fillId="32" borderId="61" xfId="9" applyNumberFormat="1" applyFont="1" applyFill="1" applyBorder="1" applyAlignment="1">
      <alignment horizontal="center" vertical="center"/>
    </xf>
    <xf numFmtId="0" fontId="197" fillId="14" borderId="90" xfId="14" applyFont="1" applyFill="1" applyBorder="1" applyAlignment="1">
      <alignment horizontal="left" vertical="center"/>
    </xf>
    <xf numFmtId="0" fontId="197" fillId="14" borderId="91" xfId="14" applyFont="1" applyFill="1" applyBorder="1" applyAlignment="1">
      <alignment horizontal="left" vertical="center"/>
    </xf>
    <xf numFmtId="0" fontId="232" fillId="11" borderId="65" xfId="14" applyFont="1" applyFill="1" applyBorder="1"/>
    <xf numFmtId="0" fontId="231" fillId="14" borderId="65" xfId="14" applyFont="1" applyFill="1" applyBorder="1"/>
    <xf numFmtId="0" fontId="233" fillId="11" borderId="0" xfId="22" applyFont="1" applyFill="1" applyAlignment="1" applyProtection="1">
      <alignment horizontal="right" vertical="center"/>
      <protection hidden="1"/>
    </xf>
    <xf numFmtId="0" fontId="234" fillId="10" borderId="0" xfId="22" applyFont="1" applyFill="1" applyAlignment="1">
      <alignment vertical="center"/>
    </xf>
    <xf numFmtId="0" fontId="54" fillId="10" borderId="0" xfId="22" applyFont="1" applyFill="1" applyAlignment="1" applyProtection="1">
      <alignment vertical="center"/>
      <protection hidden="1"/>
    </xf>
    <xf numFmtId="0" fontId="235" fillId="10" borderId="0" xfId="11" applyFont="1" applyFill="1"/>
    <xf numFmtId="0" fontId="236" fillId="10" borderId="0" xfId="22" applyFont="1" applyFill="1" applyBorder="1" applyAlignment="1">
      <alignment horizontal="center" vertical="center"/>
    </xf>
    <xf numFmtId="0" fontId="92" fillId="10" borderId="0" xfId="22" applyFont="1" applyFill="1" applyAlignment="1">
      <alignment vertical="center"/>
    </xf>
    <xf numFmtId="0" fontId="237" fillId="10" borderId="0" xfId="22" applyFont="1" applyFill="1" applyAlignment="1">
      <alignment vertical="center"/>
    </xf>
    <xf numFmtId="0" fontId="54" fillId="10" borderId="0" xfId="22" applyFont="1" applyFill="1" applyAlignment="1">
      <alignment vertical="center"/>
    </xf>
    <xf numFmtId="0" fontId="217" fillId="10" borderId="0" xfId="36" applyFont="1" applyFill="1" applyAlignment="1">
      <alignment vertical="center"/>
    </xf>
    <xf numFmtId="0" fontId="238" fillId="2" borderId="0" xfId="22" applyFont="1" applyFill="1" applyAlignment="1">
      <alignment horizontal="center" vertical="center"/>
    </xf>
    <xf numFmtId="0" fontId="239" fillId="2" borderId="0" xfId="22" applyFont="1" applyFill="1" applyAlignment="1">
      <alignment horizontal="center" vertical="center"/>
    </xf>
    <xf numFmtId="0" fontId="240" fillId="2" borderId="0" xfId="22" applyFont="1" applyFill="1" applyAlignment="1">
      <alignment horizontal="center" vertical="center"/>
    </xf>
    <xf numFmtId="0" fontId="241" fillId="2" borderId="0" xfId="22" applyFont="1" applyFill="1" applyAlignment="1">
      <alignment horizontal="center" vertical="center"/>
    </xf>
    <xf numFmtId="0" fontId="242" fillId="2" borderId="0" xfId="22" applyFont="1" applyFill="1" applyAlignment="1">
      <alignment horizontal="center" vertical="center"/>
    </xf>
    <xf numFmtId="0" fontId="243" fillId="2" borderId="0" xfId="22" applyFont="1" applyFill="1" applyAlignment="1">
      <alignment horizontal="center" vertical="center"/>
    </xf>
    <xf numFmtId="0" fontId="244" fillId="2" borderId="0" xfId="22" applyFont="1" applyFill="1" applyAlignment="1">
      <alignment horizontal="center" vertical="center"/>
    </xf>
    <xf numFmtId="0" fontId="245" fillId="2" borderId="0" xfId="22" applyFont="1" applyFill="1" applyAlignment="1">
      <alignment horizontal="center" vertical="center"/>
    </xf>
    <xf numFmtId="0" fontId="246" fillId="2" borderId="0" xfId="22" applyFont="1" applyFill="1" applyAlignment="1">
      <alignment horizontal="center" vertical="center"/>
    </xf>
    <xf numFmtId="0" fontId="247" fillId="2" borderId="0" xfId="22" applyFont="1" applyFill="1" applyAlignment="1">
      <alignment horizontal="center" vertical="center"/>
    </xf>
    <xf numFmtId="0" fontId="248" fillId="2" borderId="0" xfId="22" applyFont="1" applyFill="1" applyAlignment="1">
      <alignment horizontal="center" vertical="center"/>
    </xf>
    <xf numFmtId="0" fontId="249" fillId="2" borderId="0" xfId="22" applyFont="1" applyFill="1" applyAlignment="1">
      <alignment horizontal="center" vertical="center"/>
    </xf>
    <xf numFmtId="0" fontId="250" fillId="2" borderId="0" xfId="22" applyFont="1" applyFill="1" applyAlignment="1">
      <alignment horizontal="center" vertical="center"/>
    </xf>
    <xf numFmtId="0" fontId="251" fillId="2" borderId="0" xfId="22" applyFont="1" applyFill="1" applyAlignment="1">
      <alignment horizontal="center" vertical="center"/>
    </xf>
    <xf numFmtId="0" fontId="252" fillId="2" borderId="0" xfId="22" applyFont="1" applyFill="1" applyAlignment="1">
      <alignment horizontal="center" vertical="center"/>
    </xf>
    <xf numFmtId="0" fontId="253" fillId="2" borderId="0" xfId="22" applyFont="1" applyFill="1" applyAlignment="1">
      <alignment horizontal="center" vertical="center"/>
    </xf>
    <xf numFmtId="0" fontId="254" fillId="2" borderId="0" xfId="22" applyFont="1" applyFill="1" applyAlignment="1">
      <alignment horizontal="center" vertical="center"/>
    </xf>
    <xf numFmtId="0" fontId="255" fillId="2" borderId="0" xfId="22" applyFont="1" applyFill="1" applyAlignment="1">
      <alignment horizontal="center" vertical="center"/>
    </xf>
    <xf numFmtId="0" fontId="256" fillId="10" borderId="0" xfId="22" applyFont="1" applyFill="1" applyProtection="1">
      <protection hidden="1"/>
    </xf>
    <xf numFmtId="0" fontId="257" fillId="10" borderId="0" xfId="11" applyFont="1" applyFill="1"/>
    <xf numFmtId="0" fontId="256" fillId="10" borderId="0" xfId="22" applyFont="1" applyFill="1" applyAlignment="1">
      <alignment vertical="center"/>
    </xf>
    <xf numFmtId="0" fontId="258" fillId="11" borderId="118" xfId="22" applyFont="1" applyFill="1" applyBorder="1" applyAlignment="1">
      <alignment horizontal="center" vertical="center"/>
    </xf>
    <xf numFmtId="0" fontId="259" fillId="0" borderId="130" xfId="17" applyFont="1" applyBorder="1" applyAlignment="1">
      <alignment horizontal="center" vertical="center"/>
    </xf>
    <xf numFmtId="0" fontId="260" fillId="25" borderId="118" xfId="22" applyFont="1" applyFill="1" applyBorder="1" applyAlignment="1">
      <alignment horizontal="center" vertical="center"/>
    </xf>
    <xf numFmtId="0" fontId="260" fillId="21" borderId="118" xfId="22" applyFont="1" applyFill="1" applyBorder="1" applyAlignment="1">
      <alignment horizontal="center" vertical="center"/>
    </xf>
    <xf numFmtId="0" fontId="211" fillId="10" borderId="0" xfId="22" applyFont="1" applyFill="1" applyAlignment="1">
      <alignment horizontal="center" vertical="center"/>
    </xf>
    <xf numFmtId="0" fontId="222" fillId="10" borderId="0" xfId="0" applyFont="1" applyFill="1" applyAlignment="1">
      <alignment horizontal="left" vertical="top"/>
    </xf>
    <xf numFmtId="0" fontId="261" fillId="11" borderId="0" xfId="22" applyFont="1" applyFill="1" applyAlignment="1">
      <alignment vertical="center"/>
    </xf>
    <xf numFmtId="0" fontId="196" fillId="11" borderId="0" xfId="22" applyFont="1" applyFill="1" applyProtection="1">
      <protection hidden="1"/>
    </xf>
    <xf numFmtId="0" fontId="262" fillId="11" borderId="118" xfId="22" applyFont="1" applyFill="1" applyBorder="1" applyAlignment="1">
      <alignment vertical="center"/>
    </xf>
    <xf numFmtId="0" fontId="196" fillId="11" borderId="0" xfId="22" applyFont="1" applyFill="1" applyAlignment="1">
      <alignment vertical="center"/>
    </xf>
    <xf numFmtId="0" fontId="262" fillId="11" borderId="0" xfId="22" applyFont="1" applyFill="1" applyAlignment="1">
      <alignment horizontal="left" vertical="center"/>
    </xf>
    <xf numFmtId="0" fontId="196" fillId="0" borderId="0" xfId="22" applyFont="1" applyProtection="1">
      <protection hidden="1"/>
    </xf>
    <xf numFmtId="0" fontId="263" fillId="38" borderId="0" xfId="22" applyFont="1" applyFill="1" applyAlignment="1">
      <alignment horizontal="center" vertical="center"/>
    </xf>
    <xf numFmtId="0" fontId="264" fillId="44" borderId="22" xfId="22" applyFont="1" applyFill="1" applyBorder="1" applyAlignment="1">
      <alignment horizontal="center" vertical="center"/>
    </xf>
    <xf numFmtId="0" fontId="264" fillId="44" borderId="0" xfId="22" applyFont="1" applyFill="1" applyAlignment="1">
      <alignment horizontal="center" vertical="center"/>
    </xf>
    <xf numFmtId="0" fontId="210" fillId="10" borderId="118" xfId="22" applyFont="1" applyFill="1" applyBorder="1" applyAlignment="1">
      <alignment vertical="center"/>
    </xf>
    <xf numFmtId="0" fontId="138" fillId="11" borderId="0" xfId="22" applyFont="1" applyFill="1" applyAlignment="1">
      <alignment horizontal="center" vertical="center"/>
    </xf>
    <xf numFmtId="178" fontId="265" fillId="11" borderId="0" xfId="22" applyNumberFormat="1" applyFont="1" applyFill="1" applyAlignment="1">
      <alignment vertical="center"/>
    </xf>
    <xf numFmtId="0" fontId="266" fillId="10" borderId="0" xfId="45" applyFont="1" applyFill="1" applyAlignment="1" applyProtection="1">
      <alignment vertical="center"/>
    </xf>
    <xf numFmtId="0" fontId="269" fillId="10" borderId="0" xfId="22" applyFont="1" applyFill="1" applyAlignment="1">
      <alignment vertical="center"/>
    </xf>
    <xf numFmtId="0" fontId="267" fillId="10" borderId="0" xfId="22" applyFont="1" applyFill="1" applyAlignment="1">
      <alignment vertical="center"/>
    </xf>
    <xf numFmtId="0" fontId="268" fillId="10" borderId="0" xfId="22" applyFont="1" applyFill="1"/>
    <xf numFmtId="0" fontId="269" fillId="10" borderId="0" xfId="22" applyFont="1" applyFill="1"/>
    <xf numFmtId="0" fontId="257" fillId="10" borderId="0" xfId="36" applyFont="1" applyFill="1"/>
    <xf numFmtId="0" fontId="226" fillId="10" borderId="0" xfId="24" applyFont="1" applyFill="1" applyAlignment="1">
      <alignment vertical="center"/>
    </xf>
    <xf numFmtId="0" fontId="226" fillId="10" borderId="0" xfId="20" applyFont="1" applyFill="1" applyAlignment="1">
      <alignment horizontal="center" vertical="top"/>
    </xf>
    <xf numFmtId="0" fontId="256" fillId="10" borderId="0" xfId="22" applyFont="1" applyFill="1"/>
    <xf numFmtId="0" fontId="226" fillId="10" borderId="0" xfId="22" applyFont="1" applyFill="1"/>
    <xf numFmtId="0" fontId="116" fillId="10" borderId="0" xfId="22" applyFont="1" applyFill="1" applyAlignment="1">
      <alignment vertical="center"/>
    </xf>
    <xf numFmtId="0" fontId="226" fillId="10" borderId="0" xfId="21" applyFont="1" applyFill="1" applyAlignment="1">
      <alignment horizontal="left" vertical="center"/>
    </xf>
    <xf numFmtId="0" fontId="48" fillId="36" borderId="51" xfId="15" applyFont="1" applyFill="1" applyBorder="1" applyAlignment="1" applyProtection="1">
      <alignment vertical="center"/>
      <protection locked="0"/>
    </xf>
    <xf numFmtId="0" fontId="57" fillId="35" borderId="19" xfId="22" applyFont="1" applyFill="1" applyBorder="1" applyAlignment="1">
      <alignment horizontal="center" vertical="center"/>
    </xf>
    <xf numFmtId="0" fontId="271" fillId="10" borderId="0" xfId="22" applyFont="1" applyFill="1" applyAlignment="1">
      <alignment vertical="center"/>
    </xf>
    <xf numFmtId="0" fontId="272" fillId="10" borderId="0" xfId="22" applyFont="1" applyFill="1" applyAlignment="1">
      <alignment vertical="center"/>
    </xf>
    <xf numFmtId="0" fontId="272" fillId="10" borderId="0" xfId="22" applyFont="1" applyFill="1" applyProtection="1">
      <protection hidden="1"/>
    </xf>
    <xf numFmtId="0" fontId="100" fillId="10" borderId="0" xfId="22" applyFont="1" applyFill="1" applyAlignment="1">
      <alignment horizontal="left" vertical="center"/>
    </xf>
    <xf numFmtId="0" fontId="272" fillId="10" borderId="0" xfId="11" applyFont="1" applyFill="1"/>
    <xf numFmtId="0" fontId="213" fillId="10" borderId="0" xfId="22" applyFont="1" applyFill="1" applyAlignment="1">
      <alignment vertical="center"/>
    </xf>
    <xf numFmtId="0" fontId="19" fillId="10" borderId="0" xfId="22" applyFont="1" applyFill="1" applyAlignment="1">
      <alignment vertical="center"/>
    </xf>
    <xf numFmtId="0" fontId="93" fillId="10" borderId="0" xfId="22" applyFont="1" applyFill="1" applyAlignment="1">
      <alignment vertical="center"/>
    </xf>
    <xf numFmtId="1" fontId="273" fillId="6" borderId="0" xfId="19" applyNumberFormat="1" applyFont="1" applyFill="1" applyAlignment="1">
      <alignment horizontal="left" vertical="center"/>
    </xf>
    <xf numFmtId="0" fontId="56" fillId="14" borderId="0" xfId="9" applyFont="1" applyFill="1" applyAlignment="1" applyProtection="1">
      <alignment vertical="center"/>
      <protection hidden="1"/>
    </xf>
    <xf numFmtId="0" fontId="54" fillId="14" borderId="0" xfId="9" applyFont="1" applyFill="1" applyAlignment="1" applyProtection="1">
      <alignment horizontal="center" vertical="center"/>
      <protection hidden="1"/>
    </xf>
    <xf numFmtId="1" fontId="228" fillId="12" borderId="0" xfId="14" applyNumberFormat="1" applyFont="1" applyFill="1" applyAlignment="1">
      <alignment horizontal="center" vertical="center" wrapText="1"/>
    </xf>
    <xf numFmtId="0" fontId="231" fillId="14" borderId="0" xfId="14" applyFont="1" applyFill="1" applyAlignment="1">
      <alignment horizontal="center"/>
    </xf>
    <xf numFmtId="1" fontId="228" fillId="14" borderId="0" xfId="14" applyNumberFormat="1" applyFont="1" applyFill="1" applyAlignment="1">
      <alignment horizontal="center" vertical="center" wrapText="1"/>
    </xf>
    <xf numFmtId="173" fontId="56" fillId="33" borderId="0" xfId="9" applyNumberFormat="1" applyFont="1" applyFill="1" applyBorder="1" applyAlignment="1">
      <alignment horizontal="center" vertical="center"/>
    </xf>
    <xf numFmtId="0" fontId="19" fillId="28" borderId="0" xfId="22" applyFont="1" applyFill="1" applyAlignment="1" applyProtection="1">
      <alignment horizontal="center" vertical="center" wrapText="1"/>
      <protection hidden="1"/>
    </xf>
    <xf numFmtId="0" fontId="19" fillId="28" borderId="0" xfId="22" applyFont="1" applyFill="1" applyAlignment="1" applyProtection="1">
      <alignment horizontal="left" vertical="center" wrapText="1"/>
      <protection hidden="1"/>
    </xf>
    <xf numFmtId="0" fontId="231" fillId="10" borderId="0" xfId="11" applyFont="1" applyFill="1"/>
    <xf numFmtId="1" fontId="275" fillId="13" borderId="0" xfId="14" applyNumberFormat="1" applyFont="1" applyFill="1" applyAlignment="1">
      <alignment horizontal="center" vertical="center" wrapText="1"/>
    </xf>
    <xf numFmtId="0" fontId="93" fillId="11" borderId="0" xfId="22" applyFont="1" applyFill="1" applyAlignment="1" applyProtection="1">
      <alignment horizontal="left" vertical="center"/>
      <protection hidden="1"/>
    </xf>
    <xf numFmtId="0" fontId="276" fillId="11" borderId="0" xfId="14" applyFont="1" applyFill="1" applyBorder="1"/>
    <xf numFmtId="0" fontId="192" fillId="11" borderId="0" xfId="0" applyFont="1" applyFill="1" applyBorder="1" applyAlignment="1">
      <alignment horizontal="right" vertical="center"/>
    </xf>
    <xf numFmtId="0" fontId="276" fillId="0" borderId="51" xfId="14" applyFont="1" applyBorder="1"/>
    <xf numFmtId="0" fontId="276" fillId="0" borderId="0" xfId="14" applyFont="1" applyBorder="1"/>
    <xf numFmtId="174" fontId="195" fillId="34" borderId="0" xfId="9" applyNumberFormat="1" applyFont="1" applyFill="1" applyBorder="1" applyAlignment="1">
      <alignment horizontal="center" vertical="center"/>
    </xf>
    <xf numFmtId="174" fontId="195" fillId="34" borderId="67" xfId="9" applyNumberFormat="1" applyFont="1" applyFill="1" applyBorder="1" applyAlignment="1">
      <alignment horizontal="center" vertical="center"/>
    </xf>
    <xf numFmtId="174" fontId="195" fillId="48" borderId="0" xfId="9" applyNumberFormat="1" applyFont="1" applyFill="1" applyBorder="1" applyAlignment="1">
      <alignment horizontal="center" vertical="center"/>
    </xf>
    <xf numFmtId="0" fontId="277" fillId="14" borderId="90" xfId="14" applyFont="1" applyFill="1" applyBorder="1" applyAlignment="1">
      <alignment horizontal="left" vertical="center"/>
    </xf>
    <xf numFmtId="0" fontId="275" fillId="11" borderId="64" xfId="0" applyFont="1" applyFill="1" applyBorder="1" applyAlignment="1">
      <alignment horizontal="left" vertical="center"/>
    </xf>
    <xf numFmtId="0" fontId="278" fillId="10" borderId="0" xfId="20" applyFont="1" applyFill="1" applyAlignment="1">
      <alignment vertical="center"/>
    </xf>
    <xf numFmtId="0" fontId="192" fillId="14" borderId="0" xfId="9" applyFont="1" applyFill="1" applyAlignment="1" applyProtection="1">
      <alignment horizontal="left" vertical="center"/>
      <protection hidden="1"/>
    </xf>
    <xf numFmtId="173" fontId="192" fillId="33" borderId="0" xfId="9" applyNumberFormat="1" applyFont="1" applyFill="1" applyBorder="1" applyAlignment="1">
      <alignment horizontal="right" vertical="center"/>
    </xf>
    <xf numFmtId="0" fontId="192" fillId="14" borderId="0" xfId="9" applyFont="1" applyFill="1" applyAlignment="1">
      <alignment vertical="center"/>
    </xf>
    <xf numFmtId="0" fontId="192" fillId="14" borderId="0" xfId="15" applyFont="1" applyFill="1" applyAlignment="1">
      <alignment horizontal="right" vertical="center"/>
    </xf>
    <xf numFmtId="0" fontId="81" fillId="14" borderId="0" xfId="9" applyFont="1" applyFill="1" applyAlignment="1">
      <alignment horizontal="center" vertical="center"/>
    </xf>
    <xf numFmtId="0" fontId="280" fillId="8" borderId="1" xfId="19" applyFont="1" applyFill="1" applyBorder="1" applyAlignment="1" applyProtection="1">
      <alignment horizontal="center" vertical="center"/>
      <protection locked="0"/>
    </xf>
    <xf numFmtId="164" fontId="281" fillId="8" borderId="1" xfId="19" applyNumberFormat="1" applyFont="1" applyFill="1" applyBorder="1" applyAlignment="1">
      <alignment horizontal="left" vertical="center"/>
    </xf>
    <xf numFmtId="164" fontId="281" fillId="8" borderId="1" xfId="19" applyNumberFormat="1" applyFont="1" applyFill="1" applyBorder="1" applyAlignment="1">
      <alignment horizontal="left" vertical="center" wrapText="1"/>
    </xf>
    <xf numFmtId="167" fontId="280" fillId="8" borderId="1" xfId="21" applyNumberFormat="1" applyFont="1" applyFill="1" applyBorder="1" applyAlignment="1">
      <alignment horizontal="center" vertical="center"/>
    </xf>
    <xf numFmtId="0" fontId="279" fillId="11" borderId="0" xfId="19" applyFont="1" applyFill="1" applyAlignment="1">
      <alignment horizontal="left" vertical="center"/>
    </xf>
    <xf numFmtId="0" fontId="280" fillId="8" borderId="17" xfId="11" applyFont="1" applyFill="1" applyBorder="1" applyAlignment="1" applyProtection="1">
      <alignment horizontal="center" vertical="center"/>
      <protection locked="0"/>
    </xf>
    <xf numFmtId="0" fontId="280" fillId="8" borderId="15" xfId="11" applyFont="1" applyFill="1" applyBorder="1" applyAlignment="1" applyProtection="1">
      <alignment horizontal="center" vertical="center"/>
      <protection locked="0"/>
    </xf>
    <xf numFmtId="0" fontId="192" fillId="18" borderId="0" xfId="22" applyFont="1" applyFill="1" applyProtection="1">
      <protection hidden="1"/>
    </xf>
    <xf numFmtId="0" fontId="81" fillId="18" borderId="0" xfId="22" applyFont="1" applyFill="1" applyProtection="1">
      <protection hidden="1"/>
    </xf>
    <xf numFmtId="0" fontId="276" fillId="18" borderId="0" xfId="11" applyFont="1" applyFill="1"/>
    <xf numFmtId="167" fontId="280" fillId="8" borderId="1" xfId="21" applyNumberFormat="1" applyFont="1" applyFill="1" applyBorder="1" applyAlignment="1">
      <alignment vertical="center"/>
    </xf>
    <xf numFmtId="0" fontId="46" fillId="10" borderId="56" xfId="22" applyFont="1" applyFill="1" applyBorder="1" applyAlignment="1">
      <alignment horizontal="center" vertical="center"/>
    </xf>
    <xf numFmtId="174" fontId="197" fillId="49" borderId="0" xfId="9" applyNumberFormat="1" applyFont="1" applyFill="1" applyBorder="1" applyAlignment="1">
      <alignment horizontal="center" vertical="center"/>
    </xf>
    <xf numFmtId="165" fontId="199" fillId="4" borderId="94" xfId="0" applyNumberFormat="1" applyFont="1" applyFill="1" applyBorder="1" applyAlignment="1" applyProtection="1">
      <alignment horizontal="center" vertical="center"/>
      <protection locked="0"/>
    </xf>
    <xf numFmtId="167" fontId="57" fillId="43" borderId="56" xfId="9" applyNumberFormat="1" applyFont="1" applyFill="1" applyBorder="1" applyAlignment="1">
      <alignment horizontal="center" vertical="center"/>
    </xf>
    <xf numFmtId="0" fontId="197" fillId="2" borderId="19" xfId="0" applyFont="1" applyFill="1" applyBorder="1" applyAlignment="1" applyProtection="1">
      <alignment horizontal="right" vertical="center"/>
      <protection locked="0"/>
    </xf>
    <xf numFmtId="179" fontId="197" fillId="4" borderId="87" xfId="0" applyNumberFormat="1" applyFont="1" applyFill="1" applyBorder="1" applyAlignment="1" applyProtection="1">
      <alignment horizontal="center" vertical="center"/>
      <protection locked="0"/>
    </xf>
    <xf numFmtId="0" fontId="195" fillId="13" borderId="20" xfId="0" applyFont="1" applyFill="1" applyBorder="1" applyAlignment="1" applyProtection="1">
      <alignment horizontal="right" vertical="center"/>
      <protection locked="0"/>
    </xf>
    <xf numFmtId="179" fontId="195" fillId="13" borderId="88" xfId="0" applyNumberFormat="1" applyFont="1" applyFill="1" applyBorder="1" applyAlignment="1" applyProtection="1">
      <alignment horizontal="center" vertical="center"/>
      <protection locked="0"/>
    </xf>
    <xf numFmtId="0" fontId="79" fillId="35" borderId="26" xfId="22" applyFont="1" applyFill="1" applyBorder="1" applyAlignment="1">
      <alignment horizontal="center" vertical="center"/>
    </xf>
    <xf numFmtId="0" fontId="283" fillId="10" borderId="0" xfId="22" applyFont="1" applyFill="1" applyAlignment="1">
      <alignment vertical="center"/>
    </xf>
    <xf numFmtId="0" fontId="81" fillId="10" borderId="0" xfId="22" applyFont="1" applyFill="1" applyAlignment="1">
      <alignment vertical="center"/>
    </xf>
    <xf numFmtId="0" fontId="284" fillId="10" borderId="0" xfId="22" applyFont="1" applyFill="1" applyAlignment="1">
      <alignment vertical="center"/>
    </xf>
    <xf numFmtId="167" fontId="285" fillId="10" borderId="1" xfId="21" applyNumberFormat="1" applyFont="1" applyFill="1" applyBorder="1" applyAlignment="1">
      <alignment horizontal="center" vertical="center"/>
    </xf>
    <xf numFmtId="177" fontId="48" fillId="42" borderId="45" xfId="0" applyNumberFormat="1" applyFont="1" applyFill="1" applyBorder="1" applyAlignment="1" applyProtection="1">
      <alignment horizontal="center" vertical="center"/>
      <protection locked="0"/>
    </xf>
    <xf numFmtId="0" fontId="93" fillId="10" borderId="0" xfId="22" applyFont="1" applyFill="1" applyAlignment="1">
      <alignment horizontal="center" vertical="center"/>
    </xf>
    <xf numFmtId="0" fontId="82" fillId="10" borderId="0" xfId="11" applyFont="1" applyFill="1"/>
    <xf numFmtId="0" fontId="16" fillId="10" borderId="0" xfId="22" applyFont="1" applyFill="1" applyAlignment="1">
      <alignment horizontal="right" vertical="center"/>
    </xf>
    <xf numFmtId="0" fontId="221" fillId="10" borderId="0" xfId="22" applyFont="1" applyFill="1" applyAlignment="1" applyProtection="1">
      <alignment horizontal="left" vertical="center"/>
      <protection hidden="1"/>
    </xf>
    <xf numFmtId="0" fontId="221" fillId="10" borderId="0" xfId="22" applyFont="1" applyFill="1" applyAlignment="1" applyProtection="1">
      <alignment vertical="center"/>
      <protection hidden="1"/>
    </xf>
    <xf numFmtId="0" fontId="221" fillId="10" borderId="0" xfId="0" applyFont="1" applyFill="1" applyAlignment="1">
      <alignment horizontal="left" vertical="center"/>
    </xf>
    <xf numFmtId="0" fontId="212" fillId="10" borderId="0" xfId="36" applyFont="1" applyFill="1"/>
    <xf numFmtId="0" fontId="93" fillId="10" borderId="0" xfId="24" applyFont="1" applyFill="1" applyAlignment="1">
      <alignment vertical="center"/>
    </xf>
    <xf numFmtId="0" fontId="49" fillId="37" borderId="0" xfId="22" applyFont="1" applyFill="1" applyAlignment="1" applyProtection="1">
      <alignment horizontal="center" vertical="center"/>
      <protection hidden="1"/>
    </xf>
    <xf numFmtId="0" fontId="286" fillId="11" borderId="0" xfId="35" applyFont="1" applyFill="1" applyAlignment="1" applyProtection="1">
      <alignment vertical="center"/>
      <protection hidden="1"/>
    </xf>
    <xf numFmtId="0" fontId="49" fillId="37" borderId="0" xfId="22" applyFont="1" applyFill="1" applyAlignment="1" applyProtection="1">
      <alignment vertical="center"/>
      <protection hidden="1"/>
    </xf>
    <xf numFmtId="0" fontId="190" fillId="12" borderId="0" xfId="35" applyFont="1" applyFill="1" applyAlignment="1">
      <alignment vertical="center"/>
    </xf>
    <xf numFmtId="0" fontId="287" fillId="14" borderId="0" xfId="22" applyFont="1" applyFill="1"/>
    <xf numFmtId="0" fontId="288" fillId="10" borderId="0" xfId="22" applyFont="1" applyFill="1" applyAlignment="1">
      <alignment vertical="center"/>
    </xf>
    <xf numFmtId="0" fontId="54" fillId="14" borderId="0" xfId="22" applyFont="1" applyFill="1"/>
    <xf numFmtId="0" fontId="288" fillId="10" borderId="0" xfId="22" applyFont="1" applyFill="1"/>
    <xf numFmtId="0" fontId="190" fillId="12" borderId="0" xfId="35" applyFont="1" applyFill="1" applyAlignment="1" applyProtection="1">
      <alignment vertical="center"/>
    </xf>
    <xf numFmtId="0" fontId="191" fillId="12" borderId="0" xfId="41" applyFont="1" applyFill="1" applyAlignment="1">
      <alignment vertical="center"/>
    </xf>
    <xf numFmtId="0" fontId="191" fillId="14" borderId="0" xfId="41" applyFont="1" applyFill="1" applyAlignment="1">
      <alignment vertical="center"/>
    </xf>
    <xf numFmtId="0" fontId="82" fillId="10" borderId="0" xfId="36" applyFont="1" applyFill="1"/>
    <xf numFmtId="0" fontId="49" fillId="37" borderId="0" xfId="0" applyFont="1" applyFill="1" applyAlignment="1">
      <alignment horizontal="center" vertical="center"/>
    </xf>
    <xf numFmtId="0" fontId="286" fillId="12" borderId="0" xfId="23" applyFont="1" applyFill="1" applyBorder="1" applyAlignment="1">
      <alignment horizontal="left" vertical="center"/>
    </xf>
    <xf numFmtId="0" fontId="20" fillId="14" borderId="0" xfId="21" applyFont="1" applyFill="1" applyAlignment="1">
      <alignment horizontal="left" vertical="center"/>
    </xf>
    <xf numFmtId="0" fontId="20" fillId="10" borderId="0" xfId="22" applyFont="1" applyFill="1"/>
    <xf numFmtId="0" fontId="20" fillId="14" borderId="0" xfId="21" applyFont="1" applyFill="1" applyAlignment="1">
      <alignment horizontal="right" vertical="center"/>
    </xf>
    <xf numFmtId="0" fontId="58" fillId="14" borderId="0" xfId="22" applyFont="1" applyFill="1"/>
    <xf numFmtId="0" fontId="20" fillId="10" borderId="0" xfId="21" applyFont="1" applyFill="1" applyAlignment="1">
      <alignment horizontal="left" vertical="center"/>
    </xf>
    <xf numFmtId="0" fontId="58" fillId="14" borderId="0" xfId="0" applyFont="1" applyFill="1"/>
    <xf numFmtId="0" fontId="20" fillId="14" borderId="0" xfId="22" applyFont="1" applyFill="1"/>
    <xf numFmtId="0" fontId="49" fillId="14" borderId="0" xfId="36" applyFont="1" applyFill="1" applyAlignment="1">
      <alignment horizontal="center" vertical="center"/>
    </xf>
    <xf numFmtId="0" fontId="289" fillId="10" borderId="0" xfId="22" applyFont="1" applyFill="1" applyAlignment="1">
      <alignment vertical="center"/>
    </xf>
    <xf numFmtId="0" fontId="289" fillId="10" borderId="0" xfId="22" applyFont="1" applyFill="1" applyProtection="1">
      <protection hidden="1"/>
    </xf>
    <xf numFmtId="0" fontId="93" fillId="10" borderId="0" xfId="20" applyFont="1" applyFill="1" applyAlignment="1">
      <alignment horizontal="center" vertical="center"/>
    </xf>
    <xf numFmtId="0" fontId="201" fillId="10" borderId="0" xfId="36" applyFont="1" applyFill="1"/>
    <xf numFmtId="0" fontId="79" fillId="37" borderId="143" xfId="11" applyFont="1" applyFill="1" applyBorder="1" applyAlignment="1">
      <alignment vertical="center"/>
    </xf>
    <xf numFmtId="0" fontId="79" fillId="37" borderId="0" xfId="11" applyFont="1" applyFill="1" applyBorder="1" applyAlignment="1">
      <alignment vertical="center"/>
    </xf>
    <xf numFmtId="1" fontId="192" fillId="14" borderId="0" xfId="15" applyNumberFormat="1" applyFont="1" applyFill="1" applyAlignment="1">
      <alignment horizontal="center" vertical="center" wrapText="1"/>
    </xf>
    <xf numFmtId="0" fontId="229" fillId="10" borderId="0" xfId="22" applyFont="1" applyFill="1" applyAlignment="1">
      <alignment vertical="center"/>
    </xf>
    <xf numFmtId="1" fontId="192" fillId="14" borderId="0" xfId="15" applyNumberFormat="1" applyFont="1" applyFill="1" applyAlignment="1">
      <alignment horizontal="center" vertical="center"/>
    </xf>
    <xf numFmtId="0" fontId="45" fillId="10" borderId="0" xfId="22" applyFont="1" applyFill="1" applyAlignment="1">
      <alignment vertical="center"/>
    </xf>
    <xf numFmtId="0" fontId="91" fillId="10" borderId="0" xfId="22" applyFont="1" applyFill="1" applyAlignment="1" applyProtection="1">
      <alignment horizontal="center" vertical="center"/>
      <protection hidden="1"/>
    </xf>
    <xf numFmtId="0" fontId="270" fillId="10" borderId="0" xfId="22" applyFont="1" applyFill="1" applyAlignment="1">
      <alignment horizontal="left" vertical="center"/>
    </xf>
    <xf numFmtId="176" fontId="46" fillId="10" borderId="0" xfId="22" applyNumberFormat="1" applyFont="1" applyFill="1" applyAlignment="1">
      <alignment horizontal="center" vertical="center"/>
    </xf>
    <xf numFmtId="0" fontId="98" fillId="14" borderId="0" xfId="3" applyFont="1" applyFill="1" applyAlignment="1" applyProtection="1">
      <alignment horizontal="left" vertical="center"/>
    </xf>
    <xf numFmtId="0" fontId="45" fillId="10" borderId="0" xfId="22" applyFont="1" applyFill="1" applyAlignment="1">
      <alignment horizontal="center" vertical="center"/>
    </xf>
    <xf numFmtId="0" fontId="192" fillId="14" borderId="0" xfId="9" applyFont="1" applyFill="1" applyBorder="1" applyAlignment="1" applyProtection="1">
      <alignment horizontal="center" vertical="center"/>
      <protection hidden="1"/>
    </xf>
    <xf numFmtId="0" fontId="53" fillId="11" borderId="0" xfId="3" applyFont="1" applyFill="1" applyAlignment="1" applyProtection="1">
      <alignment horizontal="left" vertical="center"/>
      <protection hidden="1"/>
    </xf>
    <xf numFmtId="0" fontId="54" fillId="11" borderId="0" xfId="22" applyFont="1" applyFill="1" applyAlignment="1" applyProtection="1">
      <alignment horizontal="left" vertical="center"/>
      <protection hidden="1"/>
    </xf>
    <xf numFmtId="0" fontId="229" fillId="10" borderId="0" xfId="22" applyFont="1" applyFill="1" applyAlignment="1">
      <alignment horizontal="center" vertical="center"/>
    </xf>
    <xf numFmtId="164" fontId="55" fillId="47" borderId="0" xfId="14" applyNumberFormat="1" applyFont="1" applyFill="1" applyAlignment="1">
      <alignment horizontal="center" vertical="center"/>
    </xf>
    <xf numFmtId="1" fontId="56" fillId="14" borderId="0" xfId="14" applyNumberFormat="1" applyFont="1" applyFill="1" applyAlignment="1">
      <alignment horizontal="left" vertical="center" wrapText="1"/>
    </xf>
    <xf numFmtId="1" fontId="55" fillId="12" borderId="0" xfId="14" applyNumberFormat="1" applyFont="1" applyFill="1" applyAlignment="1">
      <alignment horizontal="center" vertical="center"/>
    </xf>
    <xf numFmtId="1" fontId="275" fillId="13" borderId="0" xfId="14" applyNumberFormat="1" applyFont="1" applyFill="1" applyAlignment="1">
      <alignment horizontal="left" vertical="center" wrapText="1"/>
    </xf>
    <xf numFmtId="167" fontId="81" fillId="16" borderId="0" xfId="22" applyNumberFormat="1" applyFont="1" applyFill="1" applyAlignment="1">
      <alignment horizontal="center" vertical="center"/>
    </xf>
    <xf numFmtId="167" fontId="81" fillId="22" borderId="0" xfId="22" applyNumberFormat="1" applyFont="1" applyFill="1" applyAlignment="1">
      <alignment horizontal="center" vertical="center"/>
    </xf>
    <xf numFmtId="0" fontId="195" fillId="41" borderId="0" xfId="22" applyFont="1" applyFill="1" applyAlignment="1" applyProtection="1">
      <alignment horizontal="center" vertical="center"/>
      <protection hidden="1"/>
    </xf>
    <xf numFmtId="0" fontId="195" fillId="41" borderId="0" xfId="22" applyFont="1" applyFill="1" applyAlignment="1" applyProtection="1">
      <alignment horizontal="center" vertical="center" wrapText="1"/>
      <protection hidden="1"/>
    </xf>
    <xf numFmtId="0" fontId="195" fillId="41" borderId="11" xfId="22" applyFont="1" applyFill="1" applyBorder="1" applyAlignment="1" applyProtection="1">
      <alignment horizontal="center" vertical="center" wrapText="1"/>
      <protection hidden="1"/>
    </xf>
    <xf numFmtId="0" fontId="81" fillId="14" borderId="0" xfId="22" applyFont="1" applyFill="1" applyAlignment="1" applyProtection="1">
      <alignment horizontal="center" vertical="center" wrapText="1"/>
      <protection hidden="1"/>
    </xf>
    <xf numFmtId="2" fontId="192" fillId="14" borderId="0" xfId="14" applyNumberFormat="1" applyFont="1" applyFill="1" applyAlignment="1">
      <alignment horizontal="center" vertical="center"/>
    </xf>
    <xf numFmtId="1" fontId="192" fillId="14" borderId="0" xfId="14" applyNumberFormat="1" applyFont="1" applyFill="1" applyAlignment="1">
      <alignment horizontal="center" vertical="center" wrapText="1"/>
    </xf>
    <xf numFmtId="0" fontId="195" fillId="11" borderId="29" xfId="19" applyFont="1" applyFill="1" applyBorder="1" applyAlignment="1">
      <alignment horizontal="center" vertical="center"/>
    </xf>
    <xf numFmtId="0" fontId="195" fillId="11" borderId="142" xfId="19" applyFont="1" applyFill="1" applyBorder="1" applyAlignment="1">
      <alignment horizontal="center" vertical="center"/>
    </xf>
    <xf numFmtId="0" fontId="195" fillId="45" borderId="77" xfId="19" applyFont="1" applyFill="1" applyBorder="1" applyAlignment="1">
      <alignment horizontal="center" vertical="center"/>
    </xf>
    <xf numFmtId="0" fontId="195" fillId="45" borderId="78" xfId="19" applyFont="1" applyFill="1" applyBorder="1" applyAlignment="1">
      <alignment horizontal="center" vertical="center"/>
    </xf>
    <xf numFmtId="0" fontId="195" fillId="45" borderId="79" xfId="19" applyFont="1" applyFill="1" applyBorder="1" applyAlignment="1">
      <alignment horizontal="center" vertical="center"/>
    </xf>
    <xf numFmtId="0" fontId="99" fillId="13" borderId="51" xfId="22" applyFont="1" applyFill="1" applyBorder="1" applyAlignment="1">
      <alignment horizontal="center" vertical="center"/>
    </xf>
    <xf numFmtId="0" fontId="99" fillId="13" borderId="60" xfId="22" applyFont="1" applyFill="1" applyBorder="1" applyAlignment="1">
      <alignment horizontal="center" vertical="center"/>
    </xf>
    <xf numFmtId="0" fontId="99" fillId="13" borderId="72" xfId="22" applyFont="1" applyFill="1" applyBorder="1" applyAlignment="1">
      <alignment horizontal="center" vertical="center"/>
    </xf>
    <xf numFmtId="0" fontId="99" fillId="13" borderId="85" xfId="22" applyFont="1" applyFill="1" applyBorder="1" applyAlignment="1">
      <alignment horizontal="center" vertical="center"/>
    </xf>
    <xf numFmtId="0" fontId="195" fillId="11" borderId="83" xfId="19" applyFont="1" applyFill="1" applyBorder="1" applyAlignment="1">
      <alignment horizontal="center" vertical="center"/>
    </xf>
    <xf numFmtId="0" fontId="195" fillId="11" borderId="84" xfId="19" applyFont="1" applyFill="1" applyBorder="1" applyAlignment="1">
      <alignment horizontal="center" vertical="center"/>
    </xf>
    <xf numFmtId="0" fontId="282" fillId="28" borderId="0" xfId="22" applyFont="1" applyFill="1" applyAlignment="1" applyProtection="1">
      <alignment horizontal="center" vertical="center" wrapText="1"/>
      <protection hidden="1"/>
    </xf>
    <xf numFmtId="0" fontId="279" fillId="13" borderId="0" xfId="19" applyFont="1" applyFill="1" applyAlignment="1">
      <alignment horizontal="center" vertical="center"/>
    </xf>
    <xf numFmtId="0" fontId="290" fillId="10" borderId="0" xfId="45" applyFont="1" applyFill="1" applyAlignment="1" applyProtection="1">
      <alignment horizontal="left" vertical="center"/>
    </xf>
    <xf numFmtId="0" fontId="199" fillId="2" borderId="118" xfId="0" applyFont="1" applyFill="1" applyBorder="1" applyAlignment="1" applyProtection="1">
      <alignment horizontal="center" vertical="center" wrapText="1"/>
      <protection locked="0"/>
    </xf>
    <xf numFmtId="0" fontId="199" fillId="2" borderId="0" xfId="0" applyFont="1" applyFill="1" applyBorder="1" applyAlignment="1" applyProtection="1">
      <alignment horizontal="center" vertical="center" wrapText="1"/>
      <protection locked="0"/>
    </xf>
    <xf numFmtId="165" fontId="199" fillId="4" borderId="118" xfId="0" applyNumberFormat="1" applyFont="1" applyFill="1" applyBorder="1" applyAlignment="1" applyProtection="1">
      <alignment horizontal="center" vertical="center"/>
      <protection locked="0"/>
    </xf>
    <xf numFmtId="165" fontId="199" fillId="4" borderId="0" xfId="0" applyNumberFormat="1" applyFont="1" applyFill="1" applyBorder="1" applyAlignment="1" applyProtection="1">
      <alignment horizontal="center" vertical="center"/>
      <protection locked="0"/>
    </xf>
    <xf numFmtId="0" fontId="275" fillId="2" borderId="143" xfId="0" applyFont="1" applyFill="1" applyBorder="1" applyAlignment="1" applyProtection="1">
      <alignment horizontal="center" vertical="center"/>
      <protection locked="0"/>
    </xf>
    <xf numFmtId="0" fontId="275" fillId="2" borderId="0" xfId="0" applyFont="1" applyFill="1" applyBorder="1" applyAlignment="1" applyProtection="1">
      <alignment horizontal="center" vertical="center"/>
      <protection locked="0"/>
    </xf>
    <xf numFmtId="0" fontId="195" fillId="13" borderId="143" xfId="0" applyFont="1" applyFill="1" applyBorder="1" applyAlignment="1" applyProtection="1">
      <alignment horizontal="center" vertical="center"/>
      <protection locked="0"/>
    </xf>
    <xf numFmtId="0" fontId="195" fillId="13" borderId="0" xfId="0" applyFont="1" applyFill="1" applyBorder="1" applyAlignment="1" applyProtection="1">
      <alignment horizontal="center" vertical="center"/>
      <protection locked="0"/>
    </xf>
    <xf numFmtId="179" fontId="275" fillId="4" borderId="142" xfId="0" applyNumberFormat="1" applyFont="1" applyFill="1" applyBorder="1" applyAlignment="1" applyProtection="1">
      <alignment horizontal="center" vertical="center"/>
      <protection locked="0"/>
    </xf>
    <xf numFmtId="179" fontId="195" fillId="13" borderId="5" xfId="0" applyNumberFormat="1" applyFont="1" applyFill="1" applyBorder="1" applyAlignment="1" applyProtection="1">
      <alignment horizontal="center" vertical="center"/>
      <protection locked="0"/>
    </xf>
    <xf numFmtId="0" fontId="195" fillId="45" borderId="137" xfId="19" applyFont="1" applyFill="1" applyBorder="1" applyAlignment="1">
      <alignment horizontal="center" vertical="center"/>
    </xf>
    <xf numFmtId="0" fontId="195" fillId="45" borderId="5" xfId="19" applyFont="1" applyFill="1" applyBorder="1" applyAlignment="1">
      <alignment horizontal="center" vertical="center"/>
    </xf>
    <xf numFmtId="0" fontId="99" fillId="38" borderId="0" xfId="22" applyFont="1" applyFill="1" applyAlignment="1">
      <alignment horizontal="center" vertical="center" textRotation="90"/>
    </xf>
    <xf numFmtId="0" fontId="195" fillId="14" borderId="0" xfId="22" applyFont="1" applyFill="1" applyAlignment="1" applyProtection="1">
      <alignment horizontal="center" vertical="center"/>
      <protection hidden="1"/>
    </xf>
    <xf numFmtId="0" fontId="193" fillId="11" borderId="143" xfId="11" applyFont="1" applyFill="1" applyBorder="1" applyAlignment="1">
      <alignment horizontal="center" vertical="center" wrapText="1"/>
    </xf>
    <xf numFmtId="0" fontId="193" fillId="11" borderId="0" xfId="11" applyFont="1" applyFill="1" applyBorder="1" applyAlignment="1">
      <alignment horizontal="center" vertical="center" wrapText="1"/>
    </xf>
    <xf numFmtId="0" fontId="193" fillId="39" borderId="143" xfId="11" applyFont="1" applyFill="1" applyBorder="1" applyAlignment="1">
      <alignment horizontal="center" vertical="center" wrapText="1"/>
    </xf>
    <xf numFmtId="0" fontId="193" fillId="39" borderId="0" xfId="11" applyFont="1" applyFill="1" applyBorder="1" applyAlignment="1">
      <alignment horizontal="center" vertical="center" wrapText="1"/>
    </xf>
    <xf numFmtId="0" fontId="291" fillId="40" borderId="143" xfId="11" applyFont="1" applyFill="1" applyBorder="1" applyAlignment="1">
      <alignment horizontal="center" vertical="center" wrapText="1"/>
    </xf>
    <xf numFmtId="0" fontId="291" fillId="40" borderId="0" xfId="11" applyFont="1" applyFill="1" applyBorder="1" applyAlignment="1">
      <alignment horizontal="center" vertical="center" wrapText="1"/>
    </xf>
    <xf numFmtId="0" fontId="199" fillId="11" borderId="141" xfId="11" applyFont="1" applyFill="1" applyBorder="1" applyAlignment="1">
      <alignment horizontal="center" vertical="center" wrapText="1"/>
    </xf>
    <xf numFmtId="0" fontId="199" fillId="11" borderId="142" xfId="11" applyFont="1" applyFill="1" applyBorder="1" applyAlignment="1">
      <alignment horizontal="center" vertical="center" wrapText="1"/>
    </xf>
    <xf numFmtId="0" fontId="199" fillId="11" borderId="143" xfId="11" applyFont="1" applyFill="1" applyBorder="1" applyAlignment="1">
      <alignment horizontal="center" vertical="center" wrapText="1"/>
    </xf>
    <xf numFmtId="0" fontId="199" fillId="11" borderId="0" xfId="11" applyFont="1" applyFill="1" applyBorder="1" applyAlignment="1">
      <alignment horizontal="center" vertical="center" wrapText="1"/>
    </xf>
    <xf numFmtId="0" fontId="274" fillId="12" borderId="141" xfId="22" applyFont="1" applyFill="1" applyBorder="1" applyAlignment="1">
      <alignment horizontal="center" vertical="center" wrapText="1"/>
    </xf>
    <xf numFmtId="0" fontId="274" fillId="12" borderId="142" xfId="22" applyFont="1" applyFill="1" applyBorder="1" applyAlignment="1">
      <alignment horizontal="center" vertical="center" wrapText="1"/>
    </xf>
    <xf numFmtId="0" fontId="274" fillId="12" borderId="143" xfId="22" applyFont="1" applyFill="1" applyBorder="1" applyAlignment="1">
      <alignment horizontal="center" vertical="center" wrapText="1"/>
    </xf>
    <xf numFmtId="0" fontId="274" fillId="12" borderId="0" xfId="22" applyFont="1" applyFill="1" applyBorder="1" applyAlignment="1">
      <alignment horizontal="center" vertical="center" wrapText="1"/>
    </xf>
    <xf numFmtId="1" fontId="273" fillId="6" borderId="0" xfId="19" applyNumberFormat="1" applyFont="1" applyFill="1" applyAlignment="1">
      <alignment horizontal="center" vertical="center"/>
    </xf>
    <xf numFmtId="0" fontId="195" fillId="11" borderId="0" xfId="11" applyFont="1" applyFill="1" applyAlignment="1">
      <alignment horizontal="center" vertical="center" wrapText="1"/>
    </xf>
    <xf numFmtId="0" fontId="192" fillId="14" borderId="0" xfId="15" applyFont="1" applyFill="1" applyAlignment="1">
      <alignment horizontal="right" vertical="center"/>
    </xf>
    <xf numFmtId="1" fontId="195" fillId="14" borderId="0" xfId="14" applyNumberFormat="1" applyFont="1" applyFill="1" applyAlignment="1">
      <alignment horizontal="center" vertical="center"/>
    </xf>
    <xf numFmtId="0" fontId="137" fillId="28" borderId="107" xfId="22" applyFont="1" applyFill="1" applyBorder="1" applyAlignment="1" applyProtection="1">
      <alignment horizontal="center" vertical="center" wrapText="1"/>
      <protection hidden="1"/>
    </xf>
    <xf numFmtId="0" fontId="137" fillId="28" borderId="56" xfId="22" applyFont="1" applyFill="1" applyBorder="1" applyAlignment="1" applyProtection="1">
      <alignment horizontal="center" vertical="center" wrapText="1"/>
      <protection hidden="1"/>
    </xf>
    <xf numFmtId="0" fontId="39" fillId="13" borderId="0" xfId="19" applyFont="1" applyFill="1" applyBorder="1" applyAlignment="1">
      <alignment horizontal="center" vertical="center"/>
    </xf>
    <xf numFmtId="0" fontId="39" fillId="13" borderId="56" xfId="19" applyFont="1" applyFill="1" applyBorder="1" applyAlignment="1">
      <alignment horizontal="center" vertical="center"/>
    </xf>
    <xf numFmtId="0" fontId="37" fillId="11" borderId="0" xfId="2" applyFont="1" applyFill="1" applyAlignment="1" applyProtection="1">
      <alignment horizontal="left"/>
    </xf>
    <xf numFmtId="0" fontId="137" fillId="31" borderId="100" xfId="15" applyFont="1" applyFill="1" applyBorder="1" applyAlignment="1">
      <alignment horizontal="center" vertical="center"/>
    </xf>
    <xf numFmtId="0" fontId="137" fillId="31" borderId="0" xfId="15" applyFont="1" applyFill="1" applyAlignment="1">
      <alignment horizontal="center" vertical="center"/>
    </xf>
    <xf numFmtId="0" fontId="34" fillId="14" borderId="102" xfId="22" applyFont="1" applyFill="1" applyBorder="1" applyAlignment="1" applyProtection="1">
      <alignment horizontal="center" vertical="center"/>
      <protection hidden="1"/>
    </xf>
    <xf numFmtId="0" fontId="34" fillId="14" borderId="100" xfId="22" applyFont="1" applyFill="1" applyBorder="1" applyAlignment="1" applyProtection="1">
      <alignment horizontal="center" vertical="center"/>
      <protection hidden="1"/>
    </xf>
    <xf numFmtId="0" fontId="34" fillId="14" borderId="101" xfId="22" applyFont="1" applyFill="1" applyBorder="1" applyAlignment="1" applyProtection="1">
      <alignment horizontal="center" vertical="center"/>
      <protection hidden="1"/>
    </xf>
    <xf numFmtId="0" fontId="34" fillId="14" borderId="51" xfId="22" applyFont="1" applyFill="1" applyBorder="1" applyAlignment="1" applyProtection="1">
      <alignment horizontal="center" vertical="center"/>
      <protection hidden="1"/>
    </xf>
    <xf numFmtId="0" fontId="34" fillId="14" borderId="0" xfId="22" applyFont="1" applyFill="1" applyAlignment="1" applyProtection="1">
      <alignment horizontal="center" vertical="center"/>
      <protection hidden="1"/>
    </xf>
    <xf numFmtId="0" fontId="34" fillId="14" borderId="56" xfId="22" applyFont="1" applyFill="1" applyBorder="1" applyAlignment="1" applyProtection="1">
      <alignment horizontal="center" vertical="center"/>
      <protection hidden="1"/>
    </xf>
    <xf numFmtId="0" fontId="94" fillId="35" borderId="0" xfId="0" applyFont="1" applyFill="1" applyAlignment="1">
      <alignment horizontal="center" vertical="center"/>
    </xf>
    <xf numFmtId="0" fontId="94" fillId="35" borderId="56" xfId="0" applyFont="1" applyFill="1" applyBorder="1" applyAlignment="1">
      <alignment horizontal="center" vertical="center"/>
    </xf>
    <xf numFmtId="164" fontId="168" fillId="47" borderId="0" xfId="14" applyNumberFormat="1" applyFont="1" applyFill="1" applyBorder="1" applyAlignment="1">
      <alignment horizontal="center" vertical="center"/>
    </xf>
    <xf numFmtId="1" fontId="169" fillId="47" borderId="0" xfId="14" applyNumberFormat="1" applyFont="1" applyFill="1" applyBorder="1" applyAlignment="1">
      <alignment horizontal="left" vertical="center" wrapText="1"/>
    </xf>
    <xf numFmtId="0" fontId="165" fillId="2" borderId="27" xfId="22" applyFont="1" applyFill="1" applyBorder="1" applyAlignment="1">
      <alignment horizontal="center" vertical="center"/>
    </xf>
    <xf numFmtId="0" fontId="165" fillId="2" borderId="22" xfId="22" applyFont="1" applyFill="1" applyBorder="1" applyAlignment="1">
      <alignment horizontal="center" vertical="center"/>
    </xf>
    <xf numFmtId="0" fontId="166" fillId="2" borderId="27" xfId="22" applyFont="1" applyFill="1" applyBorder="1" applyAlignment="1">
      <alignment horizontal="center" vertical="center"/>
    </xf>
    <xf numFmtId="0" fontId="166" fillId="2" borderId="22" xfId="22" applyFont="1" applyFill="1" applyBorder="1" applyAlignment="1">
      <alignment horizontal="center" vertical="center"/>
    </xf>
    <xf numFmtId="0" fontId="23" fillId="41" borderId="0" xfId="22" applyFont="1" applyFill="1" applyAlignment="1" applyProtection="1">
      <alignment horizontal="center" vertical="center"/>
      <protection hidden="1"/>
    </xf>
    <xf numFmtId="0" fontId="167" fillId="2" borderId="117" xfId="22" applyFont="1" applyFill="1" applyBorder="1" applyAlignment="1">
      <alignment horizontal="center" vertical="center"/>
    </xf>
    <xf numFmtId="0" fontId="167" fillId="2" borderId="22" xfId="22" applyFont="1" applyFill="1" applyBorder="1" applyAlignment="1">
      <alignment horizontal="center" vertical="center"/>
    </xf>
    <xf numFmtId="0" fontId="95" fillId="2" borderId="27" xfId="22" applyFont="1" applyFill="1" applyBorder="1" applyAlignment="1">
      <alignment horizontal="center" vertical="center"/>
    </xf>
    <xf numFmtId="0" fontId="95" fillId="2" borderId="22" xfId="22" applyFont="1" applyFill="1" applyBorder="1" applyAlignment="1">
      <alignment horizontal="center" vertical="center"/>
    </xf>
    <xf numFmtId="0" fontId="170" fillId="11" borderId="0" xfId="3" applyFont="1" applyFill="1" applyBorder="1" applyAlignment="1" applyProtection="1">
      <alignment horizontal="left" vertical="center"/>
    </xf>
    <xf numFmtId="0" fontId="39" fillId="11" borderId="0" xfId="19" applyFont="1" applyFill="1" applyBorder="1" applyAlignment="1">
      <alignment horizontal="left" vertical="center"/>
    </xf>
    <xf numFmtId="0" fontId="39" fillId="11" borderId="22" xfId="19" applyFont="1" applyFill="1" applyBorder="1" applyAlignment="1">
      <alignment horizontal="left" vertical="center"/>
    </xf>
    <xf numFmtId="0" fontId="173" fillId="2" borderId="101" xfId="22" applyFont="1" applyFill="1" applyBorder="1" applyAlignment="1">
      <alignment horizontal="center" vertical="center"/>
    </xf>
    <xf numFmtId="0" fontId="173" fillId="2" borderId="56" xfId="22" applyFont="1" applyFill="1" applyBorder="1" applyAlignment="1">
      <alignment horizontal="center" vertical="center"/>
    </xf>
    <xf numFmtId="0" fontId="23" fillId="45" borderId="77" xfId="19" applyFont="1" applyFill="1" applyBorder="1" applyAlignment="1">
      <alignment horizontal="center" vertical="center"/>
    </xf>
    <xf numFmtId="0" fontId="23" fillId="45" borderId="78" xfId="19" applyFont="1" applyFill="1" applyBorder="1" applyAlignment="1">
      <alignment horizontal="center" vertical="center"/>
    </xf>
    <xf numFmtId="0" fontId="23" fillId="45" borderId="79" xfId="19" applyFont="1" applyFill="1" applyBorder="1" applyAlignment="1">
      <alignment horizontal="center" vertical="center"/>
    </xf>
    <xf numFmtId="0" fontId="23" fillId="11" borderId="82" xfId="19" applyFont="1" applyFill="1" applyBorder="1" applyAlignment="1">
      <alignment horizontal="center" vertical="center"/>
    </xf>
    <xf numFmtId="0" fontId="23" fillId="11" borderId="83" xfId="19" applyFont="1" applyFill="1" applyBorder="1" applyAlignment="1">
      <alignment horizontal="center" vertical="center"/>
    </xf>
    <xf numFmtId="0" fontId="23" fillId="11" borderId="84" xfId="19" applyFont="1" applyFill="1" applyBorder="1" applyAlignment="1">
      <alignment horizontal="center" vertical="center"/>
    </xf>
    <xf numFmtId="0" fontId="33" fillId="46" borderId="38" xfId="15" quotePrefix="1" applyFont="1" applyFill="1" applyBorder="1" applyAlignment="1">
      <alignment horizontal="center" vertical="center" textRotation="180" wrapText="1"/>
    </xf>
    <xf numFmtId="0" fontId="33" fillId="46" borderId="38" xfId="15" applyFont="1" applyFill="1" applyBorder="1" applyAlignment="1">
      <alignment horizontal="center" vertical="center" textRotation="180" wrapText="1"/>
    </xf>
    <xf numFmtId="0" fontId="33" fillId="46" borderId="86" xfId="15" applyFont="1" applyFill="1" applyBorder="1" applyAlignment="1">
      <alignment horizontal="center" vertical="center" textRotation="180" wrapText="1"/>
    </xf>
    <xf numFmtId="49" fontId="80" fillId="11" borderId="0" xfId="6" applyNumberFormat="1" applyFont="1" applyFill="1" applyAlignment="1">
      <alignment horizontal="left" vertical="center"/>
    </xf>
    <xf numFmtId="0" fontId="29" fillId="0" borderId="0" xfId="16" applyFont="1" applyAlignment="1">
      <alignment horizontal="left" vertical="center"/>
    </xf>
    <xf numFmtId="0" fontId="29" fillId="0" borderId="57" xfId="16" applyFont="1" applyBorder="1" applyAlignment="1">
      <alignment horizontal="left" vertical="center"/>
    </xf>
    <xf numFmtId="1" fontId="105" fillId="12" borderId="0" xfId="14" applyNumberFormat="1" applyFont="1" applyFill="1" applyBorder="1" applyAlignment="1">
      <alignment horizontal="center" vertical="center"/>
    </xf>
    <xf numFmtId="1" fontId="74" fillId="12" borderId="0" xfId="14" applyNumberFormat="1" applyFont="1" applyFill="1" applyBorder="1" applyAlignment="1">
      <alignment horizontal="left" vertical="center" wrapText="1"/>
    </xf>
    <xf numFmtId="0" fontId="36" fillId="28" borderId="26" xfId="14" applyFont="1" applyFill="1" applyBorder="1" applyAlignment="1">
      <alignment horizontal="center" vertical="center"/>
    </xf>
    <xf numFmtId="0" fontId="36" fillId="28" borderId="10" xfId="14" applyFont="1" applyFill="1" applyBorder="1" applyAlignment="1">
      <alignment horizontal="center" vertical="center"/>
    </xf>
    <xf numFmtId="0" fontId="36" fillId="28" borderId="27" xfId="14" applyFont="1" applyFill="1" applyBorder="1" applyAlignment="1">
      <alignment horizontal="center" vertical="center"/>
    </xf>
    <xf numFmtId="0" fontId="172" fillId="2" borderId="27" xfId="22" applyFont="1" applyFill="1" applyBorder="1" applyAlignment="1">
      <alignment horizontal="center" vertical="center"/>
    </xf>
    <xf numFmtId="0" fontId="172" fillId="2" borderId="22" xfId="22" applyFont="1" applyFill="1" applyBorder="1" applyAlignment="1">
      <alignment horizontal="center" vertical="center"/>
    </xf>
    <xf numFmtId="0" fontId="179" fillId="2" borderId="27" xfId="22" applyFont="1" applyFill="1" applyBorder="1" applyAlignment="1">
      <alignment horizontal="center" vertical="center"/>
    </xf>
    <xf numFmtId="0" fontId="179" fillId="2" borderId="22" xfId="22" applyFont="1" applyFill="1" applyBorder="1" applyAlignment="1">
      <alignment horizontal="center" vertical="center"/>
    </xf>
    <xf numFmtId="164" fontId="33" fillId="45" borderId="0" xfId="22" applyNumberFormat="1" applyFont="1" applyFill="1" applyAlignment="1">
      <alignment horizontal="center" vertical="center" wrapText="1"/>
    </xf>
    <xf numFmtId="0" fontId="107" fillId="41" borderId="22" xfId="22" applyFont="1" applyFill="1" applyBorder="1" applyAlignment="1" applyProtection="1">
      <alignment horizontal="center" vertical="center" wrapText="1"/>
      <protection hidden="1"/>
    </xf>
    <xf numFmtId="0" fontId="23" fillId="41" borderId="51" xfId="22" applyFont="1" applyFill="1" applyBorder="1" applyAlignment="1" applyProtection="1">
      <alignment horizontal="center" vertical="center"/>
      <protection hidden="1"/>
    </xf>
    <xf numFmtId="0" fontId="23" fillId="41" borderId="22" xfId="22" applyFont="1" applyFill="1" applyBorder="1" applyAlignment="1" applyProtection="1">
      <alignment horizontal="center" vertical="center"/>
      <protection hidden="1"/>
    </xf>
    <xf numFmtId="0" fontId="23" fillId="41" borderId="50" xfId="22" applyFont="1" applyFill="1" applyBorder="1" applyAlignment="1" applyProtection="1">
      <alignment horizontal="center" vertical="center"/>
      <protection hidden="1"/>
    </xf>
    <xf numFmtId="0" fontId="23" fillId="41" borderId="0" xfId="22" applyFont="1" applyFill="1" applyAlignment="1" applyProtection="1">
      <alignment horizontal="center" vertical="center" wrapText="1"/>
      <protection hidden="1"/>
    </xf>
    <xf numFmtId="0" fontId="23" fillId="41" borderId="49" xfId="22" applyFont="1" applyFill="1" applyBorder="1" applyAlignment="1" applyProtection="1">
      <alignment horizontal="center" vertical="center" wrapText="1"/>
      <protection hidden="1"/>
    </xf>
    <xf numFmtId="0" fontId="23" fillId="41" borderId="22" xfId="22" applyFont="1" applyFill="1" applyBorder="1" applyAlignment="1" applyProtection="1">
      <alignment horizontal="center" vertical="center" wrapText="1"/>
      <protection hidden="1"/>
    </xf>
    <xf numFmtId="0" fontId="23" fillId="41" borderId="47" xfId="22" applyFont="1" applyFill="1" applyBorder="1" applyAlignment="1" applyProtection="1">
      <alignment horizontal="center" vertical="center" wrapText="1"/>
      <protection hidden="1"/>
    </xf>
    <xf numFmtId="1" fontId="23" fillId="14" borderId="0" xfId="14" applyNumberFormat="1" applyFont="1" applyFill="1" applyBorder="1" applyAlignment="1">
      <alignment horizontal="left" vertical="center" wrapText="1"/>
    </xf>
    <xf numFmtId="0" fontId="23" fillId="14" borderId="0" xfId="15" applyFont="1" applyFill="1" applyBorder="1" applyAlignment="1">
      <alignment horizontal="center" vertical="center" wrapText="1"/>
    </xf>
    <xf numFmtId="1" fontId="23" fillId="14" borderId="0" xfId="15" applyNumberFormat="1" applyFont="1" applyFill="1" applyBorder="1" applyAlignment="1">
      <alignment horizontal="center" vertical="center" wrapText="1"/>
    </xf>
    <xf numFmtId="0" fontId="23" fillId="14" borderId="0" xfId="9" applyFont="1" applyFill="1" applyBorder="1" applyAlignment="1">
      <alignment horizontal="left" vertical="center"/>
    </xf>
    <xf numFmtId="0" fontId="171" fillId="2" borderId="27" xfId="22" applyFont="1" applyFill="1" applyBorder="1" applyAlignment="1">
      <alignment horizontal="center" vertical="center"/>
    </xf>
    <xf numFmtId="0" fontId="171" fillId="2" borderId="22" xfId="22" applyFont="1" applyFill="1" applyBorder="1" applyAlignment="1">
      <alignment horizontal="center" vertical="center"/>
    </xf>
    <xf numFmtId="167" fontId="156" fillId="8" borderId="1" xfId="21" applyNumberFormat="1" applyFont="1" applyFill="1" applyBorder="1" applyAlignment="1">
      <alignment horizontal="center" vertical="center"/>
    </xf>
    <xf numFmtId="167" fontId="24" fillId="22" borderId="0" xfId="22" applyNumberFormat="1" applyFont="1" applyFill="1" applyAlignment="1">
      <alignment horizontal="center" vertical="center"/>
    </xf>
    <xf numFmtId="167" fontId="24" fillId="16" borderId="0" xfId="22" applyNumberFormat="1" applyFont="1" applyFill="1" applyAlignment="1">
      <alignment horizontal="center" vertical="center"/>
    </xf>
    <xf numFmtId="0" fontId="171" fillId="2" borderId="117" xfId="22" applyFont="1" applyFill="1" applyBorder="1" applyAlignment="1">
      <alignment horizontal="center" vertical="center"/>
    </xf>
    <xf numFmtId="0" fontId="164" fillId="2" borderId="27" xfId="22" applyFont="1" applyFill="1" applyBorder="1" applyAlignment="1">
      <alignment horizontal="center" vertical="center"/>
    </xf>
    <xf numFmtId="0" fontId="164" fillId="2" borderId="22" xfId="22" applyFont="1" applyFill="1" applyBorder="1" applyAlignment="1">
      <alignment horizontal="center" vertical="center"/>
    </xf>
    <xf numFmtId="0" fontId="23" fillId="14" borderId="16" xfId="9" applyFont="1" applyFill="1" applyBorder="1" applyAlignment="1" applyProtection="1">
      <alignment horizontal="center" vertical="center"/>
      <protection hidden="1"/>
    </xf>
    <xf numFmtId="0" fontId="23" fillId="14" borderId="0" xfId="9" applyFont="1" applyFill="1" applyBorder="1" applyAlignment="1" applyProtection="1">
      <alignment horizontal="center" vertical="center"/>
      <protection hidden="1"/>
    </xf>
    <xf numFmtId="2" fontId="23" fillId="14" borderId="0" xfId="14" applyNumberFormat="1" applyFont="1" applyFill="1" applyBorder="1" applyAlignment="1">
      <alignment horizontal="center" vertical="center"/>
    </xf>
    <xf numFmtId="0" fontId="24" fillId="14" borderId="0" xfId="22" applyFont="1" applyFill="1" applyAlignment="1" applyProtection="1">
      <alignment horizontal="center" vertical="center" wrapText="1"/>
      <protection hidden="1"/>
    </xf>
    <xf numFmtId="0" fontId="107" fillId="28" borderId="0" xfId="22" applyFont="1" applyFill="1" applyBorder="1" applyAlignment="1" applyProtection="1">
      <alignment horizontal="center" vertical="center" wrapText="1"/>
      <protection hidden="1"/>
    </xf>
    <xf numFmtId="0" fontId="33" fillId="86" borderId="138" xfId="0" applyFont="1" applyFill="1" applyBorder="1" applyAlignment="1">
      <alignment horizontal="center" vertical="center"/>
    </xf>
    <xf numFmtId="0" fontId="33" fillId="86" borderId="100" xfId="0" applyFont="1" applyFill="1" applyBorder="1" applyAlignment="1">
      <alignment horizontal="center" vertical="center"/>
    </xf>
    <xf numFmtId="0" fontId="33" fillId="86" borderId="101" xfId="0" applyFont="1" applyFill="1" applyBorder="1" applyAlignment="1">
      <alignment horizontal="center" vertical="center"/>
    </xf>
    <xf numFmtId="0" fontId="24" fillId="11" borderId="138" xfId="22" applyFont="1" applyFill="1" applyBorder="1" applyAlignment="1">
      <alignment horizontal="center" vertical="center"/>
    </xf>
    <xf numFmtId="0" fontId="24" fillId="11" borderId="100" xfId="22" applyFont="1" applyFill="1" applyBorder="1" applyAlignment="1">
      <alignment horizontal="center" vertical="center"/>
    </xf>
    <xf numFmtId="0" fontId="24" fillId="11" borderId="101" xfId="22" applyFont="1" applyFill="1" applyBorder="1" applyAlignment="1">
      <alignment horizontal="center" vertical="center"/>
    </xf>
    <xf numFmtId="0" fontId="36" fillId="53" borderId="0" xfId="22" applyFont="1" applyFill="1" applyBorder="1" applyAlignment="1">
      <alignment horizontal="center" vertical="center"/>
    </xf>
    <xf numFmtId="0" fontId="38" fillId="14" borderId="0" xfId="9" applyFont="1" applyFill="1" applyBorder="1" applyAlignment="1" applyProtection="1">
      <alignment horizontal="center" vertical="center"/>
      <protection hidden="1"/>
    </xf>
    <xf numFmtId="2" fontId="90" fillId="12" borderId="0" xfId="14" applyNumberFormat="1" applyFont="1" applyFill="1" applyBorder="1" applyAlignment="1">
      <alignment horizontal="center" vertical="center"/>
    </xf>
    <xf numFmtId="1" fontId="38" fillId="14" borderId="0" xfId="14" applyNumberFormat="1" applyFont="1" applyFill="1" applyBorder="1" applyAlignment="1">
      <alignment horizontal="left" vertical="center" wrapText="1"/>
    </xf>
    <xf numFmtId="1" fontId="38" fillId="14" borderId="22" xfId="14" applyNumberFormat="1" applyFont="1" applyFill="1" applyBorder="1" applyAlignment="1">
      <alignment horizontal="left" vertical="center" wrapText="1"/>
    </xf>
    <xf numFmtId="0" fontId="37" fillId="14" borderId="6" xfId="15" applyFont="1" applyFill="1" applyBorder="1" applyAlignment="1">
      <alignment horizontal="center" vertical="center"/>
    </xf>
    <xf numFmtId="0" fontId="37" fillId="14" borderId="11" xfId="15" applyFont="1" applyFill="1" applyBorder="1" applyAlignment="1">
      <alignment horizontal="center" vertical="center"/>
    </xf>
    <xf numFmtId="0" fontId="96" fillId="26" borderId="107" xfId="25" applyFont="1" applyFill="1" applyBorder="1" applyAlignment="1">
      <alignment horizontal="center" vertical="center"/>
    </xf>
    <xf numFmtId="0" fontId="96" fillId="26" borderId="0" xfId="25" applyFont="1" applyFill="1" applyBorder="1" applyAlignment="1">
      <alignment horizontal="center" vertical="center"/>
    </xf>
    <xf numFmtId="0" fontId="96" fillId="26" borderId="56" xfId="25" applyFont="1" applyFill="1" applyBorder="1" applyAlignment="1">
      <alignment horizontal="center" vertical="center"/>
    </xf>
    <xf numFmtId="0" fontId="120" fillId="2" borderId="116" xfId="0" applyFont="1" applyFill="1" applyBorder="1" applyAlignment="1">
      <alignment horizontal="right" vertical="center"/>
    </xf>
    <xf numFmtId="0" fontId="120" fillId="2" borderId="0" xfId="0" applyFont="1" applyFill="1" applyBorder="1" applyAlignment="1">
      <alignment horizontal="right" vertical="center"/>
    </xf>
    <xf numFmtId="0" fontId="120" fillId="11" borderId="117" xfId="15" applyFont="1" applyFill="1" applyBorder="1" applyAlignment="1">
      <alignment horizontal="center" vertical="center"/>
    </xf>
    <xf numFmtId="0" fontId="120" fillId="11" borderId="56" xfId="15" applyFont="1" applyFill="1" applyBorder="1" applyAlignment="1">
      <alignment horizontal="center" vertical="center"/>
    </xf>
    <xf numFmtId="0" fontId="34" fillId="0" borderId="115" xfId="8" applyFont="1" applyBorder="1" applyAlignment="1">
      <alignment horizontal="left" vertical="center"/>
    </xf>
    <xf numFmtId="0" fontId="34" fillId="0" borderId="116" xfId="8" applyFont="1" applyBorder="1" applyAlignment="1">
      <alignment horizontal="left" vertical="center"/>
    </xf>
    <xf numFmtId="0" fontId="34" fillId="0" borderId="107" xfId="8" applyFont="1" applyBorder="1" applyAlignment="1">
      <alignment horizontal="left" vertical="center"/>
    </xf>
    <xf numFmtId="0" fontId="34" fillId="0" borderId="0" xfId="8" applyFont="1" applyBorder="1" applyAlignment="1">
      <alignment horizontal="left" vertical="center"/>
    </xf>
    <xf numFmtId="0" fontId="37" fillId="14" borderId="29" xfId="15" applyFont="1" applyFill="1" applyBorder="1" applyAlignment="1">
      <alignment horizontal="right" vertical="center"/>
    </xf>
    <xf numFmtId="0" fontId="37" fillId="14" borderId="6" xfId="15" applyFont="1" applyFill="1" applyBorder="1" applyAlignment="1">
      <alignment horizontal="right" vertical="center"/>
    </xf>
    <xf numFmtId="0" fontId="37" fillId="14" borderId="24" xfId="15" applyFont="1" applyFill="1" applyBorder="1" applyAlignment="1">
      <alignment horizontal="right" vertical="center"/>
    </xf>
    <xf numFmtId="0" fontId="37" fillId="14" borderId="11" xfId="15" applyFont="1" applyFill="1" applyBorder="1" applyAlignment="1">
      <alignment horizontal="right" vertical="center"/>
    </xf>
    <xf numFmtId="171" fontId="145" fillId="12" borderId="6" xfId="22" applyNumberFormat="1" applyFont="1" applyFill="1" applyBorder="1" applyAlignment="1">
      <alignment horizontal="center" vertical="center"/>
    </xf>
    <xf numFmtId="171" fontId="145" fillId="12" borderId="11" xfId="22" applyNumberFormat="1" applyFont="1" applyFill="1" applyBorder="1" applyAlignment="1">
      <alignment horizontal="center" vertical="center"/>
    </xf>
    <xf numFmtId="171" fontId="146" fillId="12" borderId="6" xfId="22" applyNumberFormat="1" applyFont="1" applyFill="1" applyBorder="1" applyAlignment="1">
      <alignment horizontal="center" vertical="center"/>
    </xf>
    <xf numFmtId="171" fontId="146" fillId="12" borderId="11" xfId="22" applyNumberFormat="1" applyFont="1" applyFill="1" applyBorder="1" applyAlignment="1">
      <alignment horizontal="center" vertical="center"/>
    </xf>
    <xf numFmtId="171" fontId="34" fillId="14" borderId="87" xfId="22" applyNumberFormat="1" applyFont="1" applyFill="1" applyBorder="1" applyAlignment="1">
      <alignment horizontal="center" vertical="center"/>
    </xf>
    <xf numFmtId="171" fontId="34" fillId="14" borderId="25" xfId="22" applyNumberFormat="1" applyFont="1" applyFill="1" applyBorder="1" applyAlignment="1">
      <alignment horizontal="center" vertical="center"/>
    </xf>
    <xf numFmtId="0" fontId="120" fillId="68" borderId="109" xfId="15" applyFont="1" applyFill="1" applyBorder="1" applyAlignment="1">
      <alignment horizontal="center" vertical="center" textRotation="180"/>
    </xf>
    <xf numFmtId="0" fontId="120" fillId="68" borderId="119" xfId="15" applyFont="1" applyFill="1" applyBorder="1" applyAlignment="1">
      <alignment horizontal="center" vertical="center" textRotation="180"/>
    </xf>
    <xf numFmtId="0" fontId="120" fillId="68" borderId="85" xfId="15" applyFont="1" applyFill="1" applyBorder="1" applyAlignment="1">
      <alignment horizontal="center" vertical="center" textRotation="180"/>
    </xf>
    <xf numFmtId="0" fontId="38" fillId="3" borderId="112" xfId="0" applyFont="1" applyFill="1" applyBorder="1" applyAlignment="1">
      <alignment horizontal="center" vertical="center"/>
    </xf>
    <xf numFmtId="0" fontId="38" fillId="3" borderId="0" xfId="0" applyFont="1" applyFill="1" applyBorder="1" applyAlignment="1">
      <alignment horizontal="center" vertical="center"/>
    </xf>
    <xf numFmtId="0" fontId="135" fillId="2" borderId="0" xfId="0" applyFont="1" applyFill="1" applyAlignment="1">
      <alignment horizontal="right" vertical="center"/>
    </xf>
    <xf numFmtId="0" fontId="144" fillId="11" borderId="0" xfId="15" applyFont="1" applyFill="1" applyAlignment="1">
      <alignment horizontal="center" vertical="center"/>
    </xf>
    <xf numFmtId="0" fontId="144" fillId="11" borderId="52" xfId="15" applyFont="1" applyFill="1" applyBorder="1" applyAlignment="1">
      <alignment horizontal="center" vertical="center"/>
    </xf>
    <xf numFmtId="0" fontId="23" fillId="15" borderId="0" xfId="9" applyFont="1" applyFill="1" applyBorder="1" applyAlignment="1" applyProtection="1">
      <alignment horizontal="center" vertical="center" wrapText="1"/>
      <protection hidden="1"/>
    </xf>
    <xf numFmtId="0" fontId="23" fillId="15" borderId="56" xfId="9" applyFont="1" applyFill="1" applyBorder="1" applyAlignment="1" applyProtection="1">
      <alignment horizontal="center" vertical="center" wrapText="1"/>
      <protection hidden="1"/>
    </xf>
    <xf numFmtId="0" fontId="107" fillId="28" borderId="118" xfId="14" applyFont="1" applyFill="1" applyBorder="1" applyAlignment="1">
      <alignment horizontal="center" vertical="center"/>
    </xf>
    <xf numFmtId="0" fontId="107" fillId="28" borderId="0" xfId="14" applyFont="1" applyFill="1" applyBorder="1" applyAlignment="1">
      <alignment horizontal="center" vertical="center"/>
    </xf>
    <xf numFmtId="0" fontId="107" fillId="28" borderId="22" xfId="14" applyFont="1" applyFill="1" applyBorder="1" applyAlignment="1">
      <alignment horizontal="center" vertical="center"/>
    </xf>
    <xf numFmtId="169" fontId="37" fillId="15" borderId="0" xfId="9" applyNumberFormat="1" applyFont="1" applyFill="1" applyBorder="1" applyAlignment="1" applyProtection="1">
      <alignment horizontal="center" vertical="center" wrapText="1"/>
      <protection hidden="1"/>
    </xf>
    <xf numFmtId="169" fontId="37" fillId="15" borderId="56" xfId="9" applyNumberFormat="1" applyFont="1" applyFill="1" applyBorder="1" applyAlignment="1" applyProtection="1">
      <alignment horizontal="center" vertical="center" wrapText="1"/>
      <protection hidden="1"/>
    </xf>
    <xf numFmtId="49" fontId="31" fillId="11" borderId="0" xfId="6" applyNumberFormat="1" applyFont="1" applyFill="1" applyAlignment="1">
      <alignment horizontal="left" vertical="center"/>
    </xf>
    <xf numFmtId="0" fontId="32" fillId="26" borderId="21" xfId="14" applyFont="1" applyFill="1" applyBorder="1" applyAlignment="1">
      <alignment horizontal="center" vertical="center"/>
    </xf>
    <xf numFmtId="0" fontId="32" fillId="26" borderId="0" xfId="14" applyFont="1" applyFill="1" applyAlignment="1">
      <alignment horizontal="center" vertical="center"/>
    </xf>
    <xf numFmtId="0" fontId="32" fillId="26" borderId="22" xfId="14" applyFont="1" applyFill="1" applyBorder="1" applyAlignment="1">
      <alignment horizontal="center" vertical="center"/>
    </xf>
    <xf numFmtId="0" fontId="23" fillId="14" borderId="118" xfId="15" applyFont="1" applyFill="1" applyBorder="1" applyAlignment="1">
      <alignment horizontal="right" vertical="center"/>
    </xf>
    <xf numFmtId="0" fontId="23" fillId="14" borderId="0" xfId="15" applyFont="1" applyFill="1" applyBorder="1" applyAlignment="1">
      <alignment horizontal="right" vertical="center"/>
    </xf>
    <xf numFmtId="0" fontId="23" fillId="14" borderId="128" xfId="15" applyFont="1" applyFill="1" applyBorder="1" applyAlignment="1">
      <alignment horizontal="right" vertical="center"/>
    </xf>
    <xf numFmtId="0" fontId="23" fillId="14" borderId="11" xfId="15" applyFont="1" applyFill="1" applyBorder="1" applyAlignment="1">
      <alignment horizontal="right" vertical="center"/>
    </xf>
    <xf numFmtId="171" fontId="145" fillId="12" borderId="0" xfId="22" applyNumberFormat="1" applyFont="1" applyFill="1" applyBorder="1" applyAlignment="1">
      <alignment horizontal="center" vertical="center"/>
    </xf>
    <xf numFmtId="2" fontId="34" fillId="50" borderId="0" xfId="22" applyNumberFormat="1" applyFont="1" applyFill="1" applyBorder="1" applyAlignment="1" applyProtection="1">
      <alignment horizontal="center" vertical="center"/>
      <protection locked="0"/>
    </xf>
    <xf numFmtId="2" fontId="34" fillId="50" borderId="56" xfId="22" applyNumberFormat="1" applyFont="1" applyFill="1" applyBorder="1" applyAlignment="1" applyProtection="1">
      <alignment horizontal="center" vertical="center"/>
      <protection locked="0"/>
    </xf>
    <xf numFmtId="0" fontId="120" fillId="0" borderId="101" xfId="22" applyFont="1" applyBorder="1" applyAlignment="1">
      <alignment horizontal="center" vertical="top" textRotation="255"/>
    </xf>
    <xf numFmtId="0" fontId="120" fillId="0" borderId="56" xfId="22" applyFont="1" applyBorder="1" applyAlignment="1">
      <alignment horizontal="center" vertical="top" textRotation="255"/>
    </xf>
    <xf numFmtId="0" fontId="120" fillId="0" borderId="88" xfId="22" applyFont="1" applyBorder="1" applyAlignment="1">
      <alignment horizontal="center" vertical="top" textRotation="255"/>
    </xf>
    <xf numFmtId="0" fontId="37" fillId="14" borderId="0" xfId="15" applyFont="1" applyFill="1" applyBorder="1" applyAlignment="1">
      <alignment horizontal="center" vertical="center"/>
    </xf>
    <xf numFmtId="0" fontId="140" fillId="29" borderId="44" xfId="9" applyFont="1" applyFill="1" applyBorder="1" applyAlignment="1" applyProtection="1">
      <alignment horizontal="center" vertical="center" wrapText="1"/>
      <protection hidden="1"/>
    </xf>
    <xf numFmtId="0" fontId="114" fillId="2" borderId="16" xfId="8" applyFont="1" applyFill="1" applyBorder="1" applyAlignment="1">
      <alignment horizontal="center" vertical="center"/>
    </xf>
    <xf numFmtId="0" fontId="114" fillId="2" borderId="3" xfId="8" applyFont="1" applyFill="1" applyBorder="1" applyAlignment="1">
      <alignment horizontal="center" vertical="center"/>
    </xf>
    <xf numFmtId="0" fontId="114" fillId="2" borderId="20" xfId="8" applyFont="1" applyFill="1" applyBorder="1" applyAlignment="1">
      <alignment horizontal="center" vertical="center"/>
    </xf>
    <xf numFmtId="0" fontId="114" fillId="2" borderId="4" xfId="8" applyFont="1" applyFill="1" applyBorder="1" applyAlignment="1">
      <alignment horizontal="center" vertical="center"/>
    </xf>
    <xf numFmtId="0" fontId="34" fillId="0" borderId="44" xfId="8" applyFont="1" applyBorder="1" applyAlignment="1">
      <alignment horizontal="center" vertical="center" textRotation="180"/>
    </xf>
    <xf numFmtId="0" fontId="34" fillId="0" borderId="37" xfId="8" applyFont="1" applyBorder="1" applyAlignment="1">
      <alignment horizontal="center" vertical="center" textRotation="180"/>
    </xf>
    <xf numFmtId="0" fontId="143" fillId="30" borderId="0" xfId="15" applyFont="1" applyFill="1" applyAlignment="1">
      <alignment horizontal="center" vertical="center" wrapText="1"/>
    </xf>
    <xf numFmtId="0" fontId="139" fillId="0" borderId="0" xfId="8" applyFont="1" applyAlignment="1">
      <alignment horizontal="left" vertical="center"/>
    </xf>
    <xf numFmtId="0" fontId="110" fillId="46" borderId="0" xfId="9" applyFont="1" applyFill="1" applyAlignment="1">
      <alignment horizontal="center" vertical="center"/>
    </xf>
    <xf numFmtId="0" fontId="38" fillId="14" borderId="16" xfId="9" applyFont="1" applyFill="1" applyBorder="1" applyAlignment="1" applyProtection="1">
      <alignment horizontal="center" vertical="center"/>
      <protection hidden="1"/>
    </xf>
    <xf numFmtId="0" fontId="23" fillId="87" borderId="0" xfId="9" applyFont="1" applyFill="1" applyAlignment="1" applyProtection="1">
      <alignment horizontal="center" vertical="center" wrapText="1"/>
      <protection hidden="1"/>
    </xf>
    <xf numFmtId="0" fontId="26" fillId="14" borderId="8" xfId="9" applyFont="1" applyFill="1" applyBorder="1" applyAlignment="1" applyProtection="1">
      <alignment horizontal="center" vertical="center" wrapText="1"/>
      <protection hidden="1"/>
    </xf>
    <xf numFmtId="0" fontId="26" fillId="14" borderId="0" xfId="9" applyFont="1" applyFill="1" applyAlignment="1" applyProtection="1">
      <alignment horizontal="center" vertical="center" wrapText="1"/>
      <protection hidden="1"/>
    </xf>
    <xf numFmtId="0" fontId="26" fillId="14" borderId="11" xfId="9" applyFont="1" applyFill="1" applyBorder="1" applyAlignment="1" applyProtection="1">
      <alignment horizontal="center" vertical="center" wrapText="1"/>
      <protection hidden="1"/>
    </xf>
    <xf numFmtId="164" fontId="37" fillId="15" borderId="0" xfId="8" applyNumberFormat="1" applyFont="1" applyFill="1" applyAlignment="1">
      <alignment horizontal="center" vertical="center" wrapText="1"/>
    </xf>
    <xf numFmtId="2" fontId="105" fillId="12" borderId="0" xfId="14" applyNumberFormat="1" applyFont="1" applyFill="1" applyAlignment="1">
      <alignment horizontal="center" vertical="center"/>
    </xf>
    <xf numFmtId="1" fontId="76" fillId="47" borderId="0" xfId="14" applyNumberFormat="1" applyFont="1" applyFill="1" applyAlignment="1">
      <alignment horizontal="left" vertical="center" wrapText="1"/>
    </xf>
    <xf numFmtId="2" fontId="90" fillId="12" borderId="120" xfId="14" applyNumberFormat="1" applyFont="1" applyFill="1" applyBorder="1" applyAlignment="1">
      <alignment horizontal="center" vertical="center"/>
    </xf>
    <xf numFmtId="2" fontId="90" fillId="12" borderId="121" xfId="14" applyNumberFormat="1" applyFont="1" applyFill="1" applyBorder="1" applyAlignment="1">
      <alignment horizontal="center" vertical="center"/>
    </xf>
    <xf numFmtId="2" fontId="90" fillId="12" borderId="122" xfId="14" applyNumberFormat="1" applyFont="1" applyFill="1" applyBorder="1" applyAlignment="1">
      <alignment horizontal="center" vertical="center"/>
    </xf>
    <xf numFmtId="2" fontId="90" fillId="12" borderId="123" xfId="14" applyNumberFormat="1" applyFont="1" applyFill="1" applyBorder="1" applyAlignment="1">
      <alignment horizontal="center" vertical="center"/>
    </xf>
    <xf numFmtId="1" fontId="37" fillId="14" borderId="100" xfId="14" applyNumberFormat="1" applyFont="1" applyFill="1" applyBorder="1" applyAlignment="1">
      <alignment horizontal="left" vertical="center" wrapText="1"/>
    </xf>
    <xf numFmtId="1" fontId="37" fillId="14" borderId="117" xfId="14" applyNumberFormat="1" applyFont="1" applyFill="1" applyBorder="1" applyAlignment="1">
      <alignment horizontal="left" vertical="center" wrapText="1"/>
    </xf>
    <xf numFmtId="1" fontId="37" fillId="14" borderId="133" xfId="14" applyNumberFormat="1" applyFont="1" applyFill="1" applyBorder="1" applyAlignment="1">
      <alignment horizontal="left" vertical="center" wrapText="1"/>
    </xf>
    <xf numFmtId="1" fontId="37" fillId="14" borderId="134" xfId="14" applyNumberFormat="1" applyFont="1" applyFill="1" applyBorder="1" applyAlignment="1">
      <alignment horizontal="left" vertical="center" wrapText="1"/>
    </xf>
    <xf numFmtId="171" fontId="146" fillId="12" borderId="0" xfId="22" applyNumberFormat="1" applyFont="1" applyFill="1" applyBorder="1" applyAlignment="1">
      <alignment horizontal="center" vertical="center"/>
    </xf>
    <xf numFmtId="171" fontId="34" fillId="14" borderId="22" xfId="22" applyNumberFormat="1" applyFont="1" applyFill="1" applyBorder="1" applyAlignment="1">
      <alignment horizontal="center" vertical="center"/>
    </xf>
    <xf numFmtId="0" fontId="149" fillId="13" borderId="0" xfId="9" applyFont="1" applyFill="1" applyAlignment="1">
      <alignment horizontal="center" vertical="center" wrapText="1"/>
    </xf>
    <xf numFmtId="0" fontId="23" fillId="15" borderId="51" xfId="9" applyFont="1" applyFill="1" applyBorder="1" applyAlignment="1" applyProtection="1">
      <alignment horizontal="center" vertical="center"/>
      <protection hidden="1"/>
    </xf>
    <xf numFmtId="0" fontId="23" fillId="15" borderId="50" xfId="9" applyFont="1" applyFill="1" applyBorder="1" applyAlignment="1" applyProtection="1">
      <alignment horizontal="center" vertical="center"/>
      <protection hidden="1"/>
    </xf>
    <xf numFmtId="0" fontId="23" fillId="15" borderId="0" xfId="9" applyFont="1" applyFill="1" applyAlignment="1" applyProtection="1">
      <alignment horizontal="center" vertical="center" wrapText="1"/>
      <protection hidden="1"/>
    </xf>
    <xf numFmtId="0" fontId="23" fillId="15" borderId="49" xfId="9" applyFont="1" applyFill="1" applyBorder="1" applyAlignment="1" applyProtection="1">
      <alignment horizontal="center" vertical="center" wrapText="1"/>
      <protection hidden="1"/>
    </xf>
    <xf numFmtId="0" fontId="112" fillId="12" borderId="48" xfId="9" applyFont="1" applyFill="1" applyBorder="1" applyAlignment="1" applyProtection="1">
      <alignment horizontal="center" vertical="center" wrapText="1"/>
      <protection hidden="1"/>
    </xf>
    <xf numFmtId="0" fontId="23" fillId="15" borderId="0" xfId="9" applyFont="1" applyFill="1" applyAlignment="1" applyProtection="1">
      <alignment horizontal="center" vertical="center"/>
      <protection hidden="1"/>
    </xf>
    <xf numFmtId="0" fontId="107" fillId="46" borderId="16" xfId="8" applyFont="1" applyFill="1" applyBorder="1" applyAlignment="1">
      <alignment horizontal="center" vertical="center"/>
    </xf>
    <xf numFmtId="0" fontId="107" fillId="46" borderId="0" xfId="8" applyFont="1" applyFill="1" applyBorder="1" applyAlignment="1">
      <alignment horizontal="center" vertical="center"/>
    </xf>
    <xf numFmtId="0" fontId="107" fillId="46" borderId="3" xfId="8" applyFont="1" applyFill="1" applyBorder="1" applyAlignment="1">
      <alignment horizontal="center" vertical="center"/>
    </xf>
    <xf numFmtId="175" fontId="134" fillId="85" borderId="135" xfId="9" applyNumberFormat="1" applyFont="1" applyFill="1" applyBorder="1" applyAlignment="1">
      <alignment horizontal="center" vertical="center"/>
    </xf>
    <xf numFmtId="175" fontId="134" fillId="85" borderId="136" xfId="9" applyNumberFormat="1" applyFont="1" applyFill="1" applyBorder="1" applyAlignment="1">
      <alignment horizontal="center" vertical="center"/>
    </xf>
    <xf numFmtId="175" fontId="134" fillId="85" borderId="22" xfId="9" applyNumberFormat="1" applyFont="1" applyFill="1" applyBorder="1" applyAlignment="1">
      <alignment horizontal="center" vertical="center"/>
    </xf>
    <xf numFmtId="175" fontId="134" fillId="85" borderId="0" xfId="9" applyNumberFormat="1" applyFont="1" applyFill="1" applyBorder="1" applyAlignment="1">
      <alignment horizontal="center" vertical="center"/>
    </xf>
    <xf numFmtId="0" fontId="36" fillId="53" borderId="127" xfId="22" applyFont="1" applyFill="1" applyBorder="1" applyAlignment="1">
      <alignment horizontal="center" vertical="center"/>
    </xf>
    <xf numFmtId="0" fontId="30" fillId="2" borderId="0" xfId="8" applyFont="1" applyFill="1" applyAlignment="1">
      <alignment horizontal="right" vertical="center"/>
    </xf>
    <xf numFmtId="0" fontId="36" fillId="28" borderId="115" xfId="15" applyFont="1" applyFill="1" applyBorder="1" applyAlignment="1">
      <alignment horizontal="center" vertical="center" wrapText="1"/>
    </xf>
    <xf numFmtId="0" fontId="36" fillId="28" borderId="116" xfId="15" applyFont="1" applyFill="1" applyBorder="1" applyAlignment="1">
      <alignment horizontal="center" vertical="center" wrapText="1"/>
    </xf>
    <xf numFmtId="0" fontId="36" fillId="28" borderId="118" xfId="15" applyFont="1" applyFill="1" applyBorder="1" applyAlignment="1">
      <alignment horizontal="center" vertical="center" wrapText="1"/>
    </xf>
    <xf numFmtId="0" fontId="36" fillId="28" borderId="0" xfId="15" applyFont="1" applyFill="1" applyBorder="1" applyAlignment="1">
      <alignment horizontal="center" vertical="center" wrapText="1"/>
    </xf>
    <xf numFmtId="1" fontId="134" fillId="28" borderId="116" xfId="15" applyNumberFormat="1" applyFont="1" applyFill="1" applyBorder="1" applyAlignment="1">
      <alignment horizontal="center" vertical="center" wrapText="1"/>
    </xf>
    <xf numFmtId="1" fontId="134" fillId="28" borderId="0" xfId="15" applyNumberFormat="1" applyFont="1" applyFill="1" applyBorder="1" applyAlignment="1">
      <alignment horizontal="center" vertical="center" wrapText="1"/>
    </xf>
    <xf numFmtId="0" fontId="36" fillId="28" borderId="116" xfId="9" applyFont="1" applyFill="1" applyBorder="1" applyAlignment="1">
      <alignment horizontal="left" vertical="center"/>
    </xf>
    <xf numFmtId="0" fontId="36" fillId="28" borderId="0" xfId="9" applyFont="1" applyFill="1" applyBorder="1" applyAlignment="1">
      <alignment horizontal="left" vertical="center"/>
    </xf>
    <xf numFmtId="0" fontId="107" fillId="28" borderId="116" xfId="15" applyFont="1" applyFill="1" applyBorder="1" applyAlignment="1">
      <alignment horizontal="right" vertical="center" wrapText="1"/>
    </xf>
    <xf numFmtId="0" fontId="107" fillId="28" borderId="0" xfId="15" applyFont="1" applyFill="1" applyBorder="1" applyAlignment="1">
      <alignment horizontal="right" vertical="center" wrapText="1"/>
    </xf>
    <xf numFmtId="0" fontId="32" fillId="26" borderId="48" xfId="14" applyFont="1" applyFill="1" applyBorder="1" applyAlignment="1">
      <alignment horizontal="center" vertical="center"/>
    </xf>
    <xf numFmtId="0" fontId="32" fillId="26" borderId="0" xfId="14" applyFont="1" applyFill="1" applyBorder="1" applyAlignment="1">
      <alignment horizontal="center" vertical="center"/>
    </xf>
    <xf numFmtId="0" fontId="147" fillId="0" borderId="23" xfId="17" applyFont="1" applyBorder="1" applyAlignment="1">
      <alignment horizontal="center" vertical="center"/>
    </xf>
    <xf numFmtId="0" fontId="147" fillId="0" borderId="8" xfId="17" applyFont="1" applyBorder="1" applyAlignment="1">
      <alignment horizontal="center" vertical="center"/>
    </xf>
    <xf numFmtId="0" fontId="147" fillId="0" borderId="28" xfId="17" applyFont="1" applyBorder="1" applyAlignment="1">
      <alignment horizontal="center" vertical="center"/>
    </xf>
    <xf numFmtId="0" fontId="152" fillId="11" borderId="9" xfId="14" applyFont="1" applyFill="1" applyBorder="1" applyAlignment="1">
      <alignment horizontal="center" vertical="center"/>
    </xf>
    <xf numFmtId="0" fontId="152" fillId="11" borderId="0" xfId="14" applyFont="1" applyFill="1" applyBorder="1" applyAlignment="1">
      <alignment horizontal="center" vertical="center"/>
    </xf>
    <xf numFmtId="0" fontId="152" fillId="11" borderId="56" xfId="14" applyFont="1" applyFill="1" applyBorder="1" applyAlignment="1">
      <alignment horizontal="center" vertical="center"/>
    </xf>
    <xf numFmtId="0" fontId="37" fillId="15" borderId="103" xfId="8" applyFont="1" applyFill="1" applyBorder="1" applyAlignment="1">
      <alignment horizontal="center" vertical="center"/>
    </xf>
    <xf numFmtId="0" fontId="37" fillId="15" borderId="104" xfId="8" applyFont="1" applyFill="1" applyBorder="1" applyAlignment="1">
      <alignment horizontal="center" vertical="center"/>
    </xf>
    <xf numFmtId="0" fontId="37" fillId="15" borderId="105" xfId="8" applyFont="1" applyFill="1" applyBorder="1" applyAlignment="1">
      <alignment horizontal="center" vertical="center"/>
    </xf>
    <xf numFmtId="0" fontId="39" fillId="11" borderId="0" xfId="19" applyFont="1" applyFill="1" applyAlignment="1">
      <alignment horizontal="left" vertical="center" wrapText="1"/>
    </xf>
    <xf numFmtId="0" fontId="33" fillId="36" borderId="51" xfId="15" applyFont="1" applyFill="1" applyBorder="1" applyAlignment="1" applyProtection="1">
      <alignment horizontal="center" vertical="center"/>
      <protection locked="0"/>
    </xf>
    <xf numFmtId="0" fontId="33" fillId="36" borderId="0" xfId="15" applyFont="1" applyFill="1" applyAlignment="1" applyProtection="1">
      <alignment horizontal="center" vertical="center"/>
      <protection locked="0"/>
    </xf>
    <xf numFmtId="0" fontId="33" fillId="36" borderId="22" xfId="15" applyFont="1" applyFill="1" applyBorder="1" applyAlignment="1" applyProtection="1">
      <alignment horizontal="center" vertical="center"/>
      <protection locked="0"/>
    </xf>
    <xf numFmtId="0" fontId="35" fillId="38" borderId="0" xfId="22" applyFont="1" applyFill="1" applyAlignment="1">
      <alignment horizontal="center" vertical="center" textRotation="90"/>
    </xf>
    <xf numFmtId="0" fontId="108" fillId="84" borderId="0" xfId="0" applyFont="1" applyFill="1" applyAlignment="1">
      <alignment horizontal="center"/>
    </xf>
    <xf numFmtId="0" fontId="108" fillId="84" borderId="0" xfId="22" applyFont="1" applyFill="1" applyAlignment="1">
      <alignment horizontal="center" vertical="center" textRotation="90"/>
    </xf>
    <xf numFmtId="0" fontId="120" fillId="0" borderId="124" xfId="22" applyFont="1" applyBorder="1" applyAlignment="1">
      <alignment horizontal="center" vertical="top" textRotation="255"/>
    </xf>
    <xf numFmtId="0" fontId="120" fillId="0" borderId="119" xfId="22" applyFont="1" applyBorder="1" applyAlignment="1">
      <alignment horizontal="center" vertical="top" textRotation="255"/>
    </xf>
    <xf numFmtId="0" fontId="120" fillId="0" borderId="126" xfId="22" applyFont="1" applyBorder="1" applyAlignment="1">
      <alignment horizontal="center" vertical="top" textRotation="255"/>
    </xf>
    <xf numFmtId="2" fontId="23" fillId="67" borderId="0" xfId="22" applyNumberFormat="1" applyFont="1" applyFill="1" applyBorder="1" applyAlignment="1" applyProtection="1">
      <alignment horizontal="center" vertical="center"/>
      <protection locked="0"/>
    </xf>
    <xf numFmtId="2" fontId="23" fillId="67" borderId="56" xfId="22" applyNumberFormat="1" applyFont="1" applyFill="1" applyBorder="1" applyAlignment="1" applyProtection="1">
      <alignment horizontal="center" vertical="center"/>
      <protection locked="0"/>
    </xf>
    <xf numFmtId="0" fontId="120" fillId="13" borderId="109" xfId="15" applyFont="1" applyFill="1" applyBorder="1" applyAlignment="1">
      <alignment horizontal="center" vertical="center" textRotation="180"/>
    </xf>
    <xf numFmtId="0" fontId="120" fillId="13" borderId="119" xfId="15" applyFont="1" applyFill="1" applyBorder="1" applyAlignment="1">
      <alignment horizontal="center" vertical="center" textRotation="180"/>
    </xf>
    <xf numFmtId="0" fontId="120" fillId="13" borderId="85" xfId="15" applyFont="1" applyFill="1" applyBorder="1" applyAlignment="1">
      <alignment horizontal="center" vertical="center" textRotation="180"/>
    </xf>
    <xf numFmtId="2" fontId="37" fillId="50" borderId="0" xfId="22" applyNumberFormat="1" applyFont="1" applyFill="1" applyBorder="1" applyAlignment="1" applyProtection="1">
      <alignment horizontal="center" vertical="center"/>
      <protection locked="0"/>
    </xf>
    <xf numFmtId="2" fontId="37" fillId="50" borderId="56" xfId="22" applyNumberFormat="1" applyFont="1" applyFill="1" applyBorder="1" applyAlignment="1" applyProtection="1">
      <alignment horizontal="center" vertical="center"/>
      <protection locked="0"/>
    </xf>
    <xf numFmtId="0" fontId="136" fillId="79" borderId="109" xfId="15" applyFont="1" applyFill="1" applyBorder="1" applyAlignment="1">
      <alignment horizontal="center" vertical="center" textRotation="180"/>
    </xf>
    <xf numFmtId="0" fontId="136" fillId="79" borderId="119" xfId="15" applyFont="1" applyFill="1" applyBorder="1" applyAlignment="1">
      <alignment horizontal="center" vertical="center" textRotation="180"/>
    </xf>
    <xf numFmtId="0" fontId="136" fillId="79" borderId="85" xfId="15" applyFont="1" applyFill="1" applyBorder="1" applyAlignment="1">
      <alignment horizontal="center" vertical="center" textRotation="180"/>
    </xf>
    <xf numFmtId="0" fontId="120" fillId="80" borderId="109" xfId="15" applyFont="1" applyFill="1" applyBorder="1" applyAlignment="1">
      <alignment horizontal="center" vertical="center" textRotation="180"/>
    </xf>
    <xf numFmtId="0" fontId="120" fillId="80" borderId="119" xfId="15" applyFont="1" applyFill="1" applyBorder="1" applyAlignment="1">
      <alignment horizontal="center" vertical="center" textRotation="180"/>
    </xf>
    <xf numFmtId="0" fontId="120" fillId="80" borderId="85" xfId="15" applyFont="1" applyFill="1" applyBorder="1" applyAlignment="1">
      <alignment horizontal="center" vertical="center" textRotation="180"/>
    </xf>
    <xf numFmtId="0" fontId="136" fillId="75" borderId="109" xfId="15" applyFont="1" applyFill="1" applyBorder="1" applyAlignment="1">
      <alignment horizontal="center" vertical="center" textRotation="180"/>
    </xf>
    <xf numFmtId="0" fontId="136" fillId="75" borderId="119" xfId="15" applyFont="1" applyFill="1" applyBorder="1" applyAlignment="1">
      <alignment horizontal="center" vertical="center" textRotation="180"/>
    </xf>
    <xf numFmtId="0" fontId="136" fillId="75" borderId="85" xfId="15" applyFont="1" applyFill="1" applyBorder="1" applyAlignment="1">
      <alignment horizontal="center" vertical="center" textRotation="180"/>
    </xf>
    <xf numFmtId="0" fontId="120" fillId="45" borderId="109" xfId="15" applyFont="1" applyFill="1" applyBorder="1" applyAlignment="1">
      <alignment horizontal="center" vertical="center" textRotation="180"/>
    </xf>
    <xf numFmtId="0" fontId="120" fillId="45" borderId="119" xfId="15" applyFont="1" applyFill="1" applyBorder="1" applyAlignment="1">
      <alignment horizontal="center" vertical="center" textRotation="180"/>
    </xf>
    <xf numFmtId="0" fontId="120" fillId="45" borderId="85" xfId="15" applyFont="1" applyFill="1" applyBorder="1" applyAlignment="1">
      <alignment horizontal="center" vertical="center" textRotation="180"/>
    </xf>
    <xf numFmtId="0" fontId="136" fillId="76" borderId="109" xfId="15" applyFont="1" applyFill="1" applyBorder="1" applyAlignment="1">
      <alignment horizontal="center" vertical="center" textRotation="180"/>
    </xf>
    <xf numFmtId="0" fontId="136" fillId="76" borderId="119" xfId="15" applyFont="1" applyFill="1" applyBorder="1" applyAlignment="1">
      <alignment horizontal="center" vertical="center" textRotation="180"/>
    </xf>
    <xf numFmtId="0" fontId="136" fillId="76" borderId="85" xfId="15" applyFont="1" applyFill="1" applyBorder="1" applyAlignment="1">
      <alignment horizontal="center" vertical="center" textRotation="180"/>
    </xf>
    <xf numFmtId="0" fontId="120" fillId="51" borderId="109" xfId="15" applyFont="1" applyFill="1" applyBorder="1" applyAlignment="1">
      <alignment horizontal="center" vertical="center" textRotation="180"/>
    </xf>
    <xf numFmtId="0" fontId="120" fillId="51" borderId="119" xfId="15" applyFont="1" applyFill="1" applyBorder="1" applyAlignment="1">
      <alignment horizontal="center" vertical="center" textRotation="180"/>
    </xf>
    <xf numFmtId="0" fontId="120" fillId="51" borderId="85" xfId="15" applyFont="1" applyFill="1" applyBorder="1" applyAlignment="1">
      <alignment horizontal="center" vertical="center" textRotation="180"/>
    </xf>
    <xf numFmtId="0" fontId="136" fillId="77" borderId="109" xfId="15" applyFont="1" applyFill="1" applyBorder="1" applyAlignment="1">
      <alignment horizontal="center" vertical="center" textRotation="180"/>
    </xf>
    <xf numFmtId="0" fontId="136" fillId="77" borderId="119" xfId="15" applyFont="1" applyFill="1" applyBorder="1" applyAlignment="1">
      <alignment horizontal="center" vertical="center" textRotation="180"/>
    </xf>
    <xf numFmtId="0" fontId="136" fillId="77" borderId="85" xfId="15" applyFont="1" applyFill="1" applyBorder="1" applyAlignment="1">
      <alignment horizontal="center" vertical="center" textRotation="180"/>
    </xf>
    <xf numFmtId="0" fontId="120" fillId="78" borderId="109" xfId="15" applyFont="1" applyFill="1" applyBorder="1" applyAlignment="1">
      <alignment horizontal="center" vertical="center" textRotation="180"/>
    </xf>
    <xf numFmtId="0" fontId="120" fillId="78" borderId="119" xfId="15" applyFont="1" applyFill="1" applyBorder="1" applyAlignment="1">
      <alignment horizontal="center" vertical="center" textRotation="180"/>
    </xf>
    <xf numFmtId="0" fontId="120" fillId="78" borderId="85" xfId="15" applyFont="1" applyFill="1" applyBorder="1" applyAlignment="1">
      <alignment horizontal="center" vertical="center" textRotation="180"/>
    </xf>
    <xf numFmtId="0" fontId="120" fillId="72" borderId="109" xfId="15" applyFont="1" applyFill="1" applyBorder="1" applyAlignment="1">
      <alignment horizontal="center" vertical="center" textRotation="180"/>
    </xf>
    <xf numFmtId="0" fontId="120" fillId="72" borderId="119" xfId="15" applyFont="1" applyFill="1" applyBorder="1" applyAlignment="1">
      <alignment horizontal="center" vertical="center" textRotation="180"/>
    </xf>
    <xf numFmtId="0" fontId="120" fillId="72" borderId="85" xfId="15" applyFont="1" applyFill="1" applyBorder="1" applyAlignment="1">
      <alignment horizontal="center" vertical="center" textRotation="180"/>
    </xf>
    <xf numFmtId="0" fontId="120" fillId="73" borderId="109" xfId="15" applyFont="1" applyFill="1" applyBorder="1" applyAlignment="1">
      <alignment horizontal="center" vertical="center" textRotation="180"/>
    </xf>
    <xf numFmtId="0" fontId="120" fillId="73" borderId="119" xfId="15" applyFont="1" applyFill="1" applyBorder="1" applyAlignment="1">
      <alignment horizontal="center" vertical="center" textRotation="180"/>
    </xf>
    <xf numFmtId="0" fontId="120" fillId="73" borderId="85" xfId="15" applyFont="1" applyFill="1" applyBorder="1" applyAlignment="1">
      <alignment horizontal="center" vertical="center" textRotation="180"/>
    </xf>
    <xf numFmtId="0" fontId="136" fillId="74" borderId="109" xfId="15" applyFont="1" applyFill="1" applyBorder="1" applyAlignment="1">
      <alignment horizontal="center" vertical="center" textRotation="180"/>
    </xf>
    <xf numFmtId="0" fontId="136" fillId="74" borderId="119" xfId="15" applyFont="1" applyFill="1" applyBorder="1" applyAlignment="1">
      <alignment horizontal="center" vertical="center" textRotation="180"/>
    </xf>
    <xf numFmtId="0" fontId="136" fillId="74" borderId="85" xfId="15" applyFont="1" applyFill="1" applyBorder="1" applyAlignment="1">
      <alignment horizontal="center" vertical="center" textRotation="180"/>
    </xf>
    <xf numFmtId="0" fontId="120" fillId="69" borderId="109" xfId="15" applyFont="1" applyFill="1" applyBorder="1" applyAlignment="1">
      <alignment horizontal="center" vertical="center" textRotation="180"/>
    </xf>
    <xf numFmtId="0" fontId="120" fillId="69" borderId="119" xfId="15" applyFont="1" applyFill="1" applyBorder="1" applyAlignment="1">
      <alignment horizontal="center" vertical="center" textRotation="180"/>
    </xf>
    <xf numFmtId="0" fontId="120" fillId="69" borderId="85" xfId="15" applyFont="1" applyFill="1" applyBorder="1" applyAlignment="1">
      <alignment horizontal="center" vertical="center" textRotation="180"/>
    </xf>
    <xf numFmtId="0" fontId="120" fillId="70" borderId="109" xfId="15" applyFont="1" applyFill="1" applyBorder="1" applyAlignment="1">
      <alignment horizontal="center" vertical="center" textRotation="180"/>
    </xf>
    <xf numFmtId="0" fontId="120" fillId="70" borderId="119" xfId="15" applyFont="1" applyFill="1" applyBorder="1" applyAlignment="1">
      <alignment horizontal="center" vertical="center" textRotation="180"/>
    </xf>
    <xf numFmtId="0" fontId="120" fillId="70" borderId="85" xfId="15" applyFont="1" applyFill="1" applyBorder="1" applyAlignment="1">
      <alignment horizontal="center" vertical="center" textRotation="180"/>
    </xf>
    <xf numFmtId="2" fontId="34" fillId="55" borderId="0" xfId="22" applyNumberFormat="1" applyFont="1" applyFill="1" applyBorder="1" applyAlignment="1" applyProtection="1">
      <alignment horizontal="center" vertical="center"/>
      <protection locked="0"/>
    </xf>
    <xf numFmtId="2" fontId="34" fillId="55" borderId="56" xfId="22" applyNumberFormat="1" applyFont="1" applyFill="1" applyBorder="1" applyAlignment="1" applyProtection="1">
      <alignment horizontal="center" vertical="center"/>
      <protection locked="0"/>
    </xf>
    <xf numFmtId="2" fontId="134" fillId="56" borderId="0" xfId="22" applyNumberFormat="1" applyFont="1" applyFill="1" applyBorder="1" applyAlignment="1" applyProtection="1">
      <alignment horizontal="center" vertical="center"/>
      <protection locked="0"/>
    </xf>
    <xf numFmtId="2" fontId="134" fillId="56" borderId="56" xfId="22" applyNumberFormat="1" applyFont="1" applyFill="1" applyBorder="1" applyAlignment="1" applyProtection="1">
      <alignment horizontal="center" vertical="center"/>
      <protection locked="0"/>
    </xf>
    <xf numFmtId="2" fontId="34" fillId="57" borderId="0" xfId="22" applyNumberFormat="1" applyFont="1" applyFill="1" applyBorder="1" applyAlignment="1" applyProtection="1">
      <alignment horizontal="center" vertical="center"/>
      <protection locked="0"/>
    </xf>
    <xf numFmtId="2" fontId="34" fillId="57" borderId="56" xfId="22" applyNumberFormat="1" applyFont="1" applyFill="1" applyBorder="1" applyAlignment="1" applyProtection="1">
      <alignment horizontal="center" vertical="center"/>
      <protection locked="0"/>
    </xf>
    <xf numFmtId="2" fontId="34" fillId="58" borderId="0" xfId="22" applyNumberFormat="1" applyFont="1" applyFill="1" applyBorder="1" applyAlignment="1" applyProtection="1">
      <alignment horizontal="center" vertical="center"/>
      <protection locked="0"/>
    </xf>
    <xf numFmtId="2" fontId="34" fillId="58" borderId="56" xfId="22" applyNumberFormat="1" applyFont="1" applyFill="1" applyBorder="1" applyAlignment="1" applyProtection="1">
      <alignment horizontal="center" vertical="center"/>
      <protection locked="0"/>
    </xf>
    <xf numFmtId="2" fontId="34" fillId="59" borderId="0" xfId="22" applyNumberFormat="1" applyFont="1" applyFill="1" applyBorder="1" applyAlignment="1" applyProtection="1">
      <alignment horizontal="center" vertical="center"/>
      <protection locked="0"/>
    </xf>
    <xf numFmtId="2" fontId="34" fillId="59" borderId="56" xfId="22" applyNumberFormat="1" applyFont="1" applyFill="1" applyBorder="1" applyAlignment="1" applyProtection="1">
      <alignment horizontal="center" vertical="center"/>
      <protection locked="0"/>
    </xf>
    <xf numFmtId="0" fontId="129" fillId="0" borderId="124" xfId="22" applyFont="1" applyBorder="1" applyAlignment="1">
      <alignment horizontal="center" vertical="top" textRotation="255"/>
    </xf>
    <xf numFmtId="0" fontId="129" fillId="0" borderId="119" xfId="22" applyFont="1" applyBorder="1" applyAlignment="1">
      <alignment horizontal="center" vertical="top" textRotation="255"/>
    </xf>
    <xf numFmtId="0" fontId="123" fillId="0" borderId="124" xfId="22" applyFont="1" applyBorder="1" applyAlignment="1">
      <alignment horizontal="center" vertical="top" textRotation="255"/>
    </xf>
    <xf numFmtId="0" fontId="123" fillId="0" borderId="119" xfId="22" applyFont="1" applyBorder="1" applyAlignment="1">
      <alignment horizontal="center" vertical="top" textRotation="255"/>
    </xf>
    <xf numFmtId="0" fontId="130" fillId="0" borderId="124" xfId="22" applyFont="1" applyBorder="1" applyAlignment="1">
      <alignment horizontal="center" vertical="top" textRotation="255"/>
    </xf>
    <xf numFmtId="0" fontId="130" fillId="0" borderId="119" xfId="22" applyFont="1" applyBorder="1" applyAlignment="1">
      <alignment horizontal="center" vertical="top" textRotation="255"/>
    </xf>
    <xf numFmtId="0" fontId="131" fillId="0" borderId="124" xfId="22" applyFont="1" applyBorder="1" applyAlignment="1">
      <alignment horizontal="center" vertical="top" textRotation="255"/>
    </xf>
    <xf numFmtId="0" fontId="131" fillId="0" borderId="119" xfId="22" applyFont="1" applyBorder="1" applyAlignment="1">
      <alignment horizontal="center" vertical="top" textRotation="255"/>
    </xf>
    <xf numFmtId="0" fontId="132" fillId="0" borderId="124" xfId="22" applyFont="1" applyBorder="1" applyAlignment="1">
      <alignment horizontal="center" vertical="top" textRotation="255"/>
    </xf>
    <xf numFmtId="0" fontId="132" fillId="0" borderId="119" xfId="22" applyFont="1" applyBorder="1" applyAlignment="1">
      <alignment horizontal="center" vertical="top" textRotation="255"/>
    </xf>
    <xf numFmtId="0" fontId="133" fillId="0" borderId="124" xfId="22" applyFont="1" applyBorder="1" applyAlignment="1">
      <alignment horizontal="center" vertical="top" textRotation="255"/>
    </xf>
    <xf numFmtId="0" fontId="133" fillId="0" borderId="119" xfId="22" applyFont="1" applyBorder="1" applyAlignment="1">
      <alignment horizontal="center" vertical="top" textRotation="255"/>
    </xf>
    <xf numFmtId="0" fontId="124" fillId="0" borderId="124" xfId="22" applyFont="1" applyBorder="1" applyAlignment="1">
      <alignment horizontal="center" vertical="top" textRotation="255"/>
    </xf>
    <xf numFmtId="0" fontId="124" fillId="0" borderId="119" xfId="22" applyFont="1" applyBorder="1" applyAlignment="1">
      <alignment horizontal="center" vertical="top" textRotation="255"/>
    </xf>
    <xf numFmtId="0" fontId="125" fillId="0" borderId="124" xfId="22" applyFont="1" applyBorder="1" applyAlignment="1">
      <alignment horizontal="center" vertical="top" textRotation="255"/>
    </xf>
    <xf numFmtId="0" fontId="125" fillId="0" borderId="119" xfId="22" applyFont="1" applyBorder="1" applyAlignment="1">
      <alignment horizontal="center" vertical="top" textRotation="255"/>
    </xf>
    <xf numFmtId="0" fontId="126" fillId="0" borderId="124" xfId="22" applyFont="1" applyBorder="1" applyAlignment="1">
      <alignment horizontal="center" vertical="top" textRotation="255"/>
    </xf>
    <xf numFmtId="0" fontId="126" fillId="0" borderId="119" xfId="22" applyFont="1" applyBorder="1" applyAlignment="1">
      <alignment horizontal="center" vertical="top" textRotation="255"/>
    </xf>
    <xf numFmtId="0" fontId="127" fillId="0" borderId="124" xfId="22" applyFont="1" applyBorder="1" applyAlignment="1">
      <alignment horizontal="center" vertical="top" textRotation="255"/>
    </xf>
    <xf numFmtId="0" fontId="127" fillId="0" borderId="119" xfId="22" applyFont="1" applyBorder="1" applyAlignment="1">
      <alignment horizontal="center" vertical="top" textRotation="255"/>
    </xf>
    <xf numFmtId="0" fontId="128" fillId="0" borderId="124" xfId="22" applyFont="1" applyBorder="1" applyAlignment="1">
      <alignment horizontal="center" vertical="top" textRotation="255"/>
    </xf>
    <xf numFmtId="0" fontId="128" fillId="0" borderId="119" xfId="22" applyFont="1" applyBorder="1" applyAlignment="1">
      <alignment horizontal="center" vertical="top" textRotation="255"/>
    </xf>
    <xf numFmtId="2" fontId="34" fillId="54" borderId="0" xfId="22" applyNumberFormat="1" applyFont="1" applyFill="1" applyBorder="1" applyAlignment="1" applyProtection="1">
      <alignment horizontal="center" vertical="center"/>
      <protection locked="0"/>
    </xf>
    <xf numFmtId="2" fontId="34" fillId="54" borderId="56" xfId="22" applyNumberFormat="1" applyFont="1" applyFill="1" applyBorder="1" applyAlignment="1" applyProtection="1">
      <alignment horizontal="center" vertical="center"/>
      <protection locked="0"/>
    </xf>
    <xf numFmtId="0" fontId="117" fillId="0" borderId="124" xfId="22" applyFont="1" applyBorder="1" applyAlignment="1">
      <alignment horizontal="center" vertical="top" textRotation="255"/>
    </xf>
    <xf numFmtId="0" fontId="117" fillId="0" borderId="119" xfId="22" applyFont="1" applyBorder="1" applyAlignment="1">
      <alignment horizontal="center" vertical="top" textRotation="255"/>
    </xf>
    <xf numFmtId="0" fontId="117" fillId="0" borderId="56" xfId="22" applyFont="1" applyBorder="1" applyAlignment="1">
      <alignment horizontal="center" vertical="top" textRotation="255"/>
    </xf>
    <xf numFmtId="0" fontId="118" fillId="0" borderId="124" xfId="22" applyFont="1" applyBorder="1" applyAlignment="1">
      <alignment horizontal="center" vertical="top" textRotation="255"/>
    </xf>
    <xf numFmtId="0" fontId="118" fillId="0" borderId="119" xfId="22" applyFont="1" applyBorder="1" applyAlignment="1">
      <alignment horizontal="center" vertical="top" textRotation="255"/>
    </xf>
    <xf numFmtId="0" fontId="119" fillId="0" borderId="124" xfId="22" applyFont="1" applyBorder="1" applyAlignment="1">
      <alignment horizontal="center" vertical="top" textRotation="255"/>
    </xf>
    <xf numFmtId="0" fontId="119" fillId="0" borderId="119" xfId="22" applyFont="1" applyBorder="1" applyAlignment="1">
      <alignment horizontal="center" vertical="top" textRotation="255"/>
    </xf>
    <xf numFmtId="0" fontId="121" fillId="0" borderId="124" xfId="22" applyFont="1" applyBorder="1" applyAlignment="1">
      <alignment horizontal="center" vertical="top" textRotation="255"/>
    </xf>
    <xf numFmtId="0" fontId="121" fillId="0" borderId="119" xfId="22" applyFont="1" applyBorder="1" applyAlignment="1">
      <alignment horizontal="center" vertical="top" textRotation="255"/>
    </xf>
    <xf numFmtId="0" fontId="122" fillId="0" borderId="124" xfId="22" applyFont="1" applyBorder="1" applyAlignment="1">
      <alignment horizontal="center" vertical="top" textRotation="255"/>
    </xf>
    <xf numFmtId="0" fontId="122" fillId="0" borderId="119" xfId="22" applyFont="1" applyBorder="1" applyAlignment="1">
      <alignment horizontal="center" vertical="top" textRotation="255"/>
    </xf>
    <xf numFmtId="2" fontId="38" fillId="60" borderId="0" xfId="22" applyNumberFormat="1" applyFont="1" applyFill="1" applyBorder="1" applyAlignment="1" applyProtection="1">
      <alignment horizontal="center" vertical="center"/>
      <protection locked="0"/>
    </xf>
    <xf numFmtId="2" fontId="38" fillId="60" borderId="56" xfId="22" applyNumberFormat="1" applyFont="1" applyFill="1" applyBorder="1" applyAlignment="1" applyProtection="1">
      <alignment horizontal="center" vertical="center"/>
      <protection locked="0"/>
    </xf>
    <xf numFmtId="2" fontId="36" fillId="61" borderId="0" xfId="22" applyNumberFormat="1" applyFont="1" applyFill="1" applyBorder="1" applyAlignment="1" applyProtection="1">
      <alignment horizontal="center" vertical="center"/>
      <protection locked="0"/>
    </xf>
    <xf numFmtId="2" fontId="36" fillId="61" borderId="56" xfId="22" applyNumberFormat="1" applyFont="1" applyFill="1" applyBorder="1" applyAlignment="1" applyProtection="1">
      <alignment horizontal="center" vertical="center"/>
      <protection locked="0"/>
    </xf>
    <xf numFmtId="2" fontId="134" fillId="62" borderId="0" xfId="22" applyNumberFormat="1" applyFont="1" applyFill="1" applyBorder="1" applyAlignment="1" applyProtection="1">
      <alignment horizontal="center" vertical="center"/>
      <protection locked="0"/>
    </xf>
    <xf numFmtId="2" fontId="134" fillId="62" borderId="56" xfId="22" applyNumberFormat="1" applyFont="1" applyFill="1" applyBorder="1" applyAlignment="1" applyProtection="1">
      <alignment horizontal="center" vertical="center"/>
      <protection locked="0"/>
    </xf>
    <xf numFmtId="2" fontId="134" fillId="63" borderId="0" xfId="22" applyNumberFormat="1" applyFont="1" applyFill="1" applyBorder="1" applyAlignment="1" applyProtection="1">
      <alignment horizontal="center" vertical="center"/>
      <protection locked="0"/>
    </xf>
    <xf numFmtId="2" fontId="134" fillId="63" borderId="56" xfId="22" applyNumberFormat="1" applyFont="1" applyFill="1" applyBorder="1" applyAlignment="1" applyProtection="1">
      <alignment horizontal="center" vertical="center"/>
      <protection locked="0"/>
    </xf>
    <xf numFmtId="2" fontId="134" fillId="64" borderId="0" xfId="22" applyNumberFormat="1" applyFont="1" applyFill="1" applyBorder="1" applyAlignment="1" applyProtection="1">
      <alignment horizontal="center" vertical="center"/>
      <protection locked="0"/>
    </xf>
    <xf numFmtId="2" fontId="134" fillId="64" borderId="56" xfId="22" applyNumberFormat="1" applyFont="1" applyFill="1" applyBorder="1" applyAlignment="1" applyProtection="1">
      <alignment horizontal="center" vertical="center"/>
      <protection locked="0"/>
    </xf>
    <xf numFmtId="2" fontId="34" fillId="65" borderId="0" xfId="22" applyNumberFormat="1" applyFont="1" applyFill="1" applyBorder="1" applyAlignment="1" applyProtection="1">
      <alignment horizontal="center" vertical="center"/>
      <protection locked="0"/>
    </xf>
    <xf numFmtId="2" fontId="34" fillId="65" borderId="56" xfId="22" applyNumberFormat="1" applyFont="1" applyFill="1" applyBorder="1" applyAlignment="1" applyProtection="1">
      <alignment horizontal="center" vertical="center"/>
      <protection locked="0"/>
    </xf>
    <xf numFmtId="2" fontId="134" fillId="66" borderId="0" xfId="22" applyNumberFormat="1" applyFont="1" applyFill="1" applyBorder="1" applyAlignment="1" applyProtection="1">
      <alignment horizontal="center" vertical="center"/>
      <protection locked="0"/>
    </xf>
    <xf numFmtId="2" fontId="134" fillId="66" borderId="56" xfId="22" applyNumberFormat="1" applyFont="1" applyFill="1" applyBorder="1" applyAlignment="1" applyProtection="1">
      <alignment horizontal="center" vertical="center"/>
      <protection locked="0"/>
    </xf>
    <xf numFmtId="0" fontId="120" fillId="71" borderId="109" xfId="15" applyFont="1" applyFill="1" applyBorder="1" applyAlignment="1">
      <alignment horizontal="center" vertical="center" textRotation="180"/>
    </xf>
    <xf numFmtId="0" fontId="120" fillId="71" borderId="119" xfId="15" applyFont="1" applyFill="1" applyBorder="1" applyAlignment="1">
      <alignment horizontal="center" vertical="center" textRotation="180"/>
    </xf>
    <xf numFmtId="0" fontId="120" fillId="71" borderId="85" xfId="15" applyFont="1" applyFill="1" applyBorder="1" applyAlignment="1">
      <alignment horizontal="center" vertical="center" textRotation="180"/>
    </xf>
    <xf numFmtId="0" fontId="120" fillId="28" borderId="109" xfId="15" applyFont="1" applyFill="1" applyBorder="1" applyAlignment="1">
      <alignment horizontal="center" vertical="center" textRotation="180"/>
    </xf>
    <xf numFmtId="0" fontId="120" fillId="28" borderId="119" xfId="15" applyFont="1" applyFill="1" applyBorder="1" applyAlignment="1">
      <alignment horizontal="center" vertical="center" textRotation="180"/>
    </xf>
    <xf numFmtId="0" fontId="120" fillId="28" borderId="85" xfId="15" applyFont="1" applyFill="1" applyBorder="1" applyAlignment="1">
      <alignment horizontal="center" vertical="center" textRotation="180"/>
    </xf>
  </cellXfs>
  <cellStyles count="48">
    <cellStyle name="Euro" xfId="1" xr:uid="{00000000-0005-0000-0000-000000000000}"/>
    <cellStyle name="Euro 2" xfId="27" xr:uid="{8DEFBF41-C425-4FF6-9AD3-C884A59C44B6}"/>
    <cellStyle name="Lien hypertexte" xfId="2" builtinId="8"/>
    <cellStyle name="Lien hypertexte 2" xfId="3" xr:uid="{00000000-0005-0000-0000-000002000000}"/>
    <cellStyle name="Lien hypertexte 2 2" xfId="23" xr:uid="{7DE9C424-D65A-40E7-B332-F8C16967B46B}"/>
    <cellStyle name="Lien hypertexte 2 2 2" xfId="47" xr:uid="{53BF751A-1078-4346-B5EB-1A50F746F560}"/>
    <cellStyle name="Lien hypertexte 3" xfId="4" xr:uid="{00000000-0005-0000-0000-000003000000}"/>
    <cellStyle name="Lien hypertexte 3 2" xfId="16" xr:uid="{1E0BC917-6264-4C7E-8B14-1B1A2763AEF1}"/>
    <cellStyle name="Lien hypertexte 3 2 2" xfId="35" xr:uid="{84EB815E-4F0E-4599-8C15-D99D3AB804EB}"/>
    <cellStyle name="Lien hypertexte 3 2 3" xfId="39" xr:uid="{B6FFF568-DA8F-48B1-A993-A6306C98D9D1}"/>
    <cellStyle name="Lien hypertexte 4" xfId="5" xr:uid="{00000000-0005-0000-0000-000004000000}"/>
    <cellStyle name="Lien hypertexte 5" xfId="6" xr:uid="{00000000-0005-0000-0000-000005000000}"/>
    <cellStyle name="Lien hypertexte 5 2" xfId="40" xr:uid="{1BB6BC31-0EA4-49BC-8E81-C7C2936E9CE8}"/>
    <cellStyle name="Lien hypertexte 5 2 2" xfId="41" xr:uid="{AF92B235-112A-470A-87E3-25D7419BF194}"/>
    <cellStyle name="Lien hypertexte 6" xfId="43" xr:uid="{0A359F02-7976-4AE2-9923-A075108BB20B}"/>
    <cellStyle name="Lien hypertexte_PG Positionnement 2009 2" xfId="45" xr:uid="{3656AF86-4737-4DC7-BDC4-5335B83B68D6}"/>
    <cellStyle name="Milliers 3" xfId="42" xr:uid="{F4423C7A-FDF7-4ACE-B68B-0947E5FA7608}"/>
    <cellStyle name="Non d‚fini" xfId="7" xr:uid="{00000000-0005-0000-0000-000007000000}"/>
    <cellStyle name="Normal" xfId="0" builtinId="0"/>
    <cellStyle name="Normal 12" xfId="34" xr:uid="{CF0470EF-1C14-4171-9193-39D6DCA15BD9}"/>
    <cellStyle name="Normal 2" xfId="8" xr:uid="{00000000-0005-0000-0000-000009000000}"/>
    <cellStyle name="Normal 2 2" xfId="9" xr:uid="{00000000-0005-0000-0000-00000A000000}"/>
    <cellStyle name="Normal 2 2 2" xfId="10" xr:uid="{00000000-0005-0000-0000-00000B000000}"/>
    <cellStyle name="Normal 2 2 2 2" xfId="22" xr:uid="{363A62C0-FF54-49DC-B7E1-5069F420B6F5}"/>
    <cellStyle name="Normal 2 2 3" xfId="18" xr:uid="{7370A192-1832-42C5-A59A-16F5E43155A0}"/>
    <cellStyle name="Normal 2 3" xfId="33" xr:uid="{5B7B7BD7-96FF-4861-963B-70F477F5D8D7}"/>
    <cellStyle name="Normal 2 4" xfId="46" xr:uid="{412B8FC7-B9AE-4169-B350-8BEDB5A1549D}"/>
    <cellStyle name="Normal 3" xfId="14" xr:uid="{32F74AC5-755F-477A-877F-1F1B8EDE2DD1}"/>
    <cellStyle name="Normal 3 2" xfId="19" xr:uid="{8C21A53C-7025-4493-8F91-D6DF4799B8A1}"/>
    <cellStyle name="Normal 3 2 2" xfId="29" xr:uid="{BAA67B2B-5338-48FE-A640-002724EA2146}"/>
    <cellStyle name="Normal 3 3" xfId="25" xr:uid="{A1AB6EE8-CFEF-485F-8A81-745CE2E9E29F}"/>
    <cellStyle name="Normal 3 3 2" xfId="26" xr:uid="{59C6CA39-455D-48A5-B57A-EDFFB4D14CA1}"/>
    <cellStyle name="Normal 3 3 2 2" xfId="31" xr:uid="{F84BDC88-23EC-49C5-B38B-6402223AEFE5}"/>
    <cellStyle name="Normal 3 3 3" xfId="30" xr:uid="{05D2231A-C792-4CEC-99C3-0FBE91FD2B93}"/>
    <cellStyle name="Normal 3 4" xfId="28" xr:uid="{316FFA5F-B352-412B-8720-B13DB87A914F}"/>
    <cellStyle name="Normal 3 5" xfId="32" xr:uid="{43227BC1-4B76-446F-9E50-A0C38F2A3B4A}"/>
    <cellStyle name="Normal 4" xfId="11" xr:uid="{00000000-0005-0000-0000-00000C000000}"/>
    <cellStyle name="Normal 4 3" xfId="12" xr:uid="{00000000-0005-0000-0000-00000D000000}"/>
    <cellStyle name="Normal 4 3 4" xfId="36" xr:uid="{2B6E34C9-1325-41A9-B77D-48D66CEAD5B8}"/>
    <cellStyle name="Normal 4 6" xfId="38" xr:uid="{5C72B671-9C4B-46AB-9238-1DF3323CDA41}"/>
    <cellStyle name="Normal 5 2" xfId="44" xr:uid="{F3A3C915-725E-47E9-8D96-917A400525A0}"/>
    <cellStyle name="Normal 8" xfId="37" xr:uid="{924EEE05-E5C4-4A73-A1B8-7354953AC8FF}"/>
    <cellStyle name="Normal_Comparer recettes 2009 OK 2" xfId="13" xr:uid="{00000000-0005-0000-0000-000010000000}"/>
    <cellStyle name="Normal_Comparer recettes 2009 OK 2 2" xfId="21" xr:uid="{BDE12924-14AA-479D-8CFA-6E6FDACC8FB7}"/>
    <cellStyle name="Normal_Forum Marais 15 09 2001 2" xfId="15" xr:uid="{938C3D03-77F4-45FC-8F71-EA5DDAD536F5}"/>
    <cellStyle name="Normal_Forum Marais 15 09 2001_Fiche technique C2 Mars 2008 " xfId="17" xr:uid="{2D545E9E-FFD8-4F6A-9306-8E137090B661}"/>
    <cellStyle name="Normal_Gantt 27 janvier 2" xfId="24" xr:uid="{05CA339E-2439-4334-802C-D0F8A1673105}"/>
    <cellStyle name="Normal_space" xfId="20" xr:uid="{E24E6772-C303-482F-B65C-7E7D52356EA3}"/>
  </cellStyles>
  <dxfs count="0"/>
  <tableStyles count="0" defaultTableStyle="TableStyleMedium2" defaultPivotStyle="PivotStyleLight16"/>
  <colors>
    <mruColors>
      <color rgb="FFCCFFCC"/>
      <color rgb="FF305496"/>
      <color rgb="FF8497B0"/>
      <color rgb="FFC65911"/>
      <color rgb="FF0000FF"/>
      <color rgb="FF00B0F0"/>
      <color rgb="FFFF6600"/>
      <color rgb="FFFFD966"/>
      <color rgb="FFFFFFFF"/>
      <color rgb="FFF8CB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160469</xdr:colOff>
      <xdr:row>221</xdr:row>
      <xdr:rowOff>368039</xdr:rowOff>
    </xdr:from>
    <xdr:to>
      <xdr:col>19</xdr:col>
      <xdr:colOff>387365</xdr:colOff>
      <xdr:row>225</xdr:row>
      <xdr:rowOff>425450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DEEA2E4B-BBC8-4B67-A2B6-26E5EE9AD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10669" y="125920239"/>
          <a:ext cx="2017596" cy="20894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327025</xdr:colOff>
      <xdr:row>93</xdr:row>
      <xdr:rowOff>155575</xdr:rowOff>
    </xdr:from>
    <xdr:to>
      <xdr:col>6</xdr:col>
      <xdr:colOff>612921</xdr:colOff>
      <xdr:row>96</xdr:row>
      <xdr:rowOff>50881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0BC823E-A921-417C-93F1-710A9E7F9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4600" y="20958175"/>
          <a:ext cx="1047896" cy="5811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upport.microsoft.com/fr-fr/excel" TargetMode="External"/><Relationship Id="rId13" Type="http://schemas.openxmlformats.org/officeDocument/2006/relationships/hyperlink" Target="https://www.youtube.com/watch?v=li4XNespLxg" TargetMode="External"/><Relationship Id="rId18" Type="http://schemas.openxmlformats.org/officeDocument/2006/relationships/hyperlink" Target="https://www.ionos.fr/digitalguide/web-marketing/vendre-sur-internet/fonction-si-excel/" TargetMode="External"/><Relationship Id="rId26" Type="http://schemas.openxmlformats.org/officeDocument/2006/relationships/hyperlink" Target="https://www.youtube.com/watch?v=YfGrccEQGKk" TargetMode="External"/><Relationship Id="rId3" Type="http://schemas.openxmlformats.org/officeDocument/2006/relationships/hyperlink" Target="http://www.excel-downloads.com/forum/111720-space.html" TargetMode="External"/><Relationship Id="rId21" Type="http://schemas.openxmlformats.org/officeDocument/2006/relationships/hyperlink" Target="https://www.informatique-bureautique.com/moodle/mod/page/view.php?id=5026" TargetMode="External"/><Relationship Id="rId34" Type="http://schemas.openxmlformats.org/officeDocument/2006/relationships/hyperlink" Target="https://www.excel-exercice.com/" TargetMode="External"/><Relationship Id="rId7" Type="http://schemas.openxmlformats.org/officeDocument/2006/relationships/hyperlink" Target="https://www.youtube.com/c/K%C3%A9vinBrundu/videos" TargetMode="External"/><Relationship Id="rId12" Type="http://schemas.openxmlformats.org/officeDocument/2006/relationships/hyperlink" Target="https://www.youtube.com/watch?v=YfGrccEQGKk" TargetMode="External"/><Relationship Id="rId17" Type="http://schemas.openxmlformats.org/officeDocument/2006/relationships/hyperlink" Target="https://www.ionos.fr/digitalguide/web-marketing/vendre-sur-internet/alternatives-gratuites-a-microsoft-excel/" TargetMode="External"/><Relationship Id="rId25" Type="http://schemas.openxmlformats.org/officeDocument/2006/relationships/hyperlink" Target="https://www.google.fr/search?q=piffom%C3%A9trie&amp;ie=utf-8&amp;oe=utf-8&amp;client=firefox-b&amp;gfe_rd=cr&amp;dcr=0&amp;ei=yYrYWZrKMYfAaMTIipgK" TargetMode="External"/><Relationship Id="rId33" Type="http://schemas.openxmlformats.org/officeDocument/2006/relationships/hyperlink" Target="https://www.superprof.fr/blog/conseils-pratiques-en-maths/" TargetMode="External"/><Relationship Id="rId2" Type="http://schemas.openxmlformats.org/officeDocument/2006/relationships/hyperlink" Target="https://www.google.com/search?client=firefox-b-d&amp;q=Copier+une+feuille+de+calcul+%C3%A0+l%27int%C3%A9rieur+d%27un+classeur" TargetMode="External"/><Relationship Id="rId16" Type="http://schemas.openxmlformats.org/officeDocument/2006/relationships/hyperlink" Target="https://forums.commentcamarche.net/forum/bureautique-25" TargetMode="External"/><Relationship Id="rId20" Type="http://schemas.openxmlformats.org/officeDocument/2006/relationships/hyperlink" Target="https://www.youtube.com/watch?v=yk_ypXvUaHo" TargetMode="External"/><Relationship Id="rId29" Type="http://schemas.openxmlformats.org/officeDocument/2006/relationships/hyperlink" Target="https://www.excel-exercice.com/trouver-les-liens-externes-dun-classeur/" TargetMode="External"/><Relationship Id="rId1" Type="http://schemas.openxmlformats.org/officeDocument/2006/relationships/hyperlink" Target="https://www.google.com/search?client=firefox-b-d&amp;q=r%C3%A8gle+de+trois" TargetMode="External"/><Relationship Id="rId6" Type="http://schemas.openxmlformats.org/officeDocument/2006/relationships/hyperlink" Target="https://www.youtube.com/watch?v=e2kzRDcW5iI" TargetMode="External"/><Relationship Id="rId11" Type="http://schemas.openxmlformats.org/officeDocument/2006/relationships/hyperlink" Target="https://www.youtube.com/user/ExcelExercice/videos" TargetMode="External"/><Relationship Id="rId24" Type="http://schemas.openxmlformats.org/officeDocument/2006/relationships/hyperlink" Target="http://www.mdf-xlpages.com/modules/publisher/item.php?itemid=91" TargetMode="External"/><Relationship Id="rId32" Type="http://schemas.openxmlformats.org/officeDocument/2006/relationships/hyperlink" Target="https://www.ionos.fr/digitalguide/web-marketing/vendre-sur-internet/fonction-si-excel/" TargetMode="External"/><Relationship Id="rId5" Type="http://schemas.openxmlformats.org/officeDocument/2006/relationships/hyperlink" Target="https://www.google.fr/search?q=piffom%C3%A9trie&amp;ie=utf-8&amp;oe=utf-8&amp;client=firefox-b&amp;gfe_rd=cr&amp;dcr=0&amp;ei=yYrYWZrKMYfAaMTIipgK" TargetMode="External"/><Relationship Id="rId15" Type="http://schemas.openxmlformats.org/officeDocument/2006/relationships/hyperlink" Target="https://www.excel-exercice.com/somme-si-ens/" TargetMode="External"/><Relationship Id="rId23" Type="http://schemas.openxmlformats.org/officeDocument/2006/relationships/hyperlink" Target="https://www.youtube.com/watch?v=HoP5kZ-f-EA&amp;ab_channel=excelexercice" TargetMode="External"/><Relationship Id="rId28" Type="http://schemas.openxmlformats.org/officeDocument/2006/relationships/hyperlink" Target="https://www.google.com/search?q=Diff%C3%A9rence+entre+un+fichier+XLS+et+XLSX+(ou+XLSM)&amp;rlz=1C1AVFC_enFR845FR845&amp;oq=Diff%C3%A9rence+entre+un+fichier+XLS+et+XLSX+(ou+XLSM)&amp;aqs=chrome..69i57j33.2926j0j15&amp;sourceid=chrome&amp;ie=UTF-8" TargetMode="External"/><Relationship Id="rId36" Type="http://schemas.openxmlformats.org/officeDocument/2006/relationships/drawing" Target="../drawings/drawing1.xml"/><Relationship Id="rId10" Type="http://schemas.openxmlformats.org/officeDocument/2006/relationships/hyperlink" Target="https://www.youtube.com/channel/UCK4qfUuh9kpBByJFIMBPTtA/playlists" TargetMode="External"/><Relationship Id="rId19" Type="http://schemas.openxmlformats.org/officeDocument/2006/relationships/hyperlink" Target="https://www.superprof.fr/blog/conseils-pratiques-en-maths/" TargetMode="External"/><Relationship Id="rId31" Type="http://schemas.openxmlformats.org/officeDocument/2006/relationships/hyperlink" Target="https://www.ionos.fr/digitalguide/web-marketing/vendre-sur-internet/alternatives-gratuites-a-microsoft-excel/" TargetMode="External"/><Relationship Id="rId4" Type="http://schemas.openxmlformats.org/officeDocument/2006/relationships/hyperlink" Target="http://www.excel-downloads.com/remository/Download/Professionnels/Planification-et-gestion-de-projets/SPACE.html" TargetMode="External"/><Relationship Id="rId9" Type="http://schemas.openxmlformats.org/officeDocument/2006/relationships/hyperlink" Target="https://www.youtube.com/c/TutoDeRien/playlists" TargetMode="External"/><Relationship Id="rId14" Type="http://schemas.openxmlformats.org/officeDocument/2006/relationships/hyperlink" Target="https://www.google.com/search?q=Diff%C3%A9rence+entre+un+fichier+XLS+et+XLSX+(ou+XLSM)&amp;rlz=1C1AVFC_enFR845FR845&amp;oq=Diff%C3%A9rence+entre+un+fichier+XLS+et+XLSX+(ou+XLSM)&amp;aqs=chrome..69i57j33.2926j0j15&amp;sourceid=chrome&amp;ie=UTF-8" TargetMode="External"/><Relationship Id="rId22" Type="http://schemas.openxmlformats.org/officeDocument/2006/relationships/hyperlink" Target="https://support.office.com/fr-fr/article/combiner-le-texte-de-deux-cellules-ou-plus-en-une-cellule-81ba0946-ce78-42ed-b3c3-21340eb164a6" TargetMode="External"/><Relationship Id="rId27" Type="http://schemas.openxmlformats.org/officeDocument/2006/relationships/hyperlink" Target="https://www.youtube.com/watch?v=li4XNespLxg" TargetMode="External"/><Relationship Id="rId30" Type="http://schemas.openxmlformats.org/officeDocument/2006/relationships/hyperlink" Target="https://forums.commentcamarche.net/forum/bureautique-25" TargetMode="External"/><Relationship Id="rId35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uisinealafrancaise.com/fr/2-poids-et-mesures" TargetMode="External"/><Relationship Id="rId7" Type="http://schemas.openxmlformats.org/officeDocument/2006/relationships/drawing" Target="../drawings/drawing2.xml"/><Relationship Id="rId2" Type="http://schemas.openxmlformats.org/officeDocument/2006/relationships/hyperlink" Target="http://www.diet-life.fr/visuellement-100-calories/" TargetMode="External"/><Relationship Id="rId1" Type="http://schemas.openxmlformats.org/officeDocument/2006/relationships/hyperlink" Target="http://www.uprt.fr/mesimages/fichiers-uprt/hop-alimentation/hop-photos-quantit%C3%A9s.pdf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://www.chezpatchouka.com/article-30906313.html" TargetMode="External"/><Relationship Id="rId4" Type="http://schemas.openxmlformats.org/officeDocument/2006/relationships/hyperlink" Target="https://www.google.com/search?client=firefox-b-d&amp;q=excel+masquer+les+colonnes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uisinealafrancaise.com/fr/2-poids-et-mesures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hyperlink" Target="http://www.diet-life.fr/visuellement-100-calories/" TargetMode="External"/><Relationship Id="rId1" Type="http://schemas.openxmlformats.org/officeDocument/2006/relationships/hyperlink" Target="http://www.uprt.fr/mesimages/fichiers-uprt/hop-alimentation/hop-photos-quantit%C3%A9s.pdf" TargetMode="External"/><Relationship Id="rId6" Type="http://schemas.openxmlformats.org/officeDocument/2006/relationships/hyperlink" Target="http://www.cuisinealafrancaise.com/fr/2-poids-et-mesures" TargetMode="External"/><Relationship Id="rId5" Type="http://schemas.openxmlformats.org/officeDocument/2006/relationships/hyperlink" Target="http://www.diet-life.fr/visuellement-100-calories/" TargetMode="External"/><Relationship Id="rId4" Type="http://schemas.openxmlformats.org/officeDocument/2006/relationships/hyperlink" Target="http://www.uprt.fr/mesimages/fichiers-uprt/hop-alimentation/hop-photos-quantit%C3%A9s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25588-1CF1-4985-B0B2-16E380887C00}">
  <dimension ref="A1:AI327"/>
  <sheetViews>
    <sheetView showZeros="0" tabSelected="1" showWhiteSpace="0" zoomScale="75" zoomScaleNormal="75" zoomScalePageLayoutView="58" workbookViewId="0">
      <selection activeCell="G35" sqref="G35"/>
    </sheetView>
  </sheetViews>
  <sheetFormatPr baseColWidth="10" defaultRowHeight="15" x14ac:dyDescent="0.25"/>
  <cols>
    <col min="1" max="1" width="14.5703125" style="75" customWidth="1"/>
    <col min="2" max="2" width="11.42578125" style="75"/>
    <col min="3" max="3" width="18.42578125" style="75" customWidth="1"/>
    <col min="4" max="4" width="26.7109375" style="75" customWidth="1"/>
    <col min="5" max="5" width="21.5703125" style="75" customWidth="1"/>
    <col min="6" max="6" width="21.28515625" style="75" customWidth="1"/>
    <col min="7" max="7" width="30.28515625" style="75" customWidth="1"/>
    <col min="8" max="8" width="15.7109375" style="75" customWidth="1"/>
    <col min="9" max="9" width="17.85546875" style="75" bestFit="1" customWidth="1"/>
    <col min="10" max="10" width="15.7109375" style="75" customWidth="1"/>
    <col min="11" max="11" width="16.85546875" style="75" customWidth="1"/>
    <col min="12" max="12" width="15.42578125" style="2" customWidth="1"/>
    <col min="13" max="13" width="24.28515625" style="2" customWidth="1"/>
    <col min="14" max="15" width="17" style="2" customWidth="1"/>
    <col min="16" max="16" width="13.7109375" style="2" bestFit="1" customWidth="1"/>
    <col min="17" max="17" width="11.42578125" style="53"/>
    <col min="18" max="18" width="7.140625" style="53" customWidth="1"/>
    <col min="19" max="19" width="19.5703125" style="53" customWidth="1"/>
    <col min="20" max="20" width="10.140625" style="53" customWidth="1"/>
    <col min="21" max="21" width="17.5703125" style="53" bestFit="1" customWidth="1"/>
    <col min="22" max="22" width="19.7109375" style="53" customWidth="1"/>
    <col min="23" max="23" width="18.28515625" style="53" customWidth="1"/>
    <col min="24" max="24" width="13.7109375" style="53" customWidth="1"/>
    <col min="25" max="16384" width="11.42578125" style="53"/>
  </cols>
  <sheetData>
    <row r="1" spans="1:35" ht="27.75" customHeight="1" x14ac:dyDescent="0.2">
      <c r="A1" s="626"/>
      <c r="B1" s="626"/>
      <c r="C1" s="626"/>
      <c r="D1" s="626"/>
      <c r="E1" s="626"/>
      <c r="F1" s="627"/>
      <c r="G1" s="627"/>
      <c r="H1" s="627"/>
      <c r="I1" s="627"/>
      <c r="J1" s="626"/>
      <c r="K1" s="626"/>
      <c r="L1" s="628"/>
      <c r="M1" s="627"/>
      <c r="N1" s="627"/>
      <c r="O1" s="627"/>
      <c r="P1" s="627"/>
      <c r="Q1" s="627"/>
      <c r="R1" s="627"/>
      <c r="S1" s="627"/>
      <c r="T1" s="627"/>
      <c r="U1" s="627"/>
      <c r="V1" s="627"/>
      <c r="W1" s="627"/>
      <c r="X1" s="627"/>
    </row>
    <row r="2" spans="1:35" s="35" customFormat="1" ht="40.5" customHeight="1" x14ac:dyDescent="0.2">
      <c r="A2" s="626"/>
      <c r="B2" s="120" t="str">
        <f ca="1">MID(CELL("filename",A1),FIND("[",CELL("filename",A1))+1,SUM(FIND({"[";"]"},CELL("filename",A1))*{-1;1})-6)</f>
        <v>ff-2-A-collectivite.poids.portions</v>
      </c>
      <c r="C2" s="626"/>
      <c r="D2" s="626"/>
      <c r="E2" s="626"/>
      <c r="F2" s="626"/>
      <c r="G2" s="809" t="s">
        <v>537</v>
      </c>
      <c r="H2" s="809"/>
      <c r="I2" s="809"/>
      <c r="J2" s="626"/>
      <c r="K2" s="628"/>
      <c r="L2" s="628"/>
      <c r="M2" s="628"/>
      <c r="N2" s="628"/>
      <c r="O2" s="628"/>
      <c r="P2" s="70"/>
      <c r="Q2" s="626"/>
      <c r="R2" s="626"/>
      <c r="S2" s="626"/>
      <c r="T2" s="626"/>
      <c r="U2" s="626"/>
      <c r="V2" s="626"/>
      <c r="W2" s="70"/>
      <c r="X2" s="70"/>
    </row>
    <row r="3" spans="1:35" s="35" customFormat="1" ht="40.5" customHeight="1" x14ac:dyDescent="0.2">
      <c r="A3" s="626"/>
      <c r="B3" s="626"/>
      <c r="C3" s="626"/>
      <c r="D3" s="626"/>
      <c r="E3" s="626"/>
      <c r="F3" s="626"/>
      <c r="G3" s="809"/>
      <c r="H3" s="809"/>
      <c r="I3" s="809"/>
      <c r="J3" s="626"/>
      <c r="K3" s="626"/>
      <c r="L3" s="628"/>
      <c r="M3" s="708" t="s">
        <v>507</v>
      </c>
      <c r="N3" s="651"/>
      <c r="O3" s="651"/>
      <c r="P3" s="70"/>
      <c r="Q3" s="626"/>
      <c r="R3" s="626"/>
      <c r="S3" s="626"/>
      <c r="T3" s="626"/>
      <c r="U3" s="626"/>
      <c r="V3" s="626"/>
      <c r="W3" s="70"/>
      <c r="X3" s="70"/>
    </row>
    <row r="4" spans="1:35" s="35" customFormat="1" ht="40.5" customHeight="1" x14ac:dyDescent="0.2">
      <c r="A4" s="626"/>
      <c r="B4" s="626"/>
      <c r="C4" s="626"/>
      <c r="D4" s="626"/>
      <c r="E4" s="626"/>
      <c r="F4" s="626"/>
      <c r="G4" s="70" t="s">
        <v>396</v>
      </c>
      <c r="H4" s="55"/>
      <c r="I4" s="626"/>
      <c r="J4" s="626"/>
      <c r="K4" s="626"/>
      <c r="L4" s="628"/>
      <c r="M4" s="810">
        <v>44056</v>
      </c>
      <c r="N4" s="810"/>
      <c r="O4" s="810"/>
      <c r="P4" s="70"/>
      <c r="Q4" s="626"/>
      <c r="R4" s="626"/>
      <c r="S4" s="626"/>
      <c r="T4" s="626"/>
      <c r="U4" s="626"/>
      <c r="V4" s="626"/>
      <c r="W4" s="70"/>
      <c r="X4" s="70"/>
    </row>
    <row r="5" spans="1:35" s="35" customFormat="1" ht="40.5" customHeight="1" x14ac:dyDescent="0.2">
      <c r="A5" s="626"/>
      <c r="B5" s="626"/>
      <c r="C5" s="626"/>
      <c r="D5" s="626"/>
      <c r="E5" s="626"/>
      <c r="F5" s="626"/>
      <c r="G5" s="70" t="s">
        <v>506</v>
      </c>
      <c r="H5" s="55"/>
      <c r="I5" s="626"/>
      <c r="J5" s="626"/>
      <c r="K5" s="626"/>
      <c r="L5" s="628"/>
      <c r="M5" s="112" t="s">
        <v>169</v>
      </c>
      <c r="N5" s="70"/>
      <c r="O5" s="70"/>
      <c r="P5" s="70"/>
      <c r="Q5" s="626"/>
      <c r="R5" s="626"/>
      <c r="S5" s="626"/>
      <c r="T5" s="626"/>
      <c r="U5" s="626"/>
      <c r="V5" s="626"/>
      <c r="W5" s="70"/>
      <c r="X5" s="70"/>
    </row>
    <row r="6" spans="1:35" s="35" customFormat="1" ht="40.5" customHeight="1" x14ac:dyDescent="0.2">
      <c r="A6" s="626"/>
      <c r="B6" s="626"/>
      <c r="C6" s="626"/>
      <c r="D6" s="626"/>
      <c r="E6" s="626"/>
      <c r="F6" s="626"/>
      <c r="G6" s="70" t="s">
        <v>538</v>
      </c>
      <c r="H6" s="55"/>
      <c r="I6" s="626"/>
      <c r="J6" s="626"/>
      <c r="K6" s="626"/>
      <c r="L6" s="626"/>
      <c r="M6" s="626"/>
      <c r="N6" s="626"/>
      <c r="O6" s="626"/>
      <c r="P6" s="626"/>
      <c r="Q6" s="626"/>
      <c r="R6" s="626"/>
      <c r="S6" s="626"/>
      <c r="T6" s="626"/>
      <c r="U6" s="626"/>
      <c r="V6" s="626"/>
      <c r="W6" s="70"/>
      <c r="X6" s="70"/>
    </row>
    <row r="7" spans="1:35" s="35" customFormat="1" ht="40.5" customHeight="1" x14ac:dyDescent="0.35">
      <c r="A7" s="626"/>
      <c r="B7" s="709" t="s">
        <v>424</v>
      </c>
      <c r="C7" s="710"/>
      <c r="D7" s="710"/>
      <c r="E7" s="710"/>
      <c r="F7" s="710"/>
      <c r="G7" s="710"/>
      <c r="H7" s="710"/>
      <c r="I7" s="711" t="str">
        <f ca="1">CELL("nomfichier")</f>
        <v>C:\Users\Joël Leboucher\Desktop\UPRT a faire\EN CHANTIER\fait\PORTION\[ff-2-A-collectivite.poids.portions.xlsx]Nota</v>
      </c>
      <c r="J7" s="710"/>
      <c r="K7" s="710"/>
      <c r="L7" s="712"/>
      <c r="M7" s="629"/>
      <c r="N7" s="630"/>
      <c r="O7" s="630"/>
      <c r="P7" s="628"/>
      <c r="Q7" s="626"/>
      <c r="R7" s="626"/>
      <c r="S7" s="70"/>
      <c r="T7" s="55"/>
      <c r="U7" s="626"/>
      <c r="V7" s="626"/>
      <c r="W7" s="70"/>
      <c r="X7" s="70"/>
    </row>
    <row r="8" spans="1:35" ht="40.5" customHeight="1" x14ac:dyDescent="0.2">
      <c r="A8" s="631"/>
      <c r="B8" s="632"/>
      <c r="C8" s="62"/>
      <c r="D8" s="631"/>
      <c r="E8" s="631"/>
      <c r="F8" s="631"/>
      <c r="G8" s="631"/>
      <c r="H8" s="631"/>
      <c r="I8" s="633"/>
      <c r="J8" s="631"/>
      <c r="K8" s="631"/>
      <c r="L8" s="633"/>
      <c r="M8" s="633"/>
      <c r="N8" s="633"/>
      <c r="O8" s="633"/>
      <c r="P8" s="633"/>
      <c r="Q8" s="634"/>
      <c r="R8" s="634"/>
      <c r="S8" s="634"/>
      <c r="T8" s="634"/>
      <c r="U8" s="634"/>
      <c r="V8" s="634"/>
      <c r="W8" s="64"/>
      <c r="X8" s="634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</row>
    <row r="9" spans="1:35" ht="51.75" customHeight="1" x14ac:dyDescent="0.2">
      <c r="A9" s="808" t="s">
        <v>85</v>
      </c>
      <c r="B9" s="626"/>
      <c r="C9" s="626"/>
      <c r="D9" s="626"/>
      <c r="E9" s="626"/>
      <c r="F9" s="626"/>
      <c r="G9" s="626"/>
      <c r="H9" s="626"/>
      <c r="I9" s="626"/>
      <c r="J9" s="626"/>
      <c r="K9" s="626"/>
      <c r="L9" s="628"/>
      <c r="M9" s="628"/>
      <c r="N9" s="628"/>
      <c r="O9" s="628"/>
      <c r="P9" s="628"/>
      <c r="Q9" s="627"/>
      <c r="R9" s="627"/>
      <c r="S9" s="627"/>
      <c r="T9" s="627"/>
      <c r="U9" s="627"/>
      <c r="V9" s="627"/>
      <c r="W9" s="812" t="s">
        <v>85</v>
      </c>
      <c r="X9" s="807"/>
    </row>
    <row r="10" spans="1:35" ht="40.5" customHeight="1" x14ac:dyDescent="0.4">
      <c r="A10" s="808"/>
      <c r="B10" s="606" t="s">
        <v>167</v>
      </c>
      <c r="C10" s="607"/>
      <c r="D10" s="607"/>
      <c r="E10" s="607"/>
      <c r="F10" s="607"/>
      <c r="G10" s="607"/>
      <c r="H10" s="626"/>
      <c r="I10" s="628"/>
      <c r="J10" s="626"/>
      <c r="K10" s="626"/>
      <c r="L10" s="628"/>
      <c r="M10" s="628"/>
      <c r="N10" s="628"/>
      <c r="O10" s="628"/>
      <c r="P10" s="628"/>
      <c r="Q10" s="627"/>
      <c r="R10" s="627"/>
      <c r="S10" s="627"/>
      <c r="T10" s="627"/>
      <c r="U10" s="628"/>
      <c r="V10" s="628"/>
      <c r="W10" s="812"/>
      <c r="X10" s="807"/>
    </row>
    <row r="11" spans="1:35" ht="40.5" customHeight="1" x14ac:dyDescent="0.4">
      <c r="A11" s="626"/>
      <c r="B11" s="606" t="s">
        <v>168</v>
      </c>
      <c r="C11" s="625"/>
      <c r="D11" s="607"/>
      <c r="E11" s="607"/>
      <c r="F11" s="607"/>
      <c r="G11" s="607"/>
      <c r="H11" s="626"/>
      <c r="I11" s="628"/>
      <c r="J11" s="626"/>
      <c r="K11" s="626"/>
      <c r="L11" s="628"/>
      <c r="M11" s="628"/>
      <c r="N11" s="628"/>
      <c r="O11" s="628"/>
      <c r="P11" s="628"/>
      <c r="Q11" s="627"/>
      <c r="R11" s="627"/>
      <c r="S11" s="627"/>
      <c r="T11" s="627"/>
      <c r="U11" s="628"/>
      <c r="V11" s="628"/>
      <c r="W11" s="628"/>
      <c r="X11" s="628"/>
    </row>
    <row r="12" spans="1:35" s="35" customFormat="1" ht="40.5" customHeight="1" x14ac:dyDescent="0.4">
      <c r="A12" s="626"/>
      <c r="B12" s="618"/>
      <c r="C12" s="625"/>
      <c r="D12" s="607"/>
      <c r="E12" s="607"/>
      <c r="F12" s="607"/>
      <c r="G12" s="607"/>
      <c r="H12" s="626"/>
      <c r="I12" s="628"/>
      <c r="J12" s="626"/>
      <c r="K12" s="626"/>
      <c r="L12" s="628"/>
      <c r="M12" s="628"/>
      <c r="N12" s="628"/>
      <c r="O12" s="628"/>
      <c r="P12" s="628"/>
      <c r="Q12" s="627"/>
      <c r="R12" s="627"/>
      <c r="S12" s="627"/>
      <c r="T12" s="627"/>
      <c r="U12" s="628"/>
      <c r="V12" s="628"/>
      <c r="W12" s="628"/>
      <c r="X12" s="628"/>
    </row>
    <row r="13" spans="1:35" s="35" customFormat="1" ht="40.5" customHeight="1" x14ac:dyDescent="0.4">
      <c r="A13" s="626"/>
      <c r="B13" s="618" t="s">
        <v>170</v>
      </c>
      <c r="C13" s="625"/>
      <c r="D13" s="607"/>
      <c r="E13" s="607"/>
      <c r="F13" s="607"/>
      <c r="G13" s="607"/>
      <c r="H13" s="626"/>
      <c r="I13" s="628"/>
      <c r="J13" s="626"/>
      <c r="K13" s="626"/>
      <c r="L13" s="628"/>
      <c r="M13" s="628"/>
      <c r="N13" s="628"/>
      <c r="O13" s="628"/>
      <c r="P13" s="628"/>
      <c r="Q13" s="627"/>
      <c r="R13" s="627"/>
      <c r="S13" s="627"/>
      <c r="T13" s="627"/>
      <c r="U13" s="628"/>
      <c r="V13" s="628"/>
      <c r="W13" s="628"/>
      <c r="X13" s="628"/>
    </row>
    <row r="14" spans="1:35" s="35" customFormat="1" ht="40.5" customHeight="1" x14ac:dyDescent="0.4">
      <c r="A14" s="626"/>
      <c r="B14" s="618"/>
      <c r="C14" s="625"/>
      <c r="D14" s="607"/>
      <c r="E14" s="607"/>
      <c r="F14" s="607"/>
      <c r="G14" s="607"/>
      <c r="H14" s="626"/>
      <c r="I14" s="628"/>
      <c r="J14" s="626"/>
      <c r="K14" s="626"/>
      <c r="L14" s="628"/>
      <c r="M14" s="628"/>
      <c r="N14" s="628"/>
      <c r="O14" s="628"/>
      <c r="P14" s="628"/>
      <c r="Q14" s="627"/>
      <c r="R14" s="627"/>
      <c r="S14" s="627"/>
      <c r="T14" s="627"/>
      <c r="U14" s="627"/>
      <c r="V14" s="627"/>
      <c r="W14" s="56"/>
      <c r="X14" s="627"/>
    </row>
    <row r="15" spans="1:35" s="35" customFormat="1" ht="40.5" customHeight="1" x14ac:dyDescent="0.4">
      <c r="A15" s="626"/>
      <c r="B15" s="618" t="s">
        <v>171</v>
      </c>
      <c r="C15" s="625"/>
      <c r="D15" s="607"/>
      <c r="E15" s="607"/>
      <c r="F15" s="607"/>
      <c r="G15" s="607"/>
      <c r="H15" s="626"/>
      <c r="I15" s="628"/>
      <c r="J15" s="626"/>
      <c r="K15" s="626"/>
      <c r="L15" s="628"/>
      <c r="M15" s="628"/>
      <c r="N15" s="628"/>
      <c r="O15" s="628"/>
      <c r="P15" s="628"/>
      <c r="Q15" s="627"/>
      <c r="R15" s="627"/>
      <c r="S15" s="627"/>
      <c r="T15" s="627"/>
      <c r="U15" s="627"/>
      <c r="V15" s="627"/>
      <c r="W15" s="56"/>
      <c r="X15" s="627"/>
    </row>
    <row r="16" spans="1:35" s="35" customFormat="1" ht="40.5" customHeight="1" x14ac:dyDescent="0.4">
      <c r="A16" s="626"/>
      <c r="B16" s="618" t="s">
        <v>172</v>
      </c>
      <c r="C16" s="625"/>
      <c r="D16" s="607"/>
      <c r="E16" s="607"/>
      <c r="F16" s="607"/>
      <c r="G16" s="607"/>
      <c r="H16" s="626"/>
      <c r="I16" s="628"/>
      <c r="J16" s="626"/>
      <c r="K16" s="626"/>
      <c r="L16" s="628"/>
      <c r="M16" s="628"/>
      <c r="N16" s="628"/>
      <c r="O16" s="628"/>
      <c r="P16" s="628"/>
      <c r="Q16" s="627"/>
      <c r="R16" s="627"/>
      <c r="S16" s="627"/>
      <c r="T16" s="627"/>
      <c r="U16" s="627"/>
      <c r="V16" s="627"/>
      <c r="W16" s="56"/>
      <c r="X16" s="627"/>
    </row>
    <row r="17" spans="1:35" s="35" customFormat="1" ht="40.5" customHeight="1" x14ac:dyDescent="0.4">
      <c r="A17" s="626"/>
      <c r="B17" s="618"/>
      <c r="C17" s="625"/>
      <c r="D17" s="607"/>
      <c r="E17" s="607"/>
      <c r="F17" s="607"/>
      <c r="G17" s="607"/>
      <c r="H17" s="626"/>
      <c r="I17" s="628"/>
      <c r="J17" s="626"/>
      <c r="K17" s="626"/>
      <c r="L17" s="628"/>
      <c r="M17" s="628"/>
      <c r="N17" s="628"/>
      <c r="O17" s="628"/>
      <c r="P17" s="628"/>
      <c r="Q17" s="627"/>
      <c r="R17" s="627"/>
      <c r="S17" s="627"/>
      <c r="T17" s="627"/>
      <c r="U17" s="627"/>
      <c r="V17" s="627"/>
      <c r="W17" s="56"/>
      <c r="X17" s="627"/>
    </row>
    <row r="18" spans="1:35" s="35" customFormat="1" ht="40.5" customHeight="1" x14ac:dyDescent="0.4">
      <c r="A18" s="626"/>
      <c r="B18" s="618" t="s">
        <v>173</v>
      </c>
      <c r="C18" s="625"/>
      <c r="D18" s="607"/>
      <c r="E18" s="607"/>
      <c r="F18" s="607"/>
      <c r="G18" s="607"/>
      <c r="H18" s="626"/>
      <c r="I18" s="628"/>
      <c r="J18" s="626"/>
      <c r="K18" s="626"/>
      <c r="L18" s="628"/>
      <c r="M18" s="628"/>
      <c r="N18" s="628"/>
      <c r="O18" s="628"/>
      <c r="P18" s="628"/>
      <c r="Q18" s="627"/>
      <c r="R18" s="627"/>
      <c r="S18" s="627"/>
      <c r="T18" s="627"/>
      <c r="U18" s="627"/>
      <c r="V18" s="627"/>
      <c r="W18" s="56"/>
      <c r="X18" s="627"/>
    </row>
    <row r="19" spans="1:35" s="35" customFormat="1" ht="40.5" customHeight="1" x14ac:dyDescent="0.4">
      <c r="A19" s="626"/>
      <c r="B19" s="618" t="s">
        <v>174</v>
      </c>
      <c r="C19" s="625"/>
      <c r="D19" s="607"/>
      <c r="E19" s="607"/>
      <c r="F19" s="607"/>
      <c r="G19" s="607"/>
      <c r="H19" s="626"/>
      <c r="I19" s="628"/>
      <c r="J19" s="626"/>
      <c r="K19" s="626"/>
      <c r="L19" s="628"/>
      <c r="M19" s="628"/>
      <c r="N19" s="628"/>
      <c r="O19" s="628"/>
      <c r="P19" s="628"/>
      <c r="Q19" s="627"/>
      <c r="R19" s="627"/>
      <c r="S19" s="627"/>
      <c r="T19" s="627"/>
      <c r="U19" s="627"/>
      <c r="V19" s="627"/>
      <c r="W19" s="56"/>
      <c r="X19" s="627"/>
    </row>
    <row r="20" spans="1:35" s="35" customFormat="1" ht="40.5" customHeight="1" x14ac:dyDescent="0.4">
      <c r="A20" s="626"/>
      <c r="B20" s="618"/>
      <c r="C20" s="625"/>
      <c r="D20" s="607"/>
      <c r="E20" s="607"/>
      <c r="F20" s="607"/>
      <c r="G20" s="607"/>
      <c r="H20" s="626"/>
      <c r="I20" s="628"/>
      <c r="J20" s="626"/>
      <c r="K20" s="626"/>
      <c r="L20" s="628"/>
      <c r="M20" s="628"/>
      <c r="N20" s="628"/>
      <c r="O20" s="628"/>
      <c r="P20" s="628"/>
      <c r="Q20" s="627"/>
      <c r="R20" s="627"/>
      <c r="S20" s="627"/>
      <c r="T20" s="627"/>
      <c r="U20" s="627"/>
      <c r="V20" s="627"/>
      <c r="W20" s="56"/>
      <c r="X20" s="627"/>
    </row>
    <row r="21" spans="1:35" s="35" customFormat="1" ht="40.5" customHeight="1" x14ac:dyDescent="0.4">
      <c r="A21" s="626"/>
      <c r="B21" s="618" t="s">
        <v>175</v>
      </c>
      <c r="C21" s="625"/>
      <c r="D21" s="607"/>
      <c r="E21" s="607"/>
      <c r="F21" s="607"/>
      <c r="G21" s="607"/>
      <c r="H21" s="626"/>
      <c r="I21" s="628"/>
      <c r="J21" s="626"/>
      <c r="K21" s="626"/>
      <c r="L21" s="628"/>
      <c r="M21" s="628"/>
      <c r="N21" s="628"/>
      <c r="O21" s="628"/>
      <c r="P21" s="628"/>
      <c r="Q21" s="627"/>
      <c r="R21" s="627"/>
      <c r="S21" s="627"/>
      <c r="T21" s="627"/>
      <c r="U21" s="627"/>
      <c r="V21" s="627"/>
      <c r="W21" s="56"/>
      <c r="X21" s="627"/>
    </row>
    <row r="22" spans="1:35" s="35" customFormat="1" ht="40.5" customHeight="1" x14ac:dyDescent="0.4">
      <c r="A22" s="626"/>
      <c r="B22" s="618" t="s">
        <v>176</v>
      </c>
      <c r="C22" s="625"/>
      <c r="D22" s="607"/>
      <c r="E22" s="607"/>
      <c r="F22" s="607"/>
      <c r="G22" s="607"/>
      <c r="H22" s="626"/>
      <c r="I22" s="628"/>
      <c r="J22" s="626"/>
      <c r="K22" s="626"/>
      <c r="L22" s="628"/>
      <c r="M22" s="628"/>
      <c r="N22" s="628"/>
      <c r="O22" s="628"/>
      <c r="P22" s="628"/>
      <c r="Q22" s="627"/>
      <c r="R22" s="627"/>
      <c r="S22" s="627"/>
      <c r="T22" s="627"/>
      <c r="U22" s="627"/>
      <c r="V22" s="627"/>
      <c r="W22" s="56"/>
      <c r="X22" s="627"/>
    </row>
    <row r="23" spans="1:35" s="35" customFormat="1" ht="40.5" customHeight="1" x14ac:dyDescent="0.4">
      <c r="A23" s="626"/>
      <c r="B23" s="618" t="s">
        <v>177</v>
      </c>
      <c r="C23" s="625"/>
      <c r="D23" s="607"/>
      <c r="E23" s="607"/>
      <c r="F23" s="607"/>
      <c r="G23" s="607"/>
      <c r="H23" s="626"/>
      <c r="I23" s="628"/>
      <c r="J23" s="626"/>
      <c r="K23" s="626"/>
      <c r="L23" s="628"/>
      <c r="M23" s="628"/>
      <c r="N23" s="628"/>
      <c r="O23" s="628"/>
      <c r="P23" s="628"/>
      <c r="Q23" s="627"/>
      <c r="R23" s="627"/>
      <c r="S23" s="627"/>
      <c r="T23" s="627"/>
      <c r="U23" s="627"/>
      <c r="V23" s="627"/>
      <c r="W23" s="56"/>
      <c r="X23" s="627"/>
    </row>
    <row r="24" spans="1:35" ht="40.5" customHeight="1" x14ac:dyDescent="0.4">
      <c r="A24" s="626"/>
      <c r="B24" s="618" t="s">
        <v>178</v>
      </c>
      <c r="C24" s="625"/>
      <c r="D24" s="607"/>
      <c r="E24" s="607"/>
      <c r="F24" s="607"/>
      <c r="G24" s="607"/>
      <c r="H24" s="626"/>
      <c r="I24" s="628"/>
      <c r="J24" s="626"/>
      <c r="K24" s="626"/>
      <c r="L24" s="628"/>
      <c r="M24" s="628"/>
      <c r="N24" s="628"/>
      <c r="O24" s="628"/>
      <c r="P24" s="628"/>
      <c r="Q24" s="627"/>
      <c r="R24" s="627"/>
      <c r="S24" s="627"/>
      <c r="T24" s="627"/>
      <c r="U24" s="627"/>
      <c r="V24" s="627"/>
      <c r="W24" s="56"/>
      <c r="X24" s="627"/>
    </row>
    <row r="25" spans="1:35" ht="40.5" customHeight="1" x14ac:dyDescent="0.4">
      <c r="A25" s="626"/>
      <c r="B25" s="713"/>
      <c r="C25" s="625"/>
      <c r="D25" s="607"/>
      <c r="E25" s="607"/>
      <c r="F25" s="607"/>
      <c r="G25" s="607"/>
      <c r="H25" s="626"/>
      <c r="I25" s="628"/>
      <c r="J25" s="626"/>
      <c r="K25" s="626"/>
      <c r="L25" s="628"/>
      <c r="M25" s="628"/>
      <c r="N25" s="628"/>
      <c r="O25" s="628"/>
      <c r="P25" s="628"/>
      <c r="Q25" s="627"/>
      <c r="R25" s="627"/>
      <c r="S25" s="627"/>
      <c r="T25" s="627"/>
      <c r="U25" s="627"/>
      <c r="V25" s="627"/>
      <c r="W25" s="56"/>
      <c r="X25" s="627"/>
    </row>
    <row r="26" spans="1:35" ht="40.5" customHeight="1" x14ac:dyDescent="0.4">
      <c r="A26" s="626"/>
      <c r="B26" s="618" t="s">
        <v>179</v>
      </c>
      <c r="C26" s="625"/>
      <c r="D26" s="607"/>
      <c r="E26" s="607"/>
      <c r="F26" s="607"/>
      <c r="G26" s="607"/>
      <c r="H26" s="626"/>
      <c r="I26" s="628"/>
      <c r="J26" s="626"/>
      <c r="K26" s="626"/>
      <c r="L26" s="628"/>
      <c r="M26" s="628"/>
      <c r="N26" s="628"/>
      <c r="O26" s="628"/>
      <c r="P26" s="628"/>
      <c r="Q26" s="627"/>
      <c r="R26" s="627"/>
      <c r="S26" s="627"/>
      <c r="T26" s="627"/>
      <c r="U26" s="627"/>
      <c r="V26" s="627"/>
      <c r="W26" s="56"/>
      <c r="X26" s="627"/>
    </row>
    <row r="27" spans="1:35" ht="40.5" customHeight="1" x14ac:dyDescent="0.4">
      <c r="A27" s="626"/>
      <c r="B27" s="618"/>
      <c r="C27" s="625"/>
      <c r="D27" s="607"/>
      <c r="E27" s="607"/>
      <c r="F27" s="607"/>
      <c r="G27" s="607"/>
      <c r="H27" s="626"/>
      <c r="I27" s="628"/>
      <c r="J27" s="626"/>
      <c r="K27" s="626"/>
      <c r="L27" s="628"/>
      <c r="M27" s="628"/>
      <c r="N27" s="628"/>
      <c r="O27" s="628"/>
      <c r="P27" s="628"/>
      <c r="Q27" s="627"/>
      <c r="R27" s="627"/>
      <c r="S27" s="627"/>
      <c r="T27" s="627"/>
      <c r="U27" s="627"/>
      <c r="V27" s="627"/>
      <c r="W27" s="56"/>
      <c r="X27" s="627"/>
    </row>
    <row r="28" spans="1:35" ht="40.5" customHeight="1" x14ac:dyDescent="0.4">
      <c r="A28" s="626"/>
      <c r="B28" s="618" t="s">
        <v>422</v>
      </c>
      <c r="C28" s="625"/>
      <c r="D28" s="607"/>
      <c r="E28" s="607"/>
      <c r="F28" s="607"/>
      <c r="G28" s="607"/>
      <c r="H28" s="626"/>
      <c r="I28" s="628"/>
      <c r="J28" s="626"/>
      <c r="K28" s="626"/>
      <c r="L28" s="628"/>
      <c r="M28" s="628"/>
      <c r="N28" s="628"/>
      <c r="O28" s="628"/>
      <c r="P28" s="628"/>
      <c r="Q28" s="627"/>
      <c r="R28" s="627"/>
      <c r="S28" s="627"/>
      <c r="T28" s="627"/>
      <c r="U28" s="627"/>
      <c r="V28" s="627"/>
      <c r="W28" s="56"/>
      <c r="X28" s="627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</row>
    <row r="29" spans="1:35" ht="40.5" customHeight="1" x14ac:dyDescent="0.2">
      <c r="A29" s="626"/>
      <c r="B29" s="635"/>
      <c r="C29" s="55"/>
      <c r="D29" s="626"/>
      <c r="E29" s="626"/>
      <c r="F29" s="626"/>
      <c r="G29" s="626"/>
      <c r="H29" s="626"/>
      <c r="I29" s="628"/>
      <c r="J29" s="626"/>
      <c r="K29" s="626"/>
      <c r="L29" s="628"/>
      <c r="M29" s="628"/>
      <c r="N29" s="628"/>
      <c r="O29" s="628"/>
      <c r="P29" s="628"/>
      <c r="Q29" s="627"/>
      <c r="R29" s="627"/>
      <c r="S29" s="627"/>
      <c r="T29" s="627"/>
      <c r="U29" s="627"/>
      <c r="V29" s="627"/>
      <c r="W29" s="56"/>
      <c r="X29" s="627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</row>
    <row r="30" spans="1:35" ht="40.5" customHeight="1" x14ac:dyDescent="0.35">
      <c r="A30" s="626"/>
      <c r="B30" s="636" t="s">
        <v>248</v>
      </c>
      <c r="C30" s="811" t="s">
        <v>423</v>
      </c>
      <c r="D30" s="811"/>
      <c r="E30" s="811"/>
      <c r="F30" s="811"/>
      <c r="G30" s="811"/>
      <c r="H30" s="811"/>
      <c r="I30" s="811"/>
      <c r="J30" s="811"/>
      <c r="K30" s="119"/>
      <c r="L30" s="637"/>
      <c r="M30" s="637"/>
      <c r="N30" s="637"/>
      <c r="O30" s="628"/>
      <c r="P30" s="628"/>
      <c r="Q30" s="627"/>
      <c r="R30" s="627"/>
      <c r="S30" s="627"/>
      <c r="T30" s="627"/>
      <c r="U30" s="627"/>
      <c r="V30" s="627"/>
      <c r="W30" s="56"/>
      <c r="X30" s="627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</row>
    <row r="31" spans="1:35" ht="40.5" customHeight="1" x14ac:dyDescent="0.2">
      <c r="A31" s="626"/>
      <c r="B31" s="70"/>
      <c r="C31" s="55"/>
      <c r="D31" s="626"/>
      <c r="E31" s="626"/>
      <c r="F31" s="626"/>
      <c r="G31" s="626"/>
      <c r="H31" s="626"/>
      <c r="I31" s="628"/>
      <c r="J31" s="626"/>
      <c r="K31" s="626"/>
      <c r="L31" s="628"/>
      <c r="M31" s="628"/>
      <c r="N31" s="628"/>
      <c r="O31" s="628"/>
      <c r="P31" s="628"/>
      <c r="Q31" s="627"/>
      <c r="R31" s="627"/>
      <c r="S31" s="627"/>
      <c r="T31" s="627"/>
      <c r="U31" s="627"/>
      <c r="V31" s="627"/>
      <c r="W31" s="56"/>
      <c r="X31" s="627"/>
    </row>
    <row r="32" spans="1:35" ht="40.5" customHeight="1" x14ac:dyDescent="0.2">
      <c r="A32" s="626"/>
      <c r="B32" s="70"/>
      <c r="C32" s="55"/>
      <c r="D32" s="626"/>
      <c r="E32" s="626"/>
      <c r="F32" s="626"/>
      <c r="G32" s="626"/>
      <c r="H32" s="626"/>
      <c r="I32" s="628"/>
      <c r="J32" s="626"/>
      <c r="K32" s="626"/>
      <c r="L32" s="628"/>
      <c r="M32" s="628"/>
      <c r="N32" s="628"/>
      <c r="O32" s="628"/>
      <c r="P32" s="628"/>
      <c r="Q32" s="627"/>
      <c r="R32" s="627"/>
      <c r="S32" s="627"/>
      <c r="T32" s="627"/>
      <c r="U32" s="627"/>
      <c r="V32" s="627"/>
      <c r="W32" s="56"/>
      <c r="X32" s="627"/>
    </row>
    <row r="33" spans="1:24" ht="40.5" customHeight="1" x14ac:dyDescent="0.35">
      <c r="A33" s="626"/>
      <c r="B33" s="54" t="s">
        <v>180</v>
      </c>
      <c r="C33" s="623"/>
      <c r="D33" s="626"/>
      <c r="E33" s="626"/>
      <c r="F33" s="626"/>
      <c r="G33" s="626"/>
      <c r="H33" s="626"/>
      <c r="I33" s="626"/>
      <c r="J33" s="626"/>
      <c r="K33" s="626"/>
      <c r="L33" s="626"/>
      <c r="M33" s="626"/>
      <c r="N33" s="626"/>
      <c r="O33" s="626"/>
      <c r="P33" s="626"/>
      <c r="Q33" s="626"/>
      <c r="R33" s="626"/>
      <c r="S33" s="627"/>
      <c r="T33" s="627"/>
      <c r="U33" s="627"/>
      <c r="V33" s="627"/>
      <c r="W33" s="627"/>
      <c r="X33" s="627"/>
    </row>
    <row r="34" spans="1:24" ht="40.5" customHeight="1" x14ac:dyDescent="0.4">
      <c r="A34" s="626"/>
      <c r="B34" s="59" t="s">
        <v>181</v>
      </c>
      <c r="C34" s="623"/>
      <c r="D34" s="626"/>
      <c r="E34" s="626"/>
      <c r="F34" s="626"/>
      <c r="G34" s="626"/>
      <c r="H34" s="626"/>
      <c r="I34" s="626"/>
      <c r="J34" s="626"/>
      <c r="K34" s="626"/>
      <c r="L34" s="626"/>
      <c r="M34" s="626"/>
      <c r="N34" s="626"/>
      <c r="O34" s="626"/>
      <c r="P34" s="626"/>
      <c r="Q34" s="626"/>
      <c r="R34" s="626"/>
      <c r="S34" s="627"/>
      <c r="T34" s="627"/>
      <c r="U34" s="627"/>
      <c r="V34" s="627"/>
      <c r="W34" s="627"/>
      <c r="X34" s="627"/>
    </row>
    <row r="35" spans="1:24" ht="40.5" customHeight="1" x14ac:dyDescent="0.2">
      <c r="A35" s="626"/>
      <c r="B35" s="70"/>
      <c r="C35" s="55"/>
      <c r="D35" s="626"/>
      <c r="E35" s="626"/>
      <c r="F35" s="626"/>
      <c r="G35" s="626"/>
      <c r="H35" s="626"/>
      <c r="I35" s="628"/>
      <c r="J35" s="626"/>
      <c r="K35" s="626"/>
      <c r="L35" s="628"/>
      <c r="M35" s="628"/>
      <c r="N35" s="628"/>
      <c r="O35" s="628"/>
      <c r="P35" s="628"/>
      <c r="Q35" s="627"/>
      <c r="R35" s="627"/>
      <c r="S35" s="627"/>
      <c r="T35" s="627"/>
      <c r="U35" s="627"/>
      <c r="V35" s="627"/>
      <c r="W35" s="56"/>
      <c r="X35" s="627"/>
    </row>
    <row r="36" spans="1:24" ht="40.5" customHeight="1" x14ac:dyDescent="0.2">
      <c r="A36" s="631"/>
      <c r="B36" s="632"/>
      <c r="C36" s="62"/>
      <c r="D36" s="631"/>
      <c r="E36" s="631"/>
      <c r="F36" s="631"/>
      <c r="G36" s="631"/>
      <c r="H36" s="631"/>
      <c r="I36" s="633"/>
      <c r="J36" s="631"/>
      <c r="K36" s="631"/>
      <c r="L36" s="633"/>
      <c r="M36" s="633"/>
      <c r="N36" s="633"/>
      <c r="O36" s="633"/>
      <c r="P36" s="633"/>
      <c r="Q36" s="634"/>
      <c r="R36" s="634"/>
      <c r="S36" s="634"/>
      <c r="T36" s="634"/>
      <c r="U36" s="634"/>
      <c r="V36" s="634"/>
      <c r="W36" s="64"/>
      <c r="X36" s="634"/>
    </row>
    <row r="37" spans="1:24" ht="40.5" customHeight="1" x14ac:dyDescent="0.2">
      <c r="A37" s="808" t="s">
        <v>86</v>
      </c>
      <c r="B37" s="70"/>
      <c r="C37" s="55"/>
      <c r="D37" s="626"/>
      <c r="E37" s="626"/>
      <c r="F37" s="626"/>
      <c r="G37" s="626"/>
      <c r="H37" s="626"/>
      <c r="I37" s="628"/>
      <c r="J37" s="626"/>
      <c r="K37" s="626"/>
      <c r="L37" s="628"/>
      <c r="M37" s="628"/>
      <c r="N37" s="628"/>
      <c r="O37" s="628"/>
      <c r="P37" s="628"/>
      <c r="Q37" s="627"/>
      <c r="R37" s="627"/>
      <c r="S37" s="627"/>
      <c r="T37" s="627"/>
      <c r="U37" s="627"/>
      <c r="V37" s="627"/>
      <c r="W37" s="56"/>
      <c r="X37" s="627"/>
    </row>
    <row r="38" spans="1:24" ht="40.5" customHeight="1" x14ac:dyDescent="0.35">
      <c r="A38" s="808"/>
      <c r="B38" s="714" t="s">
        <v>182</v>
      </c>
      <c r="C38" s="624"/>
      <c r="D38" s="623"/>
      <c r="E38" s="626"/>
      <c r="F38" s="626"/>
      <c r="G38" s="626"/>
      <c r="H38" s="626"/>
      <c r="I38" s="628"/>
      <c r="J38" s="626"/>
      <c r="K38" s="626"/>
      <c r="L38" s="628"/>
      <c r="M38" s="628"/>
      <c r="N38" s="628"/>
      <c r="O38" s="628"/>
      <c r="P38" s="628"/>
      <c r="Q38" s="627"/>
      <c r="R38" s="627"/>
      <c r="S38" s="627"/>
      <c r="T38" s="627"/>
      <c r="U38" s="627"/>
      <c r="V38" s="627"/>
      <c r="W38" s="812" t="s">
        <v>86</v>
      </c>
      <c r="X38" s="807"/>
    </row>
    <row r="39" spans="1:24" ht="40.5" customHeight="1" x14ac:dyDescent="0.35">
      <c r="A39" s="626"/>
      <c r="B39" s="70"/>
      <c r="C39" s="70" t="s">
        <v>183</v>
      </c>
      <c r="D39" s="623"/>
      <c r="E39" s="626"/>
      <c r="F39" s="626"/>
      <c r="G39" s="626"/>
      <c r="H39" s="626"/>
      <c r="I39" s="628"/>
      <c r="J39" s="626"/>
      <c r="K39" s="626"/>
      <c r="L39" s="628"/>
      <c r="M39" s="628"/>
      <c r="N39" s="628"/>
      <c r="O39" s="628"/>
      <c r="P39" s="628"/>
      <c r="Q39" s="627"/>
      <c r="R39" s="627"/>
      <c r="S39" s="627"/>
      <c r="T39" s="627"/>
      <c r="U39" s="627"/>
      <c r="V39" s="627"/>
      <c r="W39" s="812"/>
      <c r="X39" s="807"/>
    </row>
    <row r="40" spans="1:24" ht="40.5" customHeight="1" x14ac:dyDescent="0.35">
      <c r="A40" s="626"/>
      <c r="B40" s="70"/>
      <c r="C40" s="70" t="s">
        <v>184</v>
      </c>
      <c r="D40" s="623"/>
      <c r="E40" s="626"/>
      <c r="F40" s="626"/>
      <c r="G40" s="626"/>
      <c r="H40" s="626"/>
      <c r="I40" s="628"/>
      <c r="J40" s="626"/>
      <c r="K40" s="626"/>
      <c r="L40" s="628"/>
      <c r="M40" s="628"/>
      <c r="N40" s="628"/>
      <c r="O40" s="628"/>
      <c r="P40" s="628"/>
      <c r="Q40" s="627"/>
      <c r="R40" s="627"/>
      <c r="S40" s="627"/>
      <c r="T40" s="627"/>
      <c r="U40" s="627"/>
      <c r="V40" s="627"/>
      <c r="W40" s="56"/>
      <c r="X40" s="627"/>
    </row>
    <row r="41" spans="1:24" ht="40.5" customHeight="1" x14ac:dyDescent="0.35">
      <c r="A41" s="626"/>
      <c r="B41" s="70"/>
      <c r="C41" s="70" t="s">
        <v>185</v>
      </c>
      <c r="D41" s="623"/>
      <c r="E41" s="626"/>
      <c r="F41" s="626"/>
      <c r="G41" s="626"/>
      <c r="H41" s="626"/>
      <c r="I41" s="628"/>
      <c r="J41" s="626"/>
      <c r="K41" s="626"/>
      <c r="L41" s="65" t="s">
        <v>186</v>
      </c>
      <c r="M41" s="715" t="s">
        <v>187</v>
      </c>
      <c r="N41" s="628"/>
      <c r="O41" s="628"/>
      <c r="P41" s="628"/>
      <c r="Q41" s="627"/>
      <c r="R41" s="627"/>
      <c r="S41" s="627"/>
      <c r="T41" s="627"/>
      <c r="U41" s="627"/>
      <c r="V41" s="627"/>
      <c r="W41" s="56"/>
      <c r="X41" s="627"/>
    </row>
    <row r="42" spans="1:24" ht="40.5" customHeight="1" x14ac:dyDescent="0.35">
      <c r="A42" s="626"/>
      <c r="B42" s="70"/>
      <c r="C42" s="70" t="s">
        <v>188</v>
      </c>
      <c r="D42" s="623"/>
      <c r="E42" s="626"/>
      <c r="F42" s="626"/>
      <c r="G42" s="626"/>
      <c r="H42" s="626"/>
      <c r="I42" s="628"/>
      <c r="J42" s="626"/>
      <c r="K42" s="626"/>
      <c r="L42" s="628"/>
      <c r="M42" s="628"/>
      <c r="N42" s="628"/>
      <c r="O42" s="628"/>
      <c r="P42" s="628"/>
      <c r="Q42" s="627"/>
      <c r="R42" s="627"/>
      <c r="S42" s="627"/>
      <c r="T42" s="627"/>
      <c r="U42" s="627"/>
      <c r="V42" s="627"/>
      <c r="W42" s="56"/>
      <c r="X42" s="627"/>
    </row>
    <row r="43" spans="1:24" ht="40.5" customHeight="1" x14ac:dyDescent="0.35">
      <c r="A43" s="626"/>
      <c r="B43" s="70"/>
      <c r="C43" s="70" t="s">
        <v>189</v>
      </c>
      <c r="D43" s="623"/>
      <c r="E43" s="626"/>
      <c r="F43" s="626"/>
      <c r="G43" s="626"/>
      <c r="H43" s="626"/>
      <c r="I43" s="628"/>
      <c r="J43" s="626"/>
      <c r="K43" s="626"/>
      <c r="L43" s="628"/>
      <c r="M43" s="628"/>
      <c r="N43" s="628"/>
      <c r="O43" s="628"/>
      <c r="P43" s="628"/>
      <c r="Q43" s="627"/>
      <c r="R43" s="627"/>
      <c r="S43" s="627"/>
      <c r="T43" s="627"/>
      <c r="U43" s="627"/>
      <c r="V43" s="627"/>
      <c r="W43" s="56"/>
      <c r="X43" s="627"/>
    </row>
    <row r="44" spans="1:24" ht="40.5" customHeight="1" x14ac:dyDescent="0.2">
      <c r="A44" s="626"/>
      <c r="B44" s="70"/>
      <c r="C44" s="70"/>
      <c r="D44" s="626"/>
      <c r="E44" s="626"/>
      <c r="F44" s="626"/>
      <c r="G44" s="626"/>
      <c r="H44" s="626"/>
      <c r="I44" s="628"/>
      <c r="J44" s="626"/>
      <c r="K44" s="626"/>
      <c r="L44" s="628"/>
      <c r="M44" s="628"/>
      <c r="N44" s="628"/>
      <c r="O44" s="628"/>
      <c r="P44" s="628"/>
      <c r="Q44" s="627"/>
      <c r="R44" s="627"/>
      <c r="S44" s="627"/>
      <c r="T44" s="627"/>
      <c r="U44" s="627"/>
      <c r="V44" s="627"/>
      <c r="W44" s="56"/>
      <c r="X44" s="627"/>
    </row>
    <row r="45" spans="1:24" ht="40.5" customHeight="1" x14ac:dyDescent="0.2">
      <c r="A45" s="626"/>
      <c r="B45" s="70"/>
      <c r="C45" s="707" t="s">
        <v>186</v>
      </c>
      <c r="D45" s="706" t="s">
        <v>190</v>
      </c>
      <c r="E45" s="638"/>
      <c r="F45" s="626"/>
      <c r="G45" s="863" t="s">
        <v>191</v>
      </c>
      <c r="H45" s="864"/>
      <c r="I45" s="864"/>
      <c r="J45" s="626"/>
      <c r="K45" s="863" t="s">
        <v>192</v>
      </c>
      <c r="L45" s="864"/>
      <c r="M45" s="864"/>
      <c r="N45" s="628"/>
      <c r="O45" s="802" t="s">
        <v>193</v>
      </c>
      <c r="P45" s="803"/>
      <c r="Q45" s="803"/>
      <c r="R45" s="803"/>
      <c r="S45" s="803"/>
      <c r="T45" s="627"/>
      <c r="U45" s="627"/>
      <c r="V45" s="627"/>
      <c r="W45" s="56"/>
      <c r="X45" s="627"/>
    </row>
    <row r="46" spans="1:24" ht="40.5" customHeight="1" x14ac:dyDescent="0.2">
      <c r="A46" s="626"/>
      <c r="B46" s="70"/>
      <c r="C46" s="855" t="s">
        <v>194</v>
      </c>
      <c r="D46" s="628"/>
      <c r="E46" s="628"/>
      <c r="F46" s="628"/>
      <c r="G46" s="865"/>
      <c r="H46" s="866"/>
      <c r="I46" s="866"/>
      <c r="J46" s="626"/>
      <c r="K46" s="865"/>
      <c r="L46" s="866"/>
      <c r="M46" s="866"/>
      <c r="N46" s="628"/>
      <c r="O46" s="856" t="s">
        <v>133</v>
      </c>
      <c r="P46" s="856"/>
      <c r="Q46" s="856"/>
      <c r="R46" s="856"/>
      <c r="S46" s="856"/>
      <c r="T46" s="627"/>
      <c r="U46" s="627"/>
      <c r="V46" s="627"/>
      <c r="W46" s="56"/>
      <c r="X46" s="627"/>
    </row>
    <row r="47" spans="1:24" ht="40.5" customHeight="1" x14ac:dyDescent="0.2">
      <c r="A47" s="626"/>
      <c r="B47" s="70"/>
      <c r="C47" s="855"/>
      <c r="D47" s="628"/>
      <c r="E47" s="628"/>
      <c r="F47" s="628"/>
      <c r="G47" s="865"/>
      <c r="H47" s="866"/>
      <c r="I47" s="866"/>
      <c r="J47" s="626"/>
      <c r="K47" s="865"/>
      <c r="L47" s="866"/>
      <c r="M47" s="866"/>
      <c r="N47" s="628"/>
      <c r="O47" s="871">
        <v>100</v>
      </c>
      <c r="P47" s="871"/>
      <c r="Q47" s="716"/>
      <c r="R47" s="716" t="s">
        <v>19</v>
      </c>
      <c r="S47" s="716"/>
      <c r="T47" s="627"/>
      <c r="U47" s="627"/>
      <c r="V47" s="627"/>
      <c r="W47" s="56"/>
      <c r="X47" s="627"/>
    </row>
    <row r="48" spans="1:24" ht="40.5" customHeight="1" x14ac:dyDescent="0.2">
      <c r="A48" s="626"/>
      <c r="B48" s="70"/>
      <c r="C48" s="855"/>
      <c r="D48" s="628"/>
      <c r="E48" s="628"/>
      <c r="F48" s="628"/>
      <c r="G48" s="628"/>
      <c r="H48" s="628"/>
      <c r="I48" s="628"/>
      <c r="J48" s="628"/>
      <c r="K48" s="628"/>
      <c r="L48" s="628"/>
      <c r="M48" s="628"/>
      <c r="N48" s="628"/>
      <c r="O48" s="857" t="s">
        <v>195</v>
      </c>
      <c r="P48" s="858"/>
      <c r="Q48" s="858"/>
      <c r="R48" s="858"/>
      <c r="S48" s="858"/>
      <c r="T48" s="627"/>
      <c r="U48" s="627"/>
      <c r="V48" s="627"/>
      <c r="W48" s="56"/>
      <c r="X48" s="627"/>
    </row>
    <row r="49" spans="1:24" ht="40.5" customHeight="1" x14ac:dyDescent="0.2">
      <c r="A49" s="626"/>
      <c r="B49" s="70"/>
      <c r="C49" s="855"/>
      <c r="D49" s="628"/>
      <c r="E49" s="628"/>
      <c r="F49" s="628"/>
      <c r="G49" s="628"/>
      <c r="H49" s="628"/>
      <c r="I49" s="628"/>
      <c r="J49" s="628"/>
      <c r="K49" s="628"/>
      <c r="L49" s="628"/>
      <c r="M49" s="628"/>
      <c r="N49" s="628"/>
      <c r="O49" s="857"/>
      <c r="P49" s="858"/>
      <c r="Q49" s="858"/>
      <c r="R49" s="858"/>
      <c r="S49" s="858"/>
      <c r="T49" s="627"/>
      <c r="U49" s="627"/>
      <c r="V49" s="627"/>
      <c r="W49" s="56"/>
      <c r="X49" s="627"/>
    </row>
    <row r="50" spans="1:24" ht="40.5" customHeight="1" x14ac:dyDescent="0.2">
      <c r="A50" s="626"/>
      <c r="B50" s="70"/>
      <c r="C50" s="70"/>
      <c r="D50" s="628"/>
      <c r="E50" s="628"/>
      <c r="F50" s="628"/>
      <c r="G50" s="867" t="s">
        <v>197</v>
      </c>
      <c r="H50" s="868"/>
      <c r="I50" s="868"/>
      <c r="J50" s="626"/>
      <c r="K50" s="872" t="s">
        <v>196</v>
      </c>
      <c r="L50" s="872"/>
      <c r="M50" s="872"/>
      <c r="N50" s="628"/>
      <c r="O50" s="857"/>
      <c r="P50" s="858"/>
      <c r="Q50" s="858"/>
      <c r="R50" s="858"/>
      <c r="S50" s="858"/>
      <c r="T50" s="627"/>
      <c r="U50" s="627"/>
      <c r="V50" s="627"/>
      <c r="W50" s="56"/>
      <c r="X50" s="627"/>
    </row>
    <row r="51" spans="1:24" ht="40.5" customHeight="1" x14ac:dyDescent="0.2">
      <c r="A51" s="626"/>
      <c r="B51" s="70"/>
      <c r="C51" s="70"/>
      <c r="D51" s="628"/>
      <c r="E51" s="628"/>
      <c r="F51" s="628"/>
      <c r="G51" s="869"/>
      <c r="H51" s="870"/>
      <c r="I51" s="870"/>
      <c r="J51" s="626"/>
      <c r="K51" s="872"/>
      <c r="L51" s="872"/>
      <c r="M51" s="872"/>
      <c r="N51" s="628"/>
      <c r="O51" s="857"/>
      <c r="P51" s="858"/>
      <c r="Q51" s="858"/>
      <c r="R51" s="858"/>
      <c r="S51" s="858"/>
      <c r="T51" s="627"/>
      <c r="U51" s="627"/>
      <c r="V51" s="627"/>
      <c r="W51" s="56"/>
      <c r="X51" s="627"/>
    </row>
    <row r="52" spans="1:24" ht="40.5" customHeight="1" x14ac:dyDescent="0.2">
      <c r="A52" s="626"/>
      <c r="B52" s="70"/>
      <c r="C52" s="70"/>
      <c r="D52" s="628"/>
      <c r="E52" s="628"/>
      <c r="F52" s="628"/>
      <c r="G52" s="869"/>
      <c r="H52" s="870"/>
      <c r="I52" s="870"/>
      <c r="J52" s="626"/>
      <c r="K52" s="872"/>
      <c r="L52" s="872"/>
      <c r="M52" s="872"/>
      <c r="N52" s="628"/>
      <c r="O52" s="859" t="s">
        <v>198</v>
      </c>
      <c r="P52" s="860"/>
      <c r="Q52" s="860"/>
      <c r="R52" s="860"/>
      <c r="S52" s="860"/>
      <c r="T52" s="627"/>
      <c r="U52" s="627"/>
      <c r="V52" s="627"/>
      <c r="W52" s="56"/>
      <c r="X52" s="627"/>
    </row>
    <row r="53" spans="1:24" ht="40.5" customHeight="1" x14ac:dyDescent="0.2">
      <c r="A53" s="626"/>
      <c r="B53" s="70"/>
      <c r="C53" s="70"/>
      <c r="D53" s="626"/>
      <c r="E53" s="626"/>
      <c r="F53" s="626"/>
      <c r="G53" s="626"/>
      <c r="H53" s="626"/>
      <c r="I53" s="626"/>
      <c r="J53" s="626"/>
      <c r="K53" s="626"/>
      <c r="L53" s="626"/>
      <c r="M53" s="626"/>
      <c r="N53" s="626"/>
      <c r="O53" s="859"/>
      <c r="P53" s="860"/>
      <c r="Q53" s="860"/>
      <c r="R53" s="860"/>
      <c r="S53" s="860"/>
      <c r="T53" s="627"/>
      <c r="U53" s="627"/>
      <c r="V53" s="627"/>
      <c r="W53" s="56"/>
      <c r="X53" s="627"/>
    </row>
    <row r="54" spans="1:24" ht="40.5" customHeight="1" x14ac:dyDescent="0.35">
      <c r="A54" s="626"/>
      <c r="B54" s="70"/>
      <c r="C54" s="31" t="s">
        <v>335</v>
      </c>
      <c r="D54" s="623"/>
      <c r="E54" s="623"/>
      <c r="F54" s="623"/>
      <c r="G54" s="626"/>
      <c r="H54" s="626"/>
      <c r="I54" s="628"/>
      <c r="J54" s="626"/>
      <c r="K54" s="626"/>
      <c r="L54" s="627"/>
      <c r="M54" s="627"/>
      <c r="N54" s="627"/>
      <c r="O54" s="859"/>
      <c r="P54" s="860"/>
      <c r="Q54" s="860"/>
      <c r="R54" s="860"/>
      <c r="S54" s="860"/>
      <c r="T54" s="627"/>
      <c r="U54" s="627"/>
      <c r="V54" s="627"/>
      <c r="W54" s="56"/>
      <c r="X54" s="627"/>
    </row>
    <row r="55" spans="1:24" ht="40.5" customHeight="1" x14ac:dyDescent="0.35">
      <c r="A55" s="626"/>
      <c r="B55" s="70"/>
      <c r="C55" s="31"/>
      <c r="D55" s="623"/>
      <c r="E55" s="89" t="s">
        <v>336</v>
      </c>
      <c r="F55" s="623"/>
      <c r="G55" s="626"/>
      <c r="H55" s="626"/>
      <c r="I55" s="628"/>
      <c r="J55" s="626"/>
      <c r="K55" s="626"/>
      <c r="L55" s="628"/>
      <c r="M55" s="628"/>
      <c r="N55" s="628"/>
      <c r="O55" s="861" t="s">
        <v>199</v>
      </c>
      <c r="P55" s="862"/>
      <c r="Q55" s="862"/>
      <c r="R55" s="862"/>
      <c r="S55" s="862"/>
      <c r="T55" s="627"/>
      <c r="U55" s="627"/>
      <c r="V55" s="627"/>
      <c r="W55" s="56"/>
      <c r="X55" s="627"/>
    </row>
    <row r="56" spans="1:24" ht="40.5" customHeight="1" x14ac:dyDescent="0.35">
      <c r="A56" s="626"/>
      <c r="B56" s="70"/>
      <c r="C56" s="31"/>
      <c r="D56" s="66" t="s">
        <v>200</v>
      </c>
      <c r="E56" s="623"/>
      <c r="F56" s="623"/>
      <c r="G56" s="626"/>
      <c r="H56" s="626"/>
      <c r="I56" s="628"/>
      <c r="J56" s="626"/>
      <c r="K56" s="626"/>
      <c r="L56" s="628"/>
      <c r="M56" s="628"/>
      <c r="N56" s="628"/>
      <c r="O56" s="861"/>
      <c r="P56" s="862"/>
      <c r="Q56" s="862"/>
      <c r="R56" s="862"/>
      <c r="S56" s="862"/>
      <c r="T56" s="627"/>
      <c r="U56" s="627"/>
      <c r="V56" s="627"/>
      <c r="W56" s="56"/>
      <c r="X56" s="627"/>
    </row>
    <row r="57" spans="1:24" ht="40.5" customHeight="1" x14ac:dyDescent="0.35">
      <c r="A57" s="626"/>
      <c r="B57" s="70"/>
      <c r="C57" s="31"/>
      <c r="D57" s="66" t="s">
        <v>201</v>
      </c>
      <c r="E57" s="623"/>
      <c r="F57" s="623"/>
      <c r="G57" s="626"/>
      <c r="H57" s="626"/>
      <c r="I57" s="628"/>
      <c r="J57" s="626"/>
      <c r="K57" s="626"/>
      <c r="L57" s="628"/>
      <c r="M57" s="628"/>
      <c r="N57" s="628"/>
      <c r="O57" s="861"/>
      <c r="P57" s="862"/>
      <c r="Q57" s="862"/>
      <c r="R57" s="862"/>
      <c r="S57" s="862"/>
      <c r="T57" s="627"/>
      <c r="U57" s="627"/>
      <c r="V57" s="627"/>
      <c r="W57" s="56"/>
      <c r="X57" s="627"/>
    </row>
    <row r="58" spans="1:24" ht="40.5" customHeight="1" x14ac:dyDescent="0.2">
      <c r="A58" s="626"/>
      <c r="B58" s="70"/>
      <c r="C58" s="70"/>
      <c r="D58" s="626"/>
      <c r="E58" s="626"/>
      <c r="F58" s="626"/>
      <c r="G58" s="626"/>
      <c r="H58" s="626"/>
      <c r="I58" s="628"/>
      <c r="J58" s="626"/>
      <c r="K58" s="626"/>
      <c r="L58" s="628"/>
      <c r="M58" s="628"/>
      <c r="N58" s="628"/>
      <c r="O58" s="627"/>
      <c r="P58" s="627"/>
      <c r="Q58" s="627"/>
      <c r="R58" s="627"/>
      <c r="S58" s="627"/>
      <c r="T58" s="627"/>
      <c r="U58" s="627"/>
      <c r="V58" s="627"/>
      <c r="W58" s="56"/>
      <c r="X58" s="627"/>
    </row>
    <row r="59" spans="1:24" ht="40.5" customHeight="1" x14ac:dyDescent="0.35">
      <c r="A59" s="626"/>
      <c r="B59" s="70"/>
      <c r="C59" s="31"/>
      <c r="D59" s="93" t="s">
        <v>349</v>
      </c>
      <c r="E59" s="623"/>
      <c r="F59" s="623"/>
      <c r="G59" s="623"/>
      <c r="H59" s="626"/>
      <c r="I59" s="628"/>
      <c r="J59" s="626"/>
      <c r="K59" s="626"/>
      <c r="L59" s="628"/>
      <c r="M59" s="628"/>
      <c r="N59" s="628"/>
      <c r="O59" s="628"/>
      <c r="P59" s="628"/>
      <c r="Q59" s="627"/>
      <c r="R59" s="627"/>
      <c r="S59" s="627"/>
      <c r="T59" s="627"/>
      <c r="U59" s="627"/>
      <c r="V59" s="627"/>
      <c r="W59" s="627"/>
      <c r="X59" s="627"/>
    </row>
    <row r="60" spans="1:24" ht="40.5" customHeight="1" x14ac:dyDescent="0.35">
      <c r="A60" s="626"/>
      <c r="B60" s="70"/>
      <c r="C60" s="31"/>
      <c r="D60" s="717" t="s">
        <v>133</v>
      </c>
      <c r="E60" s="717"/>
      <c r="F60" s="718"/>
      <c r="G60" s="718" t="s">
        <v>119</v>
      </c>
      <c r="H60" s="623"/>
      <c r="I60" s="628"/>
      <c r="J60" s="626"/>
      <c r="K60" s="626"/>
      <c r="L60" s="628"/>
      <c r="M60" s="628"/>
      <c r="N60" s="628"/>
      <c r="O60" s="628"/>
      <c r="P60" s="628"/>
      <c r="Q60" s="628"/>
      <c r="R60" s="628"/>
      <c r="S60" s="628"/>
      <c r="T60" s="628"/>
      <c r="U60" s="628"/>
      <c r="V60" s="628"/>
      <c r="W60" s="628"/>
      <c r="X60" s="628"/>
    </row>
    <row r="61" spans="1:24" ht="40.5" customHeight="1" x14ac:dyDescent="0.35">
      <c r="A61" s="626"/>
      <c r="B61" s="70"/>
      <c r="C61" s="816" t="s">
        <v>85</v>
      </c>
      <c r="D61" s="817">
        <v>6.8849999999999998</v>
      </c>
      <c r="E61" s="818" t="s">
        <v>9</v>
      </c>
      <c r="F61" s="719">
        <v>100</v>
      </c>
      <c r="G61" s="720" t="s">
        <v>148</v>
      </c>
      <c r="H61" s="623"/>
      <c r="I61" s="628"/>
      <c r="J61" s="626"/>
      <c r="K61" s="626"/>
      <c r="L61" s="628"/>
      <c r="M61" s="628"/>
      <c r="N61" s="628"/>
      <c r="O61" s="628"/>
      <c r="P61" s="628"/>
      <c r="Q61" s="628"/>
      <c r="R61" s="628"/>
      <c r="S61" s="628"/>
      <c r="T61" s="628"/>
      <c r="U61" s="628"/>
      <c r="V61" s="628"/>
      <c r="W61" s="628"/>
      <c r="X61" s="628"/>
    </row>
    <row r="62" spans="1:24" ht="40.5" customHeight="1" x14ac:dyDescent="0.35">
      <c r="A62" s="626"/>
      <c r="B62" s="70"/>
      <c r="C62" s="816"/>
      <c r="D62" s="817"/>
      <c r="E62" s="818"/>
      <c r="F62" s="721" t="s">
        <v>19</v>
      </c>
      <c r="G62" s="722">
        <f>(D61/F61)*1000</f>
        <v>68.849999999999994</v>
      </c>
      <c r="H62" s="623"/>
      <c r="I62" s="628"/>
      <c r="J62" s="626"/>
      <c r="K62" s="626"/>
      <c r="L62" s="628"/>
      <c r="M62" s="628"/>
      <c r="N62" s="628"/>
      <c r="O62" s="628"/>
      <c r="P62" s="628"/>
      <c r="Q62" s="628"/>
      <c r="R62" s="628"/>
      <c r="S62" s="628"/>
      <c r="T62" s="628"/>
      <c r="U62" s="628"/>
      <c r="V62" s="628"/>
      <c r="W62" s="628"/>
      <c r="X62" s="628"/>
    </row>
    <row r="63" spans="1:24" ht="40.5" customHeight="1" x14ac:dyDescent="0.35">
      <c r="A63" s="626"/>
      <c r="B63" s="70"/>
      <c r="C63" s="31"/>
      <c r="D63" s="723" t="s">
        <v>203</v>
      </c>
      <c r="E63" s="724" t="s">
        <v>204</v>
      </c>
      <c r="F63" s="723" t="s">
        <v>324</v>
      </c>
      <c r="G63" s="66" t="s">
        <v>345</v>
      </c>
      <c r="H63" s="623"/>
      <c r="I63" s="628"/>
      <c r="J63" s="626"/>
      <c r="K63" s="626"/>
      <c r="L63" s="628"/>
      <c r="M63" s="628"/>
      <c r="N63" s="628"/>
      <c r="O63" s="628"/>
      <c r="P63" s="628"/>
      <c r="Q63" s="628"/>
      <c r="R63" s="628"/>
      <c r="S63" s="628"/>
      <c r="T63" s="628"/>
      <c r="U63" s="628"/>
      <c r="V63" s="628"/>
      <c r="W63" s="628"/>
      <c r="X63" s="628"/>
    </row>
    <row r="64" spans="1:24" ht="40.5" customHeight="1" x14ac:dyDescent="0.35">
      <c r="A64" s="626"/>
      <c r="B64" s="70"/>
      <c r="C64" s="31"/>
      <c r="D64" s="66" t="s">
        <v>329</v>
      </c>
      <c r="E64" s="623"/>
      <c r="F64" s="623"/>
      <c r="G64" s="623"/>
      <c r="H64" s="623"/>
      <c r="I64" s="628"/>
      <c r="J64" s="626"/>
      <c r="K64" s="626"/>
      <c r="L64" s="628"/>
      <c r="M64" s="628"/>
      <c r="N64" s="628"/>
      <c r="O64" s="628"/>
      <c r="P64" s="628"/>
      <c r="Q64" s="628"/>
      <c r="R64" s="628"/>
      <c r="S64" s="628"/>
      <c r="T64" s="628"/>
      <c r="U64" s="628"/>
      <c r="V64" s="628"/>
      <c r="W64" s="628"/>
      <c r="X64" s="628"/>
    </row>
    <row r="65" spans="1:24" ht="40.5" customHeight="1" x14ac:dyDescent="0.2">
      <c r="A65" s="626"/>
      <c r="B65" s="70"/>
      <c r="C65" s="31"/>
      <c r="D65" s="66"/>
      <c r="E65" s="626"/>
      <c r="F65" s="626"/>
      <c r="G65" s="626"/>
      <c r="H65" s="626"/>
      <c r="I65" s="628"/>
      <c r="J65" s="626"/>
      <c r="K65" s="626"/>
      <c r="L65" s="628"/>
      <c r="M65" s="628"/>
      <c r="N65" s="628"/>
      <c r="O65" s="628"/>
      <c r="P65" s="628"/>
      <c r="Q65" s="628"/>
      <c r="R65" s="628"/>
      <c r="S65" s="628"/>
      <c r="T65" s="628"/>
      <c r="U65" s="628"/>
      <c r="V65" s="628"/>
      <c r="W65" s="628"/>
      <c r="X65" s="628"/>
    </row>
    <row r="66" spans="1:24" ht="40.5" customHeight="1" x14ac:dyDescent="0.2">
      <c r="A66" s="626"/>
      <c r="B66" s="70"/>
      <c r="C66" s="31"/>
      <c r="D66" s="66"/>
      <c r="E66" s="626"/>
      <c r="F66" s="626"/>
      <c r="G66" s="626"/>
      <c r="H66" s="626"/>
      <c r="I66" s="628"/>
      <c r="J66" s="626"/>
      <c r="K66" s="626"/>
      <c r="L66" s="628"/>
      <c r="M66" s="628"/>
      <c r="N66" s="628"/>
      <c r="O66" s="628"/>
      <c r="P66" s="628"/>
      <c r="Q66" s="628"/>
      <c r="R66" s="628"/>
      <c r="S66" s="628"/>
      <c r="T66" s="628"/>
      <c r="U66" s="628"/>
      <c r="V66" s="628"/>
      <c r="W66" s="628"/>
      <c r="X66" s="628"/>
    </row>
    <row r="67" spans="1:24" ht="40.5" customHeight="1" x14ac:dyDescent="0.4">
      <c r="A67" s="626"/>
      <c r="B67" s="70"/>
      <c r="C67" s="31"/>
      <c r="D67" s="66" t="s">
        <v>352</v>
      </c>
      <c r="E67" s="623"/>
      <c r="F67" s="623"/>
      <c r="G67" s="623"/>
      <c r="H67" s="623"/>
      <c r="I67" s="639"/>
      <c r="J67" s="626"/>
      <c r="K67" s="626"/>
      <c r="L67" s="628"/>
      <c r="M67" s="628"/>
      <c r="N67" s="628"/>
      <c r="O67" s="628"/>
      <c r="P67" s="628"/>
      <c r="Q67" s="628"/>
      <c r="R67" s="628"/>
      <c r="S67" s="628"/>
      <c r="T67" s="628"/>
      <c r="U67" s="628"/>
      <c r="V67" s="628"/>
      <c r="W67" s="628"/>
      <c r="X67" s="628"/>
    </row>
    <row r="68" spans="1:24" ht="40.5" customHeight="1" x14ac:dyDescent="0.4">
      <c r="A68" s="626"/>
      <c r="B68" s="70"/>
      <c r="C68" s="31"/>
      <c r="D68" s="66"/>
      <c r="E68" s="66" t="s">
        <v>350</v>
      </c>
      <c r="F68" s="623"/>
      <c r="G68" s="623"/>
      <c r="H68" s="623"/>
      <c r="I68" s="639"/>
      <c r="J68" s="626"/>
      <c r="K68" s="626"/>
      <c r="L68" s="628"/>
      <c r="M68" s="628"/>
      <c r="N68" s="628"/>
      <c r="O68" s="628"/>
      <c r="P68" s="628"/>
      <c r="Q68" s="628"/>
      <c r="R68" s="628"/>
      <c r="S68" s="628"/>
      <c r="T68" s="628"/>
      <c r="U68" s="628"/>
      <c r="V68" s="628"/>
      <c r="W68" s="628"/>
      <c r="X68" s="628"/>
    </row>
    <row r="69" spans="1:24" ht="40.5" customHeight="1" x14ac:dyDescent="0.4">
      <c r="A69" s="626"/>
      <c r="B69" s="70"/>
      <c r="C69" s="31"/>
      <c r="D69" s="717" t="s">
        <v>133</v>
      </c>
      <c r="E69" s="717"/>
      <c r="F69" s="718"/>
      <c r="G69" s="718" t="s">
        <v>119</v>
      </c>
      <c r="H69" s="623"/>
      <c r="I69" s="639"/>
      <c r="J69" s="626"/>
      <c r="K69" s="626"/>
      <c r="L69" s="628"/>
      <c r="M69" s="628"/>
      <c r="N69" s="628"/>
      <c r="O69" s="628"/>
      <c r="P69" s="628"/>
      <c r="Q69" s="628"/>
      <c r="R69" s="628"/>
      <c r="S69" s="628"/>
      <c r="T69" s="628"/>
      <c r="U69" s="628"/>
      <c r="V69" s="628"/>
      <c r="W69" s="628"/>
      <c r="X69" s="628"/>
    </row>
    <row r="70" spans="1:24" ht="40.5" customHeight="1" x14ac:dyDescent="0.4">
      <c r="A70" s="626"/>
      <c r="B70" s="70"/>
      <c r="C70" s="816" t="s">
        <v>86</v>
      </c>
      <c r="D70" s="819">
        <v>2</v>
      </c>
      <c r="E70" s="820" t="s">
        <v>152</v>
      </c>
      <c r="F70" s="719">
        <v>10</v>
      </c>
      <c r="G70" s="720" t="s">
        <v>148</v>
      </c>
      <c r="H70" s="623"/>
      <c r="I70" s="639"/>
      <c r="J70" s="626"/>
      <c r="K70" s="626"/>
      <c r="L70" s="628"/>
      <c r="M70" s="628"/>
      <c r="N70" s="628"/>
      <c r="O70" s="628"/>
      <c r="P70" s="628"/>
      <c r="Q70" s="628"/>
      <c r="R70" s="628"/>
      <c r="S70" s="628"/>
      <c r="T70" s="628"/>
      <c r="U70" s="628"/>
      <c r="V70" s="628"/>
      <c r="W70" s="628"/>
      <c r="X70" s="628"/>
    </row>
    <row r="71" spans="1:24" ht="40.5" customHeight="1" x14ac:dyDescent="0.4">
      <c r="A71" s="626"/>
      <c r="B71" s="70"/>
      <c r="C71" s="816"/>
      <c r="D71" s="819"/>
      <c r="E71" s="820"/>
      <c r="F71" s="726" t="s">
        <v>19</v>
      </c>
      <c r="G71" s="722">
        <f>(D70/F70)*1000</f>
        <v>200</v>
      </c>
      <c r="H71" s="623"/>
      <c r="I71" s="639"/>
      <c r="J71" s="626"/>
      <c r="K71" s="626"/>
      <c r="L71" s="628"/>
      <c r="M71" s="628"/>
      <c r="N71" s="628"/>
      <c r="O71" s="628"/>
      <c r="P71" s="628"/>
      <c r="Q71" s="628"/>
      <c r="R71" s="628"/>
      <c r="S71" s="628"/>
      <c r="T71" s="628"/>
      <c r="U71" s="628"/>
      <c r="V71" s="628"/>
      <c r="W71" s="627"/>
      <c r="X71" s="627"/>
    </row>
    <row r="72" spans="1:24" ht="40.5" customHeight="1" x14ac:dyDescent="0.4">
      <c r="A72" s="626"/>
      <c r="B72" s="70"/>
      <c r="C72" s="31"/>
      <c r="D72" s="723" t="s">
        <v>203</v>
      </c>
      <c r="E72" s="724" t="s">
        <v>204</v>
      </c>
      <c r="F72" s="723" t="s">
        <v>324</v>
      </c>
      <c r="G72" s="66" t="s">
        <v>344</v>
      </c>
      <c r="H72" s="623"/>
      <c r="I72" s="639"/>
      <c r="J72" s="626"/>
      <c r="K72" s="626"/>
      <c r="L72" s="628"/>
      <c r="M72" s="628"/>
      <c r="N72" s="628"/>
      <c r="O72" s="628"/>
      <c r="P72" s="628"/>
      <c r="Q72" s="628"/>
      <c r="R72" s="628"/>
      <c r="S72" s="628"/>
      <c r="T72" s="628"/>
      <c r="U72" s="628"/>
      <c r="V72" s="628"/>
      <c r="W72" s="627"/>
      <c r="X72" s="627"/>
    </row>
    <row r="73" spans="1:24" ht="40.5" customHeight="1" x14ac:dyDescent="0.4">
      <c r="A73" s="626"/>
      <c r="B73" s="70"/>
      <c r="C73" s="31"/>
      <c r="D73" s="66" t="s">
        <v>351</v>
      </c>
      <c r="E73" s="623"/>
      <c r="F73" s="623"/>
      <c r="G73" s="725"/>
      <c r="H73" s="725"/>
      <c r="I73" s="639"/>
      <c r="J73" s="628"/>
      <c r="K73" s="628"/>
      <c r="L73" s="628"/>
      <c r="M73" s="628"/>
      <c r="N73" s="628"/>
      <c r="O73" s="628"/>
      <c r="P73" s="628"/>
      <c r="Q73" s="628"/>
      <c r="R73" s="628"/>
      <c r="S73" s="628"/>
      <c r="T73" s="628"/>
      <c r="U73" s="628"/>
      <c r="V73" s="628"/>
      <c r="W73" s="627"/>
      <c r="X73" s="627"/>
    </row>
    <row r="74" spans="1:24" ht="40.5" customHeight="1" x14ac:dyDescent="0.2">
      <c r="A74" s="626"/>
      <c r="B74" s="70"/>
      <c r="C74" s="31"/>
      <c r="D74" s="66"/>
      <c r="E74" s="626"/>
      <c r="F74" s="626"/>
      <c r="G74" s="628"/>
      <c r="H74" s="628"/>
      <c r="I74" s="628"/>
      <c r="J74" s="628"/>
      <c r="K74" s="628"/>
      <c r="L74" s="628"/>
      <c r="M74" s="628"/>
      <c r="N74" s="628"/>
      <c r="O74" s="628"/>
      <c r="P74" s="628"/>
      <c r="Q74" s="628"/>
      <c r="R74" s="628"/>
      <c r="S74" s="628"/>
      <c r="T74" s="628"/>
      <c r="U74" s="628"/>
      <c r="V74" s="628"/>
      <c r="W74" s="627"/>
      <c r="X74" s="627"/>
    </row>
    <row r="75" spans="1:24" ht="40.5" customHeight="1" x14ac:dyDescent="0.2">
      <c r="A75" s="631"/>
      <c r="B75" s="632"/>
      <c r="C75" s="62"/>
      <c r="D75" s="631"/>
      <c r="E75" s="631"/>
      <c r="F75" s="631"/>
      <c r="G75" s="631"/>
      <c r="H75" s="631"/>
      <c r="I75" s="633"/>
      <c r="J75" s="631"/>
      <c r="K75" s="631"/>
      <c r="L75" s="633"/>
      <c r="M75" s="633"/>
      <c r="N75" s="633"/>
      <c r="O75" s="633"/>
      <c r="P75" s="633"/>
      <c r="Q75" s="634"/>
      <c r="R75" s="634"/>
      <c r="S75" s="634"/>
      <c r="T75" s="634"/>
      <c r="U75" s="634"/>
      <c r="V75" s="634"/>
      <c r="W75" s="64"/>
      <c r="X75" s="634"/>
    </row>
    <row r="76" spans="1:24" ht="40.5" customHeight="1" x14ac:dyDescent="0.2">
      <c r="A76" s="808" t="s">
        <v>87</v>
      </c>
      <c r="B76" s="70"/>
      <c r="C76" s="31"/>
      <c r="D76" s="66"/>
      <c r="E76" s="626"/>
      <c r="F76" s="626"/>
      <c r="G76" s="628"/>
      <c r="H76" s="628"/>
      <c r="I76" s="628"/>
      <c r="J76" s="628"/>
      <c r="K76" s="628"/>
      <c r="L76" s="628"/>
      <c r="M76" s="628"/>
      <c r="N76" s="628"/>
      <c r="O76" s="628"/>
      <c r="P76" s="628"/>
      <c r="Q76" s="628"/>
      <c r="R76" s="628"/>
      <c r="S76" s="628"/>
      <c r="T76" s="628"/>
      <c r="U76" s="628"/>
      <c r="V76" s="628"/>
      <c r="W76" s="627"/>
      <c r="X76" s="627"/>
    </row>
    <row r="77" spans="1:24" ht="40.5" customHeight="1" x14ac:dyDescent="0.2">
      <c r="A77" s="808"/>
      <c r="B77" s="70"/>
      <c r="C77" s="609" t="s">
        <v>353</v>
      </c>
      <c r="D77" s="66"/>
      <c r="E77" s="626"/>
      <c r="F77" s="626"/>
      <c r="G77" s="628"/>
      <c r="H77" s="628"/>
      <c r="I77" s="628"/>
      <c r="J77" s="628"/>
      <c r="K77" s="628"/>
      <c r="L77" s="628"/>
      <c r="M77" s="628"/>
      <c r="N77" s="628"/>
      <c r="O77" s="628"/>
      <c r="P77" s="628"/>
      <c r="Q77" s="628"/>
      <c r="R77" s="628"/>
      <c r="S77" s="628"/>
      <c r="T77" s="628"/>
      <c r="U77" s="628"/>
      <c r="V77" s="628"/>
      <c r="W77" s="812" t="s">
        <v>87</v>
      </c>
      <c r="X77" s="578"/>
    </row>
    <row r="78" spans="1:24" ht="40.5" customHeight="1" x14ac:dyDescent="0.2">
      <c r="A78" s="626"/>
      <c r="B78" s="70"/>
      <c r="C78" s="31"/>
      <c r="D78" s="66"/>
      <c r="E78" s="626"/>
      <c r="F78" s="626"/>
      <c r="G78" s="626"/>
      <c r="H78" s="626"/>
      <c r="I78" s="628"/>
      <c r="J78" s="626"/>
      <c r="K78" s="626"/>
      <c r="L78" s="628"/>
      <c r="M78" s="628"/>
      <c r="N78" s="628"/>
      <c r="O78" s="628"/>
      <c r="P78" s="628"/>
      <c r="Q78" s="627"/>
      <c r="R78" s="627"/>
      <c r="S78" s="627"/>
      <c r="T78" s="627"/>
      <c r="U78" s="627"/>
      <c r="V78" s="627"/>
      <c r="W78" s="812"/>
      <c r="X78" s="627"/>
    </row>
    <row r="79" spans="1:24" ht="40.5" customHeight="1" x14ac:dyDescent="0.35">
      <c r="A79" s="626"/>
      <c r="B79" s="70"/>
      <c r="C79" s="31"/>
      <c r="D79" s="727"/>
      <c r="E79" s="728"/>
      <c r="F79" s="729" t="s">
        <v>16</v>
      </c>
      <c r="G79" s="81" t="s">
        <v>1</v>
      </c>
      <c r="H79" s="81" t="s">
        <v>2</v>
      </c>
      <c r="I79" s="82" t="s">
        <v>3</v>
      </c>
      <c r="J79" s="83" t="s">
        <v>6</v>
      </c>
      <c r="K79" s="81" t="s">
        <v>4</v>
      </c>
      <c r="L79" s="81" t="s">
        <v>5</v>
      </c>
      <c r="M79" s="93" t="s">
        <v>343</v>
      </c>
      <c r="N79" s="628"/>
      <c r="O79" s="628"/>
      <c r="P79" s="628"/>
      <c r="Q79" s="628"/>
      <c r="R79" s="66"/>
      <c r="S79" s="627"/>
      <c r="T79" s="627"/>
      <c r="U79" s="627"/>
      <c r="V79" s="627"/>
      <c r="W79" s="627"/>
      <c r="X79" s="627"/>
    </row>
    <row r="80" spans="1:24" ht="40.5" customHeight="1" thickBot="1" x14ac:dyDescent="0.4">
      <c r="A80" s="626"/>
      <c r="B80" s="70"/>
      <c r="C80" s="31"/>
      <c r="D80" s="727"/>
      <c r="E80" s="728"/>
      <c r="F80" s="729" t="s">
        <v>8</v>
      </c>
      <c r="G80" s="84">
        <v>100</v>
      </c>
      <c r="H80" s="84">
        <v>100</v>
      </c>
      <c r="I80" s="85">
        <v>100</v>
      </c>
      <c r="J80" s="86">
        <v>100</v>
      </c>
      <c r="K80" s="87">
        <v>100</v>
      </c>
      <c r="L80" s="84">
        <v>100</v>
      </c>
      <c r="M80" s="89" t="s">
        <v>342</v>
      </c>
      <c r="N80" s="628"/>
      <c r="O80" s="628"/>
      <c r="P80" s="628"/>
      <c r="Q80" s="628"/>
      <c r="R80" s="628"/>
      <c r="S80" s="628"/>
      <c r="T80" s="628"/>
      <c r="U80" s="628"/>
      <c r="V80" s="628"/>
      <c r="W80" s="628"/>
      <c r="X80" s="627"/>
    </row>
    <row r="81" spans="1:24" ht="40.5" customHeight="1" thickBot="1" x14ac:dyDescent="0.4">
      <c r="A81" s="626"/>
      <c r="B81" s="70"/>
      <c r="C81" s="31"/>
      <c r="D81" s="727"/>
      <c r="E81" s="728"/>
      <c r="F81" s="729" t="s">
        <v>154</v>
      </c>
      <c r="G81" s="640">
        <v>50</v>
      </c>
      <c r="H81" s="640">
        <v>70</v>
      </c>
      <c r="I81" s="640">
        <v>110</v>
      </c>
      <c r="J81" s="641">
        <f>(I81*M81%)+I81</f>
        <v>137.5</v>
      </c>
      <c r="K81" s="640">
        <v>100</v>
      </c>
      <c r="L81" s="640">
        <v>70</v>
      </c>
      <c r="M81" s="92">
        <v>25</v>
      </c>
      <c r="N81" s="735" t="s">
        <v>158</v>
      </c>
      <c r="O81" s="642"/>
      <c r="P81" s="642"/>
      <c r="Q81" s="643"/>
      <c r="R81" s="90"/>
      <c r="S81" s="653"/>
      <c r="T81" s="653"/>
      <c r="U81" s="90"/>
      <c r="V81" s="90" t="s">
        <v>341</v>
      </c>
      <c r="W81" s="91">
        <f>M81</f>
        <v>25</v>
      </c>
      <c r="X81" s="612"/>
    </row>
    <row r="82" spans="1:24" ht="40.5" customHeight="1" thickBot="1" x14ac:dyDescent="0.4">
      <c r="A82" s="626"/>
      <c r="B82" s="70"/>
      <c r="C82" s="31"/>
      <c r="D82" s="730"/>
      <c r="E82" s="731"/>
      <c r="F82" s="729" t="s">
        <v>150</v>
      </c>
      <c r="G82" s="732">
        <f>((G81*G80)/1000)/(100-N82)*100</f>
        <v>7.6923076923076925</v>
      </c>
      <c r="H82" s="732">
        <f>((H81*H80)/1000)/(100-N82)*100</f>
        <v>10.76923076923077</v>
      </c>
      <c r="I82" s="732">
        <f>((I81*I80)/1000)/(100-N82)*100</f>
        <v>16.923076923076923</v>
      </c>
      <c r="J82" s="733">
        <f>((J81*J80)/1000)/(100-N82)*100</f>
        <v>21.153846153846153</v>
      </c>
      <c r="K82" s="732">
        <f>((K81*K80)/1000)/(100-N82)*100</f>
        <v>15.384615384615385</v>
      </c>
      <c r="L82" s="732">
        <f>((L81*L80)/1000)/(100-N82)*100</f>
        <v>10.76923076923077</v>
      </c>
      <c r="M82" s="734">
        <f>SUM(G82:L82)</f>
        <v>82.692307692307693</v>
      </c>
      <c r="N82" s="88">
        <v>35</v>
      </c>
      <c r="O82" s="736" t="s">
        <v>151</v>
      </c>
      <c r="P82" s="644"/>
      <c r="Q82" s="645"/>
      <c r="R82" s="627"/>
      <c r="S82" s="627"/>
      <c r="T82" s="627"/>
      <c r="U82" s="627"/>
      <c r="V82" s="627"/>
      <c r="W82" s="627"/>
      <c r="X82" s="627"/>
    </row>
    <row r="83" spans="1:24" ht="40.5" customHeight="1" x14ac:dyDescent="0.2">
      <c r="A83" s="626"/>
      <c r="B83" s="70"/>
      <c r="C83" s="31"/>
      <c r="D83" s="66"/>
      <c r="E83" s="66"/>
      <c r="F83" s="626"/>
      <c r="G83" s="626"/>
      <c r="H83" s="626"/>
      <c r="I83" s="628"/>
      <c r="J83" s="626"/>
      <c r="K83" s="626"/>
      <c r="L83" s="628"/>
      <c r="M83" s="628"/>
      <c r="N83" s="628"/>
      <c r="O83" s="627"/>
      <c r="P83" s="627"/>
      <c r="Q83" s="627"/>
      <c r="R83" s="627"/>
      <c r="S83" s="627"/>
      <c r="T83" s="627"/>
      <c r="U83" s="627"/>
      <c r="V83" s="627"/>
      <c r="W83" s="627"/>
      <c r="X83" s="627"/>
    </row>
    <row r="84" spans="1:24" ht="40.5" customHeight="1" x14ac:dyDescent="0.2">
      <c r="A84" s="626"/>
      <c r="B84" s="70"/>
      <c r="C84" s="31"/>
      <c r="D84" s="613" t="s">
        <v>1</v>
      </c>
      <c r="E84" s="66" t="s">
        <v>330</v>
      </c>
      <c r="F84" s="653"/>
      <c r="G84" s="612"/>
      <c r="H84" s="627"/>
      <c r="I84" s="627"/>
      <c r="J84" s="627"/>
      <c r="K84" s="627"/>
      <c r="L84" s="627"/>
      <c r="M84" s="628"/>
      <c r="N84" s="628"/>
      <c r="O84" s="627"/>
      <c r="P84" s="627"/>
      <c r="Q84" s="627"/>
      <c r="R84" s="627"/>
      <c r="S84" s="627"/>
      <c r="T84" s="627"/>
      <c r="U84" s="627"/>
      <c r="V84" s="627"/>
      <c r="W84" s="627"/>
      <c r="X84" s="627"/>
    </row>
    <row r="85" spans="1:24" ht="40.5" customHeight="1" x14ac:dyDescent="0.2">
      <c r="A85" s="626"/>
      <c r="B85" s="70"/>
      <c r="C85" s="31"/>
      <c r="D85" s="613" t="s">
        <v>2</v>
      </c>
      <c r="E85" s="66" t="s">
        <v>333</v>
      </c>
      <c r="F85" s="653"/>
      <c r="G85" s="612"/>
      <c r="H85" s="627"/>
      <c r="I85" s="627"/>
      <c r="J85" s="627"/>
      <c r="K85" s="627"/>
      <c r="L85" s="627"/>
      <c r="M85" s="628"/>
      <c r="N85" s="628"/>
      <c r="O85" s="627"/>
      <c r="P85" s="627"/>
      <c r="Q85" s="627"/>
      <c r="R85" s="627"/>
      <c r="S85" s="627"/>
      <c r="T85" s="627"/>
      <c r="U85" s="627"/>
      <c r="V85" s="627"/>
      <c r="W85" s="627"/>
      <c r="X85" s="627"/>
    </row>
    <row r="86" spans="1:24" ht="40.5" customHeight="1" x14ac:dyDescent="0.2">
      <c r="A86" s="626"/>
      <c r="B86" s="70"/>
      <c r="C86" s="31"/>
      <c r="D86" s="614" t="s">
        <v>3</v>
      </c>
      <c r="E86" s="66" t="s">
        <v>331</v>
      </c>
      <c r="F86" s="653"/>
      <c r="G86" s="612"/>
      <c r="H86" s="627"/>
      <c r="I86" s="627"/>
      <c r="J86" s="627"/>
      <c r="K86" s="627"/>
      <c r="L86" s="627"/>
      <c r="M86" s="628"/>
      <c r="N86" s="628"/>
      <c r="O86" s="627"/>
      <c r="P86" s="627"/>
      <c r="Q86" s="627"/>
      <c r="R86" s="627"/>
      <c r="S86" s="627"/>
      <c r="T86" s="627"/>
      <c r="U86" s="627"/>
      <c r="V86" s="627"/>
      <c r="W86" s="627"/>
      <c r="X86" s="627"/>
    </row>
    <row r="87" spans="1:24" ht="40.5" customHeight="1" x14ac:dyDescent="0.2">
      <c r="A87" s="626"/>
      <c r="B87" s="70"/>
      <c r="C87" s="31"/>
      <c r="D87" s="615" t="s">
        <v>6</v>
      </c>
      <c r="E87" s="66" t="s">
        <v>332</v>
      </c>
      <c r="F87" s="653"/>
      <c r="G87" s="612"/>
      <c r="H87" s="627"/>
      <c r="I87" s="627"/>
      <c r="J87" s="627"/>
      <c r="K87" s="627"/>
      <c r="L87" s="627"/>
      <c r="M87" s="628"/>
      <c r="N87" s="628"/>
      <c r="O87" s="627"/>
      <c r="P87" s="627"/>
      <c r="Q87" s="627"/>
      <c r="R87" s="627"/>
      <c r="S87" s="627"/>
      <c r="T87" s="627"/>
      <c r="U87" s="627"/>
      <c r="V87" s="627"/>
      <c r="W87" s="627"/>
      <c r="X87" s="627"/>
    </row>
    <row r="88" spans="1:24" ht="40.5" customHeight="1" x14ac:dyDescent="0.45">
      <c r="A88" s="626"/>
      <c r="B88" s="70"/>
      <c r="C88" s="31"/>
      <c r="D88" s="613" t="s">
        <v>4</v>
      </c>
      <c r="E88" s="66" t="s">
        <v>20</v>
      </c>
      <c r="F88" s="623"/>
      <c r="G88" s="608"/>
      <c r="H88" s="626"/>
      <c r="I88" s="628"/>
      <c r="J88" s="626"/>
      <c r="K88" s="626"/>
      <c r="L88" s="628"/>
      <c r="M88" s="628"/>
      <c r="N88" s="628"/>
      <c r="O88" s="627"/>
      <c r="P88" s="627"/>
      <c r="Q88" s="627"/>
      <c r="R88" s="627"/>
      <c r="S88" s="627"/>
      <c r="T88" s="627"/>
      <c r="U88" s="627"/>
      <c r="V88" s="627"/>
      <c r="W88" s="627"/>
      <c r="X88" s="627"/>
    </row>
    <row r="89" spans="1:24" ht="40.5" customHeight="1" x14ac:dyDescent="0.45">
      <c r="A89" s="626"/>
      <c r="B89" s="70"/>
      <c r="C89" s="31"/>
      <c r="D89" s="613" t="s">
        <v>5</v>
      </c>
      <c r="E89" s="66" t="s">
        <v>21</v>
      </c>
      <c r="F89" s="623"/>
      <c r="G89" s="608"/>
      <c r="H89" s="626"/>
      <c r="I89" s="628"/>
      <c r="J89" s="626"/>
      <c r="K89" s="626"/>
      <c r="L89" s="628"/>
      <c r="M89" s="628"/>
      <c r="N89" s="628"/>
      <c r="O89" s="627"/>
      <c r="P89" s="627"/>
      <c r="Q89" s="627"/>
      <c r="R89" s="627"/>
      <c r="S89" s="627"/>
      <c r="T89" s="627"/>
      <c r="U89" s="627"/>
      <c r="V89" s="627"/>
      <c r="W89" s="627"/>
      <c r="X89" s="627"/>
    </row>
    <row r="90" spans="1:24" ht="40.5" customHeight="1" x14ac:dyDescent="0.2">
      <c r="A90" s="626"/>
      <c r="B90" s="70"/>
      <c r="C90" s="31"/>
      <c r="D90" s="66"/>
      <c r="E90" s="626"/>
      <c r="F90" s="626"/>
      <c r="G90" s="626"/>
      <c r="H90" s="626"/>
      <c r="I90" s="628"/>
      <c r="J90" s="626"/>
      <c r="K90" s="626"/>
      <c r="L90" s="628"/>
      <c r="M90" s="628"/>
      <c r="N90" s="628"/>
      <c r="O90" s="627"/>
      <c r="P90" s="627"/>
      <c r="Q90" s="627"/>
      <c r="R90" s="627"/>
      <c r="S90" s="627"/>
      <c r="T90" s="627"/>
      <c r="U90" s="627"/>
      <c r="V90" s="627"/>
      <c r="W90" s="627"/>
      <c r="X90" s="627"/>
    </row>
    <row r="91" spans="1:24" ht="40.5" customHeight="1" x14ac:dyDescent="0.2">
      <c r="A91" s="626"/>
      <c r="B91" s="70"/>
      <c r="C91" s="31"/>
      <c r="D91" s="646" t="s">
        <v>109</v>
      </c>
      <c r="E91" s="814" t="s">
        <v>202</v>
      </c>
      <c r="F91" s="815"/>
      <c r="G91" s="815"/>
      <c r="H91" s="815"/>
      <c r="I91" s="815"/>
      <c r="J91" s="815"/>
      <c r="K91" s="815"/>
      <c r="L91" s="815"/>
      <c r="M91" s="815"/>
      <c r="N91" s="815"/>
      <c r="O91" s="815"/>
      <c r="P91" s="815"/>
      <c r="Q91" s="815"/>
      <c r="R91" s="815"/>
      <c r="S91" s="627"/>
      <c r="T91" s="627"/>
      <c r="U91" s="627"/>
      <c r="V91" s="627"/>
      <c r="W91" s="627"/>
      <c r="X91" s="627"/>
    </row>
    <row r="92" spans="1:24" ht="40.5" customHeight="1" x14ac:dyDescent="0.2">
      <c r="A92" s="626"/>
      <c r="B92" s="70"/>
      <c r="C92" s="31"/>
      <c r="D92" s="626"/>
      <c r="E92" s="626"/>
      <c r="F92" s="626"/>
      <c r="G92" s="626"/>
      <c r="H92" s="626"/>
      <c r="I92" s="628"/>
      <c r="J92" s="626"/>
      <c r="K92" s="626"/>
      <c r="L92" s="628"/>
      <c r="M92" s="628"/>
      <c r="N92" s="628"/>
      <c r="O92" s="628"/>
      <c r="P92" s="628"/>
      <c r="Q92" s="627"/>
      <c r="R92" s="627"/>
      <c r="S92" s="627"/>
      <c r="T92" s="627"/>
      <c r="U92" s="647"/>
      <c r="V92" s="647"/>
      <c r="W92" s="647"/>
      <c r="X92" s="647"/>
    </row>
    <row r="93" spans="1:24" ht="40.5" customHeight="1" x14ac:dyDescent="0.2">
      <c r="A93" s="626"/>
      <c r="B93" s="70"/>
      <c r="C93" s="737" t="s">
        <v>337</v>
      </c>
      <c r="D93" s="626"/>
      <c r="E93" s="626"/>
      <c r="F93" s="626"/>
      <c r="G93" s="626"/>
      <c r="H93" s="626"/>
      <c r="I93" s="628"/>
      <c r="J93" s="626"/>
      <c r="K93" s="626"/>
      <c r="L93" s="628"/>
      <c r="M93" s="628"/>
      <c r="N93" s="628"/>
      <c r="O93" s="628"/>
      <c r="P93" s="628"/>
      <c r="Q93" s="627"/>
      <c r="R93" s="627"/>
      <c r="S93" s="627"/>
      <c r="T93" s="627"/>
      <c r="U93" s="647"/>
      <c r="V93" s="647"/>
      <c r="W93" s="647"/>
      <c r="X93" s="647"/>
    </row>
    <row r="94" spans="1:24" ht="40.5" customHeight="1" x14ac:dyDescent="0.2">
      <c r="A94" s="626"/>
      <c r="B94" s="70"/>
      <c r="C94" s="31"/>
      <c r="D94" s="626"/>
      <c r="E94" s="626"/>
      <c r="F94" s="626"/>
      <c r="G94" s="626"/>
      <c r="H94" s="626"/>
      <c r="I94" s="628"/>
      <c r="J94" s="626"/>
      <c r="K94" s="626"/>
      <c r="L94" s="628"/>
      <c r="M94" s="628"/>
      <c r="N94" s="628"/>
      <c r="O94" s="628"/>
      <c r="P94" s="628"/>
      <c r="Q94" s="627"/>
      <c r="R94" s="627"/>
      <c r="S94" s="627"/>
      <c r="T94" s="627"/>
      <c r="U94" s="647"/>
      <c r="V94" s="647"/>
      <c r="W94" s="647"/>
      <c r="X94" s="647"/>
    </row>
    <row r="95" spans="1:24" ht="40.5" customHeight="1" x14ac:dyDescent="0.2">
      <c r="A95" s="626"/>
      <c r="B95" s="70"/>
      <c r="C95" s="31"/>
      <c r="D95" s="66" t="s">
        <v>334</v>
      </c>
      <c r="E95" s="628"/>
      <c r="F95" s="579" t="s">
        <v>494</v>
      </c>
      <c r="G95" s="626"/>
      <c r="H95" s="616"/>
      <c r="I95" s="627"/>
      <c r="J95" s="579" t="s">
        <v>326</v>
      </c>
      <c r="K95" s="627"/>
      <c r="L95" s="647"/>
      <c r="M95" s="628"/>
      <c r="N95" s="628"/>
      <c r="O95" s="628"/>
      <c r="P95" s="628"/>
      <c r="Q95" s="627"/>
      <c r="R95" s="627"/>
      <c r="S95" s="627"/>
      <c r="T95" s="627"/>
      <c r="U95" s="647"/>
      <c r="V95" s="647"/>
      <c r="W95" s="647"/>
      <c r="X95" s="647"/>
    </row>
    <row r="96" spans="1:24" ht="40.5" customHeight="1" x14ac:dyDescent="0.2">
      <c r="A96" s="626"/>
      <c r="B96" s="70"/>
      <c r="C96" s="805" t="s">
        <v>85</v>
      </c>
      <c r="D96" s="813" t="s">
        <v>132</v>
      </c>
      <c r="E96" s="813"/>
      <c r="F96" s="827">
        <v>68.959999999999994</v>
      </c>
      <c r="G96" s="828" t="s">
        <v>9</v>
      </c>
      <c r="H96" s="873" t="s">
        <v>29</v>
      </c>
      <c r="I96" s="873"/>
      <c r="J96" s="804">
        <v>1012</v>
      </c>
      <c r="K96" s="740" t="s">
        <v>143</v>
      </c>
      <c r="L96" s="740"/>
      <c r="M96" s="738"/>
      <c r="N96" s="628"/>
      <c r="O96" s="628"/>
      <c r="P96" s="628"/>
      <c r="Q96" s="627"/>
      <c r="R96" s="627"/>
      <c r="S96" s="627"/>
      <c r="T96" s="627"/>
      <c r="U96" s="647"/>
      <c r="V96" s="647"/>
      <c r="W96" s="647"/>
      <c r="X96" s="647"/>
    </row>
    <row r="97" spans="1:24" ht="40.5" customHeight="1" x14ac:dyDescent="0.2">
      <c r="A97" s="626"/>
      <c r="B97" s="70"/>
      <c r="C97" s="31"/>
      <c r="D97" s="813"/>
      <c r="E97" s="813"/>
      <c r="F97" s="827"/>
      <c r="G97" s="828"/>
      <c r="H97" s="738"/>
      <c r="I97" s="741" t="s">
        <v>147</v>
      </c>
      <c r="J97" s="739">
        <v>68.142292490118578</v>
      </c>
      <c r="K97" s="740" t="s">
        <v>153</v>
      </c>
      <c r="L97" s="739">
        <v>68.142292490118578</v>
      </c>
      <c r="M97" s="738" t="s">
        <v>27</v>
      </c>
      <c r="N97" s="66" t="s">
        <v>340</v>
      </c>
      <c r="O97" s="66"/>
      <c r="P97" s="66"/>
      <c r="Q97" s="66"/>
      <c r="R97" s="66"/>
      <c r="S97" s="66"/>
      <c r="T97" s="66"/>
      <c r="U97" s="66"/>
      <c r="V97" s="647"/>
      <c r="W97" s="647"/>
      <c r="X97" s="647"/>
    </row>
    <row r="98" spans="1:24" ht="40.5" customHeight="1" x14ac:dyDescent="0.2">
      <c r="A98" s="626"/>
      <c r="B98" s="70"/>
      <c r="C98" s="31"/>
      <c r="D98" s="77" t="s">
        <v>64</v>
      </c>
      <c r="E98" s="79" t="s">
        <v>166</v>
      </c>
      <c r="F98" s="78"/>
      <c r="G98" s="78"/>
      <c r="H98" s="78"/>
      <c r="I98" s="579" t="s">
        <v>327</v>
      </c>
      <c r="J98" s="579" t="s">
        <v>328</v>
      </c>
      <c r="K98" s="627"/>
      <c r="L98" s="647"/>
      <c r="M98" s="647"/>
      <c r="N98" s="647"/>
      <c r="O98" s="647"/>
      <c r="P98" s="647"/>
      <c r="Q98" s="647"/>
      <c r="R98" s="627"/>
      <c r="S98" s="627"/>
      <c r="T98" s="627"/>
      <c r="U98" s="647"/>
      <c r="V98" s="647"/>
      <c r="W98" s="647"/>
      <c r="X98" s="647"/>
    </row>
    <row r="99" spans="1:24" ht="40.5" customHeight="1" x14ac:dyDescent="0.2">
      <c r="A99" s="626"/>
      <c r="B99" s="70"/>
      <c r="C99" s="31"/>
      <c r="D99" s="626"/>
      <c r="E99" s="626"/>
      <c r="F99" s="626"/>
      <c r="G99" s="626"/>
      <c r="H99" s="626"/>
      <c r="I99" s="628"/>
      <c r="J99" s="626"/>
      <c r="K99" s="626"/>
      <c r="L99" s="628"/>
      <c r="M99" s="628"/>
      <c r="N99" s="628"/>
      <c r="O99" s="628"/>
      <c r="P99" s="628"/>
      <c r="Q99" s="627"/>
      <c r="R99" s="627"/>
      <c r="S99" s="627"/>
      <c r="T99" s="627"/>
      <c r="U99" s="647"/>
      <c r="V99" s="647"/>
      <c r="W99" s="647"/>
      <c r="X99" s="647"/>
    </row>
    <row r="100" spans="1:24" ht="40.5" customHeight="1" x14ac:dyDescent="0.2">
      <c r="A100" s="626"/>
      <c r="B100" s="70"/>
      <c r="C100" s="31"/>
      <c r="D100" s="66" t="s">
        <v>338</v>
      </c>
      <c r="E100" s="628"/>
      <c r="F100" s="579" t="s">
        <v>494</v>
      </c>
      <c r="G100" s="626"/>
      <c r="H100" s="616"/>
      <c r="I100" s="627"/>
      <c r="J100" s="579" t="s">
        <v>326</v>
      </c>
      <c r="K100" s="627"/>
      <c r="L100" s="647"/>
      <c r="M100" s="647"/>
      <c r="N100" s="628"/>
      <c r="O100" s="647"/>
      <c r="P100" s="647"/>
      <c r="Q100" s="647"/>
      <c r="R100" s="627"/>
      <c r="S100" s="627"/>
      <c r="T100" s="627"/>
      <c r="U100" s="647"/>
      <c r="V100" s="647"/>
      <c r="W100" s="647"/>
      <c r="X100" s="647"/>
    </row>
    <row r="101" spans="1:24" ht="40.5" customHeight="1" x14ac:dyDescent="0.2">
      <c r="A101" s="626"/>
      <c r="B101" s="70"/>
      <c r="C101" s="805" t="s">
        <v>86</v>
      </c>
      <c r="D101" s="813" t="s">
        <v>132</v>
      </c>
      <c r="E101" s="813"/>
      <c r="F101" s="827">
        <v>82.692307692307693</v>
      </c>
      <c r="G101" s="874" t="s">
        <v>152</v>
      </c>
      <c r="H101" s="873" t="s">
        <v>29</v>
      </c>
      <c r="I101" s="873"/>
      <c r="J101" s="806">
        <v>600</v>
      </c>
      <c r="K101" s="740" t="s">
        <v>143</v>
      </c>
      <c r="L101" s="740"/>
      <c r="M101" s="742"/>
      <c r="N101" s="628"/>
      <c r="O101" s="647"/>
      <c r="P101" s="647"/>
      <c r="Q101" s="647"/>
      <c r="R101" s="627"/>
      <c r="S101" s="627"/>
      <c r="T101" s="627"/>
      <c r="U101" s="647"/>
      <c r="V101" s="647"/>
      <c r="W101" s="647"/>
      <c r="X101" s="647"/>
    </row>
    <row r="102" spans="1:24" ht="40.5" customHeight="1" x14ac:dyDescent="0.2">
      <c r="A102" s="626"/>
      <c r="B102" s="70"/>
      <c r="C102" s="31"/>
      <c r="D102" s="813"/>
      <c r="E102" s="813"/>
      <c r="F102" s="827"/>
      <c r="G102" s="874"/>
      <c r="H102" s="738"/>
      <c r="I102" s="741" t="s">
        <v>147</v>
      </c>
      <c r="J102" s="739">
        <v>89.583333333333329</v>
      </c>
      <c r="K102" s="740" t="s">
        <v>153</v>
      </c>
      <c r="L102" s="739">
        <v>137.82051282051282</v>
      </c>
      <c r="M102" s="738" t="s">
        <v>27</v>
      </c>
      <c r="N102" s="66" t="s">
        <v>339</v>
      </c>
      <c r="O102" s="66"/>
      <c r="P102" s="66"/>
      <c r="Q102" s="66"/>
      <c r="R102" s="66"/>
      <c r="S102" s="66"/>
      <c r="T102" s="627"/>
      <c r="U102" s="647"/>
      <c r="V102" s="647"/>
      <c r="W102" s="647"/>
      <c r="X102" s="647"/>
    </row>
    <row r="103" spans="1:24" ht="40.5" customHeight="1" x14ac:dyDescent="0.2">
      <c r="A103" s="626"/>
      <c r="B103" s="70"/>
      <c r="C103" s="31"/>
      <c r="D103" s="77" t="s">
        <v>64</v>
      </c>
      <c r="E103" s="79" t="s">
        <v>166</v>
      </c>
      <c r="F103" s="79"/>
      <c r="G103" s="79"/>
      <c r="H103" s="79"/>
      <c r="I103" s="627"/>
      <c r="J103" s="579" t="s">
        <v>327</v>
      </c>
      <c r="K103" s="647"/>
      <c r="L103" s="579" t="s">
        <v>328</v>
      </c>
      <c r="M103" s="647"/>
      <c r="N103" s="628"/>
      <c r="O103" s="628"/>
      <c r="P103" s="628"/>
      <c r="Q103" s="627"/>
      <c r="R103" s="627"/>
      <c r="S103" s="627"/>
      <c r="T103" s="627"/>
      <c r="U103" s="647"/>
      <c r="V103" s="647"/>
      <c r="W103" s="647"/>
      <c r="X103" s="647"/>
    </row>
    <row r="104" spans="1:24" ht="40.5" customHeight="1" x14ac:dyDescent="0.2">
      <c r="A104" s="626"/>
      <c r="B104" s="70"/>
      <c r="C104" s="70"/>
      <c r="D104" s="626"/>
      <c r="E104" s="626"/>
      <c r="F104" s="626"/>
      <c r="G104" s="626"/>
      <c r="H104" s="626"/>
      <c r="I104" s="628"/>
      <c r="J104" s="626"/>
      <c r="K104" s="626"/>
      <c r="L104" s="628"/>
      <c r="M104" s="628"/>
      <c r="N104" s="628"/>
      <c r="O104" s="628"/>
      <c r="P104" s="628"/>
      <c r="Q104" s="627"/>
      <c r="R104" s="627"/>
      <c r="S104" s="627"/>
      <c r="T104" s="627"/>
      <c r="U104" s="627"/>
      <c r="V104" s="627"/>
      <c r="W104" s="627"/>
      <c r="X104" s="627"/>
    </row>
    <row r="105" spans="1:24" ht="40.5" customHeight="1" x14ac:dyDescent="0.2">
      <c r="A105" s="631"/>
      <c r="B105" s="632"/>
      <c r="C105" s="632"/>
      <c r="D105" s="631"/>
      <c r="E105" s="631"/>
      <c r="F105" s="631"/>
      <c r="G105" s="631"/>
      <c r="H105" s="631"/>
      <c r="I105" s="633"/>
      <c r="J105" s="631"/>
      <c r="K105" s="631"/>
      <c r="L105" s="633"/>
      <c r="M105" s="633"/>
      <c r="N105" s="633"/>
      <c r="O105" s="633"/>
      <c r="P105" s="633"/>
      <c r="Q105" s="634"/>
      <c r="R105" s="634"/>
      <c r="S105" s="634"/>
      <c r="T105" s="634"/>
      <c r="U105" s="634"/>
      <c r="V105" s="634"/>
      <c r="W105" s="634"/>
      <c r="X105" s="634"/>
    </row>
    <row r="106" spans="1:24" ht="40.5" customHeight="1" x14ac:dyDescent="0.2">
      <c r="A106" s="808" t="s">
        <v>88</v>
      </c>
      <c r="B106" s="70"/>
      <c r="C106" s="70"/>
      <c r="D106" s="626"/>
      <c r="E106" s="626"/>
      <c r="F106" s="626"/>
      <c r="G106" s="626"/>
      <c r="H106" s="626"/>
      <c r="I106" s="628"/>
      <c r="J106" s="626"/>
      <c r="K106" s="626"/>
      <c r="L106" s="628"/>
      <c r="M106" s="628"/>
      <c r="N106" s="628"/>
      <c r="O106" s="628"/>
      <c r="P106" s="628"/>
      <c r="Q106" s="627"/>
      <c r="R106" s="627"/>
      <c r="S106" s="627"/>
      <c r="T106" s="627"/>
      <c r="U106" s="627"/>
      <c r="V106" s="627"/>
      <c r="W106" s="627"/>
      <c r="X106" s="627"/>
    </row>
    <row r="107" spans="1:24" ht="40.5" customHeight="1" x14ac:dyDescent="0.2">
      <c r="A107" s="808"/>
      <c r="B107" s="70"/>
      <c r="C107" s="70" t="s">
        <v>205</v>
      </c>
      <c r="D107" s="626"/>
      <c r="E107" s="626"/>
      <c r="F107" s="626"/>
      <c r="G107" s="626"/>
      <c r="H107" s="626"/>
      <c r="I107" s="628"/>
      <c r="J107" s="626"/>
      <c r="K107" s="626"/>
      <c r="L107" s="628"/>
      <c r="M107" s="628"/>
      <c r="N107" s="628"/>
      <c r="O107" s="628"/>
      <c r="P107" s="628"/>
      <c r="Q107" s="627"/>
      <c r="R107" s="627"/>
      <c r="S107" s="627"/>
      <c r="T107" s="627"/>
      <c r="U107" s="627"/>
      <c r="V107" s="627"/>
      <c r="W107" s="812" t="s">
        <v>88</v>
      </c>
      <c r="X107" s="807"/>
    </row>
    <row r="108" spans="1:24" ht="40.5" customHeight="1" x14ac:dyDescent="0.2">
      <c r="A108" s="626"/>
      <c r="B108" s="70"/>
      <c r="C108" s="70"/>
      <c r="D108" s="31" t="s">
        <v>206</v>
      </c>
      <c r="E108" s="648"/>
      <c r="F108" s="648"/>
      <c r="G108" s="648"/>
      <c r="H108" s="627"/>
      <c r="I108" s="628"/>
      <c r="J108" s="626"/>
      <c r="K108" s="626"/>
      <c r="L108" s="628"/>
      <c r="M108" s="628"/>
      <c r="N108" s="628"/>
      <c r="O108" s="628"/>
      <c r="P108" s="628"/>
      <c r="Q108" s="627"/>
      <c r="R108" s="627"/>
      <c r="S108" s="627"/>
      <c r="T108" s="627"/>
      <c r="U108" s="627"/>
      <c r="V108" s="627"/>
      <c r="W108" s="812"/>
      <c r="X108" s="807"/>
    </row>
    <row r="109" spans="1:24" ht="40.5" customHeight="1" x14ac:dyDescent="0.35">
      <c r="A109" s="626"/>
      <c r="B109" s="70"/>
      <c r="C109" s="70"/>
      <c r="D109" s="69" t="s">
        <v>207</v>
      </c>
      <c r="E109" s="623"/>
      <c r="F109" s="623"/>
      <c r="G109" s="623"/>
      <c r="H109" s="627"/>
      <c r="I109" s="628"/>
      <c r="J109" s="626"/>
      <c r="K109" s="626"/>
      <c r="L109" s="628"/>
      <c r="M109" s="628"/>
      <c r="N109" s="628"/>
      <c r="O109" s="628"/>
      <c r="P109" s="628"/>
      <c r="Q109" s="628"/>
      <c r="R109" s="628"/>
      <c r="S109" s="627"/>
      <c r="T109" s="627"/>
      <c r="U109" s="627"/>
      <c r="V109" s="627"/>
      <c r="W109" s="56"/>
      <c r="X109" s="627"/>
    </row>
    <row r="110" spans="1:24" ht="40.5" customHeight="1" x14ac:dyDescent="0.2">
      <c r="A110" s="626"/>
      <c r="B110" s="70"/>
      <c r="C110" s="70"/>
      <c r="D110" s="823" t="s">
        <v>28</v>
      </c>
      <c r="E110" s="824" t="s">
        <v>120</v>
      </c>
      <c r="F110" s="824"/>
      <c r="G110" s="824" t="s">
        <v>130</v>
      </c>
      <c r="H110" s="826" t="s">
        <v>129</v>
      </c>
      <c r="I110" s="826"/>
      <c r="J110" s="840" t="s">
        <v>208</v>
      </c>
      <c r="K110" s="840"/>
      <c r="L110" s="840"/>
      <c r="M110" s="628"/>
      <c r="N110" s="628"/>
      <c r="O110" s="628"/>
      <c r="P110" s="628"/>
      <c r="Q110" s="628"/>
      <c r="R110" s="628"/>
      <c r="S110" s="627"/>
      <c r="T110" s="56"/>
      <c r="U110" s="56"/>
      <c r="V110" s="627"/>
      <c r="W110" s="56"/>
      <c r="X110" s="627"/>
    </row>
    <row r="111" spans="1:24" ht="40.5" customHeight="1" x14ac:dyDescent="0.2">
      <c r="A111" s="626"/>
      <c r="B111" s="70"/>
      <c r="C111" s="70"/>
      <c r="D111" s="823"/>
      <c r="E111" s="824"/>
      <c r="F111" s="824"/>
      <c r="G111" s="824"/>
      <c r="H111" s="826"/>
      <c r="I111" s="826"/>
      <c r="J111" s="840"/>
      <c r="K111" s="840"/>
      <c r="L111" s="840"/>
      <c r="M111" s="628"/>
      <c r="N111" s="628"/>
      <c r="O111" s="628"/>
      <c r="P111" s="628"/>
      <c r="Q111" s="628"/>
      <c r="R111" s="628"/>
      <c r="S111" s="627"/>
      <c r="T111" s="627"/>
      <c r="U111" s="627"/>
      <c r="V111" s="627"/>
      <c r="W111" s="56"/>
      <c r="X111" s="627"/>
    </row>
    <row r="112" spans="1:24" ht="40.5" customHeight="1" x14ac:dyDescent="0.2">
      <c r="A112" s="626"/>
      <c r="B112" s="70"/>
      <c r="C112" s="70"/>
      <c r="D112" s="823"/>
      <c r="E112" s="825"/>
      <c r="F112" s="825"/>
      <c r="G112" s="825"/>
      <c r="H112" s="826"/>
      <c r="I112" s="826"/>
      <c r="J112" s="841" t="s">
        <v>209</v>
      </c>
      <c r="K112" s="841"/>
      <c r="L112" s="841"/>
      <c r="M112" s="628"/>
      <c r="N112" s="628"/>
      <c r="O112" s="628"/>
      <c r="P112" s="628"/>
      <c r="Q112" s="628"/>
      <c r="R112" s="628"/>
      <c r="S112" s="627"/>
      <c r="T112" s="627"/>
      <c r="U112" s="627"/>
      <c r="V112" s="627"/>
      <c r="W112" s="56"/>
      <c r="X112" s="627"/>
    </row>
    <row r="113" spans="1:24" ht="40.5" customHeight="1" x14ac:dyDescent="0.2">
      <c r="A113" s="626"/>
      <c r="B113" s="70"/>
      <c r="C113" s="70"/>
      <c r="D113" s="743">
        <v>2</v>
      </c>
      <c r="E113" s="744" t="s">
        <v>210</v>
      </c>
      <c r="F113" s="745"/>
      <c r="G113" s="746"/>
      <c r="H113" s="822">
        <f>IF(ISBLANK(D113),G113,(G113*D113))</f>
        <v>0</v>
      </c>
      <c r="I113" s="822"/>
      <c r="J113" s="747"/>
      <c r="K113" s="747"/>
      <c r="L113" s="747"/>
      <c r="M113" s="628"/>
      <c r="N113" s="628"/>
      <c r="O113" s="628"/>
      <c r="P113" s="628"/>
      <c r="Q113" s="628"/>
      <c r="R113" s="628"/>
      <c r="S113" s="627"/>
      <c r="T113" s="627"/>
      <c r="U113" s="627"/>
      <c r="V113" s="627"/>
      <c r="W113" s="56"/>
      <c r="X113" s="627"/>
    </row>
    <row r="114" spans="1:24" ht="40.5" customHeight="1" x14ac:dyDescent="0.2">
      <c r="A114" s="626"/>
      <c r="B114" s="70"/>
      <c r="C114" s="70"/>
      <c r="D114" s="743">
        <v>2</v>
      </c>
      <c r="E114" s="744" t="s">
        <v>210</v>
      </c>
      <c r="F114" s="745"/>
      <c r="G114" s="746">
        <v>0.05</v>
      </c>
      <c r="H114" s="821">
        <f>IF(ISBLANK(D114),G114,(G114*D114))</f>
        <v>0.1</v>
      </c>
      <c r="I114" s="821"/>
      <c r="J114" s="747"/>
      <c r="K114" s="747"/>
      <c r="L114" s="747"/>
      <c r="M114" s="628"/>
      <c r="N114" s="628"/>
      <c r="O114" s="628"/>
      <c r="P114" s="628"/>
      <c r="Q114" s="628"/>
      <c r="R114" s="628"/>
      <c r="S114" s="627"/>
      <c r="T114" s="627"/>
      <c r="U114" s="627"/>
      <c r="V114" s="627"/>
      <c r="W114" s="56"/>
      <c r="X114" s="627"/>
    </row>
    <row r="115" spans="1:24" ht="40.5" customHeight="1" x14ac:dyDescent="0.2">
      <c r="A115" s="626"/>
      <c r="B115" s="70"/>
      <c r="C115" s="70"/>
      <c r="D115" s="743"/>
      <c r="E115" s="744" t="s">
        <v>211</v>
      </c>
      <c r="F115" s="745"/>
      <c r="G115" s="746">
        <v>0.3</v>
      </c>
      <c r="H115" s="822">
        <f>IF(ISBLANK(D115),G115,(G115*D115))</f>
        <v>0.3</v>
      </c>
      <c r="I115" s="822"/>
      <c r="J115" s="747"/>
      <c r="K115" s="747"/>
      <c r="L115" s="747"/>
      <c r="M115" s="628"/>
      <c r="N115" s="628"/>
      <c r="O115" s="628"/>
      <c r="P115" s="628"/>
      <c r="Q115" s="628"/>
      <c r="R115" s="628"/>
      <c r="S115" s="627"/>
      <c r="T115" s="627"/>
      <c r="U115" s="627"/>
      <c r="V115" s="627"/>
      <c r="W115" s="56"/>
      <c r="X115" s="627"/>
    </row>
    <row r="116" spans="1:24" ht="40.5" customHeight="1" x14ac:dyDescent="0.2">
      <c r="A116" s="626"/>
      <c r="B116" s="70"/>
      <c r="C116" s="70"/>
      <c r="D116" s="748">
        <v>1</v>
      </c>
      <c r="E116" s="744" t="s">
        <v>212</v>
      </c>
      <c r="F116" s="745"/>
      <c r="G116" s="746"/>
      <c r="H116" s="821"/>
      <c r="I116" s="821"/>
      <c r="J116" s="747" t="s">
        <v>213</v>
      </c>
      <c r="K116" s="747"/>
      <c r="L116" s="747"/>
      <c r="M116" s="628"/>
      <c r="N116" s="628"/>
      <c r="O116" s="628"/>
      <c r="P116" s="628"/>
      <c r="Q116" s="628"/>
      <c r="R116" s="628"/>
      <c r="S116" s="627"/>
      <c r="T116" s="627"/>
      <c r="U116" s="627"/>
      <c r="V116" s="627"/>
      <c r="W116" s="56"/>
      <c r="X116" s="627"/>
    </row>
    <row r="117" spans="1:24" ht="40.5" customHeight="1" x14ac:dyDescent="0.2">
      <c r="A117" s="626"/>
      <c r="B117" s="70"/>
      <c r="C117" s="70"/>
      <c r="D117" s="749">
        <v>1</v>
      </c>
      <c r="E117" s="744" t="s">
        <v>214</v>
      </c>
      <c r="F117" s="745"/>
      <c r="G117" s="746"/>
      <c r="H117" s="821"/>
      <c r="I117" s="821"/>
      <c r="J117" s="747" t="s">
        <v>215</v>
      </c>
      <c r="K117" s="747"/>
      <c r="L117" s="747"/>
      <c r="M117" s="628"/>
      <c r="N117" s="628"/>
      <c r="O117" s="628"/>
      <c r="P117" s="628"/>
      <c r="Q117" s="628"/>
      <c r="R117" s="628"/>
      <c r="S117" s="627"/>
      <c r="T117" s="627"/>
      <c r="U117" s="627"/>
      <c r="V117" s="627"/>
      <c r="W117" s="56"/>
      <c r="X117" s="627"/>
    </row>
    <row r="118" spans="1:24" ht="40.5" customHeight="1" x14ac:dyDescent="0.2">
      <c r="A118" s="626"/>
      <c r="B118" s="70"/>
      <c r="C118" s="70"/>
      <c r="D118" s="749">
        <v>1</v>
      </c>
      <c r="E118" s="744" t="s">
        <v>216</v>
      </c>
      <c r="F118" s="745"/>
      <c r="G118" s="746"/>
      <c r="H118" s="821"/>
      <c r="I118" s="821"/>
      <c r="J118" s="747" t="s">
        <v>217</v>
      </c>
      <c r="K118" s="747"/>
      <c r="L118" s="747"/>
      <c r="M118" s="628"/>
      <c r="N118" s="628"/>
      <c r="O118" s="628"/>
      <c r="P118" s="628"/>
      <c r="Q118" s="628"/>
      <c r="R118" s="628"/>
      <c r="S118" s="627"/>
      <c r="T118" s="627"/>
      <c r="U118" s="627"/>
      <c r="V118" s="627"/>
      <c r="W118" s="56"/>
      <c r="X118" s="627"/>
    </row>
    <row r="119" spans="1:24" ht="40.5" customHeight="1" x14ac:dyDescent="0.4">
      <c r="A119" s="626"/>
      <c r="B119" s="70"/>
      <c r="C119" s="70"/>
      <c r="D119" s="750" t="s">
        <v>218</v>
      </c>
      <c r="E119" s="751"/>
      <c r="F119" s="751"/>
      <c r="G119" s="751"/>
      <c r="H119" s="752"/>
      <c r="I119" s="751"/>
      <c r="J119" s="751"/>
      <c r="K119" s="752"/>
      <c r="L119" s="752"/>
      <c r="M119" s="628"/>
      <c r="N119" s="628"/>
      <c r="O119" s="628"/>
      <c r="P119" s="628"/>
      <c r="Q119" s="628"/>
      <c r="R119" s="628"/>
      <c r="S119" s="627"/>
      <c r="T119" s="627"/>
      <c r="U119" s="627"/>
      <c r="V119" s="627"/>
      <c r="W119" s="56"/>
      <c r="X119" s="627"/>
    </row>
    <row r="120" spans="1:24" ht="40.5" customHeight="1" x14ac:dyDescent="0.35">
      <c r="A120" s="626"/>
      <c r="B120" s="70"/>
      <c r="C120" s="70"/>
      <c r="D120" s="751" t="s">
        <v>219</v>
      </c>
      <c r="E120" s="751"/>
      <c r="F120" s="751"/>
      <c r="G120" s="751"/>
      <c r="H120" s="752"/>
      <c r="I120" s="751"/>
      <c r="J120" s="751"/>
      <c r="K120" s="752"/>
      <c r="L120" s="752"/>
      <c r="M120" s="628"/>
      <c r="N120" s="628"/>
      <c r="O120" s="628"/>
      <c r="P120" s="628"/>
      <c r="Q120" s="628"/>
      <c r="R120" s="628"/>
      <c r="S120" s="627"/>
      <c r="T120" s="627"/>
      <c r="U120" s="627"/>
      <c r="V120" s="627"/>
      <c r="W120" s="56"/>
      <c r="X120" s="627"/>
    </row>
    <row r="121" spans="1:24" ht="40.5" customHeight="1" x14ac:dyDescent="0.2">
      <c r="A121" s="626"/>
      <c r="B121" s="70"/>
      <c r="C121" s="70"/>
      <c r="D121" s="749">
        <v>0.5</v>
      </c>
      <c r="E121" s="744" t="s">
        <v>220</v>
      </c>
      <c r="F121" s="745"/>
      <c r="G121" s="753"/>
      <c r="H121" s="821"/>
      <c r="I121" s="821"/>
      <c r="J121" s="747" t="s">
        <v>221</v>
      </c>
      <c r="K121" s="747"/>
      <c r="L121" s="747"/>
      <c r="M121" s="628"/>
      <c r="N121" s="628"/>
      <c r="O121" s="628"/>
      <c r="P121" s="628"/>
      <c r="Q121" s="628"/>
      <c r="R121" s="628"/>
      <c r="S121" s="627"/>
      <c r="T121" s="627"/>
      <c r="U121" s="627"/>
      <c r="V121" s="627"/>
      <c r="W121" s="56"/>
      <c r="X121" s="627"/>
    </row>
    <row r="122" spans="1:24" ht="40.5" customHeight="1" x14ac:dyDescent="0.2">
      <c r="A122" s="626"/>
      <c r="B122" s="70"/>
      <c r="C122" s="70"/>
      <c r="D122" s="749">
        <v>0.25</v>
      </c>
      <c r="E122" s="744" t="s">
        <v>222</v>
      </c>
      <c r="F122" s="745"/>
      <c r="G122" s="753"/>
      <c r="H122" s="821"/>
      <c r="I122" s="821"/>
      <c r="J122" s="747" t="s">
        <v>223</v>
      </c>
      <c r="K122" s="747"/>
      <c r="L122" s="747"/>
      <c r="M122" s="628"/>
      <c r="N122" s="628"/>
      <c r="O122" s="628"/>
      <c r="P122" s="628"/>
      <c r="Q122" s="628"/>
      <c r="R122" s="628"/>
      <c r="S122" s="627"/>
      <c r="T122" s="627"/>
      <c r="U122" s="627"/>
      <c r="V122" s="627"/>
      <c r="W122" s="56"/>
      <c r="X122" s="627"/>
    </row>
    <row r="123" spans="1:24" ht="40.5" customHeight="1" x14ac:dyDescent="0.2">
      <c r="A123" s="626"/>
      <c r="B123" s="70"/>
      <c r="C123" s="70"/>
      <c r="D123" s="749"/>
      <c r="E123" s="744" t="s">
        <v>224</v>
      </c>
      <c r="F123" s="745"/>
      <c r="G123" s="753"/>
      <c r="H123" s="821"/>
      <c r="I123" s="821"/>
      <c r="J123" s="747" t="s">
        <v>225</v>
      </c>
      <c r="K123" s="747"/>
      <c r="L123" s="747"/>
      <c r="M123" s="628"/>
      <c r="N123" s="628"/>
      <c r="O123" s="628"/>
      <c r="P123" s="628"/>
      <c r="Q123" s="628"/>
      <c r="R123" s="628"/>
      <c r="S123" s="627"/>
      <c r="T123" s="627"/>
      <c r="U123" s="627"/>
      <c r="V123" s="627"/>
      <c r="W123" s="56"/>
      <c r="X123" s="627"/>
    </row>
    <row r="124" spans="1:24" ht="40.5" customHeight="1" x14ac:dyDescent="0.2">
      <c r="A124" s="626"/>
      <c r="B124" s="70"/>
      <c r="C124" s="70"/>
      <c r="D124" s="749"/>
      <c r="E124" s="744" t="s">
        <v>226</v>
      </c>
      <c r="F124" s="745"/>
      <c r="G124" s="753"/>
      <c r="H124" s="821"/>
      <c r="I124" s="821"/>
      <c r="J124" s="747" t="s">
        <v>227</v>
      </c>
      <c r="K124" s="747"/>
      <c r="L124" s="747"/>
      <c r="M124" s="628"/>
      <c r="N124" s="628"/>
      <c r="O124" s="628"/>
      <c r="P124" s="628"/>
      <c r="Q124" s="628"/>
      <c r="R124" s="628"/>
      <c r="S124" s="627"/>
      <c r="T124" s="627"/>
      <c r="U124" s="627"/>
      <c r="V124" s="627"/>
      <c r="W124" s="56"/>
      <c r="X124" s="627"/>
    </row>
    <row r="125" spans="1:24" ht="40.5" customHeight="1" x14ac:dyDescent="0.35">
      <c r="A125" s="626"/>
      <c r="B125" s="70"/>
      <c r="C125" s="70"/>
      <c r="D125" s="648"/>
      <c r="E125" s="623"/>
      <c r="F125" s="623"/>
      <c r="G125" s="623"/>
      <c r="H125" s="627"/>
      <c r="I125" s="628"/>
      <c r="J125" s="626"/>
      <c r="K125" s="626"/>
      <c r="L125" s="628"/>
      <c r="M125" s="628"/>
      <c r="N125" s="628"/>
      <c r="O125" s="628"/>
      <c r="P125" s="628"/>
      <c r="Q125" s="628"/>
      <c r="R125" s="628"/>
      <c r="S125" s="627"/>
      <c r="T125" s="627"/>
      <c r="U125" s="627"/>
      <c r="V125" s="627"/>
      <c r="W125" s="56"/>
      <c r="X125" s="627"/>
    </row>
    <row r="126" spans="1:24" ht="40.5" customHeight="1" thickBot="1" x14ac:dyDescent="0.4">
      <c r="A126" s="626"/>
      <c r="B126" s="70"/>
      <c r="C126" s="31" t="s">
        <v>228</v>
      </c>
      <c r="D126" s="67"/>
      <c r="E126" s="623"/>
      <c r="F126" s="623"/>
      <c r="G126" s="623"/>
      <c r="H126" s="653"/>
      <c r="I126" s="725"/>
      <c r="J126" s="626"/>
      <c r="K126" s="626"/>
      <c r="L126" s="628"/>
      <c r="M126" s="628"/>
      <c r="N126" s="628"/>
      <c r="O126" s="628"/>
      <c r="P126" s="628"/>
      <c r="Q126" s="627"/>
      <c r="R126" s="627"/>
      <c r="S126" s="627"/>
      <c r="T126" s="627"/>
      <c r="U126" s="627"/>
      <c r="V126" s="627"/>
      <c r="W126" s="56"/>
      <c r="X126" s="627"/>
    </row>
    <row r="127" spans="1:24" ht="40.5" customHeight="1" thickBot="1" x14ac:dyDescent="0.45">
      <c r="A127" s="626"/>
      <c r="B127" s="70"/>
      <c r="C127" s="68" t="s">
        <v>229</v>
      </c>
      <c r="D127" s="67"/>
      <c r="E127" s="94">
        <v>20</v>
      </c>
      <c r="F127" s="95">
        <f>E127*10</f>
        <v>200</v>
      </c>
      <c r="G127" s="96" t="s">
        <v>346</v>
      </c>
      <c r="H127" s="653"/>
      <c r="I127" s="725"/>
      <c r="J127" s="626"/>
      <c r="K127" s="626"/>
      <c r="L127" s="628"/>
      <c r="M127" s="628"/>
      <c r="N127" s="627"/>
      <c r="O127" s="627"/>
      <c r="P127" s="627"/>
      <c r="Q127" s="627"/>
      <c r="R127" s="627"/>
      <c r="S127" s="627"/>
      <c r="T127" s="627"/>
      <c r="U127" s="627"/>
      <c r="V127" s="627"/>
      <c r="W127" s="56"/>
      <c r="X127" s="627"/>
    </row>
    <row r="128" spans="1:24" ht="40.5" customHeight="1" x14ac:dyDescent="0.35">
      <c r="A128" s="626"/>
      <c r="B128" s="70"/>
      <c r="C128" s="69" t="s">
        <v>230</v>
      </c>
      <c r="D128" s="69"/>
      <c r="E128" s="623"/>
      <c r="F128" s="623"/>
      <c r="G128" s="623"/>
      <c r="H128" s="653"/>
      <c r="I128" s="725"/>
      <c r="J128" s="626"/>
      <c r="K128" s="626"/>
      <c r="L128" s="628"/>
      <c r="M128" s="628"/>
      <c r="N128" s="628"/>
      <c r="O128" s="628"/>
      <c r="P128" s="628"/>
      <c r="Q128" s="627"/>
      <c r="R128" s="627"/>
      <c r="S128" s="627"/>
      <c r="T128" s="627"/>
      <c r="U128" s="627"/>
      <c r="V128" s="627"/>
      <c r="W128" s="56"/>
      <c r="X128" s="627"/>
    </row>
    <row r="129" spans="1:24" ht="40.5" customHeight="1" x14ac:dyDescent="0.35">
      <c r="A129" s="626"/>
      <c r="B129" s="70"/>
      <c r="C129" s="69"/>
      <c r="D129" s="69" t="s">
        <v>231</v>
      </c>
      <c r="E129" s="623"/>
      <c r="F129" s="623"/>
      <c r="G129" s="623"/>
      <c r="H129" s="653"/>
      <c r="I129" s="725"/>
      <c r="J129" s="626"/>
      <c r="K129" s="626"/>
      <c r="L129" s="628"/>
      <c r="M129" s="628"/>
      <c r="N129" s="628"/>
      <c r="O129" s="628"/>
      <c r="P129" s="628"/>
      <c r="Q129" s="627"/>
      <c r="R129" s="627"/>
      <c r="S129" s="627"/>
      <c r="T129" s="627"/>
      <c r="U129" s="627"/>
      <c r="V129" s="627"/>
      <c r="W129" s="627"/>
      <c r="X129" s="627"/>
    </row>
    <row r="130" spans="1:24" ht="40.5" customHeight="1" x14ac:dyDescent="0.35">
      <c r="A130" s="626"/>
      <c r="B130" s="70"/>
      <c r="C130" s="69"/>
      <c r="D130" s="69" t="s">
        <v>232</v>
      </c>
      <c r="E130" s="623"/>
      <c r="F130" s="623"/>
      <c r="G130" s="623"/>
      <c r="H130" s="653"/>
      <c r="I130" s="725"/>
      <c r="J130" s="626"/>
      <c r="K130" s="626"/>
      <c r="L130" s="628"/>
      <c r="M130" s="628"/>
      <c r="N130" s="628"/>
      <c r="O130" s="628"/>
      <c r="P130" s="628"/>
      <c r="Q130" s="627"/>
      <c r="R130" s="627"/>
      <c r="S130" s="627"/>
      <c r="T130" s="627"/>
      <c r="U130" s="627"/>
      <c r="V130" s="627"/>
      <c r="W130" s="627"/>
      <c r="X130" s="627"/>
    </row>
    <row r="131" spans="1:24" ht="40.5" customHeight="1" x14ac:dyDescent="0.35">
      <c r="A131" s="626"/>
      <c r="B131" s="70"/>
      <c r="C131" s="69"/>
      <c r="D131" s="69" t="s">
        <v>233</v>
      </c>
      <c r="E131" s="623"/>
      <c r="F131" s="623"/>
      <c r="G131" s="623"/>
      <c r="H131" s="653"/>
      <c r="I131" s="725"/>
      <c r="J131" s="626"/>
      <c r="K131" s="626"/>
      <c r="L131" s="628"/>
      <c r="M131" s="628"/>
      <c r="N131" s="628"/>
      <c r="O131" s="628"/>
      <c r="P131" s="628"/>
      <c r="Q131" s="627"/>
      <c r="R131" s="627"/>
      <c r="S131" s="627"/>
      <c r="T131" s="627"/>
      <c r="U131" s="627"/>
      <c r="V131" s="627"/>
      <c r="W131" s="627"/>
      <c r="X131" s="627"/>
    </row>
    <row r="132" spans="1:24" ht="40.5" customHeight="1" x14ac:dyDescent="0.35">
      <c r="A132" s="626"/>
      <c r="B132" s="70"/>
      <c r="C132" s="69"/>
      <c r="D132" s="69" t="s">
        <v>234</v>
      </c>
      <c r="E132" s="623"/>
      <c r="F132" s="623"/>
      <c r="G132" s="623"/>
      <c r="H132" s="653"/>
      <c r="I132" s="725"/>
      <c r="J132" s="626"/>
      <c r="K132" s="626"/>
      <c r="L132" s="628"/>
      <c r="M132" s="628"/>
      <c r="N132" s="628"/>
      <c r="O132" s="628"/>
      <c r="P132" s="628"/>
      <c r="Q132" s="627"/>
      <c r="R132" s="627"/>
      <c r="S132" s="627"/>
      <c r="T132" s="627"/>
      <c r="U132" s="627"/>
      <c r="V132" s="627"/>
      <c r="W132" s="627"/>
      <c r="X132" s="627"/>
    </row>
    <row r="133" spans="1:24" ht="40.5" customHeight="1" x14ac:dyDescent="0.45">
      <c r="A133" s="626"/>
      <c r="B133" s="620"/>
      <c r="C133" s="620"/>
      <c r="D133" s="608"/>
      <c r="E133" s="608"/>
      <c r="F133" s="608"/>
      <c r="G133" s="608"/>
      <c r="H133" s="608"/>
      <c r="I133" s="649"/>
      <c r="J133" s="626"/>
      <c r="K133" s="626"/>
      <c r="L133" s="628"/>
      <c r="M133" s="628"/>
      <c r="N133" s="628"/>
      <c r="O133" s="628"/>
      <c r="P133" s="628"/>
      <c r="Q133" s="627"/>
      <c r="R133" s="627"/>
      <c r="S133" s="627"/>
      <c r="T133" s="627"/>
      <c r="U133" s="627"/>
      <c r="V133" s="627"/>
      <c r="W133" s="56"/>
      <c r="X133" s="627"/>
    </row>
    <row r="134" spans="1:24" ht="40.5" customHeight="1" x14ac:dyDescent="0.45">
      <c r="A134" s="626"/>
      <c r="B134" s="70"/>
      <c r="C134" s="31" t="s">
        <v>235</v>
      </c>
      <c r="D134" s="623"/>
      <c r="E134" s="623"/>
      <c r="F134" s="623"/>
      <c r="G134" s="623"/>
      <c r="H134" s="608"/>
      <c r="I134" s="649"/>
      <c r="J134" s="626"/>
      <c r="K134" s="626"/>
      <c r="L134" s="628"/>
      <c r="M134" s="628"/>
      <c r="N134" s="628"/>
      <c r="O134" s="628"/>
      <c r="P134" s="628"/>
      <c r="Q134" s="627"/>
      <c r="R134" s="627"/>
      <c r="S134" s="627"/>
      <c r="T134" s="627"/>
      <c r="U134" s="627"/>
      <c r="V134" s="627"/>
      <c r="W134" s="56"/>
      <c r="X134" s="627"/>
    </row>
    <row r="135" spans="1:24" ht="40.5" customHeight="1" x14ac:dyDescent="0.45">
      <c r="A135" s="626"/>
      <c r="B135" s="70"/>
      <c r="C135" s="70"/>
      <c r="D135" s="70" t="s">
        <v>236</v>
      </c>
      <c r="E135" s="623"/>
      <c r="F135" s="623"/>
      <c r="G135" s="623"/>
      <c r="H135" s="608"/>
      <c r="I135" s="649"/>
      <c r="J135" s="626"/>
      <c r="K135" s="626"/>
      <c r="L135" s="628"/>
      <c r="M135" s="627"/>
      <c r="N135" s="627"/>
      <c r="O135" s="627"/>
      <c r="P135" s="627"/>
      <c r="Q135" s="627"/>
      <c r="R135" s="627"/>
      <c r="S135" s="627"/>
      <c r="T135" s="627"/>
      <c r="U135" s="627"/>
      <c r="V135" s="627"/>
      <c r="W135" s="56"/>
      <c r="X135" s="627"/>
    </row>
    <row r="136" spans="1:24" ht="40.5" customHeight="1" x14ac:dyDescent="0.45">
      <c r="A136" s="626"/>
      <c r="B136" s="70"/>
      <c r="C136" s="70"/>
      <c r="D136" s="70" t="s">
        <v>237</v>
      </c>
      <c r="E136" s="623"/>
      <c r="F136" s="623"/>
      <c r="G136" s="623"/>
      <c r="H136" s="608"/>
      <c r="I136" s="649"/>
      <c r="J136" s="626"/>
      <c r="K136" s="626"/>
      <c r="L136" s="628"/>
      <c r="M136" s="627"/>
      <c r="N136" s="627"/>
      <c r="O136" s="627"/>
      <c r="P136" s="627"/>
      <c r="Q136" s="627"/>
      <c r="R136" s="627"/>
      <c r="S136" s="627"/>
      <c r="T136" s="627"/>
      <c r="U136" s="627"/>
      <c r="V136" s="627"/>
      <c r="W136" s="56"/>
      <c r="X136" s="627"/>
    </row>
    <row r="137" spans="1:24" ht="40.5" customHeight="1" x14ac:dyDescent="0.45">
      <c r="A137" s="626"/>
      <c r="B137" s="70"/>
      <c r="C137" s="70"/>
      <c r="D137" s="70" t="s">
        <v>238</v>
      </c>
      <c r="E137" s="623"/>
      <c r="F137" s="623"/>
      <c r="G137" s="623"/>
      <c r="H137" s="608"/>
      <c r="I137" s="649"/>
      <c r="J137" s="626"/>
      <c r="K137" s="626"/>
      <c r="L137" s="628"/>
      <c r="M137" s="627"/>
      <c r="N137" s="627"/>
      <c r="O137" s="627"/>
      <c r="P137" s="627"/>
      <c r="Q137" s="627"/>
      <c r="R137" s="627"/>
      <c r="S137" s="627"/>
      <c r="T137" s="627"/>
      <c r="U137" s="627"/>
      <c r="V137" s="627"/>
      <c r="W137" s="56"/>
      <c r="X137" s="627"/>
    </row>
    <row r="138" spans="1:24" ht="40.5" customHeight="1" thickBot="1" x14ac:dyDescent="0.25">
      <c r="A138" s="626"/>
      <c r="B138" s="70"/>
      <c r="C138" s="70"/>
      <c r="D138" s="70"/>
      <c r="E138" s="626"/>
      <c r="F138" s="626"/>
      <c r="G138" s="626"/>
      <c r="H138" s="626"/>
      <c r="I138" s="628"/>
      <c r="J138" s="626"/>
      <c r="K138" s="626"/>
      <c r="L138" s="627"/>
      <c r="M138" s="627"/>
      <c r="N138" s="627"/>
      <c r="O138" s="627"/>
      <c r="P138" s="627"/>
      <c r="Q138" s="627"/>
      <c r="R138" s="627"/>
      <c r="S138" s="627"/>
      <c r="T138" s="627"/>
      <c r="U138" s="627"/>
      <c r="V138" s="627"/>
      <c r="W138" s="56"/>
      <c r="X138" s="627"/>
    </row>
    <row r="139" spans="1:24" ht="40.5" customHeight="1" x14ac:dyDescent="0.2">
      <c r="A139" s="626"/>
      <c r="B139" s="70"/>
      <c r="C139" s="762" t="s">
        <v>186</v>
      </c>
      <c r="D139" s="831" t="s">
        <v>314</v>
      </c>
      <c r="E139" s="832"/>
      <c r="F139" s="832"/>
      <c r="G139" s="833"/>
      <c r="H139" s="626"/>
      <c r="I139" s="762" t="s">
        <v>186</v>
      </c>
      <c r="J139" s="831" t="s">
        <v>314</v>
      </c>
      <c r="K139" s="832"/>
      <c r="L139" s="832"/>
      <c r="M139" s="833"/>
      <c r="N139" s="627"/>
      <c r="O139" s="762" t="s">
        <v>186</v>
      </c>
      <c r="P139" s="853" t="s">
        <v>314</v>
      </c>
      <c r="Q139" s="854"/>
      <c r="R139" s="854"/>
      <c r="S139" s="854"/>
      <c r="T139" s="854"/>
      <c r="U139" s="854"/>
      <c r="V139" s="854"/>
      <c r="W139" s="854"/>
      <c r="X139" s="627"/>
    </row>
    <row r="140" spans="1:24" ht="40.5" customHeight="1" x14ac:dyDescent="0.2">
      <c r="A140" s="626"/>
      <c r="B140" s="70"/>
      <c r="C140" s="834"/>
      <c r="D140" s="650" t="s">
        <v>27</v>
      </c>
      <c r="E140" s="650" t="s">
        <v>347</v>
      </c>
      <c r="F140" s="650" t="s">
        <v>348</v>
      </c>
      <c r="G140" s="754" t="s">
        <v>153</v>
      </c>
      <c r="H140" s="626"/>
      <c r="I140" s="834"/>
      <c r="J140" s="650" t="s">
        <v>27</v>
      </c>
      <c r="K140" s="650" t="s">
        <v>347</v>
      </c>
      <c r="L140" s="650" t="s">
        <v>348</v>
      </c>
      <c r="M140" s="754" t="s">
        <v>153</v>
      </c>
      <c r="N140" s="627"/>
      <c r="O140" s="836"/>
      <c r="P140" s="843" t="s">
        <v>315</v>
      </c>
      <c r="Q140" s="844"/>
      <c r="R140" s="847" t="s">
        <v>316</v>
      </c>
      <c r="S140" s="848"/>
      <c r="T140" s="851">
        <v>6</v>
      </c>
      <c r="U140" s="851"/>
      <c r="V140" s="758" t="s">
        <v>317</v>
      </c>
      <c r="W140" s="759">
        <v>5</v>
      </c>
      <c r="X140" s="627"/>
    </row>
    <row r="141" spans="1:24" ht="40.5" customHeight="1" x14ac:dyDescent="0.2">
      <c r="A141" s="626"/>
      <c r="B141" s="70"/>
      <c r="C141" s="834"/>
      <c r="D141" s="755">
        <v>1</v>
      </c>
      <c r="E141" s="756">
        <v>10</v>
      </c>
      <c r="F141" s="756">
        <v>50</v>
      </c>
      <c r="G141" s="757">
        <f>D141-(D141*(E141%+F141%))</f>
        <v>0.4</v>
      </c>
      <c r="H141" s="626"/>
      <c r="I141" s="834"/>
      <c r="J141" s="755">
        <v>1</v>
      </c>
      <c r="K141" s="756"/>
      <c r="L141" s="756">
        <v>40</v>
      </c>
      <c r="M141" s="757">
        <f>J141-(J141*(K141%+L141%))</f>
        <v>0.6</v>
      </c>
      <c r="N141" s="627"/>
      <c r="O141" s="836"/>
      <c r="P141" s="845">
        <v>35</v>
      </c>
      <c r="Q141" s="846"/>
      <c r="R141" s="849" t="s">
        <v>317</v>
      </c>
      <c r="S141" s="850"/>
      <c r="T141" s="852">
        <f>T140-(T140*P141%)</f>
        <v>3.9000000000000004</v>
      </c>
      <c r="U141" s="852"/>
      <c r="V141" s="760" t="s">
        <v>316</v>
      </c>
      <c r="W141" s="761">
        <f>W140/(100-P141)*100</f>
        <v>7.6923076923076925</v>
      </c>
      <c r="X141" s="627"/>
    </row>
    <row r="142" spans="1:24" ht="40.5" customHeight="1" thickBot="1" x14ac:dyDescent="0.25">
      <c r="A142" s="626"/>
      <c r="B142" s="70"/>
      <c r="C142" s="835"/>
      <c r="D142" s="838" t="s">
        <v>318</v>
      </c>
      <c r="E142" s="838"/>
      <c r="F142" s="838"/>
      <c r="G142" s="839"/>
      <c r="H142" s="626"/>
      <c r="I142" s="835"/>
      <c r="J142" s="838" t="s">
        <v>318</v>
      </c>
      <c r="K142" s="838"/>
      <c r="L142" s="838"/>
      <c r="M142" s="839"/>
      <c r="N142" s="627"/>
      <c r="O142" s="837"/>
      <c r="P142" s="829" t="s">
        <v>318</v>
      </c>
      <c r="Q142" s="830"/>
      <c r="R142" s="830"/>
      <c r="S142" s="830"/>
      <c r="T142" s="830"/>
      <c r="U142" s="830"/>
      <c r="V142" s="830"/>
      <c r="W142" s="830"/>
      <c r="X142" s="627"/>
    </row>
    <row r="143" spans="1:24" ht="40.5" customHeight="1" x14ac:dyDescent="0.2">
      <c r="A143" s="626"/>
      <c r="B143" s="70"/>
      <c r="C143" s="70"/>
      <c r="D143" s="626"/>
      <c r="E143" s="626"/>
      <c r="F143" s="626"/>
      <c r="G143" s="626"/>
      <c r="H143" s="626"/>
      <c r="I143" s="628"/>
      <c r="J143" s="626"/>
      <c r="K143" s="626"/>
      <c r="L143" s="628"/>
      <c r="M143" s="628"/>
      <c r="N143" s="628"/>
      <c r="O143" s="628"/>
      <c r="P143" s="628"/>
      <c r="Q143" s="627"/>
      <c r="R143" s="627"/>
      <c r="S143" s="627"/>
      <c r="T143" s="627"/>
      <c r="U143" s="627"/>
      <c r="V143" s="627"/>
      <c r="W143" s="627"/>
      <c r="X143" s="627"/>
    </row>
    <row r="144" spans="1:24" ht="40.5" customHeight="1" x14ac:dyDescent="0.35">
      <c r="A144" s="623"/>
      <c r="B144" s="70"/>
      <c r="C144" s="31" t="s">
        <v>239</v>
      </c>
      <c r="D144" s="32"/>
      <c r="E144" s="32"/>
      <c r="F144" s="32"/>
      <c r="G144" s="619"/>
      <c r="H144" s="626"/>
      <c r="I144" s="628"/>
      <c r="J144" s="626"/>
      <c r="K144" s="626"/>
      <c r="L144" s="628"/>
      <c r="M144" s="628"/>
      <c r="N144" s="628"/>
      <c r="O144" s="628"/>
      <c r="P144" s="628"/>
      <c r="Q144" s="627"/>
      <c r="R144" s="627"/>
      <c r="S144" s="627"/>
      <c r="T144" s="627"/>
      <c r="U144" s="627"/>
      <c r="V144" s="627"/>
      <c r="W144" s="627"/>
      <c r="X144" s="627"/>
    </row>
    <row r="145" spans="1:35" ht="40.5" customHeight="1" x14ac:dyDescent="0.35">
      <c r="A145" s="623"/>
      <c r="B145" s="70"/>
      <c r="C145" s="33"/>
      <c r="D145" s="32" t="s">
        <v>240</v>
      </c>
      <c r="E145" s="32"/>
      <c r="F145" s="32"/>
      <c r="G145" s="619"/>
      <c r="H145" s="626"/>
      <c r="I145" s="628"/>
      <c r="J145" s="626"/>
      <c r="K145" s="626"/>
      <c r="L145" s="628"/>
      <c r="M145" s="628"/>
      <c r="N145" s="628"/>
      <c r="O145" s="628"/>
      <c r="P145" s="628"/>
      <c r="Q145" s="627"/>
      <c r="R145" s="627"/>
      <c r="S145" s="627"/>
      <c r="T145" s="627"/>
      <c r="U145" s="627"/>
      <c r="V145" s="627"/>
      <c r="W145" s="627"/>
      <c r="X145" s="627"/>
    </row>
    <row r="146" spans="1:35" ht="40.5" customHeight="1" x14ac:dyDescent="0.35">
      <c r="A146" s="623"/>
      <c r="B146" s="70"/>
      <c r="C146" s="33"/>
      <c r="D146" s="32" t="s">
        <v>241</v>
      </c>
      <c r="E146" s="32"/>
      <c r="F146" s="32"/>
      <c r="G146" s="619"/>
      <c r="H146" s="626"/>
      <c r="I146" s="628"/>
      <c r="J146" s="626"/>
      <c r="K146" s="626"/>
      <c r="L146" s="628"/>
      <c r="M146" s="628"/>
      <c r="N146" s="628"/>
      <c r="O146" s="628"/>
      <c r="P146" s="628"/>
      <c r="Q146" s="627"/>
      <c r="R146" s="627"/>
      <c r="S146" s="627"/>
      <c r="T146" s="627"/>
      <c r="U146" s="627"/>
      <c r="V146" s="627"/>
      <c r="W146" s="56"/>
      <c r="X146" s="627"/>
    </row>
    <row r="147" spans="1:35" ht="40.5" customHeight="1" x14ac:dyDescent="0.35">
      <c r="A147" s="623"/>
      <c r="B147" s="70"/>
      <c r="C147" s="33"/>
      <c r="D147" s="32" t="s">
        <v>242</v>
      </c>
      <c r="E147" s="32"/>
      <c r="F147" s="32"/>
      <c r="G147" s="619"/>
      <c r="H147" s="626"/>
      <c r="I147" s="628"/>
      <c r="J147" s="626"/>
      <c r="K147" s="626"/>
      <c r="L147" s="628"/>
      <c r="M147" s="628"/>
      <c r="N147" s="628"/>
      <c r="O147" s="628"/>
      <c r="P147" s="628"/>
      <c r="Q147" s="627"/>
      <c r="R147" s="627"/>
      <c r="S147" s="627"/>
      <c r="T147" s="627"/>
      <c r="U147" s="627"/>
      <c r="V147" s="627"/>
      <c r="W147" s="56"/>
      <c r="X147" s="627"/>
    </row>
    <row r="148" spans="1:35" ht="40.5" customHeight="1" x14ac:dyDescent="0.35">
      <c r="A148" s="623"/>
      <c r="B148" s="70"/>
      <c r="C148" s="33"/>
      <c r="D148" s="32" t="s">
        <v>243</v>
      </c>
      <c r="E148" s="32"/>
      <c r="F148" s="32"/>
      <c r="G148" s="619"/>
      <c r="H148" s="626"/>
      <c r="I148" s="628"/>
      <c r="J148" s="626"/>
      <c r="K148" s="626"/>
      <c r="L148" s="628"/>
      <c r="M148" s="628"/>
      <c r="N148" s="628"/>
      <c r="O148" s="628"/>
      <c r="P148" s="628"/>
      <c r="Q148" s="627"/>
      <c r="R148" s="627"/>
      <c r="S148" s="627"/>
      <c r="T148" s="627"/>
      <c r="U148" s="627"/>
      <c r="V148" s="627"/>
      <c r="W148" s="56"/>
      <c r="X148" s="627"/>
    </row>
    <row r="149" spans="1:35" ht="40.5" customHeight="1" x14ac:dyDescent="0.35">
      <c r="A149" s="623"/>
      <c r="B149" s="70"/>
      <c r="C149" s="33"/>
      <c r="D149" s="32" t="s">
        <v>244</v>
      </c>
      <c r="E149" s="32"/>
      <c r="F149" s="32"/>
      <c r="G149" s="619"/>
      <c r="H149" s="626"/>
      <c r="I149" s="628"/>
      <c r="J149" s="626"/>
      <c r="K149" s="626"/>
      <c r="L149" s="628"/>
      <c r="M149" s="628"/>
      <c r="N149" s="628"/>
      <c r="O149" s="628"/>
      <c r="P149" s="628"/>
      <c r="Q149" s="627"/>
      <c r="R149" s="627"/>
      <c r="S149" s="627"/>
      <c r="T149" s="627"/>
      <c r="U149" s="627"/>
      <c r="V149" s="627"/>
      <c r="W149" s="56"/>
      <c r="X149" s="627"/>
    </row>
    <row r="150" spans="1:35" ht="40.5" customHeight="1" x14ac:dyDescent="0.35">
      <c r="A150" s="623"/>
      <c r="B150" s="70"/>
      <c r="C150" s="33"/>
      <c r="D150" s="32" t="s">
        <v>245</v>
      </c>
      <c r="E150" s="32"/>
      <c r="F150" s="32"/>
      <c r="G150" s="619"/>
      <c r="H150" s="626"/>
      <c r="I150" s="628"/>
      <c r="J150" s="626"/>
      <c r="K150" s="626"/>
      <c r="L150" s="628"/>
      <c r="M150" s="628"/>
      <c r="N150" s="628"/>
      <c r="O150" s="628"/>
      <c r="P150" s="628"/>
      <c r="Q150" s="627"/>
      <c r="R150" s="627"/>
      <c r="S150" s="627"/>
      <c r="T150" s="627"/>
      <c r="U150" s="627"/>
      <c r="V150" s="627"/>
      <c r="W150" s="56"/>
      <c r="X150" s="627"/>
    </row>
    <row r="151" spans="1:35" ht="40.5" customHeight="1" x14ac:dyDescent="0.45">
      <c r="A151" s="623"/>
      <c r="B151" s="70"/>
      <c r="C151" s="70"/>
      <c r="D151" s="32" t="s">
        <v>246</v>
      </c>
      <c r="E151" s="32"/>
      <c r="F151" s="623"/>
      <c r="G151" s="608"/>
      <c r="H151" s="626"/>
      <c r="I151" s="628"/>
      <c r="J151" s="626"/>
      <c r="K151" s="626"/>
      <c r="L151" s="628"/>
      <c r="M151" s="628"/>
      <c r="N151" s="628"/>
      <c r="O151" s="628"/>
      <c r="P151" s="628"/>
      <c r="Q151" s="627"/>
      <c r="R151" s="627"/>
      <c r="S151" s="627"/>
      <c r="T151" s="627"/>
      <c r="U151" s="627"/>
      <c r="V151" s="627"/>
      <c r="W151" s="56"/>
      <c r="X151" s="627"/>
    </row>
    <row r="152" spans="1:35" ht="40.5" customHeight="1" x14ac:dyDescent="0.45">
      <c r="A152" s="623"/>
      <c r="B152" s="70"/>
      <c r="C152" s="70"/>
      <c r="D152" s="623"/>
      <c r="E152" s="623"/>
      <c r="F152" s="623"/>
      <c r="G152" s="608"/>
      <c r="H152" s="626"/>
      <c r="I152" s="628"/>
      <c r="J152" s="626"/>
      <c r="K152" s="626"/>
      <c r="L152" s="628"/>
      <c r="M152" s="628"/>
      <c r="N152" s="628"/>
      <c r="O152" s="628"/>
      <c r="P152" s="628"/>
      <c r="Q152" s="627"/>
      <c r="R152" s="627"/>
      <c r="S152" s="627"/>
      <c r="T152" s="627"/>
      <c r="U152" s="627"/>
      <c r="V152" s="627"/>
      <c r="W152" s="56"/>
      <c r="X152" s="627"/>
    </row>
    <row r="153" spans="1:35" ht="40.5" customHeight="1" x14ac:dyDescent="0.45">
      <c r="A153" s="623"/>
      <c r="B153" s="70" t="s">
        <v>83</v>
      </c>
      <c r="C153" s="623"/>
      <c r="D153" s="623"/>
      <c r="E153" s="623"/>
      <c r="F153" s="623"/>
      <c r="G153" s="608"/>
      <c r="H153" s="626"/>
      <c r="I153" s="628"/>
      <c r="J153" s="626"/>
      <c r="K153" s="626"/>
      <c r="L153" s="628"/>
      <c r="M153" s="628"/>
      <c r="N153" s="628"/>
      <c r="O153" s="628"/>
      <c r="P153" s="628"/>
      <c r="Q153" s="627"/>
      <c r="R153" s="627"/>
      <c r="S153" s="627"/>
      <c r="T153" s="627"/>
      <c r="U153" s="627"/>
      <c r="V153" s="627"/>
      <c r="W153" s="627"/>
      <c r="X153" s="627"/>
    </row>
    <row r="154" spans="1:35" ht="40.5" customHeight="1" x14ac:dyDescent="0.45">
      <c r="A154" s="623"/>
      <c r="B154" s="70" t="s">
        <v>247</v>
      </c>
      <c r="C154" s="624"/>
      <c r="D154" s="623"/>
      <c r="E154" s="623"/>
      <c r="F154" s="623"/>
      <c r="G154" s="608"/>
      <c r="H154" s="626"/>
      <c r="I154" s="628"/>
      <c r="J154" s="626"/>
      <c r="K154" s="626"/>
      <c r="L154" s="628"/>
      <c r="M154" s="628"/>
      <c r="N154" s="628"/>
      <c r="O154" s="628"/>
      <c r="P154" s="628"/>
      <c r="Q154" s="627"/>
      <c r="R154" s="627"/>
      <c r="S154" s="627"/>
      <c r="T154" s="627"/>
      <c r="U154" s="627"/>
      <c r="V154" s="627"/>
      <c r="W154" s="627"/>
      <c r="X154" s="627"/>
    </row>
    <row r="155" spans="1:35" ht="40.5" customHeight="1" x14ac:dyDescent="0.45">
      <c r="A155" s="623"/>
      <c r="B155" s="57"/>
      <c r="C155" s="624"/>
      <c r="D155" s="623"/>
      <c r="E155" s="623"/>
      <c r="F155" s="623"/>
      <c r="G155" s="608"/>
      <c r="H155" s="124"/>
      <c r="I155" s="1"/>
      <c r="J155" s="124"/>
      <c r="K155" s="124"/>
      <c r="L155" s="1"/>
      <c r="M155" s="1"/>
      <c r="N155" s="1"/>
      <c r="O155" s="1"/>
      <c r="P155" s="1"/>
      <c r="Q155" s="52"/>
      <c r="R155" s="52"/>
      <c r="S155" s="52"/>
      <c r="T155" s="52"/>
      <c r="U155" s="52"/>
      <c r="V155" s="52"/>
      <c r="W155" s="52"/>
      <c r="X155" s="52"/>
    </row>
    <row r="156" spans="1:35" ht="40.5" customHeight="1" x14ac:dyDescent="0.25">
      <c r="A156" s="60"/>
      <c r="B156" s="61"/>
      <c r="C156" s="62"/>
      <c r="D156" s="60"/>
      <c r="E156" s="60"/>
      <c r="F156" s="60"/>
      <c r="G156" s="60"/>
      <c r="H156" s="60"/>
      <c r="I156" s="30"/>
      <c r="J156" s="60"/>
      <c r="K156" s="60"/>
      <c r="L156" s="30"/>
      <c r="M156" s="30"/>
      <c r="N156" s="30"/>
      <c r="O156" s="30"/>
      <c r="P156" s="30"/>
      <c r="Q156" s="63"/>
      <c r="R156" s="63"/>
      <c r="S156" s="63"/>
      <c r="T156" s="63"/>
      <c r="U156" s="63"/>
      <c r="V156" s="63"/>
      <c r="W156" s="63"/>
      <c r="X156" s="63"/>
    </row>
    <row r="157" spans="1:35" ht="42" customHeight="1" x14ac:dyDescent="0.25">
      <c r="A157" s="808" t="s">
        <v>89</v>
      </c>
      <c r="B157" s="57"/>
      <c r="C157" s="124"/>
      <c r="D157" s="124"/>
      <c r="E157" s="124"/>
      <c r="F157" s="124"/>
      <c r="G157" s="124"/>
      <c r="H157" s="124"/>
      <c r="I157" s="1"/>
      <c r="J157" s="124"/>
      <c r="K157" s="124"/>
      <c r="L157" s="1"/>
      <c r="M157" s="1"/>
      <c r="N157" s="1"/>
      <c r="O157" s="1"/>
      <c r="P157" s="1"/>
      <c r="Q157" s="52"/>
      <c r="R157" s="52"/>
      <c r="S157" s="52"/>
      <c r="T157" s="52"/>
      <c r="U157" s="52"/>
      <c r="V157" s="52"/>
      <c r="W157" s="52"/>
      <c r="X157" s="52"/>
    </row>
    <row r="158" spans="1:35" ht="55.5" customHeight="1" x14ac:dyDescent="0.2">
      <c r="A158" s="808"/>
      <c r="B158" s="58" t="s">
        <v>250</v>
      </c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78" t="s">
        <v>89</v>
      </c>
      <c r="X158" s="578"/>
    </row>
    <row r="159" spans="1:35" ht="40.5" customHeight="1" x14ac:dyDescent="0.45">
      <c r="A159" s="623"/>
      <c r="B159" s="31" t="s">
        <v>251</v>
      </c>
      <c r="C159" s="623"/>
      <c r="D159" s="623"/>
      <c r="E159" s="623"/>
      <c r="F159" s="623"/>
      <c r="G159" s="623"/>
      <c r="H159" s="623"/>
      <c r="I159" s="769"/>
      <c r="J159" s="623"/>
      <c r="K159" s="623"/>
      <c r="L159" s="769"/>
      <c r="M159" s="31" t="s">
        <v>252</v>
      </c>
      <c r="N159" s="653"/>
      <c r="O159" s="769"/>
      <c r="P159" s="653"/>
      <c r="Q159" s="52"/>
      <c r="R159" s="653"/>
      <c r="S159" s="653"/>
      <c r="T159" s="653"/>
      <c r="U159" s="52"/>
      <c r="V159" s="52"/>
      <c r="W159" s="52"/>
      <c r="X159" s="612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</row>
    <row r="160" spans="1:35" ht="40.5" customHeight="1" x14ac:dyDescent="0.45">
      <c r="A160" s="623"/>
      <c r="B160" s="71"/>
      <c r="C160" s="70" t="s">
        <v>253</v>
      </c>
      <c r="D160" s="623"/>
      <c r="E160" s="72" t="s">
        <v>254</v>
      </c>
      <c r="F160" s="769"/>
      <c r="G160" s="580" t="s">
        <v>255</v>
      </c>
      <c r="H160" s="623"/>
      <c r="I160" s="769"/>
      <c r="J160" s="57" t="s">
        <v>256</v>
      </c>
      <c r="K160" s="623"/>
      <c r="L160" s="769"/>
      <c r="M160" s="73" t="s">
        <v>257</v>
      </c>
      <c r="N160" s="766">
        <v>15.5</v>
      </c>
      <c r="O160" s="769"/>
      <c r="P160" s="767">
        <v>15.5</v>
      </c>
      <c r="Q160" s="52"/>
      <c r="R160" s="70"/>
      <c r="S160" s="74">
        <v>15.5</v>
      </c>
      <c r="T160" s="653"/>
      <c r="U160" s="52"/>
      <c r="V160" s="52"/>
      <c r="W160" s="52"/>
      <c r="X160" s="612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</row>
    <row r="161" spans="1:35" ht="40.5" customHeight="1" x14ac:dyDescent="0.45">
      <c r="A161" s="623"/>
      <c r="B161" s="71"/>
      <c r="C161" s="70" t="s">
        <v>258</v>
      </c>
      <c r="D161" s="623"/>
      <c r="E161" s="72" t="s">
        <v>259</v>
      </c>
      <c r="F161" s="769"/>
      <c r="G161" s="580" t="s">
        <v>260</v>
      </c>
      <c r="H161" s="623"/>
      <c r="I161" s="769"/>
      <c r="J161" s="57" t="s">
        <v>261</v>
      </c>
      <c r="K161" s="623"/>
      <c r="L161" s="769"/>
      <c r="M161" s="770" t="s">
        <v>262</v>
      </c>
      <c r="N161" s="72" t="s">
        <v>263</v>
      </c>
      <c r="O161" s="769"/>
      <c r="P161" s="768" t="s">
        <v>264</v>
      </c>
      <c r="Q161" s="52"/>
      <c r="R161" s="70"/>
      <c r="S161" s="72" t="s">
        <v>265</v>
      </c>
      <c r="T161" s="653"/>
      <c r="U161" s="52"/>
      <c r="V161" s="52"/>
      <c r="W161" s="52"/>
      <c r="X161" s="612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5"/>
    </row>
    <row r="162" spans="1:35" ht="40.5" customHeight="1" x14ac:dyDescent="0.45">
      <c r="A162" s="623"/>
      <c r="B162" s="71"/>
      <c r="C162" s="623"/>
      <c r="D162" s="623"/>
      <c r="E162" s="623"/>
      <c r="F162" s="623"/>
      <c r="G162" s="623"/>
      <c r="H162" s="623"/>
      <c r="I162" s="769"/>
      <c r="J162" s="623"/>
      <c r="K162" s="623"/>
      <c r="L162" s="769"/>
      <c r="M162" s="769"/>
      <c r="N162" s="769"/>
      <c r="O162" s="769"/>
      <c r="P162" s="769"/>
      <c r="Q162" s="653"/>
      <c r="R162" s="653"/>
      <c r="S162" s="653"/>
      <c r="T162" s="653"/>
      <c r="U162" s="653"/>
      <c r="V162" s="653"/>
      <c r="W162" s="653"/>
      <c r="X162" s="612"/>
      <c r="Y162" s="35"/>
      <c r="Z162" s="35"/>
      <c r="AA162" s="35"/>
      <c r="AB162" s="35"/>
      <c r="AC162" s="35"/>
      <c r="AD162" s="35"/>
      <c r="AE162" s="35"/>
      <c r="AF162" s="35"/>
      <c r="AG162" s="35"/>
      <c r="AH162" s="35"/>
      <c r="AI162" s="35"/>
    </row>
    <row r="163" spans="1:35" ht="40.5" customHeight="1" x14ac:dyDescent="0.45">
      <c r="A163" s="623"/>
      <c r="B163" s="31" t="s">
        <v>266</v>
      </c>
      <c r="C163" s="623"/>
      <c r="D163" s="623"/>
      <c r="E163" s="623"/>
      <c r="F163" s="623"/>
      <c r="G163" s="623"/>
      <c r="H163" s="623"/>
      <c r="I163" s="769"/>
      <c r="J163" s="623"/>
      <c r="K163" s="623"/>
      <c r="L163" s="769"/>
      <c r="M163" s="769"/>
      <c r="N163" s="769"/>
      <c r="O163" s="769"/>
      <c r="P163" s="769"/>
      <c r="Q163" s="653"/>
      <c r="R163" s="653"/>
      <c r="S163" s="653"/>
      <c r="T163" s="653"/>
      <c r="U163" s="653"/>
      <c r="V163" s="653"/>
      <c r="W163" s="653"/>
      <c r="X163" s="612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35"/>
    </row>
    <row r="164" spans="1:35" ht="40.5" customHeight="1" x14ac:dyDescent="0.45">
      <c r="A164" s="623"/>
      <c r="B164" s="71"/>
      <c r="C164" s="581" t="s">
        <v>267</v>
      </c>
      <c r="D164" s="623"/>
      <c r="E164" s="623"/>
      <c r="F164" s="582" t="s">
        <v>268</v>
      </c>
      <c r="G164" s="623"/>
      <c r="H164" s="623"/>
      <c r="I164" s="582"/>
      <c r="J164" s="583" t="s">
        <v>269</v>
      </c>
      <c r="K164" s="623"/>
      <c r="L164" s="769"/>
      <c r="M164" s="769"/>
      <c r="N164" s="584" t="s">
        <v>270</v>
      </c>
      <c r="O164" s="769"/>
      <c r="P164" s="769"/>
      <c r="Q164" s="583"/>
      <c r="R164" s="653"/>
      <c r="S164" s="653"/>
      <c r="T164" s="653"/>
      <c r="U164" s="653"/>
      <c r="V164" s="653"/>
      <c r="W164" s="584"/>
      <c r="X164" s="612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  <c r="AI164" s="35"/>
    </row>
    <row r="165" spans="1:35" ht="40.5" customHeight="1" x14ac:dyDescent="0.45">
      <c r="A165" s="623"/>
      <c r="B165" s="71"/>
      <c r="C165" s="585" t="s">
        <v>271</v>
      </c>
      <c r="D165" s="623"/>
      <c r="E165" s="623"/>
      <c r="F165" s="586" t="s">
        <v>272</v>
      </c>
      <c r="G165" s="623"/>
      <c r="H165" s="623"/>
      <c r="I165" s="586"/>
      <c r="J165" s="587" t="s">
        <v>273</v>
      </c>
      <c r="K165" s="623"/>
      <c r="L165" s="769"/>
      <c r="M165" s="769"/>
      <c r="N165" s="588" t="s">
        <v>274</v>
      </c>
      <c r="O165" s="769"/>
      <c r="P165" s="769"/>
      <c r="Q165" s="587"/>
      <c r="R165" s="653"/>
      <c r="S165" s="653"/>
      <c r="T165" s="653"/>
      <c r="U165" s="653"/>
      <c r="V165" s="653"/>
      <c r="W165" s="588"/>
      <c r="X165" s="612"/>
      <c r="Y165" s="35"/>
      <c r="Z165" s="35"/>
      <c r="AA165" s="35"/>
      <c r="AB165" s="35"/>
      <c r="AC165" s="35"/>
      <c r="AD165" s="35"/>
      <c r="AE165" s="35"/>
      <c r="AF165" s="35"/>
      <c r="AG165" s="35"/>
      <c r="AH165" s="35"/>
      <c r="AI165" s="35"/>
    </row>
    <row r="166" spans="1:35" ht="40.5" customHeight="1" x14ac:dyDescent="0.45">
      <c r="A166" s="623"/>
      <c r="B166" s="71"/>
      <c r="C166" s="589" t="s">
        <v>275</v>
      </c>
      <c r="D166" s="623"/>
      <c r="E166" s="623"/>
      <c r="F166" s="623"/>
      <c r="G166" s="623"/>
      <c r="H166" s="623"/>
      <c r="I166" s="769"/>
      <c r="J166" s="623"/>
      <c r="K166" s="623"/>
      <c r="L166" s="769"/>
      <c r="M166" s="769"/>
      <c r="N166" s="769"/>
      <c r="O166" s="769"/>
      <c r="P166" s="769"/>
      <c r="Q166" s="653"/>
      <c r="R166" s="653"/>
      <c r="S166" s="653"/>
      <c r="T166" s="653"/>
      <c r="U166" s="653"/>
      <c r="V166" s="653"/>
      <c r="W166" s="653"/>
      <c r="X166" s="612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35"/>
    </row>
    <row r="167" spans="1:35" ht="40.5" customHeight="1" x14ac:dyDescent="0.25">
      <c r="A167" s="124"/>
      <c r="B167" s="31" t="s">
        <v>276</v>
      </c>
      <c r="C167" s="124"/>
      <c r="D167" s="124"/>
      <c r="E167" s="124"/>
      <c r="F167" s="124"/>
      <c r="G167" s="124"/>
      <c r="H167" s="124"/>
      <c r="I167" s="1"/>
      <c r="J167" s="124"/>
      <c r="K167" s="124"/>
      <c r="L167" s="1"/>
      <c r="M167" s="1"/>
      <c r="N167" s="1"/>
      <c r="O167" s="1"/>
      <c r="P167" s="1"/>
      <c r="Q167" s="52"/>
      <c r="R167" s="52"/>
      <c r="S167" s="52"/>
      <c r="T167" s="52"/>
      <c r="U167" s="52"/>
      <c r="V167" s="52"/>
      <c r="W167" s="52"/>
      <c r="X167" s="52"/>
    </row>
    <row r="168" spans="1:35" ht="40.5" customHeight="1" x14ac:dyDescent="0.2">
      <c r="A168" s="124"/>
      <c r="B168" s="655" t="s">
        <v>85</v>
      </c>
      <c r="C168" s="656" t="s">
        <v>86</v>
      </c>
      <c r="D168" s="657" t="s">
        <v>87</v>
      </c>
      <c r="E168" s="658" t="s">
        <v>88</v>
      </c>
      <c r="F168" s="659" t="s">
        <v>89</v>
      </c>
      <c r="G168" s="660" t="s">
        <v>90</v>
      </c>
      <c r="H168" s="661" t="s">
        <v>91</v>
      </c>
      <c r="I168" s="662" t="s">
        <v>92</v>
      </c>
      <c r="J168" s="663" t="s">
        <v>93</v>
      </c>
      <c r="K168" s="664" t="s">
        <v>94</v>
      </c>
      <c r="L168" s="665" t="s">
        <v>95</v>
      </c>
      <c r="M168" s="666" t="s">
        <v>96</v>
      </c>
      <c r="N168" s="667" t="s">
        <v>97</v>
      </c>
      <c r="O168" s="658" t="s">
        <v>98</v>
      </c>
      <c r="P168" s="668" t="s">
        <v>99</v>
      </c>
      <c r="Q168" s="669" t="s">
        <v>100</v>
      </c>
      <c r="R168" s="670" t="s">
        <v>101</v>
      </c>
      <c r="S168" s="671" t="s">
        <v>102</v>
      </c>
      <c r="T168" s="672" t="s">
        <v>103</v>
      </c>
      <c r="U168" s="657" t="s">
        <v>104</v>
      </c>
      <c r="V168" s="52"/>
      <c r="W168" s="52"/>
      <c r="X168" s="52"/>
    </row>
    <row r="169" spans="1:35" ht="40.5" customHeight="1" x14ac:dyDescent="0.55000000000000004">
      <c r="A169" s="124"/>
      <c r="B169" s="673"/>
      <c r="C169" s="673"/>
      <c r="D169" s="673"/>
      <c r="E169" s="673"/>
      <c r="F169" s="673"/>
      <c r="G169" s="673"/>
      <c r="H169" s="674"/>
      <c r="I169" s="673"/>
      <c r="J169" s="673"/>
      <c r="K169" s="674"/>
      <c r="L169" s="674"/>
      <c r="M169" s="674"/>
      <c r="N169" s="674"/>
      <c r="O169" s="674"/>
      <c r="P169" s="675"/>
      <c r="Q169" s="675"/>
      <c r="R169" s="675"/>
      <c r="S169" s="675"/>
      <c r="T169" s="675"/>
      <c r="U169" s="675"/>
      <c r="V169" s="52"/>
      <c r="W169" s="52"/>
      <c r="X169" s="52"/>
    </row>
    <row r="170" spans="1:35" ht="40.5" customHeight="1" x14ac:dyDescent="0.2">
      <c r="A170" s="124"/>
      <c r="B170" s="676" t="s">
        <v>85</v>
      </c>
      <c r="C170" s="676" t="s">
        <v>86</v>
      </c>
      <c r="D170" s="676" t="s">
        <v>87</v>
      </c>
      <c r="E170" s="676" t="s">
        <v>88</v>
      </c>
      <c r="F170" s="676" t="s">
        <v>89</v>
      </c>
      <c r="G170" s="676" t="s">
        <v>90</v>
      </c>
      <c r="H170" s="676" t="s">
        <v>91</v>
      </c>
      <c r="I170" s="676" t="s">
        <v>92</v>
      </c>
      <c r="J170" s="676" t="s">
        <v>93</v>
      </c>
      <c r="K170" s="676" t="s">
        <v>94</v>
      </c>
      <c r="L170" s="676" t="s">
        <v>95</v>
      </c>
      <c r="M170" s="676" t="s">
        <v>96</v>
      </c>
      <c r="N170" s="676" t="s">
        <v>97</v>
      </c>
      <c r="O170" s="676" t="s">
        <v>98</v>
      </c>
      <c r="P170" s="676" t="s">
        <v>99</v>
      </c>
      <c r="Q170" s="676" t="s">
        <v>100</v>
      </c>
      <c r="R170" s="676" t="s">
        <v>101</v>
      </c>
      <c r="S170" s="676" t="s">
        <v>102</v>
      </c>
      <c r="T170" s="676" t="s">
        <v>103</v>
      </c>
      <c r="U170" s="676" t="s">
        <v>104</v>
      </c>
      <c r="V170" s="52"/>
      <c r="W170" s="52"/>
      <c r="X170" s="52"/>
    </row>
    <row r="171" spans="1:35" ht="40.5" customHeight="1" x14ac:dyDescent="0.55000000000000004">
      <c r="A171" s="124"/>
      <c r="B171" s="673"/>
      <c r="C171" s="673"/>
      <c r="D171" s="673"/>
      <c r="E171" s="673"/>
      <c r="F171" s="673"/>
      <c r="G171" s="673"/>
      <c r="H171" s="674"/>
      <c r="I171" s="673"/>
      <c r="J171" s="673"/>
      <c r="K171" s="674"/>
      <c r="L171" s="674"/>
      <c r="M171" s="674"/>
      <c r="N171" s="674"/>
      <c r="O171" s="674"/>
      <c r="P171" s="675"/>
      <c r="Q171" s="675"/>
      <c r="R171" s="675"/>
      <c r="S171" s="675"/>
      <c r="T171" s="675"/>
      <c r="U171" s="675"/>
      <c r="V171" s="52"/>
      <c r="W171" s="52"/>
      <c r="X171" s="52"/>
    </row>
    <row r="172" spans="1:35" ht="40.5" customHeight="1" x14ac:dyDescent="0.2">
      <c r="A172" s="124"/>
      <c r="B172" s="677">
        <v>1</v>
      </c>
      <c r="C172" s="677" t="s">
        <v>25</v>
      </c>
      <c r="D172" s="677" t="s">
        <v>26</v>
      </c>
      <c r="E172" s="677" t="s">
        <v>30</v>
      </c>
      <c r="F172" s="677" t="s">
        <v>31</v>
      </c>
      <c r="G172" s="677" t="s">
        <v>32</v>
      </c>
      <c r="H172" s="677" t="s">
        <v>33</v>
      </c>
      <c r="I172" s="677" t="s">
        <v>34</v>
      </c>
      <c r="J172" s="677" t="s">
        <v>35</v>
      </c>
      <c r="K172" s="677" t="s">
        <v>36</v>
      </c>
      <c r="L172" s="677" t="s">
        <v>37</v>
      </c>
      <c r="M172" s="677" t="s">
        <v>38</v>
      </c>
      <c r="N172" s="677" t="s">
        <v>39</v>
      </c>
      <c r="O172" s="677" t="s">
        <v>40</v>
      </c>
      <c r="P172" s="677" t="s">
        <v>41</v>
      </c>
      <c r="Q172" s="677" t="s">
        <v>161</v>
      </c>
      <c r="R172" s="677" t="s">
        <v>162</v>
      </c>
      <c r="S172" s="677" t="s">
        <v>163</v>
      </c>
      <c r="T172" s="677" t="s">
        <v>164</v>
      </c>
      <c r="U172" s="677" t="s">
        <v>165</v>
      </c>
      <c r="V172" s="52"/>
      <c r="W172" s="52"/>
      <c r="X172" s="52"/>
    </row>
    <row r="173" spans="1:35" ht="40.5" customHeight="1" x14ac:dyDescent="0.55000000000000004">
      <c r="A173" s="124"/>
      <c r="B173" s="673"/>
      <c r="C173" s="673"/>
      <c r="D173" s="673"/>
      <c r="E173" s="673"/>
      <c r="F173" s="673"/>
      <c r="G173" s="673"/>
      <c r="H173" s="674"/>
      <c r="I173" s="673"/>
      <c r="J173" s="673"/>
      <c r="K173" s="674"/>
      <c r="L173" s="674"/>
      <c r="M173" s="674"/>
      <c r="N173" s="674"/>
      <c r="O173" s="674"/>
      <c r="P173" s="675"/>
      <c r="Q173" s="675"/>
      <c r="R173" s="675"/>
      <c r="S173" s="675"/>
      <c r="T173" s="675"/>
      <c r="U173" s="675"/>
      <c r="V173" s="52"/>
      <c r="W173" s="52"/>
      <c r="X173" s="52"/>
    </row>
    <row r="174" spans="1:35" ht="40.5" customHeight="1" x14ac:dyDescent="0.2">
      <c r="A174" s="124"/>
      <c r="B174" s="678">
        <v>1</v>
      </c>
      <c r="C174" s="679">
        <v>2</v>
      </c>
      <c r="D174" s="678">
        <v>3</v>
      </c>
      <c r="E174" s="679">
        <v>4</v>
      </c>
      <c r="F174" s="678">
        <v>5</v>
      </c>
      <c r="G174" s="679">
        <v>6</v>
      </c>
      <c r="H174" s="678">
        <v>7</v>
      </c>
      <c r="I174" s="679">
        <v>8</v>
      </c>
      <c r="J174" s="678">
        <v>9</v>
      </c>
      <c r="K174" s="679">
        <v>10</v>
      </c>
      <c r="L174" s="678">
        <v>11</v>
      </c>
      <c r="M174" s="679">
        <v>12</v>
      </c>
      <c r="N174" s="678">
        <v>13</v>
      </c>
      <c r="O174" s="679">
        <v>14</v>
      </c>
      <c r="P174" s="678">
        <v>15</v>
      </c>
      <c r="Q174" s="679">
        <v>16</v>
      </c>
      <c r="R174" s="678">
        <v>17</v>
      </c>
      <c r="S174" s="679">
        <v>18</v>
      </c>
      <c r="T174" s="678">
        <v>19</v>
      </c>
      <c r="U174" s="679">
        <v>20</v>
      </c>
      <c r="V174" s="52"/>
      <c r="W174" s="52"/>
      <c r="X174" s="52"/>
    </row>
    <row r="175" spans="1:35" ht="40.5" customHeight="1" x14ac:dyDescent="0.25">
      <c r="A175" s="124"/>
      <c r="B175" s="71"/>
      <c r="C175" s="124"/>
      <c r="D175" s="124"/>
      <c r="E175" s="124"/>
      <c r="F175" s="124"/>
      <c r="G175" s="124"/>
      <c r="H175" s="124"/>
      <c r="I175" s="1"/>
      <c r="J175" s="124"/>
      <c r="K175" s="124"/>
      <c r="L175" s="1"/>
      <c r="M175" s="1"/>
      <c r="N175" s="1"/>
      <c r="O175" s="1"/>
      <c r="P175" s="1"/>
      <c r="Q175" s="52"/>
      <c r="R175" s="52"/>
      <c r="S175" s="52"/>
      <c r="T175" s="52"/>
      <c r="U175" s="52"/>
      <c r="V175" s="52"/>
      <c r="W175" s="52"/>
      <c r="X175" s="52"/>
    </row>
    <row r="176" spans="1:35" ht="40.5" customHeight="1" x14ac:dyDescent="0.25">
      <c r="A176" s="124"/>
      <c r="B176" s="71"/>
      <c r="C176" s="771" t="s">
        <v>571</v>
      </c>
      <c r="D176" s="590"/>
      <c r="E176" s="590"/>
      <c r="F176" s="590"/>
      <c r="G176" s="1"/>
      <c r="H176" s="1"/>
      <c r="I176" s="1"/>
      <c r="J176" s="1"/>
      <c r="K176" s="1"/>
      <c r="L176" s="654" t="s">
        <v>572</v>
      </c>
      <c r="M176" s="1"/>
      <c r="N176" s="1"/>
      <c r="O176" s="1"/>
      <c r="P176" s="1"/>
      <c r="Q176" s="52"/>
      <c r="R176" s="591"/>
      <c r="S176" s="52"/>
      <c r="T176" s="52"/>
      <c r="U176" s="52"/>
      <c r="V176" s="52"/>
      <c r="W176" s="52"/>
      <c r="X176" s="52"/>
    </row>
    <row r="177" spans="1:24" ht="40.5" customHeight="1" x14ac:dyDescent="0.25">
      <c r="A177" s="124"/>
      <c r="B177" s="71"/>
      <c r="C177" s="772" t="s">
        <v>573</v>
      </c>
      <c r="D177" s="590"/>
      <c r="E177" s="590"/>
      <c r="F177" s="590"/>
      <c r="G177" s="591"/>
      <c r="H177" s="592"/>
      <c r="I177" s="590"/>
      <c r="J177" s="590"/>
      <c r="K177" s="124"/>
      <c r="L177" s="1"/>
      <c r="M177" s="1"/>
      <c r="N177" s="1"/>
      <c r="O177" s="1"/>
      <c r="P177" s="1"/>
      <c r="Q177" s="52"/>
      <c r="R177" s="52"/>
      <c r="S177" s="52"/>
      <c r="T177" s="52"/>
      <c r="U177" s="52"/>
      <c r="V177" s="52"/>
      <c r="W177" s="52"/>
      <c r="X177" s="52"/>
    </row>
    <row r="178" spans="1:24" ht="40.5" customHeight="1" x14ac:dyDescent="0.25">
      <c r="A178" s="124"/>
      <c r="B178" s="71"/>
      <c r="C178" s="773" t="s">
        <v>574</v>
      </c>
      <c r="D178" s="590"/>
      <c r="E178" s="590"/>
      <c r="F178" s="590"/>
      <c r="G178" s="591"/>
      <c r="H178" s="592"/>
      <c r="I178" s="590"/>
      <c r="J178" s="590"/>
      <c r="K178" s="124"/>
      <c r="L178" s="1"/>
      <c r="M178" s="1"/>
      <c r="N178" s="1"/>
      <c r="O178" s="1"/>
      <c r="P178" s="1"/>
      <c r="Q178" s="52"/>
      <c r="R178" s="52"/>
      <c r="S178" s="52"/>
      <c r="T178" s="52"/>
      <c r="U178" s="52"/>
      <c r="V178" s="52"/>
      <c r="W178" s="52"/>
      <c r="X178" s="52"/>
    </row>
    <row r="179" spans="1:24" ht="40.5" customHeight="1" x14ac:dyDescent="0.5">
      <c r="A179" s="124"/>
      <c r="B179" s="652"/>
      <c r="C179" s="607"/>
      <c r="D179" s="607"/>
      <c r="E179" s="607"/>
      <c r="F179" s="607"/>
      <c r="G179" s="607"/>
      <c r="H179" s="607"/>
      <c r="I179" s="610"/>
      <c r="J179" s="607"/>
      <c r="K179" s="607"/>
      <c r="L179" s="610"/>
      <c r="M179" s="610"/>
      <c r="N179" s="610"/>
      <c r="O179" s="610"/>
      <c r="P179" s="610"/>
      <c r="Q179" s="611"/>
      <c r="R179" s="611"/>
      <c r="S179" s="611"/>
      <c r="T179" s="611"/>
      <c r="U179" s="611"/>
      <c r="V179" s="611"/>
      <c r="W179" s="611"/>
      <c r="X179" s="52"/>
    </row>
    <row r="180" spans="1:24" ht="40.5" customHeight="1" x14ac:dyDescent="0.5">
      <c r="A180" s="124"/>
      <c r="B180" s="617" t="s">
        <v>277</v>
      </c>
      <c r="C180" s="607"/>
      <c r="D180" s="607"/>
      <c r="E180" s="607"/>
      <c r="F180" s="607"/>
      <c r="G180" s="607"/>
      <c r="H180" s="607"/>
      <c r="I180" s="610"/>
      <c r="J180" s="607"/>
      <c r="K180" s="607"/>
      <c r="L180" s="610"/>
      <c r="M180" s="610"/>
      <c r="N180" s="610"/>
      <c r="O180" s="610"/>
      <c r="P180" s="610"/>
      <c r="Q180" s="611"/>
      <c r="R180" s="617"/>
      <c r="S180" s="617"/>
      <c r="T180" s="611"/>
      <c r="U180" s="611"/>
      <c r="V180" s="611"/>
      <c r="W180" s="611"/>
      <c r="X180" s="52"/>
    </row>
    <row r="181" spans="1:24" ht="40.5" customHeight="1" x14ac:dyDescent="0.2">
      <c r="A181" s="124"/>
      <c r="B181" s="680" t="s">
        <v>568</v>
      </c>
      <c r="C181" s="680" t="s">
        <v>559</v>
      </c>
      <c r="D181" s="680" t="s">
        <v>560</v>
      </c>
      <c r="E181" s="680" t="s">
        <v>575</v>
      </c>
      <c r="F181" s="680" t="s">
        <v>426</v>
      </c>
      <c r="G181" s="680" t="s">
        <v>558</v>
      </c>
      <c r="H181" s="680" t="s">
        <v>557</v>
      </c>
      <c r="I181" s="680" t="s">
        <v>576</v>
      </c>
      <c r="J181" s="680" t="s">
        <v>577</v>
      </c>
      <c r="K181" s="680" t="s">
        <v>561</v>
      </c>
      <c r="L181" s="680" t="s">
        <v>563</v>
      </c>
      <c r="M181" s="680" t="s">
        <v>564</v>
      </c>
      <c r="N181" s="680" t="s">
        <v>565</v>
      </c>
      <c r="O181" s="680" t="s">
        <v>566</v>
      </c>
      <c r="P181" s="680" t="s">
        <v>578</v>
      </c>
      <c r="Q181" s="680" t="s">
        <v>579</v>
      </c>
      <c r="R181" s="680" t="s">
        <v>580</v>
      </c>
      <c r="S181" s="680" t="s">
        <v>581</v>
      </c>
      <c r="T181" s="680" t="s">
        <v>582</v>
      </c>
      <c r="U181" s="680" t="s">
        <v>583</v>
      </c>
      <c r="V181" s="680"/>
      <c r="W181" s="680"/>
      <c r="X181" s="593"/>
    </row>
    <row r="182" spans="1:24" ht="40.5" customHeight="1" x14ac:dyDescent="0.5">
      <c r="A182" s="124"/>
      <c r="B182" s="617"/>
      <c r="C182" s="607"/>
      <c r="D182" s="607"/>
      <c r="E182" s="607"/>
      <c r="F182" s="607"/>
      <c r="G182" s="607"/>
      <c r="H182" s="607"/>
      <c r="I182" s="610"/>
      <c r="J182" s="607"/>
      <c r="K182" s="607"/>
      <c r="L182" s="610"/>
      <c r="M182" s="610"/>
      <c r="N182" s="610"/>
      <c r="O182" s="610"/>
      <c r="P182" s="610"/>
      <c r="Q182" s="611"/>
      <c r="R182" s="617"/>
      <c r="S182" s="681"/>
      <c r="T182" s="680"/>
      <c r="U182" s="680"/>
      <c r="V182" s="680"/>
      <c r="W182" s="680"/>
      <c r="X182" s="593"/>
    </row>
    <row r="183" spans="1:24" ht="40.5" customHeight="1" x14ac:dyDescent="0.5">
      <c r="A183" s="124"/>
      <c r="B183" s="652"/>
      <c r="C183" s="682" t="s">
        <v>278</v>
      </c>
      <c r="D183" s="683"/>
      <c r="E183" s="611"/>
      <c r="F183" s="684" t="s">
        <v>279</v>
      </c>
      <c r="G183" s="685"/>
      <c r="H183" s="685"/>
      <c r="I183" s="685"/>
      <c r="J183" s="685"/>
      <c r="K183" s="685"/>
      <c r="L183" s="685"/>
      <c r="M183" s="611"/>
      <c r="N183" s="611"/>
      <c r="O183" s="610"/>
      <c r="P183" s="610"/>
      <c r="Q183" s="611"/>
      <c r="R183" s="611"/>
      <c r="S183" s="681"/>
      <c r="T183" s="680"/>
      <c r="U183" s="680"/>
      <c r="V183" s="680"/>
      <c r="W183" s="680"/>
      <c r="X183" s="593"/>
    </row>
    <row r="184" spans="1:24" ht="40.5" customHeight="1" x14ac:dyDescent="0.5">
      <c r="A184" s="124"/>
      <c r="B184" s="652"/>
      <c r="C184" s="693">
        <v>3</v>
      </c>
      <c r="D184" s="683"/>
      <c r="E184" s="607"/>
      <c r="F184" s="607"/>
      <c r="G184" s="607"/>
      <c r="H184" s="610"/>
      <c r="I184" s="610"/>
      <c r="J184" s="610"/>
      <c r="K184" s="610"/>
      <c r="L184" s="610"/>
      <c r="M184" s="610"/>
      <c r="N184" s="610"/>
      <c r="O184" s="610"/>
      <c r="P184" s="610"/>
      <c r="Q184" s="611"/>
      <c r="R184" s="611"/>
      <c r="S184" s="681"/>
      <c r="T184" s="680"/>
      <c r="U184" s="680"/>
      <c r="V184" s="680"/>
      <c r="W184" s="680"/>
      <c r="X184" s="593"/>
    </row>
    <row r="185" spans="1:24" ht="40.5" customHeight="1" x14ac:dyDescent="0.5">
      <c r="A185" s="124"/>
      <c r="B185" s="652"/>
      <c r="C185" s="607"/>
      <c r="D185" s="607"/>
      <c r="E185" s="607"/>
      <c r="F185" s="607"/>
      <c r="G185" s="607"/>
      <c r="H185" s="686" t="s">
        <v>280</v>
      </c>
      <c r="I185" s="687"/>
      <c r="J185" s="687"/>
      <c r="K185" s="607"/>
      <c r="L185" s="610"/>
      <c r="M185" s="610"/>
      <c r="N185" s="688" t="s">
        <v>72</v>
      </c>
      <c r="O185" s="689" t="s">
        <v>281</v>
      </c>
      <c r="P185" s="690" t="s">
        <v>282</v>
      </c>
      <c r="Q185" s="611"/>
      <c r="R185" s="611"/>
      <c r="S185" s="681"/>
      <c r="T185" s="680"/>
      <c r="U185" s="680"/>
      <c r="V185" s="680"/>
      <c r="W185" s="680"/>
      <c r="X185" s="593"/>
    </row>
    <row r="186" spans="1:24" ht="40.5" customHeight="1" x14ac:dyDescent="0.4">
      <c r="A186" s="124"/>
      <c r="B186" s="652"/>
      <c r="C186" s="618" t="s">
        <v>283</v>
      </c>
      <c r="D186" s="607"/>
      <c r="E186" s="691"/>
      <c r="F186" s="607"/>
      <c r="G186" s="607"/>
      <c r="H186" s="692" t="s">
        <v>284</v>
      </c>
      <c r="I186" s="692" t="s">
        <v>285</v>
      </c>
      <c r="J186" s="692" t="s">
        <v>286</v>
      </c>
      <c r="K186" s="680" t="s">
        <v>584</v>
      </c>
      <c r="L186" s="611"/>
      <c r="M186" s="611"/>
      <c r="N186" s="618" t="s">
        <v>287</v>
      </c>
      <c r="O186" s="611"/>
      <c r="P186" s="611"/>
      <c r="Q186" s="611"/>
      <c r="R186" s="611"/>
      <c r="S186" s="681"/>
      <c r="T186" s="680"/>
      <c r="U186" s="680"/>
      <c r="V186" s="680"/>
      <c r="W186" s="680"/>
      <c r="X186" s="593"/>
    </row>
    <row r="187" spans="1:24" ht="40.5" customHeight="1" x14ac:dyDescent="0.5">
      <c r="A187" s="124"/>
      <c r="B187" s="652"/>
      <c r="C187" s="618" t="s">
        <v>288</v>
      </c>
      <c r="D187" s="607"/>
      <c r="E187" s="691"/>
      <c r="F187" s="607"/>
      <c r="G187" s="607"/>
      <c r="H187" s="692" t="s">
        <v>289</v>
      </c>
      <c r="I187" s="692" t="s">
        <v>290</v>
      </c>
      <c r="J187" s="692" t="s">
        <v>291</v>
      </c>
      <c r="K187" s="680" t="s">
        <v>562</v>
      </c>
      <c r="L187" s="610"/>
      <c r="M187" s="610"/>
      <c r="N187" s="688" t="s">
        <v>74</v>
      </c>
      <c r="O187" s="689" t="s">
        <v>292</v>
      </c>
      <c r="P187" s="689" t="s">
        <v>293</v>
      </c>
      <c r="Q187" s="611"/>
      <c r="R187" s="611"/>
      <c r="S187" s="681"/>
      <c r="T187" s="680"/>
      <c r="U187" s="680"/>
      <c r="V187" s="680"/>
      <c r="W187" s="680"/>
      <c r="X187" s="593"/>
    </row>
    <row r="188" spans="1:24" ht="40.5" customHeight="1" x14ac:dyDescent="0.2">
      <c r="A188" s="124"/>
      <c r="B188" s="71"/>
      <c r="C188" s="70"/>
      <c r="D188" s="124"/>
      <c r="E188" s="70"/>
      <c r="F188" s="122"/>
      <c r="G188" s="70"/>
      <c r="H188" s="70"/>
      <c r="I188" s="124"/>
      <c r="J188" s="124"/>
      <c r="K188" s="124"/>
      <c r="L188" s="124"/>
      <c r="M188" s="124"/>
      <c r="N188" s="124"/>
      <c r="O188" s="124"/>
      <c r="P188" s="52"/>
      <c r="Q188" s="52"/>
      <c r="R188" s="52"/>
      <c r="S188" s="594"/>
      <c r="T188" s="593"/>
      <c r="U188" s="593"/>
      <c r="V188" s="593"/>
      <c r="W188" s="593"/>
      <c r="X188" s="593"/>
    </row>
    <row r="189" spans="1:24" s="35" customFormat="1" ht="44.25" customHeight="1" x14ac:dyDescent="0.35">
      <c r="A189" s="573"/>
      <c r="B189" s="595"/>
      <c r="C189" s="596"/>
      <c r="D189" s="597"/>
      <c r="E189" s="597"/>
      <c r="F189" s="598"/>
      <c r="G189" s="598"/>
      <c r="H189" s="598"/>
      <c r="I189" s="598"/>
      <c r="J189" s="64"/>
      <c r="K189" s="596"/>
      <c r="L189" s="596"/>
      <c r="M189" s="596"/>
      <c r="N189" s="596"/>
      <c r="O189" s="596"/>
      <c r="P189" s="596"/>
      <c r="Q189" s="596"/>
      <c r="R189" s="596"/>
      <c r="S189" s="596"/>
      <c r="T189" s="596"/>
      <c r="U189" s="596"/>
      <c r="V189" s="596"/>
      <c r="W189" s="596"/>
      <c r="X189" s="596"/>
    </row>
    <row r="190" spans="1:24" ht="39.950000000000003" customHeight="1" x14ac:dyDescent="0.25">
      <c r="A190" s="124"/>
      <c r="B190" s="599"/>
      <c r="C190" s="76"/>
      <c r="D190" s="34"/>
      <c r="E190" s="34"/>
      <c r="F190" s="34"/>
      <c r="G190" s="34"/>
      <c r="H190" s="34"/>
      <c r="I190" s="34"/>
      <c r="J190" s="34"/>
      <c r="K190" s="34"/>
      <c r="L190" s="572"/>
      <c r="M190" s="572"/>
      <c r="N190" s="572"/>
      <c r="O190" s="572"/>
      <c r="P190" s="572"/>
      <c r="Q190" s="52"/>
      <c r="R190" s="52"/>
      <c r="S190" s="52"/>
      <c r="T190" s="52"/>
      <c r="U190" s="52"/>
      <c r="V190" s="52"/>
      <c r="W190" s="52"/>
      <c r="X190" s="52"/>
    </row>
    <row r="191" spans="1:24" s="35" customFormat="1" ht="39.950000000000003" customHeight="1" x14ac:dyDescent="0.2">
      <c r="A191" s="124"/>
      <c r="B191" s="599"/>
      <c r="C191" s="776" t="s">
        <v>248</v>
      </c>
      <c r="D191" s="777" t="s">
        <v>249</v>
      </c>
      <c r="E191" s="777"/>
      <c r="F191" s="777"/>
      <c r="G191" s="777"/>
      <c r="H191" s="777"/>
      <c r="I191" s="777"/>
      <c r="J191" s="777"/>
      <c r="K191" s="777"/>
      <c r="L191" s="777"/>
      <c r="M191" s="777"/>
      <c r="N191" s="653"/>
      <c r="O191" s="52"/>
      <c r="P191" s="52"/>
      <c r="Q191" s="52"/>
      <c r="R191" s="52"/>
      <c r="S191" s="52"/>
      <c r="T191" s="52"/>
      <c r="U191" s="52"/>
      <c r="V191" s="52"/>
      <c r="W191" s="52"/>
      <c r="X191" s="52"/>
    </row>
    <row r="192" spans="1:24" s="35" customFormat="1" ht="39.950000000000003" customHeight="1" x14ac:dyDescent="0.2">
      <c r="A192" s="124"/>
      <c r="B192" s="694"/>
      <c r="C192" s="121" t="s">
        <v>585</v>
      </c>
      <c r="D192" s="121"/>
      <c r="E192" s="653"/>
      <c r="F192" s="653"/>
      <c r="G192" s="653"/>
      <c r="H192" s="653"/>
      <c r="I192" s="653"/>
      <c r="J192" s="653"/>
      <c r="K192" s="653"/>
      <c r="L192" s="653"/>
      <c r="M192" s="653"/>
      <c r="N192" s="653"/>
      <c r="O192" s="675"/>
      <c r="P192" s="675"/>
      <c r="Q192" s="675"/>
      <c r="R192" s="675"/>
      <c r="S192" s="675"/>
      <c r="T192" s="675"/>
      <c r="U192" s="675"/>
      <c r="V192" s="675"/>
      <c r="W192" s="52"/>
      <c r="X192" s="52"/>
    </row>
    <row r="193" spans="1:24" s="35" customFormat="1" ht="39.950000000000003" customHeight="1" x14ac:dyDescent="0.2">
      <c r="A193" s="124"/>
      <c r="B193" s="694"/>
      <c r="C193" s="121" t="s">
        <v>539</v>
      </c>
      <c r="D193" s="121"/>
      <c r="E193" s="653"/>
      <c r="F193" s="653"/>
      <c r="G193" s="653"/>
      <c r="H193" s="653"/>
      <c r="I193" s="653"/>
      <c r="J193" s="653"/>
      <c r="K193" s="653"/>
      <c r="L193" s="653"/>
      <c r="M193" s="653"/>
      <c r="N193" s="653"/>
      <c r="O193" s="675"/>
      <c r="P193" s="675"/>
      <c r="Q193" s="675"/>
      <c r="R193" s="675"/>
      <c r="S193" s="675"/>
      <c r="T193" s="675"/>
      <c r="U193" s="675"/>
      <c r="V193" s="675"/>
      <c r="W193" s="52"/>
      <c r="X193" s="52"/>
    </row>
    <row r="194" spans="1:24" s="35" customFormat="1" ht="39.950000000000003" customHeight="1" x14ac:dyDescent="0.45">
      <c r="A194" s="124"/>
      <c r="B194" s="694"/>
      <c r="C194" s="778" t="s">
        <v>540</v>
      </c>
      <c r="D194" s="779" t="s">
        <v>542</v>
      </c>
      <c r="E194" s="600"/>
      <c r="F194" s="601"/>
      <c r="G194" s="600"/>
      <c r="H194" s="600"/>
      <c r="I194" s="600"/>
      <c r="J194" s="600"/>
      <c r="K194" s="602"/>
      <c r="L194" s="602"/>
      <c r="M194" s="780"/>
      <c r="N194" s="781" t="s">
        <v>541</v>
      </c>
      <c r="O194" s="695"/>
      <c r="P194" s="696"/>
      <c r="Q194" s="696"/>
      <c r="R194" s="696"/>
      <c r="S194" s="696"/>
      <c r="T194" s="696"/>
      <c r="U194" s="696"/>
      <c r="V194" s="697"/>
      <c r="W194" s="57"/>
      <c r="X194" s="57"/>
    </row>
    <row r="195" spans="1:24" s="35" customFormat="1" ht="39.950000000000003" customHeight="1" x14ac:dyDescent="0.55000000000000004">
      <c r="A195" s="124"/>
      <c r="B195" s="694"/>
      <c r="C195" s="778"/>
      <c r="D195" s="779" t="s">
        <v>543</v>
      </c>
      <c r="E195" s="782"/>
      <c r="F195" s="782"/>
      <c r="G195" s="782"/>
      <c r="H195" s="782"/>
      <c r="I195" s="782"/>
      <c r="J195" s="782"/>
      <c r="K195" s="780"/>
      <c r="L195" s="780"/>
      <c r="M195" s="780"/>
      <c r="N195" s="783"/>
      <c r="O195" s="698"/>
      <c r="P195" s="697"/>
      <c r="Q195" s="697"/>
      <c r="R195" s="697"/>
      <c r="S195" s="697"/>
      <c r="T195" s="697"/>
      <c r="U195" s="697"/>
      <c r="V195" s="697"/>
      <c r="W195" s="57"/>
      <c r="X195" s="57"/>
    </row>
    <row r="196" spans="1:24" s="35" customFormat="1" ht="39.950000000000003" customHeight="1" x14ac:dyDescent="0.45">
      <c r="A196" s="124"/>
      <c r="B196" s="694"/>
      <c r="C196" s="778"/>
      <c r="D196" s="779" t="s">
        <v>545</v>
      </c>
      <c r="E196" s="600"/>
      <c r="F196" s="600"/>
      <c r="G196" s="600"/>
      <c r="H196" s="600"/>
      <c r="I196" s="782"/>
      <c r="J196" s="600"/>
      <c r="K196" s="602"/>
      <c r="L196" s="602"/>
      <c r="M196" s="602"/>
      <c r="N196" s="781" t="s">
        <v>544</v>
      </c>
      <c r="O196" s="695"/>
      <c r="P196" s="696"/>
      <c r="Q196" s="696"/>
      <c r="R196" s="696"/>
      <c r="S196" s="696"/>
      <c r="T196" s="696"/>
      <c r="U196" s="696"/>
      <c r="V196" s="697"/>
      <c r="W196" s="57"/>
      <c r="X196" s="57"/>
    </row>
    <row r="197" spans="1:24" s="35" customFormat="1" ht="39.950000000000003" customHeight="1" x14ac:dyDescent="0.45">
      <c r="A197" s="124"/>
      <c r="B197" s="694"/>
      <c r="C197" s="778"/>
      <c r="D197" s="779" t="s">
        <v>547</v>
      </c>
      <c r="E197" s="782"/>
      <c r="F197" s="600"/>
      <c r="G197" s="600"/>
      <c r="H197" s="600"/>
      <c r="I197" s="600"/>
      <c r="J197" s="600"/>
      <c r="K197" s="602"/>
      <c r="L197" s="602"/>
      <c r="M197" s="602"/>
      <c r="N197" s="781" t="s">
        <v>546</v>
      </c>
      <c r="O197" s="695"/>
      <c r="P197" s="696"/>
      <c r="Q197" s="696"/>
      <c r="R197" s="696"/>
      <c r="S197" s="696"/>
      <c r="T197" s="696"/>
      <c r="U197" s="696"/>
      <c r="V197" s="697"/>
      <c r="W197" s="57"/>
      <c r="X197" s="57"/>
    </row>
    <row r="198" spans="1:24" s="35" customFormat="1" ht="39.950000000000003" customHeight="1" x14ac:dyDescent="0.45">
      <c r="A198" s="124"/>
      <c r="B198" s="694"/>
      <c r="C198" s="778"/>
      <c r="D198" s="779" t="s">
        <v>549</v>
      </c>
      <c r="E198" s="600"/>
      <c r="F198" s="600"/>
      <c r="G198" s="600"/>
      <c r="H198" s="782"/>
      <c r="I198" s="600"/>
      <c r="J198" s="600"/>
      <c r="K198" s="602"/>
      <c r="L198" s="602"/>
      <c r="M198" s="602"/>
      <c r="N198" s="781" t="s">
        <v>548</v>
      </c>
      <c r="O198" s="695"/>
      <c r="P198" s="696"/>
      <c r="Q198" s="696"/>
      <c r="R198" s="696"/>
      <c r="S198" s="696"/>
      <c r="T198" s="696"/>
      <c r="U198" s="696"/>
      <c r="V198" s="697"/>
      <c r="W198" s="57"/>
      <c r="X198" s="57"/>
    </row>
    <row r="199" spans="1:24" s="35" customFormat="1" ht="39.950000000000003" customHeight="1" x14ac:dyDescent="0.45">
      <c r="A199" s="124"/>
      <c r="B199" s="694"/>
      <c r="C199" s="778"/>
      <c r="D199" s="779" t="s">
        <v>551</v>
      </c>
      <c r="E199" s="782"/>
      <c r="F199" s="600"/>
      <c r="G199" s="600"/>
      <c r="H199" s="600"/>
      <c r="I199" s="600"/>
      <c r="J199" s="600"/>
      <c r="K199" s="602"/>
      <c r="L199" s="602"/>
      <c r="M199" s="602"/>
      <c r="N199" s="781" t="s">
        <v>550</v>
      </c>
      <c r="O199" s="695"/>
      <c r="P199" s="696"/>
      <c r="Q199" s="696"/>
      <c r="R199" s="696"/>
      <c r="S199" s="696"/>
      <c r="T199" s="696"/>
      <c r="U199" s="696"/>
      <c r="V199" s="697"/>
      <c r="W199" s="57"/>
      <c r="X199" s="57"/>
    </row>
    <row r="200" spans="1:24" s="35" customFormat="1" ht="39.950000000000003" customHeight="1" x14ac:dyDescent="0.45">
      <c r="A200" s="124"/>
      <c r="B200" s="694"/>
      <c r="C200" s="778"/>
      <c r="D200" s="784" t="s">
        <v>586</v>
      </c>
      <c r="E200" s="600"/>
      <c r="F200" s="600"/>
      <c r="G200" s="782"/>
      <c r="H200" s="600"/>
      <c r="I200" s="603"/>
      <c r="J200" s="600"/>
      <c r="K200" s="602"/>
      <c r="L200" s="602"/>
      <c r="M200" s="602"/>
      <c r="N200" s="781" t="s">
        <v>587</v>
      </c>
      <c r="O200" s="695"/>
      <c r="P200" s="696"/>
      <c r="Q200" s="696"/>
      <c r="R200" s="696"/>
      <c r="S200" s="696"/>
      <c r="T200" s="696"/>
      <c r="U200" s="696"/>
      <c r="V200" s="697"/>
      <c r="W200" s="57"/>
      <c r="X200" s="57"/>
    </row>
    <row r="201" spans="1:24" s="35" customFormat="1" ht="39.950000000000003" customHeight="1" x14ac:dyDescent="0.45">
      <c r="A201" s="124"/>
      <c r="B201" s="694"/>
      <c r="C201" s="778"/>
      <c r="D201" s="779" t="s">
        <v>553</v>
      </c>
      <c r="E201" s="782"/>
      <c r="F201" s="600"/>
      <c r="G201" s="600"/>
      <c r="H201" s="600"/>
      <c r="I201" s="600"/>
      <c r="J201" s="600"/>
      <c r="K201" s="602"/>
      <c r="L201" s="602"/>
      <c r="M201" s="602"/>
      <c r="N201" s="781" t="s">
        <v>552</v>
      </c>
      <c r="O201" s="695"/>
      <c r="P201" s="696"/>
      <c r="Q201" s="696"/>
      <c r="R201" s="696"/>
      <c r="S201" s="696"/>
      <c r="T201" s="696"/>
      <c r="U201" s="696"/>
      <c r="V201" s="697"/>
      <c r="W201" s="57"/>
      <c r="X201" s="57"/>
    </row>
    <row r="202" spans="1:24" s="35" customFormat="1" ht="39.950000000000003" customHeight="1" x14ac:dyDescent="0.2">
      <c r="A202" s="124"/>
      <c r="B202" s="694"/>
      <c r="C202" s="653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605"/>
      <c r="P202" s="605"/>
      <c r="Q202" s="605"/>
      <c r="R202" s="605"/>
      <c r="S202" s="605"/>
      <c r="T202" s="605"/>
      <c r="U202" s="605"/>
      <c r="V202" s="605"/>
      <c r="W202" s="57"/>
      <c r="X202" s="57"/>
    </row>
    <row r="203" spans="1:24" s="35" customFormat="1" ht="39.950000000000003" customHeight="1" x14ac:dyDescent="0.55000000000000004">
      <c r="A203" s="124"/>
      <c r="B203" s="694"/>
      <c r="C203" s="776" t="s">
        <v>248</v>
      </c>
      <c r="D203" s="785" t="s">
        <v>84</v>
      </c>
      <c r="E203" s="786"/>
      <c r="F203" s="786"/>
      <c r="G203" s="786"/>
      <c r="H203" s="786"/>
      <c r="I203" s="786"/>
      <c r="J203" s="786"/>
      <c r="K203" s="786"/>
      <c r="L203" s="786"/>
      <c r="M203" s="786"/>
      <c r="N203" s="787"/>
      <c r="O203" s="699"/>
      <c r="P203" s="699"/>
      <c r="Q203" s="675"/>
      <c r="R203" s="675"/>
      <c r="S203" s="675"/>
      <c r="T203" s="675"/>
      <c r="U203" s="675"/>
      <c r="V203" s="675"/>
      <c r="W203" s="52"/>
      <c r="X203" s="52"/>
    </row>
    <row r="204" spans="1:24" s="35" customFormat="1" ht="39.950000000000003" customHeight="1" x14ac:dyDescent="0.55000000000000004">
      <c r="A204" s="124"/>
      <c r="B204" s="694"/>
      <c r="C204" s="653"/>
      <c r="D204" s="72" t="s">
        <v>554</v>
      </c>
      <c r="E204" s="653"/>
      <c r="F204" s="653"/>
      <c r="G204" s="653"/>
      <c r="H204" s="653"/>
      <c r="I204" s="653"/>
      <c r="J204" s="653"/>
      <c r="K204" s="653"/>
      <c r="L204" s="653"/>
      <c r="M204" s="653"/>
      <c r="N204" s="787"/>
      <c r="O204" s="699"/>
      <c r="P204" s="699"/>
      <c r="Q204" s="675"/>
      <c r="R204" s="675"/>
      <c r="S204" s="675"/>
      <c r="T204" s="675"/>
      <c r="U204" s="675"/>
      <c r="V204" s="675"/>
      <c r="W204" s="52"/>
      <c r="X204" s="52"/>
    </row>
    <row r="205" spans="1:24" s="35" customFormat="1" ht="39.950000000000003" customHeight="1" x14ac:dyDescent="0.55000000000000004">
      <c r="A205" s="124"/>
      <c r="B205" s="694"/>
      <c r="C205" s="788" t="s">
        <v>540</v>
      </c>
      <c r="D205" s="789" t="s">
        <v>555</v>
      </c>
      <c r="E205" s="790"/>
      <c r="F205" s="790"/>
      <c r="G205" s="790"/>
      <c r="H205" s="790"/>
      <c r="I205" s="790"/>
      <c r="J205" s="790"/>
      <c r="K205" s="790"/>
      <c r="L205" s="790"/>
      <c r="M205" s="790"/>
      <c r="N205" s="787"/>
      <c r="O205" s="699"/>
      <c r="P205" s="699"/>
      <c r="Q205" s="675"/>
      <c r="R205" s="675"/>
      <c r="S205" s="675"/>
      <c r="T205" s="675"/>
      <c r="U205" s="675"/>
      <c r="V205" s="675"/>
      <c r="W205" s="52"/>
      <c r="X205" s="52"/>
    </row>
    <row r="206" spans="1:24" s="35" customFormat="1" ht="39.950000000000003" customHeight="1" x14ac:dyDescent="0.55000000000000004">
      <c r="A206" s="124"/>
      <c r="B206" s="694"/>
      <c r="C206" s="788"/>
      <c r="D206" s="789" t="s">
        <v>556</v>
      </c>
      <c r="E206" s="790"/>
      <c r="F206" s="790"/>
      <c r="G206" s="790"/>
      <c r="H206" s="790"/>
      <c r="I206" s="790"/>
      <c r="J206" s="790"/>
      <c r="K206" s="790"/>
      <c r="L206" s="790"/>
      <c r="M206" s="790"/>
      <c r="N206" s="787"/>
      <c r="O206" s="699"/>
      <c r="P206" s="699"/>
      <c r="Q206" s="675"/>
      <c r="R206" s="675"/>
      <c r="S206" s="675"/>
      <c r="T206" s="675"/>
      <c r="U206" s="675"/>
      <c r="V206" s="675"/>
      <c r="W206" s="52"/>
      <c r="X206" s="52"/>
    </row>
    <row r="207" spans="1:24" s="35" customFormat="1" ht="39.950000000000003" customHeight="1" x14ac:dyDescent="0.55000000000000004">
      <c r="A207" s="124"/>
      <c r="B207" s="694"/>
      <c r="C207" s="788"/>
      <c r="D207" s="789" t="s">
        <v>588</v>
      </c>
      <c r="E207" s="790"/>
      <c r="F207" s="790"/>
      <c r="G207" s="790"/>
      <c r="H207" s="790"/>
      <c r="I207" s="790"/>
      <c r="J207" s="790"/>
      <c r="K207" s="790"/>
      <c r="L207" s="790"/>
      <c r="M207" s="790"/>
      <c r="N207" s="787"/>
      <c r="O207" s="699"/>
      <c r="P207" s="699"/>
      <c r="Q207" s="675"/>
      <c r="R207" s="675"/>
      <c r="S207" s="675"/>
      <c r="T207" s="675"/>
      <c r="U207" s="675"/>
      <c r="V207" s="675"/>
      <c r="W207" s="52"/>
      <c r="X207" s="52"/>
    </row>
    <row r="208" spans="1:24" s="35" customFormat="1" ht="39.950000000000003" customHeight="1" x14ac:dyDescent="0.55000000000000004">
      <c r="A208" s="124"/>
      <c r="B208" s="694"/>
      <c r="C208" s="788"/>
      <c r="D208" s="789" t="s">
        <v>589</v>
      </c>
      <c r="E208" s="790"/>
      <c r="F208" s="790"/>
      <c r="G208" s="790"/>
      <c r="H208" s="790"/>
      <c r="I208" s="790"/>
      <c r="J208" s="790"/>
      <c r="K208" s="790"/>
      <c r="L208" s="790"/>
      <c r="M208" s="790"/>
      <c r="N208" s="787"/>
      <c r="O208" s="699"/>
      <c r="P208" s="699"/>
      <c r="Q208" s="675"/>
      <c r="R208" s="675"/>
      <c r="S208" s="675"/>
      <c r="T208" s="675"/>
      <c r="U208" s="675"/>
      <c r="V208" s="675"/>
      <c r="W208" s="52"/>
      <c r="X208" s="52"/>
    </row>
    <row r="209" spans="1:35" s="35" customFormat="1" ht="39.950000000000003" customHeight="1" x14ac:dyDescent="0.55000000000000004">
      <c r="A209" s="124"/>
      <c r="B209" s="694"/>
      <c r="C209" s="788"/>
      <c r="D209" s="789" t="s">
        <v>590</v>
      </c>
      <c r="E209" s="790"/>
      <c r="F209" s="790"/>
      <c r="G209" s="790"/>
      <c r="H209" s="790"/>
      <c r="I209" s="790"/>
      <c r="J209" s="790"/>
      <c r="K209" s="790"/>
      <c r="L209" s="790"/>
      <c r="M209" s="790"/>
      <c r="N209" s="787"/>
      <c r="O209" s="699"/>
      <c r="P209" s="699"/>
      <c r="Q209" s="675"/>
      <c r="R209" s="675"/>
      <c r="S209" s="675"/>
      <c r="T209" s="675"/>
      <c r="U209" s="675"/>
      <c r="V209" s="675"/>
      <c r="W209" s="52"/>
      <c r="X209" s="52"/>
    </row>
    <row r="210" spans="1:35" s="35" customFormat="1" ht="39.950000000000003" customHeight="1" x14ac:dyDescent="0.55000000000000004">
      <c r="A210" s="124"/>
      <c r="B210" s="694"/>
      <c r="C210" s="788"/>
      <c r="D210" s="789" t="s">
        <v>591</v>
      </c>
      <c r="E210" s="790"/>
      <c r="F210" s="790"/>
      <c r="G210" s="790"/>
      <c r="H210" s="790"/>
      <c r="I210" s="790"/>
      <c r="J210" s="790"/>
      <c r="K210" s="790"/>
      <c r="L210" s="790"/>
      <c r="M210" s="790"/>
      <c r="N210" s="787"/>
      <c r="O210" s="699"/>
      <c r="P210" s="699"/>
      <c r="Q210" s="675"/>
      <c r="R210" s="675"/>
      <c r="S210" s="675"/>
      <c r="T210" s="675"/>
      <c r="U210" s="675"/>
      <c r="V210" s="675"/>
      <c r="W210" s="52"/>
      <c r="X210" s="52"/>
    </row>
    <row r="211" spans="1:35" s="35" customFormat="1" ht="39.950000000000003" customHeight="1" x14ac:dyDescent="0.55000000000000004">
      <c r="A211" s="124"/>
      <c r="B211" s="694"/>
      <c r="C211" s="788"/>
      <c r="D211" s="789" t="s">
        <v>592</v>
      </c>
      <c r="E211" s="790"/>
      <c r="F211" s="790"/>
      <c r="G211" s="790"/>
      <c r="H211" s="790"/>
      <c r="I211" s="790"/>
      <c r="J211" s="790"/>
      <c r="K211" s="790"/>
      <c r="L211" s="790"/>
      <c r="M211" s="790"/>
      <c r="N211" s="787"/>
      <c r="O211" s="699"/>
      <c r="P211" s="699"/>
      <c r="Q211" s="675"/>
      <c r="R211" s="675"/>
      <c r="S211" s="675"/>
      <c r="T211" s="675"/>
      <c r="U211" s="675"/>
      <c r="V211" s="675"/>
      <c r="W211" s="52"/>
      <c r="X211" s="52"/>
    </row>
    <row r="212" spans="1:35" ht="36.75" customHeight="1" x14ac:dyDescent="0.55000000000000004">
      <c r="A212" s="124"/>
      <c r="B212" s="694"/>
      <c r="C212" s="76"/>
      <c r="D212" s="34"/>
      <c r="E212" s="34"/>
      <c r="F212" s="34"/>
      <c r="G212" s="34"/>
      <c r="H212" s="34"/>
      <c r="I212" s="34"/>
      <c r="J212" s="34"/>
      <c r="K212" s="34"/>
      <c r="L212" s="787"/>
      <c r="M212" s="787"/>
      <c r="N212" s="787"/>
      <c r="O212" s="699"/>
      <c r="P212" s="699"/>
      <c r="Q212" s="675"/>
      <c r="R212" s="675"/>
      <c r="S212" s="675"/>
      <c r="T212" s="675"/>
      <c r="U212" s="675"/>
      <c r="V212" s="675"/>
      <c r="W212" s="52"/>
      <c r="X212" s="52"/>
    </row>
    <row r="213" spans="1:35" s="35" customFormat="1" ht="36.75" customHeight="1" x14ac:dyDescent="0.55000000000000004">
      <c r="A213" s="604"/>
      <c r="B213" s="702"/>
      <c r="C213" s="788" t="s">
        <v>109</v>
      </c>
      <c r="D213" s="789" t="s">
        <v>593</v>
      </c>
      <c r="E213" s="790"/>
      <c r="F213" s="790"/>
      <c r="G213" s="790"/>
      <c r="H213" s="790"/>
      <c r="I213" s="790"/>
      <c r="J213" s="790"/>
      <c r="K213" s="790"/>
      <c r="L213" s="790"/>
      <c r="M213" s="790"/>
      <c r="N213" s="791" t="s">
        <v>567</v>
      </c>
      <c r="O213" s="699"/>
      <c r="P213" s="699"/>
      <c r="Q213" s="703"/>
      <c r="R213" s="704"/>
      <c r="S213" s="704"/>
      <c r="T213" s="704"/>
      <c r="U213" s="704"/>
      <c r="V213" s="704"/>
      <c r="W213" s="462"/>
      <c r="X213" s="462"/>
    </row>
    <row r="214" spans="1:35" s="35" customFormat="1" ht="36.75" customHeight="1" x14ac:dyDescent="0.55000000000000004">
      <c r="A214" s="604"/>
      <c r="B214" s="702"/>
      <c r="C214" s="788" t="s">
        <v>109</v>
      </c>
      <c r="D214" s="789" t="s">
        <v>594</v>
      </c>
      <c r="E214" s="790"/>
      <c r="F214" s="790"/>
      <c r="G214" s="790"/>
      <c r="H214" s="790"/>
      <c r="I214" s="790"/>
      <c r="J214" s="782"/>
      <c r="K214" s="792"/>
      <c r="L214" s="793"/>
      <c r="M214" s="793"/>
      <c r="N214" s="794" t="s">
        <v>595</v>
      </c>
      <c r="O214" s="699"/>
      <c r="P214" s="699"/>
      <c r="Q214" s="705"/>
      <c r="R214" s="704"/>
      <c r="S214" s="704"/>
      <c r="T214" s="704"/>
      <c r="U214" s="704"/>
      <c r="V214" s="704"/>
      <c r="W214" s="462"/>
      <c r="X214" s="462"/>
    </row>
    <row r="215" spans="1:35" s="35" customFormat="1" ht="36.75" customHeight="1" x14ac:dyDescent="0.55000000000000004">
      <c r="A215" s="604"/>
      <c r="B215" s="702"/>
      <c r="C215" s="788" t="s">
        <v>109</v>
      </c>
      <c r="D215" s="789" t="s">
        <v>596</v>
      </c>
      <c r="E215" s="790"/>
      <c r="F215" s="790"/>
      <c r="G215" s="782"/>
      <c r="H215" s="795"/>
      <c r="I215" s="782"/>
      <c r="J215" s="795"/>
      <c r="K215" s="792"/>
      <c r="L215" s="793"/>
      <c r="M215" s="793"/>
      <c r="N215" s="794" t="s">
        <v>597</v>
      </c>
      <c r="O215" s="699"/>
      <c r="P215" s="699"/>
      <c r="Q215" s="705"/>
      <c r="R215" s="704"/>
      <c r="S215" s="704"/>
      <c r="T215" s="704"/>
      <c r="U215" s="704"/>
      <c r="V215" s="704"/>
      <c r="W215" s="462"/>
      <c r="X215" s="462"/>
    </row>
    <row r="216" spans="1:35" s="35" customFormat="1" ht="36.75" customHeight="1" x14ac:dyDescent="0.55000000000000004">
      <c r="A216" s="604"/>
      <c r="B216" s="702"/>
      <c r="C216" s="788" t="s">
        <v>109</v>
      </c>
      <c r="D216" s="789" t="s">
        <v>598</v>
      </c>
      <c r="E216" s="790"/>
      <c r="F216" s="790"/>
      <c r="G216" s="790"/>
      <c r="H216" s="790"/>
      <c r="I216" s="790"/>
      <c r="J216" s="796"/>
      <c r="K216" s="793"/>
      <c r="L216" s="793"/>
      <c r="M216" s="793"/>
      <c r="N216" s="787"/>
      <c r="O216" s="699"/>
      <c r="P216" s="699"/>
      <c r="Q216" s="703"/>
      <c r="R216" s="704"/>
      <c r="S216" s="704"/>
      <c r="T216" s="704"/>
      <c r="U216" s="704"/>
      <c r="V216" s="704"/>
      <c r="W216" s="462"/>
      <c r="X216" s="462"/>
    </row>
    <row r="217" spans="1:35" s="35" customFormat="1" ht="36.75" customHeight="1" x14ac:dyDescent="0.55000000000000004">
      <c r="A217" s="604"/>
      <c r="B217" s="702"/>
      <c r="C217" s="788" t="s">
        <v>248</v>
      </c>
      <c r="D217" s="789" t="s">
        <v>599</v>
      </c>
      <c r="E217" s="790"/>
      <c r="F217" s="790"/>
      <c r="G217" s="790"/>
      <c r="H217" s="790"/>
      <c r="I217" s="790"/>
      <c r="J217" s="790"/>
      <c r="K217" s="790"/>
      <c r="L217" s="790"/>
      <c r="M217" s="797"/>
      <c r="N217" s="787"/>
      <c r="O217" s="699"/>
      <c r="P217" s="699"/>
      <c r="Q217" s="703"/>
      <c r="R217" s="704"/>
      <c r="S217" s="704"/>
      <c r="T217" s="704"/>
      <c r="U217" s="704"/>
      <c r="V217" s="704"/>
      <c r="W217" s="462"/>
      <c r="X217" s="462"/>
    </row>
    <row r="218" spans="1:35" ht="36.75" customHeight="1" x14ac:dyDescent="0.55000000000000004">
      <c r="A218" s="124"/>
      <c r="B218" s="694"/>
      <c r="C218" s="700"/>
      <c r="D218" s="701"/>
      <c r="E218" s="701"/>
      <c r="F218" s="701"/>
      <c r="G218" s="701"/>
      <c r="H218" s="701"/>
      <c r="I218" s="701"/>
      <c r="J218" s="701"/>
      <c r="K218" s="701"/>
      <c r="L218" s="699"/>
      <c r="M218" s="699"/>
      <c r="N218" s="699"/>
      <c r="O218" s="699"/>
      <c r="P218" s="699"/>
      <c r="Q218" s="675"/>
      <c r="R218" s="675"/>
      <c r="S218" s="675"/>
      <c r="T218" s="675"/>
      <c r="U218" s="675"/>
      <c r="V218" s="675"/>
      <c r="W218" s="52"/>
      <c r="X218" s="52"/>
    </row>
    <row r="219" spans="1:35" s="35" customFormat="1" ht="39.950000000000003" customHeight="1" x14ac:dyDescent="0.35">
      <c r="A219" s="124"/>
      <c r="B219" s="798" t="s">
        <v>600</v>
      </c>
      <c r="C219" s="621"/>
      <c r="D219" s="621"/>
      <c r="E219" s="621"/>
      <c r="F219" s="621"/>
      <c r="G219" s="621"/>
      <c r="H219" s="621"/>
      <c r="I219" s="621"/>
      <c r="J219" s="621"/>
      <c r="K219" s="621"/>
      <c r="L219" s="621"/>
      <c r="M219" s="621"/>
      <c r="N219" s="621"/>
      <c r="O219" s="621"/>
      <c r="P219" s="621"/>
      <c r="Q219" s="621"/>
      <c r="R219" s="621"/>
      <c r="S219" s="764"/>
      <c r="T219" s="764"/>
      <c r="U219" s="764"/>
      <c r="V219" s="764"/>
      <c r="W219" s="52"/>
      <c r="X219" s="52"/>
    </row>
    <row r="220" spans="1:35" s="35" customFormat="1" ht="39.950000000000003" customHeight="1" x14ac:dyDescent="0.4">
      <c r="A220" s="124"/>
      <c r="B220" s="799" t="s">
        <v>601</v>
      </c>
      <c r="C220" s="621"/>
      <c r="D220" s="621"/>
      <c r="E220" s="621"/>
      <c r="F220" s="621"/>
      <c r="G220" s="621"/>
      <c r="H220" s="621"/>
      <c r="I220" s="621"/>
      <c r="J220" s="621"/>
      <c r="K220" s="621"/>
      <c r="L220" s="621"/>
      <c r="M220" s="621"/>
      <c r="N220" s="621"/>
      <c r="O220" s="621"/>
      <c r="P220" s="621"/>
      <c r="Q220" s="621"/>
      <c r="R220" s="621"/>
      <c r="S220" s="764"/>
      <c r="T220" s="764"/>
      <c r="U220" s="764"/>
      <c r="V220" s="764"/>
      <c r="W220" s="52"/>
      <c r="X220" s="52"/>
    </row>
    <row r="221" spans="1:35" ht="39.950000000000003" customHeight="1" x14ac:dyDescent="0.4">
      <c r="A221" s="124"/>
      <c r="B221" s="763" t="s">
        <v>250</v>
      </c>
      <c r="C221" s="622"/>
      <c r="D221" s="621"/>
      <c r="E221" s="621"/>
      <c r="F221" s="621"/>
      <c r="G221" s="621"/>
      <c r="H221" s="621"/>
      <c r="I221" s="774"/>
      <c r="J221" s="621"/>
      <c r="K221" s="621"/>
      <c r="L221" s="774"/>
      <c r="M221" s="774"/>
      <c r="N221" s="774"/>
      <c r="O221" s="774"/>
      <c r="P221" s="774"/>
      <c r="Q221" s="764"/>
      <c r="R221" s="764"/>
      <c r="S221" s="764"/>
      <c r="T221" s="764"/>
      <c r="U221" s="764"/>
      <c r="V221" s="764"/>
      <c r="W221" s="56"/>
      <c r="X221" s="52"/>
      <c r="Y221" s="35"/>
      <c r="Z221" s="35"/>
      <c r="AA221" s="35"/>
      <c r="AB221" s="35"/>
      <c r="AC221" s="35"/>
      <c r="AD221" s="35"/>
      <c r="AE221" s="35"/>
      <c r="AF221" s="35"/>
      <c r="AG221" s="35"/>
      <c r="AH221" s="35"/>
      <c r="AI221" s="35"/>
    </row>
    <row r="222" spans="1:35" ht="39.950000000000003" customHeight="1" x14ac:dyDescent="0.4">
      <c r="A222" s="124"/>
      <c r="B222" s="765"/>
      <c r="C222" s="621"/>
      <c r="D222" s="621"/>
      <c r="E222" s="621"/>
      <c r="F222" s="621"/>
      <c r="G222" s="621"/>
      <c r="H222" s="621"/>
      <c r="I222" s="774"/>
      <c r="J222" s="621"/>
      <c r="K222" s="621"/>
      <c r="L222" s="774"/>
      <c r="M222" s="774"/>
      <c r="N222" s="774"/>
      <c r="O222" s="774"/>
      <c r="P222" s="774"/>
      <c r="Q222" s="764"/>
      <c r="R222" s="764"/>
      <c r="S222" s="764"/>
      <c r="T222" s="764"/>
      <c r="U222" s="764"/>
      <c r="V222" s="764"/>
      <c r="W222" s="52"/>
      <c r="X222" s="52"/>
      <c r="Y222" s="35"/>
      <c r="Z222" s="35"/>
      <c r="AA222" s="35"/>
      <c r="AB222" s="35"/>
      <c r="AC222" s="35"/>
      <c r="AD222" s="35"/>
      <c r="AE222" s="35"/>
      <c r="AF222" s="35"/>
      <c r="AG222" s="35"/>
      <c r="AH222" s="35"/>
      <c r="AI222" s="35"/>
    </row>
    <row r="223" spans="1:35" ht="39.950000000000003" customHeight="1" x14ac:dyDescent="0.4">
      <c r="A223" s="124"/>
      <c r="B223" s="737" t="s">
        <v>294</v>
      </c>
      <c r="C223" s="775"/>
      <c r="D223" s="775"/>
      <c r="E223" s="775"/>
      <c r="F223" s="775"/>
      <c r="G223" s="775"/>
      <c r="H223" s="800"/>
      <c r="I223" s="800"/>
      <c r="J223" s="800"/>
      <c r="K223" s="800"/>
      <c r="L223" s="801"/>
      <c r="M223" s="801"/>
      <c r="N223" s="715"/>
      <c r="O223" s="715"/>
      <c r="P223" s="715"/>
      <c r="Q223" s="764"/>
      <c r="R223" s="764"/>
      <c r="S223" s="764"/>
      <c r="T223" s="764"/>
      <c r="U223" s="764"/>
      <c r="V223" s="764"/>
      <c r="W223" s="52"/>
      <c r="X223" s="52"/>
    </row>
    <row r="224" spans="1:35" ht="39.950000000000003" customHeight="1" x14ac:dyDescent="0.4">
      <c r="A224" s="124"/>
      <c r="B224" s="775" t="s">
        <v>603</v>
      </c>
      <c r="C224" s="775"/>
      <c r="D224" s="775"/>
      <c r="E224" s="775"/>
      <c r="F224" s="775"/>
      <c r="G224" s="775"/>
      <c r="H224" s="775"/>
      <c r="I224" s="775"/>
      <c r="J224" s="775"/>
      <c r="K224" s="775"/>
      <c r="L224" s="774"/>
      <c r="M224" s="774"/>
      <c r="N224" s="774"/>
      <c r="O224" s="774"/>
      <c r="P224" s="774"/>
      <c r="Q224" s="764"/>
      <c r="R224" s="764"/>
      <c r="S224" s="764"/>
      <c r="T224" s="764"/>
      <c r="U224" s="764"/>
      <c r="V224" s="764"/>
      <c r="W224" s="52"/>
      <c r="X224" s="52"/>
    </row>
    <row r="225" spans="1:35" ht="39.950000000000003" customHeight="1" x14ac:dyDescent="0.4">
      <c r="A225" s="577" t="s">
        <v>248</v>
      </c>
      <c r="B225" s="775"/>
      <c r="C225" s="842" t="s">
        <v>295</v>
      </c>
      <c r="D225" s="842"/>
      <c r="E225" s="842"/>
      <c r="F225" s="842"/>
      <c r="G225" s="842"/>
      <c r="H225" s="842"/>
      <c r="I225" s="842"/>
      <c r="J225" s="842"/>
      <c r="K225" s="842"/>
      <c r="L225" s="774"/>
      <c r="M225" s="774"/>
      <c r="N225" s="774"/>
      <c r="O225" s="774"/>
      <c r="P225" s="774"/>
      <c r="Q225" s="764"/>
      <c r="R225" s="764"/>
      <c r="S225" s="764"/>
      <c r="T225" s="764"/>
      <c r="U225" s="764"/>
      <c r="V225" s="764"/>
      <c r="W225" s="52"/>
      <c r="X225" s="52"/>
    </row>
    <row r="226" spans="1:35" ht="39.950000000000003" customHeight="1" x14ac:dyDescent="0.2">
      <c r="A226" s="577" t="s">
        <v>602</v>
      </c>
      <c r="B226" s="842" t="s">
        <v>296</v>
      </c>
      <c r="C226" s="842"/>
      <c r="D226" s="842"/>
      <c r="E226" s="842"/>
      <c r="F226" s="842"/>
      <c r="G226" s="842"/>
      <c r="H226" s="842"/>
      <c r="I226" s="842"/>
      <c r="J226" s="842"/>
      <c r="K226" s="842"/>
      <c r="L226" s="842"/>
      <c r="M226" s="842"/>
      <c r="N226" s="842"/>
      <c r="O226" s="842"/>
      <c r="P226" s="842"/>
      <c r="Q226" s="842"/>
      <c r="R226" s="842"/>
      <c r="S226" s="842"/>
      <c r="T226" s="842"/>
      <c r="U226" s="842"/>
      <c r="V226" s="842"/>
      <c r="W226" s="52"/>
      <c r="X226" s="52"/>
    </row>
    <row r="227" spans="1:35" ht="39.950000000000003" customHeight="1" x14ac:dyDescent="0.25">
      <c r="A227" s="124"/>
      <c r="B227" s="71"/>
      <c r="C227" s="124"/>
      <c r="D227" s="124"/>
      <c r="E227" s="124"/>
      <c r="F227" s="124"/>
      <c r="G227" s="124"/>
      <c r="H227" s="124"/>
      <c r="I227" s="572"/>
      <c r="J227" s="124"/>
      <c r="K227" s="124"/>
      <c r="L227" s="572"/>
      <c r="M227" s="572"/>
      <c r="N227" s="572"/>
      <c r="O227" s="572"/>
      <c r="P227" s="572"/>
      <c r="Q227" s="52"/>
      <c r="R227" s="52"/>
      <c r="S227" s="52"/>
      <c r="T227" s="52"/>
      <c r="U227" s="52"/>
      <c r="V227" s="52"/>
      <c r="W227" s="52"/>
      <c r="X227" s="52"/>
      <c r="Y227" s="35"/>
      <c r="Z227" s="35"/>
      <c r="AA227" s="35"/>
      <c r="AB227" s="35"/>
      <c r="AC227" s="35"/>
      <c r="AD227" s="35"/>
      <c r="AE227" s="35"/>
      <c r="AF227" s="35"/>
      <c r="AG227" s="35"/>
      <c r="AH227" s="35"/>
      <c r="AI227" s="35"/>
    </row>
    <row r="228" spans="1:35" s="35" customFormat="1" ht="12.75" x14ac:dyDescent="0.2"/>
    <row r="229" spans="1:35" s="35" customFormat="1" ht="12.75" x14ac:dyDescent="0.2"/>
    <row r="230" spans="1:35" s="35" customFormat="1" ht="12.75" x14ac:dyDescent="0.2"/>
    <row r="231" spans="1:35" s="35" customFormat="1" ht="12.75" x14ac:dyDescent="0.2"/>
    <row r="232" spans="1:35" s="35" customFormat="1" ht="12.75" x14ac:dyDescent="0.2"/>
    <row r="233" spans="1:35" s="35" customFormat="1" ht="12.75" x14ac:dyDescent="0.2"/>
    <row r="234" spans="1:35" s="35" customFormat="1" ht="12.75" x14ac:dyDescent="0.2"/>
    <row r="235" spans="1:35" s="35" customFormat="1" ht="12.75" x14ac:dyDescent="0.2"/>
    <row r="236" spans="1:35" s="35" customFormat="1" ht="12.75" x14ac:dyDescent="0.2"/>
    <row r="237" spans="1:35" s="35" customFormat="1" ht="12.75" x14ac:dyDescent="0.2"/>
    <row r="238" spans="1:35" s="35" customFormat="1" ht="12.75" x14ac:dyDescent="0.2"/>
    <row r="239" spans="1:35" s="35" customFormat="1" ht="12.75" x14ac:dyDescent="0.2"/>
    <row r="240" spans="1:35" s="35" customFormat="1" ht="12.75" x14ac:dyDescent="0.2"/>
    <row r="241" s="35" customFormat="1" ht="12.75" x14ac:dyDescent="0.2"/>
    <row r="242" s="35" customFormat="1" ht="12.75" x14ac:dyDescent="0.2"/>
    <row r="243" s="35" customFormat="1" ht="12.75" x14ac:dyDescent="0.2"/>
    <row r="244" s="35" customFormat="1" ht="12.75" x14ac:dyDescent="0.2"/>
    <row r="245" s="35" customFormat="1" ht="12.75" x14ac:dyDescent="0.2"/>
    <row r="246" s="35" customFormat="1" ht="12.75" x14ac:dyDescent="0.2"/>
    <row r="247" s="35" customFormat="1" ht="12.75" x14ac:dyDescent="0.2"/>
    <row r="248" s="35" customFormat="1" ht="12.75" x14ac:dyDescent="0.2"/>
    <row r="249" s="35" customFormat="1" ht="12.75" x14ac:dyDescent="0.2"/>
    <row r="250" s="35" customFormat="1" ht="12.75" x14ac:dyDescent="0.2"/>
    <row r="251" s="35" customFormat="1" ht="12.75" x14ac:dyDescent="0.2"/>
    <row r="252" s="35" customFormat="1" ht="12.75" x14ac:dyDescent="0.2"/>
    <row r="253" s="35" customFormat="1" ht="12.75" x14ac:dyDescent="0.2"/>
    <row r="254" s="35" customFormat="1" ht="12.75" x14ac:dyDescent="0.2"/>
    <row r="255" s="35" customFormat="1" ht="12.75" x14ac:dyDescent="0.2"/>
    <row r="256" s="35" customFormat="1" ht="12.75" x14ac:dyDescent="0.2"/>
    <row r="257" s="35" customFormat="1" ht="12.75" x14ac:dyDescent="0.2"/>
    <row r="258" s="35" customFormat="1" ht="12.75" x14ac:dyDescent="0.2"/>
    <row r="259" s="35" customFormat="1" ht="12.75" x14ac:dyDescent="0.2"/>
    <row r="260" s="35" customFormat="1" ht="12.75" x14ac:dyDescent="0.2"/>
    <row r="261" s="35" customFormat="1" ht="12.75" x14ac:dyDescent="0.2"/>
    <row r="262" s="35" customFormat="1" ht="12.75" x14ac:dyDescent="0.2"/>
    <row r="263" s="35" customFormat="1" ht="12.75" x14ac:dyDescent="0.2"/>
    <row r="264" s="35" customFormat="1" ht="12.75" x14ac:dyDescent="0.2"/>
    <row r="265" s="35" customFormat="1" ht="12.75" x14ac:dyDescent="0.2"/>
    <row r="266" s="35" customFormat="1" ht="12.75" x14ac:dyDescent="0.2"/>
    <row r="267" s="35" customFormat="1" ht="12.75" x14ac:dyDescent="0.2"/>
    <row r="268" s="35" customFormat="1" ht="12.75" x14ac:dyDescent="0.2"/>
    <row r="269" s="35" customFormat="1" ht="12.75" x14ac:dyDescent="0.2"/>
    <row r="270" s="35" customFormat="1" ht="12.75" x14ac:dyDescent="0.2"/>
    <row r="271" s="35" customFormat="1" ht="12.75" x14ac:dyDescent="0.2"/>
    <row r="272" s="35" customFormat="1" ht="12.75" x14ac:dyDescent="0.2"/>
    <row r="273" s="35" customFormat="1" ht="12.75" x14ac:dyDescent="0.2"/>
    <row r="274" s="35" customFormat="1" ht="12.75" x14ac:dyDescent="0.2"/>
    <row r="275" s="35" customFormat="1" ht="12.75" x14ac:dyDescent="0.2"/>
    <row r="276" s="35" customFormat="1" ht="12.75" x14ac:dyDescent="0.2"/>
    <row r="277" s="35" customFormat="1" ht="12.75" x14ac:dyDescent="0.2"/>
    <row r="278" s="35" customFormat="1" ht="12.75" x14ac:dyDescent="0.2"/>
    <row r="279" s="35" customFormat="1" ht="12.75" x14ac:dyDescent="0.2"/>
    <row r="280" s="35" customFormat="1" ht="12.75" x14ac:dyDescent="0.2"/>
    <row r="281" s="35" customFormat="1" ht="12.75" x14ac:dyDescent="0.2"/>
    <row r="282" s="35" customFormat="1" ht="12.75" x14ac:dyDescent="0.2"/>
    <row r="283" s="35" customFormat="1" ht="12.75" x14ac:dyDescent="0.2"/>
    <row r="284" s="35" customFormat="1" ht="12.75" x14ac:dyDescent="0.2"/>
    <row r="285" s="35" customFormat="1" ht="12.75" x14ac:dyDescent="0.2"/>
    <row r="286" s="35" customFormat="1" ht="12.75" x14ac:dyDescent="0.2"/>
    <row r="287" s="35" customFormat="1" ht="12.75" x14ac:dyDescent="0.2"/>
    <row r="288" s="35" customFormat="1" ht="12.75" x14ac:dyDescent="0.2"/>
    <row r="289" s="35" customFormat="1" ht="12.75" x14ac:dyDescent="0.2"/>
    <row r="290" s="35" customFormat="1" ht="12.75" x14ac:dyDescent="0.2"/>
    <row r="291" s="35" customFormat="1" ht="12.75" x14ac:dyDescent="0.2"/>
    <row r="292" s="35" customFormat="1" ht="12.75" x14ac:dyDescent="0.2"/>
    <row r="293" s="35" customFormat="1" ht="12.75" x14ac:dyDescent="0.2"/>
    <row r="294" s="35" customFormat="1" ht="12.75" x14ac:dyDescent="0.2"/>
    <row r="295" s="35" customFormat="1" ht="12.75" x14ac:dyDescent="0.2"/>
    <row r="296" s="35" customFormat="1" ht="12.75" x14ac:dyDescent="0.2"/>
    <row r="297" s="35" customFormat="1" ht="12.75" x14ac:dyDescent="0.2"/>
    <row r="298" s="35" customFormat="1" ht="12.75" x14ac:dyDescent="0.2"/>
    <row r="299" s="35" customFormat="1" ht="12.75" x14ac:dyDescent="0.2"/>
    <row r="300" s="35" customFormat="1" ht="12.75" x14ac:dyDescent="0.2"/>
    <row r="301" s="35" customFormat="1" ht="12.75" x14ac:dyDescent="0.2"/>
    <row r="302" s="35" customFormat="1" ht="12.75" x14ac:dyDescent="0.2"/>
    <row r="303" s="35" customFormat="1" ht="12.75" x14ac:dyDescent="0.2"/>
    <row r="304" s="35" customFormat="1" ht="12.75" x14ac:dyDescent="0.2"/>
    <row r="305" s="35" customFormat="1" ht="12.75" x14ac:dyDescent="0.2"/>
    <row r="306" s="35" customFormat="1" ht="12.75" x14ac:dyDescent="0.2"/>
    <row r="307" s="35" customFormat="1" ht="12.75" x14ac:dyDescent="0.2"/>
    <row r="308" s="35" customFormat="1" ht="12.75" x14ac:dyDescent="0.2"/>
    <row r="309" s="35" customFormat="1" ht="12.75" x14ac:dyDescent="0.2"/>
    <row r="310" s="35" customFormat="1" ht="12.75" x14ac:dyDescent="0.2"/>
    <row r="311" s="35" customFormat="1" ht="12.75" x14ac:dyDescent="0.2"/>
    <row r="312" s="35" customFormat="1" ht="12.75" x14ac:dyDescent="0.2"/>
    <row r="313" s="35" customFormat="1" ht="12.75" x14ac:dyDescent="0.2"/>
    <row r="314" s="35" customFormat="1" ht="12.75" x14ac:dyDescent="0.2"/>
    <row r="315" s="35" customFormat="1" ht="12.75" x14ac:dyDescent="0.2"/>
    <row r="316" s="35" customFormat="1" ht="12.75" x14ac:dyDescent="0.2"/>
    <row r="317" s="35" customFormat="1" ht="12.75" x14ac:dyDescent="0.2"/>
    <row r="318" s="35" customFormat="1" ht="12.75" x14ac:dyDescent="0.2"/>
    <row r="319" s="35" customFormat="1" ht="12.75" x14ac:dyDescent="0.2"/>
    <row r="320" s="35" customFormat="1" ht="12.75" x14ac:dyDescent="0.2"/>
    <row r="321" s="35" customFormat="1" ht="12.75" x14ac:dyDescent="0.2"/>
    <row r="322" s="35" customFormat="1" ht="12.75" x14ac:dyDescent="0.2"/>
    <row r="323" s="35" customFormat="1" ht="12.75" x14ac:dyDescent="0.2"/>
    <row r="324" s="35" customFormat="1" ht="12.75" x14ac:dyDescent="0.2"/>
    <row r="325" s="35" customFormat="1" ht="12.75" x14ac:dyDescent="0.2"/>
    <row r="326" s="35" customFormat="1" ht="12.75" x14ac:dyDescent="0.2"/>
    <row r="327" s="35" customFormat="1" ht="12.75" x14ac:dyDescent="0.2"/>
  </sheetData>
  <mergeCells count="70">
    <mergeCell ref="W9:W10"/>
    <mergeCell ref="W38:W39"/>
    <mergeCell ref="W77:W78"/>
    <mergeCell ref="G101:G102"/>
    <mergeCell ref="C46:C49"/>
    <mergeCell ref="O46:S46"/>
    <mergeCell ref="O48:S51"/>
    <mergeCell ref="O52:S54"/>
    <mergeCell ref="O55:S57"/>
    <mergeCell ref="G45:I47"/>
    <mergeCell ref="K45:M47"/>
    <mergeCell ref="G50:I52"/>
    <mergeCell ref="O47:P47"/>
    <mergeCell ref="K50:M52"/>
    <mergeCell ref="C225:K225"/>
    <mergeCell ref="B226:V226"/>
    <mergeCell ref="P140:Q140"/>
    <mergeCell ref="P141:Q141"/>
    <mergeCell ref="R140:S140"/>
    <mergeCell ref="R141:S141"/>
    <mergeCell ref="T140:U140"/>
    <mergeCell ref="T141:U141"/>
    <mergeCell ref="H121:I121"/>
    <mergeCell ref="H122:I122"/>
    <mergeCell ref="H123:I123"/>
    <mergeCell ref="J110:L111"/>
    <mergeCell ref="J112:L112"/>
    <mergeCell ref="H116:I116"/>
    <mergeCell ref="H117:I117"/>
    <mergeCell ref="H118:I118"/>
    <mergeCell ref="H113:I113"/>
    <mergeCell ref="A157:A158"/>
    <mergeCell ref="P142:W142"/>
    <mergeCell ref="H124:I124"/>
    <mergeCell ref="D139:G139"/>
    <mergeCell ref="J139:M139"/>
    <mergeCell ref="C140:C142"/>
    <mergeCell ref="I140:I142"/>
    <mergeCell ref="O140:O142"/>
    <mergeCell ref="D142:G142"/>
    <mergeCell ref="J142:M142"/>
    <mergeCell ref="P139:W139"/>
    <mergeCell ref="H114:I114"/>
    <mergeCell ref="H115:I115"/>
    <mergeCell ref="A106:A107"/>
    <mergeCell ref="D110:D112"/>
    <mergeCell ref="E110:F112"/>
    <mergeCell ref="H110:I112"/>
    <mergeCell ref="G110:G112"/>
    <mergeCell ref="W107:W108"/>
    <mergeCell ref="D101:E102"/>
    <mergeCell ref="A76:A77"/>
    <mergeCell ref="E91:R91"/>
    <mergeCell ref="C61:C62"/>
    <mergeCell ref="D61:D62"/>
    <mergeCell ref="E61:E62"/>
    <mergeCell ref="C70:C71"/>
    <mergeCell ref="D70:D71"/>
    <mergeCell ref="E70:E71"/>
    <mergeCell ref="D96:E97"/>
    <mergeCell ref="F96:F97"/>
    <mergeCell ref="G96:G97"/>
    <mergeCell ref="F101:F102"/>
    <mergeCell ref="H101:I101"/>
    <mergeCell ref="H96:I96"/>
    <mergeCell ref="A37:A38"/>
    <mergeCell ref="G2:I3"/>
    <mergeCell ref="M4:O4"/>
    <mergeCell ref="A9:A10"/>
    <mergeCell ref="C30:J30"/>
  </mergeCells>
  <hyperlinks>
    <hyperlink ref="E91" r:id="rId1" xr:uid="{5EC9C41E-13C7-4D2C-BA8B-F32E5A864D96}"/>
    <hyperlink ref="C30" r:id="rId2" xr:uid="{7E6BD2BC-7B59-4676-AE0B-026FC16F1121}"/>
    <hyperlink ref="C225" r:id="rId3" display="http://www.excel-downloads.com/forum/111720-space.html" xr:uid="{68A5DBD3-660C-4FDB-8A9F-29AB290A62B6}"/>
    <hyperlink ref="B226" r:id="rId4" xr:uid="{BF4FB2EA-A677-4BE1-A12A-27153A1C8204}"/>
    <hyperlink ref="B191" r:id="rId5" display="Les unités pifométriques" xr:uid="{5B817800-FA43-48B5-87FB-7B8C986E7695}"/>
    <hyperlink ref="D196" r:id="rId6" xr:uid="{3ADB1519-0541-44BB-89F8-3CA87030B57F}"/>
    <hyperlink ref="D197" r:id="rId7" xr:uid="{D1907AFF-D223-41E2-815B-04E7DF67E2D8}"/>
    <hyperlink ref="D198" r:id="rId8" xr:uid="{6C3F75FE-02F1-461D-96D3-032181CC3310}"/>
    <hyperlink ref="D199" r:id="rId9" xr:uid="{C86617F9-6EA1-4C1A-9A9A-EEEA2C352F12}"/>
    <hyperlink ref="D201" r:id="rId10" xr:uid="{26C7E4A0-7829-41BB-9E6A-2E31262E6D5D}"/>
    <hyperlink ref="D195" r:id="rId11" xr:uid="{9ED90D5A-564D-4EE7-B9D0-F50692194823}"/>
    <hyperlink ref="B205" r:id="rId12" display="https://www.youtube.com/watch?v=YfGrccEQGKk" xr:uid="{AF2BFD39-DE31-4ABD-BAF6-0D4659A9097C}"/>
    <hyperlink ref="B206" r:id="rId13" display="https://www.youtube.com/watch?v=li4XNespLxg" xr:uid="{B50D20E4-AEB6-4A11-BDEA-1CDF6F626790}"/>
    <hyperlink ref="B203:M203" r:id="rId14" display="Différence entre un fichier XLS et XLSX (ou XLSM)" xr:uid="{3B868432-67B9-4B2F-97E2-83D6DD5BEBC2}"/>
    <hyperlink ref="D200" r:id="rId15" xr:uid="{1BAAE07E-ED85-4030-AA95-CB611E1AC943}"/>
    <hyperlink ref="B208:H208" r:id="rId16" display="Forum Bureautique" xr:uid="{33B611CA-2CD7-4C51-A4BF-CC647C386B3B}"/>
    <hyperlink ref="B209:M209" r:id="rId17" display="Alternatives à Microsoft Excel : 5 programmes gratuits et convaincants" xr:uid="{A07C4D7D-1076-42B4-B86B-28DC3D168AD0}"/>
    <hyperlink ref="B210:J210" r:id="rId18" display="Excel SI-ALORS: comment fonctionne la formule SI ?" xr:uid="{6E7A0296-D402-40DD-B143-1E5D6FC1895D}"/>
    <hyperlink ref="B211:I211" r:id="rId19" display="Les 20 meilleurs Tricks Mathématiques" xr:uid="{7547A34E-E878-402D-BD9F-946AED516BD3}"/>
    <hyperlink ref="D214" r:id="rId20" xr:uid="{2266CF23-405B-4938-BC15-9BA395BA6731}"/>
    <hyperlink ref="D215" r:id="rId21" xr:uid="{74F02A2D-129B-4826-8DC7-09E400907E20}"/>
    <hyperlink ref="D213" r:id="rId22" xr:uid="{EC3DFA31-5025-4106-B7F5-F0574793199C}"/>
    <hyperlink ref="D216" r:id="rId23" xr:uid="{1DFAF730-835E-4909-B5EA-BCC21BD9A5F0}"/>
    <hyperlink ref="D217" r:id="rId24" xr:uid="{B36D701D-5C0A-4CC6-B0D9-04C13EDA9F03}"/>
    <hyperlink ref="D191" r:id="rId25" xr:uid="{F9160CA2-D270-43C3-BD17-2AF453364575}"/>
    <hyperlink ref="D205" r:id="rId26" xr:uid="{3C60EDB0-9CFC-41AA-907F-053F6E1F8112}"/>
    <hyperlink ref="D206" r:id="rId27" xr:uid="{8FBA3204-593B-4AD0-88EE-7107D51D8713}"/>
    <hyperlink ref="D203" r:id="rId28" xr:uid="{D1650405-0FC8-4B8F-97D2-2A8D6F47C2C9}"/>
    <hyperlink ref="D207" r:id="rId29" xr:uid="{21E21863-63AC-4EC5-BD86-B35306435A4E}"/>
    <hyperlink ref="D208" r:id="rId30" xr:uid="{E9B20371-1C71-4E17-83CC-4A2CA56BB5BA}"/>
    <hyperlink ref="D209" r:id="rId31" xr:uid="{B367D6EB-1B44-4BBA-96ED-0F9ADDE0225E}"/>
    <hyperlink ref="D210" r:id="rId32" xr:uid="{BDFAA4C4-9696-4A1D-8F3B-97213E2667BA}"/>
    <hyperlink ref="D211" r:id="rId33" xr:uid="{6ABBE4AF-A2D1-4080-8C5F-32EF9129ABF0}"/>
    <hyperlink ref="D194" r:id="rId34" xr:uid="{648BC702-AB67-4CE1-ACAC-F3679EC735A6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32" orientation="portrait" horizontalDpi="300" verticalDpi="300" r:id="rId35"/>
  <headerFooter alignWithMargins="0"/>
  <drawing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D36C0-7DC5-4EE4-A9D6-AD40979D9AFB}">
  <dimension ref="A1:Q267"/>
  <sheetViews>
    <sheetView zoomScaleNormal="100" workbookViewId="0">
      <selection activeCell="T16" sqref="T16"/>
    </sheetView>
  </sheetViews>
  <sheetFormatPr baseColWidth="10" defaultRowHeight="15.75" x14ac:dyDescent="0.25"/>
  <cols>
    <col min="1" max="1" width="3.5703125" style="151" customWidth="1"/>
    <col min="2" max="2" width="7.85546875" style="492" customWidth="1"/>
    <col min="3" max="4" width="11.42578125" style="492"/>
    <col min="5" max="5" width="20.85546875" style="492" customWidth="1"/>
    <col min="6" max="9" width="11.42578125" style="492"/>
    <col min="10" max="10" width="16.7109375" style="492" customWidth="1"/>
    <col min="11" max="11" width="11.42578125" style="492" customWidth="1"/>
    <col min="12" max="16384" width="11.42578125" style="151"/>
  </cols>
  <sheetData>
    <row r="1" spans="1:17" ht="16.5" thickBot="1" x14ac:dyDescent="0.3"/>
    <row r="2" spans="1:17" s="338" customFormat="1" ht="18" customHeight="1" thickBot="1" x14ac:dyDescent="0.25">
      <c r="A2" s="880" t="s">
        <v>140</v>
      </c>
      <c r="B2" s="882" t="s">
        <v>397</v>
      </c>
      <c r="C2" s="883"/>
      <c r="D2" s="883"/>
      <c r="E2" s="883"/>
      <c r="F2" s="883"/>
      <c r="G2" s="883"/>
      <c r="H2" s="883"/>
      <c r="I2" s="883"/>
      <c r="J2" s="883"/>
      <c r="K2" s="884"/>
    </row>
    <row r="3" spans="1:17" s="338" customFormat="1" ht="18" customHeight="1" x14ac:dyDescent="0.2">
      <c r="A3" s="881"/>
      <c r="B3" s="885"/>
      <c r="C3" s="886"/>
      <c r="D3" s="886"/>
      <c r="E3" s="886"/>
      <c r="F3" s="886"/>
      <c r="G3" s="886"/>
      <c r="H3" s="886"/>
      <c r="I3" s="886"/>
      <c r="J3" s="886"/>
      <c r="K3" s="887"/>
      <c r="M3" s="953" t="s">
        <v>526</v>
      </c>
      <c r="N3" s="954"/>
      <c r="O3" s="954"/>
      <c r="P3" s="954"/>
      <c r="Q3" s="955"/>
    </row>
    <row r="4" spans="1:17" s="338" customFormat="1" ht="18" customHeight="1" x14ac:dyDescent="0.2">
      <c r="A4" s="881"/>
      <c r="B4" s="113"/>
      <c r="C4" s="114" t="s">
        <v>508</v>
      </c>
      <c r="D4" s="114"/>
      <c r="E4" s="114"/>
      <c r="F4" s="114"/>
      <c r="G4" s="114"/>
      <c r="H4" s="114"/>
      <c r="I4" s="350" t="s">
        <v>131</v>
      </c>
      <c r="J4" s="888" t="s">
        <v>534</v>
      </c>
      <c r="K4" s="889"/>
      <c r="M4" s="551" t="s">
        <v>513</v>
      </c>
      <c r="N4" s="552"/>
      <c r="O4" s="552"/>
      <c r="P4" s="552"/>
      <c r="Q4" s="553"/>
    </row>
    <row r="5" spans="1:17" s="338" customFormat="1" ht="18" customHeight="1" x14ac:dyDescent="0.2">
      <c r="A5" s="351"/>
      <c r="B5" s="115" t="s">
        <v>107</v>
      </c>
      <c r="C5" s="111"/>
      <c r="D5" s="111"/>
      <c r="E5" s="111"/>
      <c r="F5" s="111"/>
      <c r="G5" s="111"/>
      <c r="H5" s="111"/>
      <c r="I5" s="111"/>
      <c r="J5" s="111"/>
      <c r="K5" s="116"/>
      <c r="M5" s="551" t="s">
        <v>514</v>
      </c>
      <c r="N5" s="552"/>
      <c r="O5" s="552"/>
      <c r="P5" s="552"/>
      <c r="Q5" s="553"/>
    </row>
    <row r="6" spans="1:17" s="338" customFormat="1" ht="18" customHeight="1" x14ac:dyDescent="0.2">
      <c r="A6" s="410"/>
      <c r="B6" s="536"/>
      <c r="C6" s="111"/>
      <c r="D6" s="111"/>
      <c r="E6" s="111"/>
      <c r="F6" s="111"/>
      <c r="G6" s="111"/>
      <c r="H6" s="111"/>
      <c r="I6" s="111"/>
      <c r="J6" s="111"/>
      <c r="K6" s="116"/>
      <c r="M6" s="560" t="s">
        <v>510</v>
      </c>
      <c r="N6" s="552"/>
      <c r="O6" s="552"/>
      <c r="P6" s="552"/>
      <c r="Q6" s="553"/>
    </row>
    <row r="7" spans="1:17" s="338" customFormat="1" ht="18" customHeight="1" x14ac:dyDescent="0.2">
      <c r="A7" s="410"/>
      <c r="B7" s="536"/>
      <c r="C7" s="537"/>
      <c r="D7" s="111"/>
      <c r="E7" s="111"/>
      <c r="F7" s="111"/>
      <c r="G7" s="111"/>
      <c r="H7" s="111"/>
      <c r="I7" s="111"/>
      <c r="J7" s="111"/>
      <c r="K7" s="116"/>
      <c r="M7" s="554" t="s">
        <v>515</v>
      </c>
      <c r="N7" s="552"/>
      <c r="O7" s="552"/>
      <c r="P7" s="552"/>
      <c r="Q7" s="553"/>
    </row>
    <row r="8" spans="1:17" s="338" customFormat="1" ht="18" customHeight="1" thickBot="1" x14ac:dyDescent="0.25">
      <c r="A8" s="351"/>
      <c r="B8" s="352" t="s">
        <v>106</v>
      </c>
      <c r="C8" s="353"/>
      <c r="D8" s="353"/>
      <c r="E8" s="353"/>
      <c r="F8" s="353"/>
      <c r="G8" s="353"/>
      <c r="H8" s="353"/>
      <c r="I8" s="353"/>
      <c r="J8" s="353"/>
      <c r="K8" s="354" t="str">
        <f ca="1">MID(CELL("filename",K8),FIND("[",CELL("filename",K8)),300)</f>
        <v>[ff-2-A-collectivite.poids.portions.xlsx]FF.2.A.-Mode d'emploi</v>
      </c>
      <c r="M8" s="554" t="s">
        <v>527</v>
      </c>
      <c r="N8" s="552"/>
      <c r="O8" s="552"/>
      <c r="P8" s="552"/>
      <c r="Q8" s="553"/>
    </row>
    <row r="9" spans="1:17" ht="18" customHeight="1" thickBot="1" x14ac:dyDescent="0.25">
      <c r="A9" s="351"/>
      <c r="B9" s="355"/>
      <c r="C9" s="355"/>
      <c r="D9" s="355"/>
      <c r="E9" s="355"/>
      <c r="F9" s="355"/>
      <c r="G9" s="355"/>
      <c r="H9" s="355"/>
      <c r="I9" s="355"/>
      <c r="J9" s="355"/>
      <c r="K9" s="356"/>
      <c r="M9" s="561" t="s">
        <v>516</v>
      </c>
      <c r="N9" s="555"/>
      <c r="O9" s="555"/>
      <c r="P9" s="555"/>
      <c r="Q9" s="556"/>
    </row>
    <row r="10" spans="1:17" ht="18" customHeight="1" x14ac:dyDescent="0.2">
      <c r="A10" s="351"/>
      <c r="B10" s="357"/>
      <c r="C10" s="358"/>
      <c r="D10" s="110" t="s">
        <v>297</v>
      </c>
      <c r="E10" s="358"/>
      <c r="F10" s="358"/>
      <c r="G10" s="358"/>
      <c r="H10" s="358"/>
      <c r="I10" s="358"/>
      <c r="J10" s="358"/>
      <c r="K10" s="946" t="s">
        <v>85</v>
      </c>
      <c r="M10" s="561" t="s">
        <v>517</v>
      </c>
      <c r="N10" s="555"/>
      <c r="O10" s="555"/>
      <c r="P10" s="555"/>
      <c r="Q10" s="556"/>
    </row>
    <row r="11" spans="1:17" ht="18" customHeight="1" x14ac:dyDescent="0.2">
      <c r="A11" s="351"/>
      <c r="B11" s="359"/>
      <c r="C11" s="360"/>
      <c r="D11" s="360"/>
      <c r="E11" s="360" t="s">
        <v>298</v>
      </c>
      <c r="F11" s="360"/>
      <c r="G11" s="360"/>
      <c r="H11" s="360"/>
      <c r="I11" s="360"/>
      <c r="J11" s="360"/>
      <c r="K11" s="947"/>
      <c r="M11" s="562" t="s">
        <v>518</v>
      </c>
      <c r="N11" s="555"/>
      <c r="O11" s="555"/>
      <c r="P11" s="555"/>
      <c r="Q11" s="556"/>
    </row>
    <row r="12" spans="1:17" ht="18" customHeight="1" x14ac:dyDescent="0.2">
      <c r="A12" s="351"/>
      <c r="B12" s="359"/>
      <c r="C12" s="360"/>
      <c r="D12" s="360"/>
      <c r="E12" s="360" t="s">
        <v>299</v>
      </c>
      <c r="F12" s="360"/>
      <c r="G12" s="360"/>
      <c r="H12" s="360"/>
      <c r="I12" s="360"/>
      <c r="J12" s="360"/>
      <c r="K12" s="947"/>
      <c r="M12" s="562" t="s">
        <v>519</v>
      </c>
      <c r="N12" s="555"/>
      <c r="O12" s="555"/>
      <c r="P12" s="555"/>
      <c r="Q12" s="556"/>
    </row>
    <row r="13" spans="1:17" ht="18" customHeight="1" x14ac:dyDescent="0.2">
      <c r="A13" s="351"/>
      <c r="B13" s="359"/>
      <c r="C13" s="360"/>
      <c r="D13" s="360"/>
      <c r="E13" s="360"/>
      <c r="F13" s="360"/>
      <c r="G13" s="360"/>
      <c r="H13" s="360"/>
      <c r="I13" s="360"/>
      <c r="J13" s="360"/>
      <c r="K13" s="361"/>
      <c r="M13" s="563" t="s">
        <v>520</v>
      </c>
      <c r="N13" s="555"/>
      <c r="O13" s="555"/>
      <c r="P13" s="555"/>
      <c r="Q13" s="556"/>
    </row>
    <row r="14" spans="1:17" ht="18" customHeight="1" x14ac:dyDescent="0.2">
      <c r="A14" s="351"/>
      <c r="B14" s="359"/>
      <c r="C14" s="107" t="s">
        <v>373</v>
      </c>
      <c r="D14" s="107"/>
      <c r="E14" s="360"/>
      <c r="F14" s="360"/>
      <c r="G14" s="360"/>
      <c r="H14" s="360"/>
      <c r="I14" s="360"/>
      <c r="J14" s="360"/>
      <c r="K14" s="361"/>
      <c r="M14" s="563" t="s">
        <v>521</v>
      </c>
      <c r="N14" s="555"/>
      <c r="O14" s="555"/>
      <c r="P14" s="555"/>
      <c r="Q14" s="556"/>
    </row>
    <row r="15" spans="1:17" ht="18" customHeight="1" x14ac:dyDescent="0.2">
      <c r="A15" s="351"/>
      <c r="B15" s="359"/>
      <c r="C15" s="360"/>
      <c r="D15" s="360"/>
      <c r="E15" s="360"/>
      <c r="F15" s="360"/>
      <c r="G15" s="360"/>
      <c r="H15" s="360"/>
      <c r="I15" s="360"/>
      <c r="J15" s="360"/>
      <c r="K15" s="361"/>
      <c r="M15" s="564" t="s">
        <v>522</v>
      </c>
      <c r="N15" s="555"/>
      <c r="O15" s="555"/>
      <c r="P15" s="555"/>
      <c r="Q15" s="556"/>
    </row>
    <row r="16" spans="1:17" ht="18" customHeight="1" x14ac:dyDescent="0.2">
      <c r="A16" s="351"/>
      <c r="B16" s="359"/>
      <c r="C16" s="360"/>
      <c r="D16" s="540" t="s">
        <v>10</v>
      </c>
      <c r="E16" s="540" t="s">
        <v>11</v>
      </c>
      <c r="F16" s="540" t="s">
        <v>12</v>
      </c>
      <c r="G16" s="540" t="s">
        <v>13</v>
      </c>
      <c r="H16" s="360"/>
      <c r="I16" s="360"/>
      <c r="J16" s="360"/>
      <c r="K16" s="361"/>
      <c r="M16" s="564" t="s">
        <v>523</v>
      </c>
      <c r="N16" s="555"/>
      <c r="O16" s="555"/>
      <c r="P16" s="555"/>
      <c r="Q16" s="556"/>
    </row>
    <row r="17" spans="1:17" ht="18" customHeight="1" x14ac:dyDescent="0.2">
      <c r="A17" s="351"/>
      <c r="B17" s="359"/>
      <c r="C17" s="360"/>
      <c r="D17" s="360"/>
      <c r="E17" s="360"/>
      <c r="F17" s="360"/>
      <c r="G17" s="360"/>
      <c r="H17" s="360"/>
      <c r="I17" s="360"/>
      <c r="J17" s="360"/>
      <c r="K17" s="361"/>
      <c r="M17" s="562" t="s">
        <v>524</v>
      </c>
      <c r="N17" s="555"/>
      <c r="O17" s="555"/>
      <c r="P17" s="555"/>
      <c r="Q17" s="556"/>
    </row>
    <row r="18" spans="1:17" ht="18" customHeight="1" x14ac:dyDescent="0.2">
      <c r="A18" s="351"/>
      <c r="B18" s="359"/>
      <c r="C18" s="360"/>
      <c r="D18" s="108" t="s">
        <v>374</v>
      </c>
      <c r="E18" s="540" t="s">
        <v>15</v>
      </c>
      <c r="F18" s="109" t="s">
        <v>105</v>
      </c>
      <c r="G18" s="540" t="s">
        <v>63</v>
      </c>
      <c r="H18" s="360"/>
      <c r="I18" s="360"/>
      <c r="J18" s="360"/>
      <c r="K18" s="361"/>
      <c r="M18" s="562" t="s">
        <v>525</v>
      </c>
      <c r="N18" s="555"/>
      <c r="O18" s="555"/>
      <c r="P18" s="555"/>
      <c r="Q18" s="556"/>
    </row>
    <row r="19" spans="1:17" ht="18" customHeight="1" thickBot="1" x14ac:dyDescent="0.25">
      <c r="A19" s="351"/>
      <c r="B19" s="363"/>
      <c r="C19" s="364"/>
      <c r="D19" s="364"/>
      <c r="E19" s="364"/>
      <c r="F19" s="364"/>
      <c r="G19" s="364"/>
      <c r="H19" s="364"/>
      <c r="I19" s="364"/>
      <c r="J19" s="364"/>
      <c r="K19" s="365"/>
      <c r="M19" s="565" t="s">
        <v>511</v>
      </c>
      <c r="N19" s="555"/>
      <c r="O19" s="555"/>
      <c r="P19" s="555"/>
      <c r="Q19" s="556"/>
    </row>
    <row r="20" spans="1:17" ht="18" customHeight="1" thickBot="1" x14ac:dyDescent="0.25">
      <c r="A20" s="351"/>
      <c r="B20" s="366"/>
      <c r="C20" s="366"/>
      <c r="D20" s="366"/>
      <c r="E20" s="366"/>
      <c r="F20" s="366"/>
      <c r="G20" s="366"/>
      <c r="H20" s="366"/>
      <c r="I20" s="366"/>
      <c r="J20" s="366"/>
      <c r="K20" s="367"/>
      <c r="M20" s="566" t="s">
        <v>512</v>
      </c>
      <c r="N20" s="555"/>
      <c r="O20" s="555"/>
      <c r="P20" s="555"/>
      <c r="Q20" s="556"/>
    </row>
    <row r="21" spans="1:17" ht="18" customHeight="1" thickBot="1" x14ac:dyDescent="0.25">
      <c r="A21" s="368"/>
      <c r="B21" s="369"/>
      <c r="C21" s="370"/>
      <c r="D21" s="371"/>
      <c r="E21" s="371"/>
      <c r="F21" s="371"/>
      <c r="G21" s="371"/>
      <c r="H21" s="371"/>
      <c r="I21" s="371"/>
      <c r="J21" s="371"/>
      <c r="K21" s="892" t="s">
        <v>86</v>
      </c>
      <c r="M21" s="557"/>
      <c r="N21" s="558"/>
      <c r="O21" s="558"/>
      <c r="P21" s="558"/>
      <c r="Q21" s="559"/>
    </row>
    <row r="22" spans="1:17" ht="18" customHeight="1" thickBot="1" x14ac:dyDescent="0.25">
      <c r="A22" s="368"/>
      <c r="B22" s="372">
        <v>1</v>
      </c>
      <c r="C22" s="373" t="s">
        <v>300</v>
      </c>
      <c r="D22" s="374"/>
      <c r="E22" s="374"/>
      <c r="F22" s="374"/>
      <c r="G22" s="374"/>
      <c r="H22" s="374"/>
      <c r="I22" s="374"/>
      <c r="J22" s="374"/>
      <c r="K22" s="893"/>
    </row>
    <row r="23" spans="1:17" ht="18" customHeight="1" x14ac:dyDescent="0.2">
      <c r="A23" s="368"/>
      <c r="B23" s="372"/>
      <c r="C23" s="373"/>
      <c r="D23" s="374"/>
      <c r="E23" s="374"/>
      <c r="F23" s="374"/>
      <c r="G23" s="374"/>
      <c r="H23" s="374"/>
      <c r="I23" s="374"/>
      <c r="J23" s="374"/>
      <c r="K23" s="893"/>
      <c r="M23" s="956" t="s">
        <v>528</v>
      </c>
      <c r="N23" s="957"/>
      <c r="O23" s="957"/>
      <c r="P23" s="957"/>
      <c r="Q23" s="958"/>
    </row>
    <row r="24" spans="1:17" ht="18" customHeight="1" x14ac:dyDescent="0.2">
      <c r="A24" s="368"/>
      <c r="B24" s="372"/>
      <c r="C24" s="373"/>
      <c r="D24" s="375"/>
      <c r="E24" s="376" t="s">
        <v>209</v>
      </c>
      <c r="F24" s="376"/>
      <c r="G24" s="376"/>
      <c r="H24" s="374"/>
      <c r="I24" s="374"/>
      <c r="J24" s="374"/>
      <c r="K24" s="377"/>
      <c r="M24" s="567" t="s">
        <v>529</v>
      </c>
      <c r="N24" s="414"/>
      <c r="O24" s="414"/>
      <c r="P24" s="414"/>
      <c r="Q24" s="568"/>
    </row>
    <row r="25" spans="1:17" ht="18" customHeight="1" x14ac:dyDescent="0.2">
      <c r="A25" s="368"/>
      <c r="B25" s="372"/>
      <c r="C25" s="373"/>
      <c r="D25" s="378"/>
      <c r="E25" s="379" t="s">
        <v>14</v>
      </c>
      <c r="F25" s="380"/>
      <c r="G25" s="380"/>
      <c r="H25" s="374"/>
      <c r="I25" s="374"/>
      <c r="J25" s="374"/>
      <c r="K25" s="377"/>
      <c r="M25" s="567" t="s">
        <v>397</v>
      </c>
      <c r="N25" s="414"/>
      <c r="O25" s="414"/>
      <c r="P25" s="414"/>
      <c r="Q25" s="568"/>
    </row>
    <row r="26" spans="1:17" ht="18" customHeight="1" x14ac:dyDescent="0.2">
      <c r="A26" s="368"/>
      <c r="B26" s="372"/>
      <c r="C26" s="373"/>
      <c r="D26" s="381">
        <v>1</v>
      </c>
      <c r="E26" s="382" t="s">
        <v>321</v>
      </c>
      <c r="F26" s="374"/>
      <c r="G26" s="374"/>
      <c r="H26" s="374"/>
      <c r="I26" s="374"/>
      <c r="J26" s="374"/>
      <c r="K26" s="377"/>
      <c r="M26" s="567" t="s">
        <v>495</v>
      </c>
      <c r="N26" s="414"/>
      <c r="O26" s="414"/>
      <c r="P26" s="414"/>
      <c r="Q26" s="568"/>
    </row>
    <row r="27" spans="1:17" ht="18" customHeight="1" x14ac:dyDescent="0.2">
      <c r="A27" s="368"/>
      <c r="B27" s="372"/>
      <c r="C27" s="373"/>
      <c r="D27" s="374"/>
      <c r="E27" s="374"/>
      <c r="F27" s="374"/>
      <c r="G27" s="374"/>
      <c r="H27" s="374"/>
      <c r="I27" s="374"/>
      <c r="J27" s="374"/>
      <c r="K27" s="377"/>
      <c r="M27" s="567" t="s">
        <v>149</v>
      </c>
      <c r="N27" s="414"/>
      <c r="O27" s="414"/>
      <c r="P27" s="414"/>
      <c r="Q27" s="568"/>
    </row>
    <row r="28" spans="1:17" ht="18" customHeight="1" x14ac:dyDescent="0.2">
      <c r="A28" s="368"/>
      <c r="B28" s="372"/>
      <c r="C28" s="373"/>
      <c r="D28" s="374" t="s">
        <v>301</v>
      </c>
      <c r="E28" s="374"/>
      <c r="F28" s="374"/>
      <c r="G28" s="374"/>
      <c r="H28" s="374"/>
      <c r="I28" s="374"/>
      <c r="J28" s="374"/>
      <c r="K28" s="377"/>
      <c r="M28" s="567" t="s">
        <v>66</v>
      </c>
      <c r="N28" s="414"/>
      <c r="O28" s="414"/>
      <c r="P28" s="414"/>
      <c r="Q28" s="568"/>
    </row>
    <row r="29" spans="1:17" ht="18" customHeight="1" thickBot="1" x14ac:dyDescent="0.25">
      <c r="A29" s="368"/>
      <c r="B29" s="314"/>
      <c r="C29" s="383"/>
      <c r="D29" s="384"/>
      <c r="E29" s="384"/>
      <c r="F29" s="384"/>
      <c r="G29" s="384"/>
      <c r="H29" s="384"/>
      <c r="I29" s="384"/>
      <c r="J29" s="384"/>
      <c r="K29" s="385"/>
      <c r="M29" s="567" t="s">
        <v>67</v>
      </c>
      <c r="N29" s="414"/>
      <c r="O29" s="414"/>
      <c r="P29" s="414"/>
      <c r="Q29" s="568"/>
    </row>
    <row r="30" spans="1:17" ht="18" customHeight="1" thickBot="1" x14ac:dyDescent="0.25">
      <c r="A30" s="351"/>
      <c r="B30" s="386"/>
      <c r="C30" s="387"/>
      <c r="D30" s="387"/>
      <c r="E30" s="387"/>
      <c r="F30" s="387"/>
      <c r="G30" s="387"/>
      <c r="H30" s="387"/>
      <c r="I30" s="387"/>
      <c r="J30" s="387"/>
      <c r="K30" s="387"/>
      <c r="M30" s="567" t="s">
        <v>497</v>
      </c>
      <c r="N30" s="414"/>
      <c r="O30" s="414"/>
      <c r="P30" s="414"/>
      <c r="Q30" s="568"/>
    </row>
    <row r="31" spans="1:17" ht="18" customHeight="1" x14ac:dyDescent="0.2">
      <c r="A31" s="368"/>
      <c r="B31" s="369"/>
      <c r="C31" s="388"/>
      <c r="D31" s="371"/>
      <c r="E31" s="371"/>
      <c r="F31" s="371"/>
      <c r="G31" s="371"/>
      <c r="H31" s="371"/>
      <c r="I31" s="371"/>
      <c r="J31" s="371"/>
      <c r="K31" s="894" t="s">
        <v>87</v>
      </c>
      <c r="M31" s="567" t="s">
        <v>530</v>
      </c>
      <c r="N31" s="414"/>
      <c r="O31" s="414"/>
      <c r="P31" s="414"/>
      <c r="Q31" s="568"/>
    </row>
    <row r="32" spans="1:17" ht="18" customHeight="1" x14ac:dyDescent="0.2">
      <c r="A32" s="368"/>
      <c r="B32" s="372">
        <v>2</v>
      </c>
      <c r="C32" s="373" t="s">
        <v>302</v>
      </c>
      <c r="D32" s="374"/>
      <c r="E32" s="374"/>
      <c r="F32" s="374"/>
      <c r="G32" s="374"/>
      <c r="H32" s="374"/>
      <c r="I32" s="374"/>
      <c r="J32" s="374"/>
      <c r="K32" s="895"/>
      <c r="M32" s="567" t="s">
        <v>531</v>
      </c>
      <c r="N32" s="414"/>
      <c r="O32" s="414"/>
      <c r="P32" s="414"/>
      <c r="Q32" s="568"/>
    </row>
    <row r="33" spans="1:17" ht="18" customHeight="1" x14ac:dyDescent="0.2">
      <c r="A33" s="368"/>
      <c r="B33" s="372">
        <v>3</v>
      </c>
      <c r="C33" s="373" t="s">
        <v>303</v>
      </c>
      <c r="D33" s="374"/>
      <c r="E33" s="374"/>
      <c r="F33" s="374"/>
      <c r="G33" s="374"/>
      <c r="H33" s="374"/>
      <c r="I33" s="374"/>
      <c r="J33" s="374"/>
      <c r="K33" s="377"/>
      <c r="M33" s="567" t="s">
        <v>532</v>
      </c>
      <c r="N33" s="414"/>
      <c r="O33" s="414"/>
      <c r="P33" s="414"/>
      <c r="Q33" s="568"/>
    </row>
    <row r="34" spans="1:17" ht="18" customHeight="1" thickBot="1" x14ac:dyDescent="0.25">
      <c r="A34" s="368"/>
      <c r="B34" s="372">
        <v>4</v>
      </c>
      <c r="C34" s="373" t="s">
        <v>304</v>
      </c>
      <c r="D34" s="374"/>
      <c r="E34" s="374"/>
      <c r="F34" s="374"/>
      <c r="G34" s="374"/>
      <c r="H34" s="374"/>
      <c r="I34" s="374"/>
      <c r="J34" s="374"/>
      <c r="K34" s="377"/>
      <c r="M34" s="569" t="s">
        <v>533</v>
      </c>
      <c r="N34" s="570"/>
      <c r="O34" s="570"/>
      <c r="P34" s="570"/>
      <c r="Q34" s="571"/>
    </row>
    <row r="35" spans="1:17" ht="18" customHeight="1" x14ac:dyDescent="0.2">
      <c r="A35" s="368"/>
      <c r="B35" s="372"/>
      <c r="C35" s="373"/>
      <c r="D35" s="374" t="s">
        <v>305</v>
      </c>
      <c r="E35" s="374"/>
      <c r="F35" s="374"/>
      <c r="G35" s="374"/>
      <c r="H35" s="374"/>
      <c r="I35" s="374"/>
      <c r="J35" s="374"/>
      <c r="K35" s="377"/>
    </row>
    <row r="36" spans="1:17" ht="18" customHeight="1" x14ac:dyDescent="0.2">
      <c r="A36" s="368"/>
      <c r="B36" s="372"/>
      <c r="C36" s="373"/>
      <c r="D36" s="374"/>
      <c r="E36" s="374"/>
      <c r="F36" s="374"/>
      <c r="G36" s="374"/>
      <c r="H36" s="374"/>
      <c r="I36" s="374"/>
      <c r="J36" s="374"/>
      <c r="K36" s="377"/>
    </row>
    <row r="37" spans="1:17" ht="18" customHeight="1" x14ac:dyDescent="0.2">
      <c r="A37" s="368"/>
      <c r="B37" s="372"/>
      <c r="C37" s="362" t="s">
        <v>10</v>
      </c>
      <c r="D37" s="952" t="s">
        <v>11</v>
      </c>
      <c r="E37" s="952"/>
      <c r="F37" s="952" t="s">
        <v>12</v>
      </c>
      <c r="G37" s="952"/>
      <c r="H37" s="952" t="s">
        <v>13</v>
      </c>
      <c r="I37" s="952"/>
      <c r="J37" s="875" t="s">
        <v>208</v>
      </c>
      <c r="K37" s="876"/>
    </row>
    <row r="38" spans="1:17" ht="18" customHeight="1" x14ac:dyDescent="0.2">
      <c r="A38" s="368"/>
      <c r="B38" s="372"/>
      <c r="C38" s="896" t="s">
        <v>28</v>
      </c>
      <c r="D38" s="932" t="s">
        <v>120</v>
      </c>
      <c r="E38" s="932"/>
      <c r="F38" s="932" t="s">
        <v>130</v>
      </c>
      <c r="G38" s="932"/>
      <c r="H38" s="951" t="s">
        <v>129</v>
      </c>
      <c r="I38" s="951"/>
      <c r="J38" s="875"/>
      <c r="K38" s="876"/>
      <c r="M38" s="548"/>
    </row>
    <row r="39" spans="1:17" ht="18" customHeight="1" x14ac:dyDescent="0.2">
      <c r="A39" s="368"/>
      <c r="B39" s="372"/>
      <c r="C39" s="896"/>
      <c r="D39" s="932"/>
      <c r="E39" s="932"/>
      <c r="F39" s="932"/>
      <c r="G39" s="932"/>
      <c r="H39" s="951"/>
      <c r="I39" s="951"/>
      <c r="J39" s="875"/>
      <c r="K39" s="876"/>
    </row>
    <row r="40" spans="1:17" ht="18" customHeight="1" x14ac:dyDescent="0.2">
      <c r="A40" s="368"/>
      <c r="B40" s="372"/>
      <c r="C40" s="896"/>
      <c r="D40" s="932"/>
      <c r="E40" s="932"/>
      <c r="F40" s="932"/>
      <c r="G40" s="932"/>
      <c r="H40" s="951"/>
      <c r="I40" s="951"/>
      <c r="J40" s="877" t="s">
        <v>209</v>
      </c>
      <c r="K40" s="878"/>
    </row>
    <row r="41" spans="1:17" ht="18" customHeight="1" x14ac:dyDescent="0.25">
      <c r="A41" s="368"/>
      <c r="B41" s="372"/>
      <c r="C41" s="374"/>
      <c r="D41" s="374"/>
      <c r="E41" s="374"/>
      <c r="F41" s="374"/>
      <c r="G41" s="374"/>
      <c r="H41" s="374"/>
      <c r="I41" s="374"/>
      <c r="J41" s="155"/>
      <c r="K41" s="389"/>
    </row>
    <row r="42" spans="1:17" ht="18" customHeight="1" x14ac:dyDescent="0.2">
      <c r="A42" s="368"/>
      <c r="B42" s="372"/>
      <c r="C42" s="390">
        <v>2</v>
      </c>
      <c r="D42" s="541" t="s">
        <v>210</v>
      </c>
      <c r="E42" s="542"/>
      <c r="F42" s="942"/>
      <c r="G42" s="942"/>
      <c r="H42" s="943">
        <f>IF(ISBLANK(C42),F42,(F42*C42))</f>
        <v>0</v>
      </c>
      <c r="I42" s="943"/>
      <c r="J42" s="391"/>
      <c r="K42" s="392"/>
    </row>
    <row r="43" spans="1:17" ht="18" customHeight="1" x14ac:dyDescent="0.2">
      <c r="A43" s="368"/>
      <c r="B43" s="372"/>
      <c r="C43" s="390">
        <v>2</v>
      </c>
      <c r="D43" s="541" t="s">
        <v>210</v>
      </c>
      <c r="E43" s="542"/>
      <c r="F43" s="942">
        <v>0.05</v>
      </c>
      <c r="G43" s="942"/>
      <c r="H43" s="944">
        <f>IF(ISBLANK(C43),F43,(F43*C43))</f>
        <v>0.1</v>
      </c>
      <c r="I43" s="944"/>
      <c r="J43" s="391"/>
      <c r="K43" s="392"/>
    </row>
    <row r="44" spans="1:17" ht="18" customHeight="1" x14ac:dyDescent="0.2">
      <c r="A44" s="368"/>
      <c r="B44" s="372"/>
      <c r="C44" s="390"/>
      <c r="D44" s="541" t="s">
        <v>211</v>
      </c>
      <c r="E44" s="542"/>
      <c r="F44" s="942">
        <v>0.3</v>
      </c>
      <c r="G44" s="942"/>
      <c r="H44" s="943">
        <f>IF(ISBLANK(C44),F44,(F44*C44))</f>
        <v>0.3</v>
      </c>
      <c r="I44" s="943"/>
      <c r="J44" s="391"/>
      <c r="K44" s="392"/>
    </row>
    <row r="45" spans="1:17" ht="18" customHeight="1" x14ac:dyDescent="0.2">
      <c r="A45" s="368"/>
      <c r="B45" s="372"/>
      <c r="C45" s="393">
        <v>1</v>
      </c>
      <c r="D45" s="541" t="s">
        <v>212</v>
      </c>
      <c r="E45" s="542"/>
      <c r="F45" s="942"/>
      <c r="G45" s="942"/>
      <c r="H45" s="944"/>
      <c r="I45" s="944"/>
      <c r="J45" s="391" t="s">
        <v>213</v>
      </c>
      <c r="K45" s="392"/>
    </row>
    <row r="46" spans="1:17" ht="18" customHeight="1" x14ac:dyDescent="0.2">
      <c r="A46" s="368"/>
      <c r="B46" s="372"/>
      <c r="C46" s="394">
        <v>1</v>
      </c>
      <c r="D46" s="541" t="s">
        <v>214</v>
      </c>
      <c r="E46" s="542"/>
      <c r="F46" s="942"/>
      <c r="G46" s="942"/>
      <c r="H46" s="944"/>
      <c r="I46" s="944"/>
      <c r="J46" s="391" t="s">
        <v>215</v>
      </c>
      <c r="K46" s="392"/>
    </row>
    <row r="47" spans="1:17" ht="18" customHeight="1" x14ac:dyDescent="0.2">
      <c r="A47" s="368"/>
      <c r="B47" s="372"/>
      <c r="C47" s="394">
        <v>1</v>
      </c>
      <c r="D47" s="541" t="s">
        <v>216</v>
      </c>
      <c r="E47" s="542"/>
      <c r="F47" s="942"/>
      <c r="G47" s="942"/>
      <c r="H47" s="944"/>
      <c r="I47" s="944"/>
      <c r="J47" s="391" t="s">
        <v>217</v>
      </c>
      <c r="K47" s="392"/>
    </row>
    <row r="48" spans="1:17" ht="18" customHeight="1" x14ac:dyDescent="0.2">
      <c r="A48" s="368"/>
      <c r="B48" s="372"/>
      <c r="C48" s="390" t="s">
        <v>159</v>
      </c>
      <c r="D48" s="541" t="s">
        <v>69</v>
      </c>
      <c r="E48" s="542"/>
      <c r="F48" s="942"/>
      <c r="G48" s="942"/>
      <c r="H48" s="944">
        <v>0</v>
      </c>
      <c r="I48" s="944"/>
      <c r="J48" s="391"/>
      <c r="K48" s="392"/>
    </row>
    <row r="49" spans="1:11" ht="18" customHeight="1" x14ac:dyDescent="0.25">
      <c r="A49" s="368"/>
      <c r="B49" s="372"/>
      <c r="C49" s="395" t="s">
        <v>218</v>
      </c>
      <c r="D49" s="102"/>
      <c r="E49" s="102"/>
      <c r="F49" s="102"/>
      <c r="G49" s="396"/>
      <c r="H49" s="397"/>
      <c r="I49" s="102"/>
      <c r="J49" s="398"/>
      <c r="K49" s="399"/>
    </row>
    <row r="50" spans="1:11" ht="18" customHeight="1" x14ac:dyDescent="0.25">
      <c r="A50" s="368"/>
      <c r="B50" s="372"/>
      <c r="C50" s="400" t="s">
        <v>219</v>
      </c>
      <c r="D50" s="102"/>
      <c r="E50" s="102"/>
      <c r="F50" s="102"/>
      <c r="G50" s="396"/>
      <c r="H50" s="397"/>
      <c r="I50" s="102"/>
      <c r="J50" s="398"/>
      <c r="K50" s="399"/>
    </row>
    <row r="51" spans="1:11" ht="18" customHeight="1" x14ac:dyDescent="0.2">
      <c r="A51" s="368"/>
      <c r="B51" s="372"/>
      <c r="C51" s="394">
        <v>0.5</v>
      </c>
      <c r="D51" s="541" t="s">
        <v>220</v>
      </c>
      <c r="E51" s="542"/>
      <c r="F51" s="942"/>
      <c r="G51" s="942"/>
      <c r="H51" s="944"/>
      <c r="I51" s="944"/>
      <c r="J51" s="391" t="s">
        <v>221</v>
      </c>
      <c r="K51" s="392"/>
    </row>
    <row r="52" spans="1:11" ht="18" customHeight="1" x14ac:dyDescent="0.2">
      <c r="A52" s="368"/>
      <c r="B52" s="372"/>
      <c r="C52" s="394">
        <v>0.25</v>
      </c>
      <c r="D52" s="541" t="s">
        <v>222</v>
      </c>
      <c r="E52" s="542"/>
      <c r="F52" s="942"/>
      <c r="G52" s="942"/>
      <c r="H52" s="944"/>
      <c r="I52" s="944"/>
      <c r="J52" s="391" t="s">
        <v>223</v>
      </c>
      <c r="K52" s="392"/>
    </row>
    <row r="53" spans="1:11" ht="18" customHeight="1" x14ac:dyDescent="0.2">
      <c r="A53" s="368"/>
      <c r="B53" s="372"/>
      <c r="C53" s="394"/>
      <c r="D53" s="541" t="s">
        <v>224</v>
      </c>
      <c r="E53" s="542"/>
      <c r="F53" s="942"/>
      <c r="G53" s="942"/>
      <c r="H53" s="944"/>
      <c r="I53" s="944"/>
      <c r="J53" s="391" t="s">
        <v>225</v>
      </c>
      <c r="K53" s="392"/>
    </row>
    <row r="54" spans="1:11" ht="18" customHeight="1" x14ac:dyDescent="0.2">
      <c r="A54" s="368"/>
      <c r="B54" s="372"/>
      <c r="C54" s="394"/>
      <c r="D54" s="541" t="s">
        <v>226</v>
      </c>
      <c r="E54" s="542"/>
      <c r="F54" s="942"/>
      <c r="G54" s="942"/>
      <c r="H54" s="944"/>
      <c r="I54" s="944"/>
      <c r="J54" s="391" t="s">
        <v>227</v>
      </c>
      <c r="K54" s="392"/>
    </row>
    <row r="55" spans="1:11" ht="18" customHeight="1" thickBot="1" x14ac:dyDescent="0.25">
      <c r="A55" s="368"/>
      <c r="B55" s="314"/>
      <c r="C55" s="383"/>
      <c r="D55" s="384"/>
      <c r="E55" s="384"/>
      <c r="F55" s="384"/>
      <c r="G55" s="384"/>
      <c r="H55" s="384"/>
      <c r="I55" s="384"/>
      <c r="J55" s="401"/>
      <c r="K55" s="402"/>
    </row>
    <row r="56" spans="1:11" ht="18" customHeight="1" thickBot="1" x14ac:dyDescent="0.25">
      <c r="A56" s="351"/>
      <c r="B56" s="386"/>
      <c r="C56" s="387"/>
      <c r="D56" s="387"/>
      <c r="E56" s="387"/>
      <c r="F56" s="387"/>
      <c r="G56" s="387"/>
      <c r="H56" s="387"/>
      <c r="I56" s="387"/>
      <c r="J56" s="387"/>
      <c r="K56" s="387"/>
    </row>
    <row r="57" spans="1:11" ht="18" customHeight="1" x14ac:dyDescent="0.2">
      <c r="A57" s="368"/>
      <c r="B57" s="403"/>
      <c r="C57" s="404"/>
      <c r="D57" s="405"/>
      <c r="E57" s="405"/>
      <c r="F57" s="405"/>
      <c r="G57" s="405"/>
      <c r="H57" s="405"/>
      <c r="I57" s="405"/>
      <c r="J57" s="405"/>
      <c r="K57" s="897" t="s">
        <v>88</v>
      </c>
    </row>
    <row r="58" spans="1:11" ht="18" customHeight="1" x14ac:dyDescent="0.2">
      <c r="A58" s="368"/>
      <c r="B58" s="406">
        <v>5</v>
      </c>
      <c r="C58" s="407" t="s">
        <v>306</v>
      </c>
      <c r="D58" s="391"/>
      <c r="E58" s="391"/>
      <c r="F58" s="391"/>
      <c r="G58" s="391"/>
      <c r="H58" s="391"/>
      <c r="I58" s="391"/>
      <c r="J58" s="391"/>
      <c r="K58" s="898"/>
    </row>
    <row r="59" spans="1:11" ht="18" customHeight="1" x14ac:dyDescent="0.2">
      <c r="A59" s="368"/>
      <c r="B59" s="406"/>
      <c r="C59" s="407"/>
      <c r="D59" s="391"/>
      <c r="E59" s="391"/>
      <c r="F59" s="391"/>
      <c r="G59" s="391"/>
      <c r="H59" s="391"/>
      <c r="I59" s="391"/>
      <c r="J59" s="391"/>
      <c r="K59" s="898"/>
    </row>
    <row r="60" spans="1:11" ht="18" customHeight="1" x14ac:dyDescent="0.2">
      <c r="A60" s="368"/>
      <c r="B60" s="406">
        <v>6</v>
      </c>
      <c r="C60" s="407" t="s">
        <v>307</v>
      </c>
      <c r="D60" s="391"/>
      <c r="E60" s="391"/>
      <c r="F60" s="391"/>
      <c r="G60" s="391"/>
      <c r="H60" s="391"/>
      <c r="I60" s="391"/>
      <c r="J60" s="391"/>
      <c r="K60" s="377"/>
    </row>
    <row r="61" spans="1:11" ht="18" customHeight="1" x14ac:dyDescent="0.2">
      <c r="A61" s="368"/>
      <c r="B61" s="406"/>
      <c r="C61" s="407" t="s">
        <v>354</v>
      </c>
      <c r="D61" s="391"/>
      <c r="E61" s="391"/>
      <c r="F61" s="391"/>
      <c r="G61" s="391"/>
      <c r="H61" s="391"/>
      <c r="I61" s="391"/>
      <c r="J61" s="391"/>
      <c r="K61" s="377"/>
    </row>
    <row r="62" spans="1:11" ht="18" customHeight="1" x14ac:dyDescent="0.2">
      <c r="A62" s="368"/>
      <c r="B62" s="406"/>
      <c r="C62" s="407"/>
      <c r="D62" s="391" t="s">
        <v>355</v>
      </c>
      <c r="E62" s="391"/>
      <c r="F62" s="391"/>
      <c r="G62" s="391"/>
      <c r="H62" s="391"/>
      <c r="I62" s="391"/>
      <c r="J62" s="391"/>
      <c r="K62" s="377"/>
    </row>
    <row r="63" spans="1:11" ht="18" customHeight="1" x14ac:dyDescent="0.2">
      <c r="A63" s="368"/>
      <c r="B63" s="406"/>
      <c r="C63" s="407"/>
      <c r="D63" s="391" t="s">
        <v>356</v>
      </c>
      <c r="E63" s="391"/>
      <c r="F63" s="391"/>
      <c r="G63" s="391"/>
      <c r="H63" s="391"/>
      <c r="I63" s="391"/>
      <c r="J63" s="391"/>
      <c r="K63" s="377"/>
    </row>
    <row r="64" spans="1:11" ht="18" customHeight="1" x14ac:dyDescent="0.2">
      <c r="A64" s="368"/>
      <c r="B64" s="406"/>
      <c r="C64" s="407"/>
      <c r="D64" s="391"/>
      <c r="E64" s="391"/>
      <c r="F64" s="391"/>
      <c r="G64" s="391"/>
      <c r="H64" s="391"/>
      <c r="I64" s="391"/>
      <c r="J64" s="391"/>
      <c r="K64" s="377"/>
    </row>
    <row r="65" spans="1:11" ht="18" customHeight="1" x14ac:dyDescent="0.2">
      <c r="A65" s="368"/>
      <c r="B65" s="406"/>
      <c r="C65" s="407"/>
      <c r="D65" s="362" t="s">
        <v>203</v>
      </c>
      <c r="E65" s="391"/>
      <c r="F65" s="391"/>
      <c r="G65" s="391"/>
      <c r="H65" s="391"/>
      <c r="I65" s="391"/>
      <c r="J65" s="391"/>
      <c r="K65" s="377"/>
    </row>
    <row r="66" spans="1:11" ht="18" customHeight="1" x14ac:dyDescent="0.2">
      <c r="A66" s="368"/>
      <c r="B66" s="406"/>
      <c r="C66" s="407"/>
      <c r="D66" s="10" t="s">
        <v>133</v>
      </c>
      <c r="E66" s="10"/>
      <c r="F66" s="131"/>
      <c r="G66" s="131" t="s">
        <v>119</v>
      </c>
      <c r="H66" s="391"/>
      <c r="I66" s="391"/>
      <c r="J66" s="391"/>
      <c r="K66" s="377"/>
    </row>
    <row r="67" spans="1:11" ht="18" customHeight="1" x14ac:dyDescent="0.25">
      <c r="A67" s="368"/>
      <c r="B67" s="406"/>
      <c r="C67" s="407"/>
      <c r="D67" s="890">
        <v>6.8849999999999998</v>
      </c>
      <c r="E67" s="891" t="s">
        <v>9</v>
      </c>
      <c r="F67" s="132">
        <v>100</v>
      </c>
      <c r="G67" s="408" t="s">
        <v>148</v>
      </c>
      <c r="H67" s="391"/>
      <c r="I67" s="391"/>
      <c r="J67" s="391"/>
      <c r="K67" s="377"/>
    </row>
    <row r="68" spans="1:11" ht="18" customHeight="1" x14ac:dyDescent="0.2">
      <c r="A68" s="368"/>
      <c r="B68" s="406"/>
      <c r="C68" s="407"/>
      <c r="D68" s="890"/>
      <c r="E68" s="891"/>
      <c r="F68" s="132" t="s">
        <v>19</v>
      </c>
      <c r="G68" s="19">
        <v>68.849999999999994</v>
      </c>
      <c r="H68" s="391"/>
      <c r="I68" s="391"/>
      <c r="J68" s="391"/>
      <c r="K68" s="377"/>
    </row>
    <row r="69" spans="1:11" ht="18" customHeight="1" x14ac:dyDescent="0.2">
      <c r="A69" s="368"/>
      <c r="B69" s="406"/>
      <c r="C69" s="407"/>
      <c r="D69" s="391"/>
      <c r="E69" s="391"/>
      <c r="F69" s="391"/>
      <c r="G69" s="391"/>
      <c r="H69" s="391"/>
      <c r="I69" s="391"/>
      <c r="J69" s="391"/>
      <c r="K69" s="377"/>
    </row>
    <row r="70" spans="1:11" ht="18" customHeight="1" x14ac:dyDescent="0.2">
      <c r="A70" s="368"/>
      <c r="B70" s="406"/>
      <c r="C70" s="407"/>
      <c r="D70" s="362" t="s">
        <v>203</v>
      </c>
      <c r="E70" s="391"/>
      <c r="F70" s="391"/>
      <c r="G70" s="391"/>
      <c r="H70" s="391"/>
      <c r="I70" s="391"/>
      <c r="J70" s="391"/>
      <c r="K70" s="377"/>
    </row>
    <row r="71" spans="1:11" ht="18" customHeight="1" x14ac:dyDescent="0.2">
      <c r="A71" s="368"/>
      <c r="B71" s="406"/>
      <c r="C71" s="407"/>
      <c r="D71" s="10" t="s">
        <v>133</v>
      </c>
      <c r="E71" s="10"/>
      <c r="F71" s="131"/>
      <c r="G71" s="131" t="s">
        <v>119</v>
      </c>
      <c r="H71" s="391"/>
      <c r="I71" s="391"/>
      <c r="J71" s="391"/>
      <c r="K71" s="377"/>
    </row>
    <row r="72" spans="1:11" ht="18" customHeight="1" x14ac:dyDescent="0.25">
      <c r="A72" s="368"/>
      <c r="B72" s="406"/>
      <c r="C72" s="407"/>
      <c r="D72" s="918">
        <v>2</v>
      </c>
      <c r="E72" s="919" t="s">
        <v>152</v>
      </c>
      <c r="F72" s="132">
        <v>10</v>
      </c>
      <c r="G72" s="408" t="s">
        <v>148</v>
      </c>
      <c r="H72" s="391"/>
      <c r="I72" s="391"/>
      <c r="J72" s="391"/>
      <c r="K72" s="377"/>
    </row>
    <row r="73" spans="1:11" ht="18" customHeight="1" x14ac:dyDescent="0.2">
      <c r="A73" s="368"/>
      <c r="B73" s="406"/>
      <c r="C73" s="407"/>
      <c r="D73" s="918"/>
      <c r="E73" s="919"/>
      <c r="F73" s="132" t="s">
        <v>19</v>
      </c>
      <c r="G73" s="19">
        <v>200</v>
      </c>
      <c r="H73" s="391"/>
      <c r="I73" s="391"/>
      <c r="J73" s="391"/>
      <c r="K73" s="377"/>
    </row>
    <row r="74" spans="1:11" ht="18" customHeight="1" x14ac:dyDescent="0.2">
      <c r="A74" s="368"/>
      <c r="B74" s="406"/>
      <c r="C74" s="407"/>
      <c r="D74" s="391"/>
      <c r="E74" s="391"/>
      <c r="F74" s="391"/>
      <c r="G74" s="391"/>
      <c r="H74" s="391"/>
      <c r="I74" s="391"/>
      <c r="J74" s="391"/>
      <c r="K74" s="377"/>
    </row>
    <row r="75" spans="1:11" ht="18" customHeight="1" x14ac:dyDescent="0.2">
      <c r="A75" s="368"/>
      <c r="B75" s="406"/>
      <c r="C75" s="407"/>
      <c r="D75" s="391"/>
      <c r="E75" s="391"/>
      <c r="F75" s="391"/>
      <c r="G75" s="391"/>
      <c r="H75" s="391"/>
      <c r="I75" s="391"/>
      <c r="J75" s="391"/>
      <c r="K75" s="377"/>
    </row>
    <row r="76" spans="1:11" ht="18" customHeight="1" x14ac:dyDescent="0.2">
      <c r="A76" s="368"/>
      <c r="B76" s="406">
        <v>7</v>
      </c>
      <c r="C76" s="407"/>
      <c r="D76" s="391" t="s">
        <v>308</v>
      </c>
      <c r="E76" s="391"/>
      <c r="F76" s="391"/>
      <c r="G76" s="391"/>
      <c r="H76" s="391"/>
      <c r="I76" s="391"/>
      <c r="J76" s="391"/>
      <c r="K76" s="377"/>
    </row>
    <row r="77" spans="1:11" ht="18" customHeight="1" x14ac:dyDescent="0.2">
      <c r="A77" s="368"/>
      <c r="B77" s="406"/>
      <c r="C77" s="407"/>
      <c r="D77" s="391"/>
      <c r="E77" s="391"/>
      <c r="F77" s="391"/>
      <c r="G77" s="391"/>
      <c r="H77" s="391"/>
      <c r="I77" s="391"/>
      <c r="J77" s="391"/>
      <c r="K77" s="377"/>
    </row>
    <row r="78" spans="1:11" ht="18" customHeight="1" thickBot="1" x14ac:dyDescent="0.25">
      <c r="A78" s="368"/>
      <c r="B78" s="406"/>
      <c r="C78" s="407"/>
      <c r="D78" s="543" t="s">
        <v>10</v>
      </c>
      <c r="E78" s="543" t="s">
        <v>11</v>
      </c>
      <c r="F78" s="543" t="s">
        <v>12</v>
      </c>
      <c r="G78" s="543" t="s">
        <v>13</v>
      </c>
      <c r="H78" s="391"/>
      <c r="I78" s="391"/>
      <c r="J78" s="391"/>
      <c r="K78" s="377"/>
    </row>
    <row r="79" spans="1:11" ht="18" customHeight="1" x14ac:dyDescent="0.2">
      <c r="A79" s="368"/>
      <c r="B79" s="406"/>
      <c r="C79" s="407"/>
      <c r="D79" s="391"/>
      <c r="E79" s="391"/>
      <c r="F79" s="391"/>
      <c r="G79" s="391"/>
      <c r="H79" s="391"/>
      <c r="I79" s="391"/>
      <c r="J79" s="391"/>
      <c r="K79" s="377"/>
    </row>
    <row r="80" spans="1:11" ht="18" customHeight="1" x14ac:dyDescent="0.2">
      <c r="A80" s="368"/>
      <c r="B80" s="406"/>
      <c r="C80" s="128" t="s">
        <v>109</v>
      </c>
      <c r="D80" s="901" t="s">
        <v>309</v>
      </c>
      <c r="E80" s="902"/>
      <c r="F80" s="902"/>
      <c r="G80" s="902"/>
      <c r="H80" s="902"/>
      <c r="I80" s="902"/>
      <c r="J80" s="902"/>
      <c r="K80" s="903"/>
    </row>
    <row r="81" spans="1:11" ht="18" customHeight="1" x14ac:dyDescent="0.2">
      <c r="A81" s="368"/>
      <c r="B81" s="406"/>
      <c r="C81" s="130"/>
      <c r="D81" s="409"/>
      <c r="E81" s="391"/>
      <c r="F81" s="391"/>
      <c r="G81" s="391"/>
      <c r="H81" s="391"/>
      <c r="I81" s="391"/>
      <c r="J81" s="391"/>
      <c r="K81" s="377"/>
    </row>
    <row r="82" spans="1:11" ht="18" customHeight="1" x14ac:dyDescent="0.2">
      <c r="A82" s="410"/>
      <c r="B82" s="406"/>
      <c r="C82" s="130"/>
      <c r="D82" s="409"/>
      <c r="E82" s="391"/>
      <c r="F82" s="391"/>
      <c r="G82" s="391"/>
      <c r="H82" s="391"/>
      <c r="I82" s="391"/>
      <c r="J82" s="391"/>
      <c r="K82" s="377"/>
    </row>
    <row r="83" spans="1:11" ht="18" customHeight="1" x14ac:dyDescent="0.2">
      <c r="A83" s="410"/>
      <c r="B83" s="406"/>
      <c r="C83" s="128"/>
      <c r="D83" s="411"/>
      <c r="E83" s="412"/>
      <c r="F83" s="412"/>
      <c r="G83" s="959" t="s">
        <v>477</v>
      </c>
      <c r="H83" s="959"/>
      <c r="I83" s="391"/>
      <c r="J83" s="391"/>
      <c r="K83" s="377"/>
    </row>
    <row r="84" spans="1:11" ht="18" customHeight="1" x14ac:dyDescent="0.2">
      <c r="A84" s="410"/>
      <c r="B84" s="406"/>
      <c r="C84" s="128"/>
      <c r="D84" s="960" t="s">
        <v>132</v>
      </c>
      <c r="E84" s="960"/>
      <c r="F84" s="960"/>
      <c r="G84" s="961">
        <f>K154</f>
        <v>82.692307692307693</v>
      </c>
      <c r="H84" s="961"/>
      <c r="I84" s="962" t="str">
        <f>E72</f>
        <v>Kg brut d'agneau</v>
      </c>
      <c r="J84" s="962"/>
      <c r="K84" s="963"/>
    </row>
    <row r="85" spans="1:11" ht="18" customHeight="1" x14ac:dyDescent="0.2">
      <c r="A85" s="410"/>
      <c r="B85" s="406"/>
      <c r="C85" s="128"/>
      <c r="D85" s="960"/>
      <c r="E85" s="960"/>
      <c r="F85" s="960"/>
      <c r="G85" s="961"/>
      <c r="H85" s="961"/>
      <c r="I85" s="962"/>
      <c r="J85" s="962"/>
      <c r="K85" s="963"/>
    </row>
    <row r="86" spans="1:11" ht="18" customHeight="1" x14ac:dyDescent="0.2">
      <c r="A86" s="410"/>
      <c r="B86" s="406"/>
      <c r="C86" s="128"/>
      <c r="D86" s="409"/>
      <c r="E86" s="391"/>
      <c r="F86" s="391"/>
      <c r="G86" s="391"/>
      <c r="H86" s="391"/>
      <c r="I86" s="391"/>
      <c r="J86" s="391"/>
      <c r="K86" s="377"/>
    </row>
    <row r="87" spans="1:11" ht="18" customHeight="1" x14ac:dyDescent="0.2">
      <c r="A87" s="410"/>
      <c r="B87" s="406"/>
      <c r="C87" s="413"/>
      <c r="D87" s="414"/>
      <c r="E87" s="391"/>
      <c r="F87" s="391"/>
      <c r="G87" s="391"/>
      <c r="H87" s="391"/>
      <c r="I87" s="135" t="s">
        <v>493</v>
      </c>
      <c r="J87" s="133" t="str">
        <f>'FF.2.A.-Mode d''emploi'!K155</f>
        <v>K154</v>
      </c>
      <c r="K87" s="377"/>
    </row>
    <row r="88" spans="1:11" ht="18" customHeight="1" x14ac:dyDescent="0.2">
      <c r="A88" s="410"/>
      <c r="B88" s="406"/>
      <c r="C88" s="190"/>
      <c r="D88" s="414"/>
      <c r="E88" s="391"/>
      <c r="F88" s="391"/>
      <c r="G88" s="391"/>
      <c r="H88" s="391"/>
      <c r="I88" s="415" t="s">
        <v>478</v>
      </c>
      <c r="J88" s="416">
        <f>'FF.2.A.-Mode d''emploi'!K154</f>
        <v>82.692307692307693</v>
      </c>
      <c r="K88" s="377"/>
    </row>
    <row r="89" spans="1:11" ht="18" customHeight="1" x14ac:dyDescent="0.2">
      <c r="A89" s="410"/>
      <c r="B89" s="406"/>
      <c r="C89" s="190" t="s">
        <v>476</v>
      </c>
      <c r="D89" s="409"/>
      <c r="E89" s="391"/>
      <c r="F89" s="391"/>
      <c r="G89" s="391"/>
      <c r="H89" s="391"/>
      <c r="I89" s="155"/>
      <c r="J89" s="391"/>
      <c r="K89" s="377"/>
    </row>
    <row r="90" spans="1:11" ht="18" customHeight="1" x14ac:dyDescent="0.2">
      <c r="A90" s="410"/>
      <c r="B90" s="406"/>
      <c r="C90" s="128"/>
      <c r="D90" s="409"/>
      <c r="E90" s="391"/>
      <c r="F90" s="391"/>
      <c r="G90" s="391"/>
      <c r="H90" s="391"/>
      <c r="I90" s="391"/>
      <c r="J90" s="391"/>
      <c r="K90" s="377"/>
    </row>
    <row r="91" spans="1:11" ht="18" customHeight="1" x14ac:dyDescent="0.2">
      <c r="A91" s="410"/>
      <c r="B91" s="406"/>
      <c r="C91" s="129" t="s">
        <v>479</v>
      </c>
      <c r="D91" s="409"/>
      <c r="E91" s="391"/>
      <c r="F91" s="391"/>
      <c r="G91" s="391"/>
      <c r="H91" s="391"/>
      <c r="I91" s="391"/>
      <c r="J91" s="391"/>
      <c r="K91" s="377"/>
    </row>
    <row r="92" spans="1:11" ht="18" customHeight="1" x14ac:dyDescent="0.2">
      <c r="A92" s="410"/>
      <c r="B92" s="406"/>
      <c r="C92" s="129" t="s">
        <v>480</v>
      </c>
      <c r="D92" s="409"/>
      <c r="E92" s="391"/>
      <c r="F92" s="391"/>
      <c r="G92" s="391"/>
      <c r="H92" s="391"/>
      <c r="I92" s="391"/>
      <c r="J92" s="391"/>
      <c r="K92" s="377"/>
    </row>
    <row r="93" spans="1:11" ht="18" customHeight="1" x14ac:dyDescent="0.2">
      <c r="A93" s="410"/>
      <c r="B93" s="406"/>
      <c r="C93" s="129" t="s">
        <v>481</v>
      </c>
      <c r="D93" s="409"/>
      <c r="E93" s="391"/>
      <c r="F93" s="391"/>
      <c r="G93" s="391"/>
      <c r="H93" s="391"/>
      <c r="I93" s="391"/>
      <c r="J93" s="391"/>
      <c r="K93" s="377"/>
    </row>
    <row r="94" spans="1:11" ht="18" customHeight="1" x14ac:dyDescent="0.2">
      <c r="A94" s="410"/>
      <c r="B94" s="406"/>
      <c r="C94" s="129" t="s">
        <v>482</v>
      </c>
      <c r="D94" s="409"/>
      <c r="E94" s="391"/>
      <c r="F94" s="391"/>
      <c r="G94" s="391"/>
      <c r="H94" s="391"/>
      <c r="I94" s="391"/>
      <c r="J94" s="391"/>
      <c r="K94" s="377"/>
    </row>
    <row r="95" spans="1:11" ht="18" customHeight="1" x14ac:dyDescent="0.2">
      <c r="A95" s="410"/>
      <c r="B95" s="406"/>
      <c r="C95" s="129"/>
      <c r="D95" s="409"/>
      <c r="E95" s="391"/>
      <c r="F95" s="391"/>
      <c r="G95" s="391"/>
      <c r="H95" s="391"/>
      <c r="I95" s="391"/>
      <c r="J95" s="391"/>
      <c r="K95" s="377"/>
    </row>
    <row r="96" spans="1:11" ht="18" customHeight="1" x14ac:dyDescent="0.2">
      <c r="A96" s="410"/>
      <c r="B96" s="406"/>
      <c r="C96" s="129"/>
      <c r="D96" s="409"/>
      <c r="E96" s="391"/>
      <c r="F96" s="391"/>
      <c r="G96" s="391"/>
      <c r="H96" s="391"/>
      <c r="I96" s="391"/>
      <c r="J96" s="391"/>
      <c r="K96" s="377"/>
    </row>
    <row r="97" spans="1:11" ht="18" customHeight="1" x14ac:dyDescent="0.2">
      <c r="A97" s="410"/>
      <c r="B97" s="406"/>
      <c r="C97" s="129"/>
      <c r="D97" s="409"/>
      <c r="E97" s="391"/>
      <c r="F97" s="391"/>
      <c r="G97" s="391"/>
      <c r="H97" s="391"/>
      <c r="I97" s="391"/>
      <c r="J97" s="391"/>
      <c r="K97" s="377"/>
    </row>
    <row r="98" spans="1:11" ht="18" customHeight="1" thickBot="1" x14ac:dyDescent="0.25">
      <c r="A98" s="410"/>
      <c r="B98" s="417"/>
      <c r="C98" s="134"/>
      <c r="D98" s="418"/>
      <c r="E98" s="419"/>
      <c r="F98" s="419"/>
      <c r="G98" s="419"/>
      <c r="H98" s="419"/>
      <c r="I98" s="419"/>
      <c r="J98" s="419"/>
      <c r="K98" s="420"/>
    </row>
    <row r="99" spans="1:11" ht="18" customHeight="1" thickBot="1" x14ac:dyDescent="0.25">
      <c r="A99" s="351"/>
      <c r="B99" s="386"/>
      <c r="C99" s="38"/>
      <c r="D99" s="421"/>
      <c r="E99" s="387"/>
      <c r="F99" s="387"/>
      <c r="G99" s="387"/>
      <c r="H99" s="387"/>
      <c r="I99" s="387"/>
      <c r="J99" s="387"/>
      <c r="K99" s="387"/>
    </row>
    <row r="100" spans="1:11" ht="18" customHeight="1" x14ac:dyDescent="0.2">
      <c r="A100" s="410"/>
      <c r="B100" s="422"/>
      <c r="C100" s="127"/>
      <c r="D100" s="423"/>
      <c r="E100" s="405"/>
      <c r="F100" s="405"/>
      <c r="G100" s="405"/>
      <c r="H100" s="405"/>
      <c r="I100" s="405"/>
      <c r="J100" s="405"/>
      <c r="K100" s="945" t="s">
        <v>89</v>
      </c>
    </row>
    <row r="101" spans="1:11" ht="18" customHeight="1" x14ac:dyDescent="0.2">
      <c r="A101" s="410"/>
      <c r="B101" s="547" t="s">
        <v>15</v>
      </c>
      <c r="C101" s="128"/>
      <c r="D101" s="540" t="s">
        <v>78</v>
      </c>
      <c r="E101" s="391" t="s">
        <v>492</v>
      </c>
      <c r="F101" s="540" t="s">
        <v>80</v>
      </c>
      <c r="G101" s="391"/>
      <c r="H101" s="540" t="s">
        <v>81</v>
      </c>
      <c r="I101" s="391"/>
      <c r="J101" s="540" t="s">
        <v>2</v>
      </c>
      <c r="K101" s="941"/>
    </row>
    <row r="102" spans="1:11" ht="18" customHeight="1" x14ac:dyDescent="0.2">
      <c r="A102" s="410"/>
      <c r="B102" s="137"/>
      <c r="C102" s="128"/>
      <c r="D102" s="128"/>
      <c r="E102" s="128"/>
      <c r="F102" s="128"/>
      <c r="G102" s="128"/>
      <c r="H102" s="128"/>
      <c r="I102" s="128"/>
      <c r="J102" s="128"/>
      <c r="K102" s="941"/>
    </row>
    <row r="103" spans="1:11" ht="18" customHeight="1" x14ac:dyDescent="0.2">
      <c r="A103" s="410"/>
      <c r="B103" s="544" t="s">
        <v>160</v>
      </c>
      <c r="C103" s="545"/>
      <c r="D103" s="545"/>
      <c r="E103" s="545"/>
      <c r="F103" s="545"/>
      <c r="G103" s="545"/>
      <c r="H103" s="545"/>
      <c r="I103" s="545"/>
      <c r="J103" s="545"/>
      <c r="K103" s="546"/>
    </row>
    <row r="104" spans="1:11" ht="18" customHeight="1" x14ac:dyDescent="0.2">
      <c r="A104" s="410"/>
      <c r="B104" s="426" t="s">
        <v>1</v>
      </c>
      <c r="C104" s="26">
        <v>100</v>
      </c>
      <c r="D104" s="199" t="s">
        <v>2</v>
      </c>
      <c r="E104" s="25">
        <v>100</v>
      </c>
      <c r="F104" s="199" t="s">
        <v>3</v>
      </c>
      <c r="G104" s="25">
        <v>100</v>
      </c>
      <c r="H104" s="199" t="s">
        <v>6</v>
      </c>
      <c r="I104" s="25">
        <v>100</v>
      </c>
      <c r="J104" s="199" t="s">
        <v>4</v>
      </c>
      <c r="K104" s="138">
        <v>100</v>
      </c>
    </row>
    <row r="105" spans="1:11" ht="18" customHeight="1" x14ac:dyDescent="0.2">
      <c r="A105" s="410"/>
      <c r="B105" s="24">
        <v>0.06</v>
      </c>
      <c r="C105" s="27">
        <v>6</v>
      </c>
      <c r="D105" s="28">
        <v>8.4000000000000005E-2</v>
      </c>
      <c r="E105" s="23">
        <v>8.4</v>
      </c>
      <c r="F105" s="28">
        <v>0.13200000000000001</v>
      </c>
      <c r="G105" s="23">
        <v>13.2</v>
      </c>
      <c r="H105" s="28">
        <v>0.16500000000000001</v>
      </c>
      <c r="I105" s="23">
        <v>16.5</v>
      </c>
      <c r="J105" s="28">
        <v>0.12</v>
      </c>
      <c r="K105" s="29">
        <v>12</v>
      </c>
    </row>
    <row r="106" spans="1:11" ht="18" customHeight="1" x14ac:dyDescent="0.2">
      <c r="A106" s="410"/>
      <c r="B106" s="218" t="s">
        <v>153</v>
      </c>
      <c r="C106" s="219" t="s">
        <v>27</v>
      </c>
      <c r="D106" s="220" t="s">
        <v>153</v>
      </c>
      <c r="E106" s="219" t="s">
        <v>27</v>
      </c>
      <c r="F106" s="220" t="s">
        <v>153</v>
      </c>
      <c r="G106" s="219" t="s">
        <v>27</v>
      </c>
      <c r="H106" s="220" t="s">
        <v>153</v>
      </c>
      <c r="I106" s="219" t="s">
        <v>27</v>
      </c>
      <c r="J106" s="220" t="s">
        <v>153</v>
      </c>
      <c r="K106" s="427" t="s">
        <v>27</v>
      </c>
    </row>
    <row r="107" spans="1:11" ht="18" customHeight="1" thickBot="1" x14ac:dyDescent="0.25">
      <c r="A107" s="410"/>
      <c r="B107" s="428">
        <v>5</v>
      </c>
      <c r="C107" s="429">
        <v>5</v>
      </c>
      <c r="D107" s="430">
        <v>7</v>
      </c>
      <c r="E107" s="431">
        <v>7.0000000000000009</v>
      </c>
      <c r="F107" s="430">
        <v>11</v>
      </c>
      <c r="G107" s="431">
        <v>11</v>
      </c>
      <c r="H107" s="430">
        <v>13.75</v>
      </c>
      <c r="I107" s="431">
        <v>13.750000000000002</v>
      </c>
      <c r="J107" s="430">
        <v>10</v>
      </c>
      <c r="K107" s="432">
        <v>10</v>
      </c>
    </row>
    <row r="108" spans="1:11" ht="18" customHeight="1" x14ac:dyDescent="0.2">
      <c r="A108" s="410"/>
      <c r="B108" s="433"/>
      <c r="C108" s="434"/>
      <c r="D108" s="434"/>
      <c r="E108" s="434"/>
      <c r="F108" s="434"/>
      <c r="G108" s="434"/>
      <c r="H108" s="434"/>
      <c r="I108" s="434"/>
      <c r="J108" s="434"/>
      <c r="K108" s="435"/>
    </row>
    <row r="109" spans="1:11" ht="18" customHeight="1" x14ac:dyDescent="0.2">
      <c r="A109" s="410"/>
      <c r="B109" s="436"/>
      <c r="C109" s="129" t="s">
        <v>484</v>
      </c>
      <c r="D109" s="409"/>
      <c r="E109" s="391"/>
      <c r="F109" s="391"/>
      <c r="G109" s="391"/>
      <c r="H109" s="391"/>
      <c r="I109" s="391"/>
      <c r="J109" s="362" t="s">
        <v>18</v>
      </c>
      <c r="K109" s="437" t="s">
        <v>491</v>
      </c>
    </row>
    <row r="110" spans="1:11" ht="18" customHeight="1" x14ac:dyDescent="0.2">
      <c r="A110" s="410"/>
      <c r="B110" s="436"/>
      <c r="C110" s="128"/>
      <c r="D110" s="409"/>
      <c r="E110" s="391"/>
      <c r="F110" s="391"/>
      <c r="G110" s="391"/>
      <c r="H110" s="391"/>
      <c r="I110" s="391"/>
      <c r="J110" s="391"/>
      <c r="K110" s="377"/>
    </row>
    <row r="111" spans="1:11" ht="18" customHeight="1" x14ac:dyDescent="0.2">
      <c r="A111" s="410"/>
      <c r="B111" s="436"/>
      <c r="C111" s="438" t="s">
        <v>1</v>
      </c>
      <c r="D111" s="129" t="s">
        <v>485</v>
      </c>
      <c r="E111" s="391"/>
      <c r="F111" s="391"/>
      <c r="G111" s="391"/>
      <c r="H111" s="391"/>
      <c r="I111" s="391"/>
      <c r="J111" s="424"/>
      <c r="K111" s="425"/>
    </row>
    <row r="112" spans="1:11" ht="18" customHeight="1" x14ac:dyDescent="0.2">
      <c r="A112" s="410"/>
      <c r="B112" s="436"/>
      <c r="C112" s="26">
        <v>100</v>
      </c>
      <c r="D112" s="129" t="s">
        <v>486</v>
      </c>
      <c r="E112" s="391"/>
      <c r="F112" s="391"/>
      <c r="G112" s="391"/>
      <c r="H112" s="391"/>
      <c r="I112" s="391"/>
      <c r="J112" s="438" t="s">
        <v>5</v>
      </c>
      <c r="K112" s="138">
        <v>100</v>
      </c>
    </row>
    <row r="113" spans="1:11" ht="18" customHeight="1" x14ac:dyDescent="0.2">
      <c r="A113" s="410"/>
      <c r="B113" s="436"/>
      <c r="C113" s="136">
        <v>0.06</v>
      </c>
      <c r="D113" s="129" t="s">
        <v>487</v>
      </c>
      <c r="E113" s="391"/>
      <c r="F113" s="391"/>
      <c r="G113" s="391"/>
      <c r="H113" s="391"/>
      <c r="I113" s="391"/>
      <c r="J113" s="27">
        <v>8.4000000000000005E-2</v>
      </c>
      <c r="K113" s="29">
        <v>8.4</v>
      </c>
    </row>
    <row r="114" spans="1:11" ht="18" customHeight="1" x14ac:dyDescent="0.2">
      <c r="A114" s="410"/>
      <c r="B114" s="436"/>
      <c r="C114" s="136">
        <v>6</v>
      </c>
      <c r="D114" s="129" t="s">
        <v>488</v>
      </c>
      <c r="E114" s="391"/>
      <c r="F114" s="391"/>
      <c r="G114" s="391"/>
      <c r="H114" s="391"/>
      <c r="I114" s="391"/>
      <c r="J114" s="439" t="s">
        <v>153</v>
      </c>
      <c r="K114" s="427" t="s">
        <v>27</v>
      </c>
    </row>
    <row r="115" spans="1:11" ht="18" customHeight="1" thickBot="1" x14ac:dyDescent="0.25">
      <c r="A115" s="410"/>
      <c r="B115" s="436"/>
      <c r="C115" s="439" t="s">
        <v>153</v>
      </c>
      <c r="D115" s="129" t="s">
        <v>489</v>
      </c>
      <c r="E115" s="391"/>
      <c r="F115" s="391"/>
      <c r="G115" s="391"/>
      <c r="H115" s="391"/>
      <c r="I115" s="391"/>
      <c r="J115" s="430">
        <v>7</v>
      </c>
      <c r="K115" s="432">
        <v>7.0000000000000009</v>
      </c>
    </row>
    <row r="116" spans="1:11" ht="18" customHeight="1" x14ac:dyDescent="0.2">
      <c r="A116" s="410"/>
      <c r="B116" s="436"/>
      <c r="C116" s="439" t="s">
        <v>27</v>
      </c>
      <c r="D116" s="129" t="s">
        <v>490</v>
      </c>
      <c r="E116" s="391"/>
      <c r="F116" s="391"/>
      <c r="G116" s="391"/>
      <c r="H116" s="391"/>
      <c r="I116" s="391"/>
      <c r="J116" s="391"/>
      <c r="K116" s="377"/>
    </row>
    <row r="117" spans="1:11" ht="18" customHeight="1" thickBot="1" x14ac:dyDescent="0.25">
      <c r="A117" s="410"/>
      <c r="B117" s="440"/>
      <c r="C117" s="134"/>
      <c r="D117" s="418"/>
      <c r="E117" s="419"/>
      <c r="F117" s="419"/>
      <c r="G117" s="419"/>
      <c r="H117" s="419"/>
      <c r="I117" s="419"/>
      <c r="J117" s="419"/>
      <c r="K117" s="420"/>
    </row>
    <row r="118" spans="1:11" ht="18" customHeight="1" thickBot="1" x14ac:dyDescent="0.25">
      <c r="A118" s="410"/>
      <c r="B118" s="441"/>
      <c r="C118" s="128"/>
      <c r="D118" s="409"/>
      <c r="E118" s="391"/>
      <c r="F118" s="391"/>
      <c r="G118" s="391"/>
      <c r="H118" s="391"/>
      <c r="I118" s="391"/>
      <c r="J118" s="391"/>
      <c r="K118" s="391"/>
    </row>
    <row r="119" spans="1:11" ht="18" customHeight="1" x14ac:dyDescent="0.2">
      <c r="A119" s="351"/>
      <c r="B119" s="369"/>
      <c r="C119" s="388"/>
      <c r="D119" s="371"/>
      <c r="E119" s="371"/>
      <c r="F119" s="371"/>
      <c r="G119" s="371"/>
      <c r="H119" s="371"/>
      <c r="I119" s="371"/>
      <c r="J119" s="371"/>
      <c r="K119" s="923" t="s">
        <v>90</v>
      </c>
    </row>
    <row r="120" spans="1:11" ht="18" customHeight="1" x14ac:dyDescent="0.2">
      <c r="A120" s="351"/>
      <c r="B120" s="372">
        <v>8</v>
      </c>
      <c r="C120" s="442" t="s">
        <v>370</v>
      </c>
      <c r="D120" s="374"/>
      <c r="E120" s="374"/>
      <c r="F120" s="374"/>
      <c r="G120" s="374"/>
      <c r="H120" s="374"/>
      <c r="I120" s="374"/>
      <c r="J120" s="374"/>
      <c r="K120" s="924"/>
    </row>
    <row r="121" spans="1:11" ht="18" customHeight="1" x14ac:dyDescent="0.2">
      <c r="A121" s="351"/>
      <c r="B121" s="372"/>
      <c r="C121" s="373"/>
      <c r="D121" s="374"/>
      <c r="E121" s="374"/>
      <c r="F121" s="374"/>
      <c r="G121" s="374"/>
      <c r="H121" s="374"/>
      <c r="I121" s="374"/>
      <c r="J121" s="374"/>
      <c r="K121" s="924"/>
    </row>
    <row r="122" spans="1:11" ht="18" customHeight="1" x14ac:dyDescent="0.2">
      <c r="A122" s="351"/>
      <c r="B122" s="372"/>
      <c r="C122" s="373"/>
      <c r="D122" s="927" t="s">
        <v>127</v>
      </c>
      <c r="E122" s="928" t="s">
        <v>126</v>
      </c>
      <c r="F122" s="929" t="s">
        <v>125</v>
      </c>
      <c r="G122" s="896"/>
      <c r="H122" s="930"/>
      <c r="I122" s="374"/>
      <c r="J122" s="374"/>
      <c r="K122" s="377"/>
    </row>
    <row r="123" spans="1:11" ht="18" customHeight="1" x14ac:dyDescent="0.2">
      <c r="A123" s="351"/>
      <c r="B123" s="372"/>
      <c r="C123" s="373"/>
      <c r="D123" s="927"/>
      <c r="E123" s="928"/>
      <c r="F123" s="929" t="s">
        <v>28</v>
      </c>
      <c r="G123" s="932" t="s">
        <v>120</v>
      </c>
      <c r="H123" s="934" t="s">
        <v>119</v>
      </c>
      <c r="I123" s="374"/>
      <c r="J123" s="374"/>
      <c r="K123" s="377"/>
    </row>
    <row r="124" spans="1:11" ht="18" customHeight="1" x14ac:dyDescent="0.2">
      <c r="A124" s="351"/>
      <c r="B124" s="372"/>
      <c r="C124" s="373"/>
      <c r="D124" s="927"/>
      <c r="E124" s="928"/>
      <c r="F124" s="931"/>
      <c r="G124" s="933"/>
      <c r="H124" s="935"/>
      <c r="I124" s="374"/>
      <c r="J124" s="374"/>
      <c r="K124" s="377"/>
    </row>
    <row r="125" spans="1:11" ht="18" customHeight="1" x14ac:dyDescent="0.2">
      <c r="A125" s="351"/>
      <c r="B125" s="372"/>
      <c r="C125" s="373"/>
      <c r="D125" s="40"/>
      <c r="E125" s="443"/>
      <c r="F125" s="444"/>
      <c r="G125" s="445"/>
      <c r="H125" s="446"/>
      <c r="I125" s="374"/>
      <c r="J125" s="374"/>
      <c r="K125" s="377"/>
    </row>
    <row r="126" spans="1:11" ht="18" customHeight="1" x14ac:dyDescent="0.2">
      <c r="A126" s="351"/>
      <c r="B126" s="372"/>
      <c r="C126" s="373"/>
      <c r="D126" s="447">
        <v>35</v>
      </c>
      <c r="E126" s="448">
        <v>364</v>
      </c>
      <c r="F126" s="320">
        <v>0</v>
      </c>
      <c r="G126" s="449" t="s">
        <v>321</v>
      </c>
      <c r="H126" s="448">
        <v>560</v>
      </c>
      <c r="I126" s="374"/>
      <c r="J126" s="374"/>
      <c r="K126" s="377"/>
    </row>
    <row r="127" spans="1:11" ht="18" customHeight="1" x14ac:dyDescent="0.2">
      <c r="A127" s="351"/>
      <c r="B127" s="372"/>
      <c r="C127" s="373"/>
      <c r="D127" s="379" t="s">
        <v>64</v>
      </c>
      <c r="E127" s="374"/>
      <c r="F127" s="374"/>
      <c r="G127" s="374"/>
      <c r="H127" s="374"/>
      <c r="I127" s="374"/>
      <c r="J127" s="374"/>
      <c r="K127" s="377"/>
    </row>
    <row r="128" spans="1:11" ht="18" customHeight="1" thickBot="1" x14ac:dyDescent="0.25">
      <c r="A128" s="351"/>
      <c r="B128" s="372"/>
      <c r="C128" s="373"/>
      <c r="D128" s="374"/>
      <c r="E128" s="374"/>
      <c r="F128" s="374"/>
      <c r="G128" s="374"/>
      <c r="H128" s="374"/>
      <c r="I128" s="374"/>
      <c r="J128" s="374"/>
      <c r="K128" s="377"/>
    </row>
    <row r="129" spans="1:11" ht="18" customHeight="1" x14ac:dyDescent="0.2">
      <c r="A129" s="351"/>
      <c r="B129" s="372"/>
      <c r="C129" s="373"/>
      <c r="D129" s="906" t="s">
        <v>314</v>
      </c>
      <c r="E129" s="907"/>
      <c r="F129" s="907"/>
      <c r="G129" s="907"/>
      <c r="H129" s="908"/>
      <c r="I129" s="374"/>
      <c r="J129" s="374"/>
      <c r="K129" s="377"/>
    </row>
    <row r="130" spans="1:11" ht="18" customHeight="1" x14ac:dyDescent="0.2">
      <c r="A130" s="351"/>
      <c r="B130" s="372"/>
      <c r="C130" s="373"/>
      <c r="D130" s="41" t="s">
        <v>315</v>
      </c>
      <c r="E130" s="42" t="s">
        <v>316</v>
      </c>
      <c r="F130" s="43">
        <v>6</v>
      </c>
      <c r="G130" s="44" t="s">
        <v>317</v>
      </c>
      <c r="H130" s="50">
        <v>5.0999999999999996</v>
      </c>
      <c r="I130" s="374"/>
      <c r="J130" s="374"/>
      <c r="K130" s="377"/>
    </row>
    <row r="131" spans="1:11" ht="18" customHeight="1" x14ac:dyDescent="0.25">
      <c r="A131" s="351"/>
      <c r="B131" s="372"/>
      <c r="C131" s="373"/>
      <c r="D131" s="45">
        <v>15</v>
      </c>
      <c r="E131" s="46" t="s">
        <v>317</v>
      </c>
      <c r="F131" s="47">
        <f>F130-(F130*D131%)</f>
        <v>5.0999999999999996</v>
      </c>
      <c r="G131" s="46" t="s">
        <v>316</v>
      </c>
      <c r="H131" s="51">
        <f>H130/(100-D131)*100</f>
        <v>6</v>
      </c>
      <c r="I131" s="374"/>
      <c r="J131" s="374"/>
      <c r="K131" s="377"/>
    </row>
    <row r="132" spans="1:11" ht="18" customHeight="1" thickBot="1" x14ac:dyDescent="0.25">
      <c r="A132" s="351"/>
      <c r="B132" s="372"/>
      <c r="C132" s="373"/>
      <c r="D132" s="909" t="s">
        <v>318</v>
      </c>
      <c r="E132" s="910"/>
      <c r="F132" s="910"/>
      <c r="G132" s="910"/>
      <c r="H132" s="911"/>
      <c r="I132" s="374"/>
      <c r="J132" s="374"/>
      <c r="K132" s="377"/>
    </row>
    <row r="133" spans="1:11" ht="18" customHeight="1" x14ac:dyDescent="0.2">
      <c r="A133" s="351"/>
      <c r="B133" s="372"/>
      <c r="C133" s="373"/>
      <c r="D133" s="374"/>
      <c r="E133" s="374"/>
      <c r="F133" s="374"/>
      <c r="G133" s="374"/>
      <c r="H133" s="374"/>
      <c r="I133" s="374"/>
      <c r="J133" s="374"/>
      <c r="K133" s="377"/>
    </row>
    <row r="134" spans="1:11" ht="18" customHeight="1" x14ac:dyDescent="0.2">
      <c r="A134" s="351"/>
      <c r="B134" s="372"/>
      <c r="C134" s="373" t="s">
        <v>323</v>
      </c>
      <c r="D134" s="374"/>
      <c r="E134" s="374"/>
      <c r="F134" s="374"/>
      <c r="G134" s="374"/>
      <c r="H134" s="374"/>
      <c r="I134" s="374"/>
      <c r="J134" s="374"/>
      <c r="K134" s="377"/>
    </row>
    <row r="135" spans="1:11" ht="18" customHeight="1" x14ac:dyDescent="0.2">
      <c r="A135" s="351"/>
      <c r="B135" s="372"/>
      <c r="C135" s="373"/>
      <c r="D135" s="374"/>
      <c r="E135" s="374"/>
      <c r="F135" s="374"/>
      <c r="G135" s="374"/>
      <c r="H135" s="374"/>
      <c r="I135" s="374"/>
      <c r="J135" s="374"/>
      <c r="K135" s="377"/>
    </row>
    <row r="136" spans="1:11" ht="18" customHeight="1" x14ac:dyDescent="0.25">
      <c r="A136" s="351"/>
      <c r="B136" s="372"/>
      <c r="C136" s="373"/>
      <c r="D136" s="450"/>
      <c r="E136" s="379" t="s">
        <v>12</v>
      </c>
      <c r="F136" s="450"/>
      <c r="G136" s="379" t="s">
        <v>64</v>
      </c>
      <c r="H136" s="450"/>
      <c r="I136" s="379" t="s">
        <v>74</v>
      </c>
      <c r="J136" s="374"/>
      <c r="K136" s="377"/>
    </row>
    <row r="137" spans="1:11" ht="18" customHeight="1" x14ac:dyDescent="0.25">
      <c r="A137" s="351"/>
      <c r="B137" s="372"/>
      <c r="C137" s="373"/>
      <c r="D137" s="450"/>
      <c r="E137" s="264">
        <v>15</v>
      </c>
      <c r="F137" s="450"/>
      <c r="G137" s="447">
        <v>15</v>
      </c>
      <c r="H137" s="450"/>
      <c r="I137" s="321">
        <v>1</v>
      </c>
      <c r="J137" s="374"/>
      <c r="K137" s="377"/>
    </row>
    <row r="138" spans="1:11" ht="18" customHeight="1" x14ac:dyDescent="0.2">
      <c r="A138" s="351"/>
      <c r="B138" s="372"/>
      <c r="C138" s="373"/>
      <c r="D138" s="48" t="s">
        <v>262</v>
      </c>
      <c r="E138" s="49" t="s">
        <v>263</v>
      </c>
      <c r="F138" s="451"/>
      <c r="G138" s="49" t="s">
        <v>264</v>
      </c>
      <c r="H138" s="451"/>
      <c r="I138" s="49" t="s">
        <v>265</v>
      </c>
      <c r="J138" s="374"/>
      <c r="K138" s="377"/>
    </row>
    <row r="139" spans="1:11" ht="18" customHeight="1" thickBot="1" x14ac:dyDescent="0.25">
      <c r="A139" s="351"/>
      <c r="B139" s="314"/>
      <c r="C139" s="383"/>
      <c r="D139" s="384"/>
      <c r="E139" s="384"/>
      <c r="F139" s="384"/>
      <c r="G139" s="384"/>
      <c r="H139" s="384"/>
      <c r="I139" s="384"/>
      <c r="J139" s="384"/>
      <c r="K139" s="385"/>
    </row>
    <row r="140" spans="1:11" ht="18" customHeight="1" thickBot="1" x14ac:dyDescent="0.25">
      <c r="A140" s="351"/>
      <c r="B140" s="452"/>
      <c r="C140" s="39"/>
      <c r="D140" s="453"/>
      <c r="E140" s="371"/>
      <c r="F140" s="371"/>
      <c r="G140" s="371"/>
      <c r="H140" s="371"/>
      <c r="I140" s="371"/>
      <c r="J140" s="371"/>
      <c r="K140" s="371"/>
    </row>
    <row r="141" spans="1:11" ht="18" customHeight="1" x14ac:dyDescent="0.2">
      <c r="A141" s="368"/>
      <c r="B141" s="369"/>
      <c r="C141" s="39"/>
      <c r="D141" s="453"/>
      <c r="E141" s="371"/>
      <c r="F141" s="371"/>
      <c r="G141" s="371"/>
      <c r="H141" s="371"/>
      <c r="I141" s="371"/>
      <c r="J141" s="371"/>
      <c r="K141" s="904" t="s">
        <v>91</v>
      </c>
    </row>
    <row r="142" spans="1:11" ht="18" customHeight="1" x14ac:dyDescent="0.2">
      <c r="A142" s="368"/>
      <c r="B142" s="372">
        <v>9</v>
      </c>
      <c r="C142" s="442" t="s">
        <v>357</v>
      </c>
      <c r="D142" s="374"/>
      <c r="E142" s="374"/>
      <c r="F142" s="374"/>
      <c r="G142" s="374"/>
      <c r="H142" s="374"/>
      <c r="I142" s="374"/>
      <c r="J142" s="374"/>
      <c r="K142" s="905"/>
    </row>
    <row r="143" spans="1:11" ht="18" customHeight="1" x14ac:dyDescent="0.2">
      <c r="A143" s="368"/>
      <c r="B143" s="372"/>
      <c r="C143" s="373"/>
      <c r="D143" s="374" t="s">
        <v>358</v>
      </c>
      <c r="E143" s="374"/>
      <c r="F143" s="374"/>
      <c r="G143" s="374"/>
      <c r="H143" s="374"/>
      <c r="I143" s="374"/>
      <c r="J143" s="374"/>
      <c r="K143" s="905"/>
    </row>
    <row r="144" spans="1:11" ht="18" customHeight="1" x14ac:dyDescent="0.2">
      <c r="A144" s="368"/>
      <c r="B144" s="372"/>
      <c r="C144" s="373"/>
      <c r="D144" s="454" t="s">
        <v>483</v>
      </c>
      <c r="E144" s="374"/>
      <c r="F144" s="374"/>
      <c r="G144" s="374"/>
      <c r="H144" s="374"/>
      <c r="I144" s="374"/>
      <c r="J144" s="374"/>
      <c r="K144" s="455"/>
    </row>
    <row r="145" spans="1:11" ht="18" customHeight="1" x14ac:dyDescent="0.2">
      <c r="A145" s="368"/>
      <c r="B145" s="372"/>
      <c r="C145" s="373"/>
      <c r="D145" s="374"/>
      <c r="E145" s="374"/>
      <c r="F145" s="374"/>
      <c r="G145" s="374"/>
      <c r="H145" s="374"/>
      <c r="I145" s="374"/>
      <c r="J145" s="374"/>
      <c r="K145" s="455"/>
    </row>
    <row r="146" spans="1:11" ht="18" customHeight="1" thickBot="1" x14ac:dyDescent="0.25">
      <c r="A146" s="368"/>
      <c r="B146" s="372"/>
      <c r="C146" s="374"/>
      <c r="D146" s="374"/>
      <c r="E146" s="374"/>
      <c r="F146" s="374"/>
      <c r="G146" s="374"/>
      <c r="H146" s="374"/>
      <c r="I146" s="374"/>
      <c r="J146" s="374"/>
      <c r="K146" s="455"/>
    </row>
    <row r="147" spans="1:11" ht="18" customHeight="1" x14ac:dyDescent="0.2">
      <c r="A147" s="368"/>
      <c r="B147" s="372"/>
      <c r="C147" s="920" t="s">
        <v>141</v>
      </c>
      <c r="D147" s="921"/>
      <c r="E147" s="921"/>
      <c r="F147" s="921"/>
      <c r="G147" s="921"/>
      <c r="H147" s="921"/>
      <c r="I147" s="921"/>
      <c r="J147" s="921"/>
      <c r="K147" s="922"/>
    </row>
    <row r="148" spans="1:11" ht="18" customHeight="1" x14ac:dyDescent="0.25">
      <c r="A148" s="368"/>
      <c r="B148" s="372"/>
      <c r="C148" s="200"/>
      <c r="D148" s="14" t="s">
        <v>16</v>
      </c>
      <c r="E148" s="202" t="s">
        <v>1</v>
      </c>
      <c r="F148" s="203" t="s">
        <v>2</v>
      </c>
      <c r="G148" s="204" t="s">
        <v>3</v>
      </c>
      <c r="H148" s="205" t="s">
        <v>6</v>
      </c>
      <c r="I148" s="203" t="s">
        <v>4</v>
      </c>
      <c r="J148" s="203" t="s">
        <v>5</v>
      </c>
      <c r="K148" s="206" t="s">
        <v>29</v>
      </c>
    </row>
    <row r="149" spans="1:11" ht="18" customHeight="1" x14ac:dyDescent="0.25">
      <c r="A149" s="368"/>
      <c r="B149" s="379">
        <v>13</v>
      </c>
      <c r="C149" s="200"/>
      <c r="D149" s="14" t="s">
        <v>8</v>
      </c>
      <c r="E149" s="212">
        <v>100</v>
      </c>
      <c r="F149" s="212">
        <v>100</v>
      </c>
      <c r="G149" s="213">
        <v>100</v>
      </c>
      <c r="H149" s="214">
        <v>100</v>
      </c>
      <c r="I149" s="215">
        <v>100</v>
      </c>
      <c r="J149" s="212">
        <v>100</v>
      </c>
      <c r="K149" s="11">
        <f>SUM(E149:J149)</f>
        <v>600</v>
      </c>
    </row>
    <row r="150" spans="1:11" ht="18" customHeight="1" x14ac:dyDescent="0.25">
      <c r="A150" s="368"/>
      <c r="B150" s="379">
        <v>14</v>
      </c>
      <c r="C150" s="200"/>
      <c r="D150" s="99" t="s">
        <v>154</v>
      </c>
      <c r="E150" s="224">
        <v>50</v>
      </c>
      <c r="F150" s="224">
        <v>70</v>
      </c>
      <c r="G150" s="225">
        <v>110</v>
      </c>
      <c r="H150" s="226">
        <f>(G150*K152%)+G150</f>
        <v>137.5</v>
      </c>
      <c r="I150" s="224">
        <v>100</v>
      </c>
      <c r="J150" s="224">
        <v>70</v>
      </c>
      <c r="K150" s="227" t="s">
        <v>156</v>
      </c>
    </row>
    <row r="151" spans="1:11" ht="18" customHeight="1" thickBot="1" x14ac:dyDescent="0.25">
      <c r="A151" s="368"/>
      <c r="B151" s="372"/>
      <c r="C151" s="97"/>
      <c r="D151" s="100" t="s">
        <v>76</v>
      </c>
      <c r="E151" s="245">
        <f>(E150*E149)/1000</f>
        <v>5</v>
      </c>
      <c r="F151" s="245">
        <f t="shared" ref="F151:J151" si="0">(F150*F149)/1000</f>
        <v>7</v>
      </c>
      <c r="G151" s="245">
        <f t="shared" si="0"/>
        <v>11</v>
      </c>
      <c r="H151" s="246">
        <f t="shared" si="0"/>
        <v>13.75</v>
      </c>
      <c r="I151" s="245">
        <f t="shared" si="0"/>
        <v>10</v>
      </c>
      <c r="J151" s="245">
        <f t="shared" si="0"/>
        <v>7</v>
      </c>
      <c r="K151" s="247">
        <f>SUM(E151:J151)</f>
        <v>53.75</v>
      </c>
    </row>
    <row r="152" spans="1:11" ht="18" customHeight="1" thickBot="1" x14ac:dyDescent="0.3">
      <c r="A152" s="368"/>
      <c r="B152" s="372"/>
      <c r="C152" s="456">
        <v>35</v>
      </c>
      <c r="D152" s="20" t="s">
        <v>151</v>
      </c>
      <c r="E152" s="21"/>
      <c r="F152" s="261"/>
      <c r="G152" s="261"/>
      <c r="H152" s="261"/>
      <c r="I152" s="261"/>
      <c r="J152" s="22" t="s">
        <v>158</v>
      </c>
      <c r="K152" s="262">
        <v>25</v>
      </c>
    </row>
    <row r="153" spans="1:11" ht="18" customHeight="1" x14ac:dyDescent="0.25">
      <c r="A153" s="368"/>
      <c r="B153" s="372"/>
      <c r="C153" s="200"/>
      <c r="D153" s="99" t="s">
        <v>155</v>
      </c>
      <c r="E153" s="19">
        <f>E150/(100-C152)*100</f>
        <v>76.923076923076934</v>
      </c>
      <c r="F153" s="19">
        <f>F150/(100-C152)*100</f>
        <v>107.69230769230769</v>
      </c>
      <c r="G153" s="19">
        <f>G150/(100-C152)*100</f>
        <v>169.23076923076923</v>
      </c>
      <c r="H153" s="266">
        <f>H150/(100-C152)*100</f>
        <v>211.53846153846155</v>
      </c>
      <c r="I153" s="19">
        <f>I150/(100-C152)*100</f>
        <v>153.84615384615387</v>
      </c>
      <c r="J153" s="19">
        <f>J150/(100-C152)*100</f>
        <v>107.69230769230769</v>
      </c>
      <c r="K153" s="227" t="s">
        <v>157</v>
      </c>
    </row>
    <row r="154" spans="1:11" ht="18" customHeight="1" x14ac:dyDescent="0.25">
      <c r="A154" s="368"/>
      <c r="B154" s="372"/>
      <c r="C154" s="259"/>
      <c r="D154" s="99" t="s">
        <v>150</v>
      </c>
      <c r="E154" s="270">
        <f>E151/(100-C152)*100</f>
        <v>7.6923076923076925</v>
      </c>
      <c r="F154" s="270">
        <f>F151/(100-C152)*100</f>
        <v>10.76923076923077</v>
      </c>
      <c r="G154" s="270">
        <f>G151/(100-C152)*100</f>
        <v>16.923076923076923</v>
      </c>
      <c r="H154" s="271">
        <f>H151/(100-C152)*100</f>
        <v>21.153846153846153</v>
      </c>
      <c r="I154" s="270">
        <f>I151/(100-C152)*100</f>
        <v>15.384615384615385</v>
      </c>
      <c r="J154" s="270">
        <f>J151/(100-C152)*100</f>
        <v>10.76923076923077</v>
      </c>
      <c r="K154" s="272">
        <f>SUM(E154:J154)</f>
        <v>82.692307692307693</v>
      </c>
    </row>
    <row r="155" spans="1:11" ht="18" customHeight="1" x14ac:dyDescent="0.2">
      <c r="A155" s="368"/>
      <c r="B155" s="372"/>
      <c r="C155" s="97"/>
      <c r="D155" s="14" t="s">
        <v>61</v>
      </c>
      <c r="E155" s="274">
        <f t="shared" ref="E155:J155" si="1">IF(ISBLANK(E153),0,1/E153*1000)</f>
        <v>12.999999999999998</v>
      </c>
      <c r="F155" s="274">
        <f t="shared" si="1"/>
        <v>9.2857142857142865</v>
      </c>
      <c r="G155" s="274">
        <f t="shared" si="1"/>
        <v>5.9090909090909092</v>
      </c>
      <c r="H155" s="275">
        <f t="shared" si="1"/>
        <v>4.7272727272727266</v>
      </c>
      <c r="I155" s="274">
        <f t="shared" si="1"/>
        <v>6.4999999999999991</v>
      </c>
      <c r="J155" s="274">
        <f t="shared" si="1"/>
        <v>9.2857142857142865</v>
      </c>
      <c r="K155" s="126" t="str">
        <f>ADDRESS(ROW(K154),COLUMN(K154),4)</f>
        <v>K154</v>
      </c>
    </row>
    <row r="156" spans="1:11" ht="18" customHeight="1" thickBot="1" x14ac:dyDescent="0.25">
      <c r="A156" s="368"/>
      <c r="B156" s="372"/>
      <c r="C156" s="98"/>
      <c r="D156" s="16" t="s">
        <v>144</v>
      </c>
      <c r="E156" s="332">
        <f>(K156/K154)*E154</f>
        <v>18.346046511627907</v>
      </c>
      <c r="F156" s="332">
        <f>(K156/K154)*F154</f>
        <v>25.684465116279071</v>
      </c>
      <c r="G156" s="332">
        <f>(K156/K154)*G154</f>
        <v>40.361302325581399</v>
      </c>
      <c r="H156" s="457">
        <f>(K156/K154)*H154</f>
        <v>50.451627906976746</v>
      </c>
      <c r="I156" s="332">
        <f>(K156/K154)*I154</f>
        <v>36.692093023255815</v>
      </c>
      <c r="J156" s="332">
        <f>(K156/K154)*J154</f>
        <v>25.684465116279071</v>
      </c>
      <c r="K156" s="334">
        <v>197.22</v>
      </c>
    </row>
    <row r="157" spans="1:11" ht="18" customHeight="1" x14ac:dyDescent="0.2">
      <c r="A157" s="368"/>
      <c r="B157" s="372"/>
      <c r="C157" s="373"/>
      <c r="D157" s="374"/>
      <c r="E157" s="374"/>
      <c r="F157" s="374"/>
      <c r="G157" s="374"/>
      <c r="H157" s="374"/>
      <c r="I157" s="374"/>
      <c r="J157" s="374"/>
      <c r="K157" s="458"/>
    </row>
    <row r="158" spans="1:11" ht="18" customHeight="1" x14ac:dyDescent="0.2">
      <c r="A158" s="368"/>
      <c r="B158" s="372"/>
      <c r="C158" s="373"/>
      <c r="D158" s="374"/>
      <c r="E158" s="374"/>
      <c r="F158" s="374"/>
      <c r="G158" s="374"/>
      <c r="H158" s="374"/>
      <c r="I158" s="374"/>
      <c r="J158" s="374"/>
      <c r="K158" s="455"/>
    </row>
    <row r="159" spans="1:11" ht="18" customHeight="1" x14ac:dyDescent="0.2">
      <c r="A159" s="368"/>
      <c r="B159" s="372">
        <v>10</v>
      </c>
      <c r="C159" s="442" t="s">
        <v>365</v>
      </c>
      <c r="D159" s="374"/>
      <c r="E159" s="374"/>
      <c r="F159" s="374"/>
      <c r="G159" s="374"/>
      <c r="H159" s="374"/>
      <c r="I159" s="374"/>
      <c r="J159" s="374"/>
      <c r="K159" s="455"/>
    </row>
    <row r="160" spans="1:11" ht="18" customHeight="1" x14ac:dyDescent="0.2">
      <c r="A160" s="368"/>
      <c r="B160" s="372"/>
      <c r="C160" s="373"/>
      <c r="D160" s="374"/>
      <c r="E160" s="374"/>
      <c r="F160" s="374"/>
      <c r="G160" s="374"/>
      <c r="H160" s="374"/>
      <c r="I160" s="374"/>
      <c r="J160" s="374"/>
      <c r="K160" s="455"/>
    </row>
    <row r="161" spans="1:11" ht="18" customHeight="1" x14ac:dyDescent="0.2">
      <c r="A161" s="368"/>
      <c r="B161" s="459"/>
      <c r="C161" s="460" t="s">
        <v>1</v>
      </c>
      <c r="D161" s="461" t="s">
        <v>330</v>
      </c>
      <c r="E161" s="462"/>
      <c r="F161" s="461"/>
      <c r="G161" s="461"/>
      <c r="H161" s="461"/>
      <c r="I161" s="461"/>
      <c r="J161" s="461"/>
      <c r="K161" s="461"/>
    </row>
    <row r="162" spans="1:11" ht="18" customHeight="1" x14ac:dyDescent="0.2">
      <c r="A162" s="368"/>
      <c r="B162" s="459"/>
      <c r="C162" s="463" t="s">
        <v>2</v>
      </c>
      <c r="D162" s="461" t="s">
        <v>359</v>
      </c>
      <c r="E162" s="462"/>
      <c r="F162" s="461"/>
      <c r="G162" s="461"/>
      <c r="H162" s="461"/>
      <c r="I162" s="461"/>
      <c r="J162" s="461"/>
      <c r="K162" s="461"/>
    </row>
    <row r="163" spans="1:11" ht="18" customHeight="1" x14ac:dyDescent="0.2">
      <c r="A163" s="368"/>
      <c r="B163" s="459"/>
      <c r="C163" s="464"/>
      <c r="D163" s="461" t="s">
        <v>360</v>
      </c>
      <c r="E163" s="462"/>
      <c r="F163" s="461"/>
      <c r="G163" s="461"/>
      <c r="H163" s="461"/>
      <c r="I163" s="461"/>
      <c r="J163" s="461"/>
      <c r="K163" s="461"/>
    </row>
    <row r="164" spans="1:11" ht="18" customHeight="1" x14ac:dyDescent="0.2">
      <c r="A164" s="368"/>
      <c r="B164" s="459"/>
      <c r="C164" s="465" t="s">
        <v>3</v>
      </c>
      <c r="D164" s="461" t="s">
        <v>331</v>
      </c>
      <c r="E164" s="462"/>
      <c r="F164" s="461"/>
      <c r="G164" s="461"/>
      <c r="H164" s="461"/>
      <c r="I164" s="461"/>
      <c r="J164" s="461"/>
      <c r="K164" s="461"/>
    </row>
    <row r="165" spans="1:11" ht="18" customHeight="1" x14ac:dyDescent="0.2">
      <c r="A165" s="368"/>
      <c r="B165" s="372"/>
      <c r="C165" s="466" t="s">
        <v>6</v>
      </c>
      <c r="D165" s="461" t="s">
        <v>332</v>
      </c>
      <c r="E165" s="462"/>
      <c r="F165" s="461"/>
      <c r="G165" s="461"/>
      <c r="H165" s="461"/>
      <c r="I165" s="461"/>
      <c r="J165" s="461"/>
      <c r="K165" s="461"/>
    </row>
    <row r="166" spans="1:11" ht="18" customHeight="1" x14ac:dyDescent="0.2">
      <c r="A166" s="368"/>
      <c r="B166" s="459"/>
      <c r="C166" s="460" t="s">
        <v>4</v>
      </c>
      <c r="D166" s="461" t="s">
        <v>20</v>
      </c>
      <c r="E166" s="467"/>
      <c r="F166" s="461"/>
      <c r="G166" s="461"/>
      <c r="H166" s="461"/>
      <c r="I166" s="461"/>
      <c r="J166" s="461"/>
      <c r="K166" s="461"/>
    </row>
    <row r="167" spans="1:11" ht="18" customHeight="1" x14ac:dyDescent="0.2">
      <c r="A167" s="368"/>
      <c r="B167" s="459"/>
      <c r="C167" s="460" t="s">
        <v>5</v>
      </c>
      <c r="D167" s="461" t="s">
        <v>21</v>
      </c>
      <c r="E167" s="467"/>
      <c r="F167" s="461"/>
      <c r="G167" s="461"/>
      <c r="H167" s="461"/>
      <c r="I167" s="461"/>
      <c r="J167" s="461"/>
      <c r="K167" s="461"/>
    </row>
    <row r="168" spans="1:11" ht="18" customHeight="1" x14ac:dyDescent="0.2">
      <c r="A168" s="368"/>
      <c r="B168" s="372"/>
      <c r="C168" s="373"/>
      <c r="D168" s="374"/>
      <c r="E168" s="374"/>
      <c r="F168" s="374"/>
      <c r="G168" s="374"/>
      <c r="H168" s="374"/>
      <c r="I168" s="374"/>
      <c r="J168" s="374"/>
      <c r="K168" s="455"/>
    </row>
    <row r="169" spans="1:11" ht="18" customHeight="1" x14ac:dyDescent="0.2">
      <c r="A169" s="368"/>
      <c r="B169" s="372">
        <v>11</v>
      </c>
      <c r="C169" s="442" t="s">
        <v>366</v>
      </c>
      <c r="D169" s="374"/>
      <c r="E169" s="374"/>
      <c r="F169" s="374"/>
      <c r="G169" s="374"/>
      <c r="H169" s="374"/>
      <c r="I169" s="374"/>
      <c r="J169" s="374"/>
      <c r="K169" s="455"/>
    </row>
    <row r="170" spans="1:11" ht="18" customHeight="1" x14ac:dyDescent="0.2">
      <c r="A170" s="368"/>
      <c r="B170" s="372"/>
      <c r="C170" s="373"/>
      <c r="D170" s="374" t="s">
        <v>361</v>
      </c>
      <c r="E170" s="374"/>
      <c r="F170" s="374"/>
      <c r="G170" s="374"/>
      <c r="H170" s="374"/>
      <c r="I170" s="374"/>
      <c r="J170" s="374"/>
      <c r="K170" s="455"/>
    </row>
    <row r="171" spans="1:11" ht="18" customHeight="1" x14ac:dyDescent="0.2">
      <c r="A171" s="368"/>
      <c r="B171" s="372"/>
      <c r="C171" s="373"/>
      <c r="D171" s="374" t="s">
        <v>362</v>
      </c>
      <c r="E171" s="374"/>
      <c r="F171" s="374"/>
      <c r="G171" s="374"/>
      <c r="H171" s="374"/>
      <c r="I171" s="374"/>
      <c r="J171" s="374"/>
      <c r="K171" s="455"/>
    </row>
    <row r="172" spans="1:11" ht="18" customHeight="1" x14ac:dyDescent="0.2">
      <c r="A172" s="368"/>
      <c r="B172" s="372"/>
      <c r="C172" s="373"/>
      <c r="D172" s="374"/>
      <c r="E172" s="374"/>
      <c r="F172" s="374"/>
      <c r="G172" s="374"/>
      <c r="H172" s="374"/>
      <c r="I172" s="374"/>
      <c r="J172" s="374"/>
      <c r="K172" s="455"/>
    </row>
    <row r="173" spans="1:11" ht="18" customHeight="1" x14ac:dyDescent="0.2">
      <c r="A173" s="368"/>
      <c r="B173" s="372">
        <v>12</v>
      </c>
      <c r="C173" s="442" t="s">
        <v>363</v>
      </c>
      <c r="D173" s="374"/>
      <c r="E173" s="374"/>
      <c r="F173" s="374"/>
      <c r="G173" s="374"/>
      <c r="H173" s="374"/>
      <c r="I173" s="374"/>
      <c r="J173" s="374"/>
      <c r="K173" s="455"/>
    </row>
    <row r="174" spans="1:11" ht="18" customHeight="1" x14ac:dyDescent="0.2">
      <c r="A174" s="368"/>
      <c r="B174" s="372"/>
      <c r="C174" s="373"/>
      <c r="D174" s="374"/>
      <c r="E174" s="22" t="s">
        <v>158</v>
      </c>
      <c r="F174" s="468">
        <v>25</v>
      </c>
      <c r="G174" s="374" t="s">
        <v>369</v>
      </c>
      <c r="H174" s="374"/>
      <c r="I174" s="374"/>
      <c r="J174" s="374"/>
      <c r="K174" s="455"/>
    </row>
    <row r="175" spans="1:11" ht="18" customHeight="1" x14ac:dyDescent="0.2">
      <c r="A175" s="368"/>
      <c r="B175" s="372"/>
      <c r="C175" s="373"/>
      <c r="D175" s="374"/>
      <c r="E175" s="101"/>
      <c r="F175" s="379" t="str">
        <f>ADDRESS(ROW(K152),COLUMN(K152),4)</f>
        <v>K152</v>
      </c>
      <c r="G175" s="374"/>
      <c r="H175" s="374"/>
      <c r="I175" s="374"/>
      <c r="J175" s="374"/>
      <c r="K175" s="455"/>
    </row>
    <row r="176" spans="1:11" ht="18" customHeight="1" x14ac:dyDescent="0.2">
      <c r="A176" s="368"/>
      <c r="B176" s="372"/>
      <c r="C176" s="373"/>
      <c r="D176" s="374" t="s">
        <v>364</v>
      </c>
      <c r="E176" s="374"/>
      <c r="F176" s="374"/>
      <c r="G176" s="374"/>
      <c r="H176" s="374"/>
      <c r="I176" s="374"/>
      <c r="J176" s="374"/>
      <c r="K176" s="455"/>
    </row>
    <row r="177" spans="1:11" ht="18" customHeight="1" x14ac:dyDescent="0.2">
      <c r="A177" s="368"/>
      <c r="B177" s="372"/>
      <c r="C177" s="373"/>
      <c r="D177" s="374"/>
      <c r="E177" s="374"/>
      <c r="F177" s="374"/>
      <c r="G177" s="374"/>
      <c r="H177" s="374"/>
      <c r="I177" s="374"/>
      <c r="J177" s="374"/>
      <c r="K177" s="455"/>
    </row>
    <row r="178" spans="1:11" ht="18" customHeight="1" thickBot="1" x14ac:dyDescent="0.25">
      <c r="A178" s="368"/>
      <c r="B178" s="372">
        <v>13</v>
      </c>
      <c r="C178" s="442" t="s">
        <v>367</v>
      </c>
      <c r="D178" s="374"/>
      <c r="E178" s="374"/>
      <c r="F178" s="374"/>
      <c r="G178" s="374"/>
      <c r="H178" s="374"/>
      <c r="I178" s="374"/>
      <c r="J178" s="374"/>
      <c r="K178" s="455"/>
    </row>
    <row r="179" spans="1:11" ht="18" customHeight="1" thickBot="1" x14ac:dyDescent="0.3">
      <c r="A179" s="368"/>
      <c r="B179" s="372"/>
      <c r="C179" s="373"/>
      <c r="D179" s="456">
        <v>35</v>
      </c>
      <c r="E179" s="20" t="s">
        <v>151</v>
      </c>
      <c r="F179" s="21"/>
      <c r="G179" s="374"/>
      <c r="H179" s="374"/>
      <c r="I179" s="374"/>
      <c r="J179" s="374"/>
      <c r="K179" s="455"/>
    </row>
    <row r="180" spans="1:11" ht="18" customHeight="1" x14ac:dyDescent="0.2">
      <c r="A180" s="368"/>
      <c r="B180" s="372"/>
      <c r="C180" s="373"/>
      <c r="D180" s="379" t="str">
        <f>ADDRESS(ROW(C152),COLUMN(C152),4)</f>
        <v>C152</v>
      </c>
      <c r="E180" s="374"/>
      <c r="F180" s="374"/>
      <c r="G180" s="374"/>
      <c r="H180" s="374"/>
      <c r="I180" s="374"/>
      <c r="J180" s="374"/>
      <c r="K180" s="455"/>
    </row>
    <row r="181" spans="1:11" ht="18" customHeight="1" x14ac:dyDescent="0.2">
      <c r="A181" s="368"/>
      <c r="B181" s="372"/>
      <c r="C181" s="373"/>
      <c r="D181" s="374" t="s">
        <v>368</v>
      </c>
      <c r="E181" s="374"/>
      <c r="F181" s="374"/>
      <c r="G181" s="374"/>
      <c r="H181" s="374"/>
      <c r="I181" s="374"/>
      <c r="J181" s="374"/>
      <c r="K181" s="455"/>
    </row>
    <row r="182" spans="1:11" ht="18" customHeight="1" x14ac:dyDescent="0.2">
      <c r="A182" s="368"/>
      <c r="B182" s="372"/>
      <c r="C182" s="373"/>
      <c r="D182" s="374" t="s">
        <v>369</v>
      </c>
      <c r="E182" s="374"/>
      <c r="F182" s="374"/>
      <c r="G182" s="374"/>
      <c r="H182" s="374"/>
      <c r="I182" s="374"/>
      <c r="J182" s="374"/>
      <c r="K182" s="455"/>
    </row>
    <row r="183" spans="1:11" ht="18" customHeight="1" thickBot="1" x14ac:dyDescent="0.25">
      <c r="A183" s="368"/>
      <c r="B183" s="372"/>
      <c r="C183" s="373"/>
      <c r="D183" s="374"/>
      <c r="E183" s="374"/>
      <c r="F183" s="374"/>
      <c r="G183" s="374"/>
      <c r="H183" s="374"/>
      <c r="I183" s="374"/>
      <c r="J183" s="374"/>
      <c r="K183" s="455"/>
    </row>
    <row r="184" spans="1:11" ht="18" customHeight="1" thickBot="1" x14ac:dyDescent="0.25">
      <c r="A184" s="368"/>
      <c r="B184" s="452"/>
      <c r="C184" s="39"/>
      <c r="D184" s="453"/>
      <c r="E184" s="371"/>
      <c r="F184" s="371"/>
      <c r="G184" s="371"/>
      <c r="H184" s="371"/>
      <c r="I184" s="371"/>
      <c r="J184" s="371"/>
      <c r="K184" s="371"/>
    </row>
    <row r="185" spans="1:11" ht="18" customHeight="1" x14ac:dyDescent="0.2">
      <c r="A185" s="368"/>
      <c r="B185" s="403"/>
      <c r="C185" s="405"/>
      <c r="D185" s="405"/>
      <c r="E185" s="405"/>
      <c r="F185" s="405"/>
      <c r="G185" s="405"/>
      <c r="H185" s="405"/>
      <c r="I185" s="405"/>
      <c r="J185" s="405"/>
      <c r="K185" s="940" t="s">
        <v>92</v>
      </c>
    </row>
    <row r="186" spans="1:11" ht="18" customHeight="1" x14ac:dyDescent="0.2">
      <c r="A186" s="368"/>
      <c r="B186" s="372"/>
      <c r="C186" s="391"/>
      <c r="D186" s="391"/>
      <c r="E186" s="391"/>
      <c r="F186" s="391"/>
      <c r="G186" s="391"/>
      <c r="H186" s="391"/>
      <c r="I186" s="391"/>
      <c r="J186" s="391"/>
      <c r="K186" s="941"/>
    </row>
    <row r="187" spans="1:11" ht="18" customHeight="1" x14ac:dyDescent="0.2">
      <c r="A187" s="368"/>
      <c r="B187" s="372">
        <v>14</v>
      </c>
      <c r="C187" s="391" t="s">
        <v>372</v>
      </c>
      <c r="D187" s="391"/>
      <c r="E187" s="391"/>
      <c r="F187" s="391"/>
      <c r="G187" s="391"/>
      <c r="H187" s="391"/>
      <c r="I187" s="391"/>
      <c r="J187" s="391"/>
      <c r="K187" s="941"/>
    </row>
    <row r="188" spans="1:11" ht="18" customHeight="1" x14ac:dyDescent="0.2">
      <c r="A188" s="368"/>
      <c r="B188" s="372"/>
      <c r="C188" s="391"/>
      <c r="D188" s="391"/>
      <c r="E188" s="391"/>
      <c r="F188" s="391"/>
      <c r="G188" s="391"/>
      <c r="H188" s="391"/>
      <c r="I188" s="391"/>
      <c r="J188" s="391"/>
      <c r="K188" s="455"/>
    </row>
    <row r="189" spans="1:11" ht="18" customHeight="1" x14ac:dyDescent="0.25">
      <c r="A189" s="368"/>
      <c r="B189" s="372"/>
      <c r="C189" s="362" t="s">
        <v>371</v>
      </c>
      <c r="D189" s="469"/>
      <c r="E189" s="362" t="s">
        <v>325</v>
      </c>
      <c r="F189" s="470"/>
      <c r="G189" s="471"/>
      <c r="H189" s="362" t="s">
        <v>326</v>
      </c>
      <c r="I189" s="471"/>
      <c r="J189" s="471"/>
      <c r="K189" s="472"/>
    </row>
    <row r="190" spans="1:11" ht="18" customHeight="1" x14ac:dyDescent="0.2">
      <c r="A190" s="368"/>
      <c r="B190" s="372"/>
      <c r="C190" s="948" t="s">
        <v>132</v>
      </c>
      <c r="D190" s="949"/>
      <c r="E190" s="950">
        <v>68.959999999999994</v>
      </c>
      <c r="F190" s="936" t="s">
        <v>9</v>
      </c>
      <c r="G190" s="937" t="s">
        <v>29</v>
      </c>
      <c r="H190" s="938">
        <v>1012</v>
      </c>
      <c r="I190" s="939" t="s">
        <v>143</v>
      </c>
      <c r="J190" s="939"/>
      <c r="K190" s="473"/>
    </row>
    <row r="191" spans="1:11" ht="18" customHeight="1" x14ac:dyDescent="0.2">
      <c r="A191" s="368"/>
      <c r="B191" s="372"/>
      <c r="C191" s="948"/>
      <c r="D191" s="949"/>
      <c r="E191" s="950"/>
      <c r="F191" s="936"/>
      <c r="G191" s="937"/>
      <c r="H191" s="938"/>
      <c r="I191" s="939"/>
      <c r="J191" s="939"/>
      <c r="K191" s="103"/>
    </row>
    <row r="192" spans="1:11" ht="18" customHeight="1" x14ac:dyDescent="0.2">
      <c r="A192" s="368"/>
      <c r="B192" s="372"/>
      <c r="C192" s="192" t="s">
        <v>64</v>
      </c>
      <c r="D192" s="474" t="s">
        <v>166</v>
      </c>
      <c r="E192" s="475"/>
      <c r="F192" s="475"/>
      <c r="G192" s="104" t="s">
        <v>147</v>
      </c>
      <c r="H192" s="194">
        <v>68.142292490118578</v>
      </c>
      <c r="I192" s="105" t="s">
        <v>153</v>
      </c>
      <c r="J192" s="194">
        <v>68.142292490118578</v>
      </c>
      <c r="K192" s="106" t="s">
        <v>27</v>
      </c>
    </row>
    <row r="193" spans="1:11" ht="18" customHeight="1" x14ac:dyDescent="0.25">
      <c r="A193" s="368"/>
      <c r="B193" s="372"/>
      <c r="C193" s="469"/>
      <c r="D193" s="469"/>
      <c r="E193" s="469"/>
      <c r="F193" s="470"/>
      <c r="G193" s="471"/>
      <c r="H193" s="362" t="s">
        <v>327</v>
      </c>
      <c r="I193" s="471"/>
      <c r="J193" s="362" t="s">
        <v>328</v>
      </c>
      <c r="K193" s="472"/>
    </row>
    <row r="194" spans="1:11" ht="18" customHeight="1" x14ac:dyDescent="0.2">
      <c r="A194" s="368"/>
      <c r="B194" s="372"/>
      <c r="C194" s="373"/>
      <c r="D194" s="391"/>
      <c r="E194" s="391"/>
      <c r="F194" s="391"/>
      <c r="G194" s="391"/>
      <c r="H194" s="391"/>
      <c r="I194" s="391"/>
      <c r="J194" s="391"/>
      <c r="K194" s="455"/>
    </row>
    <row r="195" spans="1:11" ht="18" customHeight="1" x14ac:dyDescent="0.2">
      <c r="A195" s="368"/>
      <c r="B195" s="372"/>
      <c r="C195" s="373"/>
      <c r="D195" s="391"/>
      <c r="E195" s="391"/>
      <c r="F195" s="391"/>
      <c r="G195" s="391"/>
      <c r="H195" s="391"/>
      <c r="I195" s="391"/>
      <c r="J195" s="391"/>
      <c r="K195" s="392"/>
    </row>
    <row r="196" spans="1:11" ht="18" customHeight="1" x14ac:dyDescent="0.2">
      <c r="A196" s="368"/>
      <c r="B196" s="372">
        <v>15</v>
      </c>
      <c r="C196" s="373"/>
      <c r="D196" s="476" t="s">
        <v>400</v>
      </c>
      <c r="E196" s="391"/>
      <c r="F196" s="391"/>
      <c r="G196" s="391"/>
      <c r="H196" s="391"/>
      <c r="I196" s="391"/>
      <c r="J196" s="391"/>
      <c r="K196" s="392"/>
    </row>
    <row r="197" spans="1:11" ht="18" customHeight="1" x14ac:dyDescent="0.25">
      <c r="A197" s="368"/>
      <c r="B197" s="372"/>
      <c r="C197" s="391"/>
      <c r="D197" s="391"/>
      <c r="E197" s="391"/>
      <c r="F197" s="477"/>
      <c r="G197" s="391"/>
      <c r="H197" s="391"/>
      <c r="I197" s="391"/>
      <c r="J197" s="391"/>
      <c r="K197" s="392"/>
    </row>
    <row r="198" spans="1:11" ht="18" customHeight="1" x14ac:dyDescent="0.2">
      <c r="A198" s="368"/>
      <c r="B198" s="372"/>
      <c r="C198" s="391"/>
      <c r="D198" s="476"/>
      <c r="E198" s="155"/>
      <c r="F198" s="362" t="s">
        <v>72</v>
      </c>
      <c r="G198" s="414"/>
      <c r="H198" s="414"/>
      <c r="I198" s="414"/>
      <c r="J198" s="391"/>
      <c r="K198" s="392"/>
    </row>
    <row r="199" spans="1:11" ht="18" customHeight="1" x14ac:dyDescent="0.2">
      <c r="A199" s="368"/>
      <c r="B199" s="372"/>
      <c r="C199" s="391"/>
      <c r="D199" s="478">
        <v>35</v>
      </c>
      <c r="E199" s="479" t="s">
        <v>322</v>
      </c>
      <c r="F199" s="480">
        <v>22.750000000000004</v>
      </c>
      <c r="G199" s="481"/>
      <c r="H199" s="321">
        <v>1</v>
      </c>
      <c r="I199" s="482">
        <f>IF(G199="U",H199*D199,H199*F199)</f>
        <v>22.750000000000004</v>
      </c>
      <c r="J199" s="391"/>
      <c r="K199" s="392"/>
    </row>
    <row r="200" spans="1:11" ht="18" customHeight="1" x14ac:dyDescent="0.2">
      <c r="A200" s="368"/>
      <c r="B200" s="372"/>
      <c r="C200" s="391"/>
      <c r="D200" s="391"/>
      <c r="E200" s="391"/>
      <c r="F200" s="391"/>
      <c r="G200" s="391"/>
      <c r="H200" s="391"/>
      <c r="I200" s="391"/>
      <c r="J200" s="391"/>
      <c r="K200" s="392"/>
    </row>
    <row r="201" spans="1:11" ht="18" customHeight="1" x14ac:dyDescent="0.2">
      <c r="A201" s="368"/>
      <c r="B201" s="372"/>
      <c r="C201" s="373"/>
      <c r="D201" s="476" t="s">
        <v>310</v>
      </c>
      <c r="E201" s="391"/>
      <c r="F201" s="391"/>
      <c r="G201" s="391"/>
      <c r="H201" s="391"/>
      <c r="I201" s="391"/>
      <c r="J201" s="391"/>
      <c r="K201" s="392"/>
    </row>
    <row r="202" spans="1:11" ht="18" customHeight="1" x14ac:dyDescent="0.2">
      <c r="A202" s="368"/>
      <c r="B202" s="372"/>
      <c r="C202" s="391"/>
      <c r="D202" s="476" t="s">
        <v>311</v>
      </c>
      <c r="E202" s="391"/>
      <c r="F202" s="391"/>
      <c r="G202" s="391"/>
      <c r="H202" s="391"/>
      <c r="I202" s="391"/>
      <c r="J202" s="391"/>
      <c r="K202" s="392"/>
    </row>
    <row r="203" spans="1:11" ht="18" customHeight="1" x14ac:dyDescent="0.2">
      <c r="A203" s="368"/>
      <c r="B203" s="372"/>
      <c r="C203" s="391"/>
      <c r="D203" s="391"/>
      <c r="E203" s="391"/>
      <c r="F203" s="391"/>
      <c r="G203" s="391"/>
      <c r="H203" s="391"/>
      <c r="I203" s="391"/>
      <c r="J203" s="391"/>
      <c r="K203" s="392"/>
    </row>
    <row r="204" spans="1:11" ht="18" customHeight="1" x14ac:dyDescent="0.2">
      <c r="A204" s="368"/>
      <c r="B204" s="372"/>
      <c r="C204" s="391"/>
      <c r="D204" s="362" t="s">
        <v>71</v>
      </c>
      <c r="E204" s="414"/>
      <c r="F204" s="414"/>
      <c r="G204" s="362" t="s">
        <v>73</v>
      </c>
      <c r="H204" s="414"/>
      <c r="I204" s="414"/>
      <c r="J204" s="391"/>
      <c r="K204" s="392"/>
    </row>
    <row r="205" spans="1:11" ht="18" customHeight="1" x14ac:dyDescent="0.2">
      <c r="A205" s="368"/>
      <c r="B205" s="372"/>
      <c r="C205" s="391"/>
      <c r="D205" s="478">
        <v>35</v>
      </c>
      <c r="E205" s="479" t="s">
        <v>322</v>
      </c>
      <c r="F205" s="480">
        <v>22.750000000000004</v>
      </c>
      <c r="G205" s="481" t="s">
        <v>70</v>
      </c>
      <c r="H205" s="321">
        <v>1</v>
      </c>
      <c r="I205" s="482">
        <f>IF(G205="U",H205*D205,H205*F205)</f>
        <v>35</v>
      </c>
      <c r="J205" s="391"/>
      <c r="K205" s="392"/>
    </row>
    <row r="206" spans="1:11" ht="18" customHeight="1" x14ac:dyDescent="0.2">
      <c r="A206" s="368"/>
      <c r="B206" s="372"/>
      <c r="C206" s="391"/>
      <c r="D206" s="391"/>
      <c r="E206" s="391"/>
      <c r="F206" s="391"/>
      <c r="G206" s="483" t="s">
        <v>312</v>
      </c>
      <c r="H206" s="391"/>
      <c r="I206" s="391"/>
      <c r="J206" s="391"/>
      <c r="K206" s="392"/>
    </row>
    <row r="207" spans="1:11" ht="18" customHeight="1" x14ac:dyDescent="0.2">
      <c r="A207" s="368"/>
      <c r="B207" s="372"/>
      <c r="C207" s="373"/>
      <c r="D207" s="391"/>
      <c r="E207" s="391"/>
      <c r="F207" s="391"/>
      <c r="G207" s="391"/>
      <c r="H207" s="391"/>
      <c r="I207" s="391"/>
      <c r="J207" s="391"/>
      <c r="K207" s="392"/>
    </row>
    <row r="208" spans="1:11" ht="18" customHeight="1" x14ac:dyDescent="0.2">
      <c r="A208" s="368"/>
      <c r="B208" s="372"/>
      <c r="C208" s="373"/>
      <c r="D208" s="391"/>
      <c r="E208" s="391"/>
      <c r="F208" s="391"/>
      <c r="G208" s="391"/>
      <c r="H208" s="391"/>
      <c r="I208" s="391"/>
      <c r="J208" s="391"/>
      <c r="K208" s="392"/>
    </row>
    <row r="209" spans="1:11" ht="18" customHeight="1" x14ac:dyDescent="0.2">
      <c r="A209" s="368"/>
      <c r="B209" s="372"/>
      <c r="C209" s="373"/>
      <c r="D209" s="476" t="s">
        <v>313</v>
      </c>
      <c r="E209" s="391"/>
      <c r="F209" s="391"/>
      <c r="G209" s="391"/>
      <c r="H209" s="391"/>
      <c r="I209" s="391"/>
      <c r="J209" s="391"/>
      <c r="K209" s="392"/>
    </row>
    <row r="210" spans="1:11" ht="18" customHeight="1" thickBot="1" x14ac:dyDescent="0.25">
      <c r="A210" s="368"/>
      <c r="B210" s="314"/>
      <c r="C210" s="383"/>
      <c r="D210" s="384"/>
      <c r="E210" s="384"/>
      <c r="F210" s="384"/>
      <c r="G210" s="384"/>
      <c r="H210" s="384"/>
      <c r="I210" s="384"/>
      <c r="J210" s="384"/>
      <c r="K210" s="385"/>
    </row>
    <row r="211" spans="1:11" ht="18" customHeight="1" thickBot="1" x14ac:dyDescent="0.25">
      <c r="A211" s="351"/>
      <c r="B211" s="386"/>
      <c r="C211" s="387"/>
      <c r="D211" s="387"/>
      <c r="E211" s="387"/>
      <c r="F211" s="387"/>
      <c r="G211" s="387"/>
      <c r="H211" s="387"/>
      <c r="I211" s="387"/>
      <c r="J211" s="387"/>
      <c r="K211" s="387"/>
    </row>
    <row r="212" spans="1:11" ht="18" customHeight="1" x14ac:dyDescent="0.2">
      <c r="A212" s="368"/>
      <c r="B212" s="369"/>
      <c r="C212" s="388"/>
      <c r="D212" s="371"/>
      <c r="E212" s="371"/>
      <c r="F212" s="371"/>
      <c r="G212" s="371"/>
      <c r="H212" s="371"/>
      <c r="I212" s="371"/>
      <c r="J212" s="371"/>
      <c r="K212" s="925" t="s">
        <v>93</v>
      </c>
    </row>
    <row r="213" spans="1:11" ht="18" customHeight="1" x14ac:dyDescent="0.2">
      <c r="A213" s="368"/>
      <c r="B213" s="372"/>
      <c r="C213" s="442"/>
      <c r="D213" s="374"/>
      <c r="E213" s="374"/>
      <c r="F213" s="374"/>
      <c r="G213" s="374"/>
      <c r="H213" s="374"/>
      <c r="I213" s="374"/>
      <c r="J213" s="374"/>
      <c r="K213" s="926"/>
    </row>
    <row r="214" spans="1:11" ht="18" customHeight="1" x14ac:dyDescent="0.2">
      <c r="A214" s="368"/>
      <c r="B214" s="372">
        <v>16</v>
      </c>
      <c r="C214" s="442" t="s">
        <v>401</v>
      </c>
      <c r="D214" s="374"/>
      <c r="E214" s="374"/>
      <c r="F214" s="374"/>
      <c r="G214" s="374"/>
      <c r="H214" s="374"/>
      <c r="I214" s="374"/>
      <c r="J214" s="374"/>
      <c r="K214" s="926"/>
    </row>
    <row r="215" spans="1:11" ht="18" customHeight="1" x14ac:dyDescent="0.2">
      <c r="A215" s="484"/>
      <c r="B215" s="293"/>
      <c r="C215" s="407"/>
      <c r="D215" s="391" t="s">
        <v>402</v>
      </c>
      <c r="E215" s="49"/>
      <c r="F215" s="451"/>
      <c r="G215" s="49"/>
      <c r="H215" s="451"/>
      <c r="I215" s="49"/>
      <c r="J215" s="374"/>
      <c r="K215" s="392"/>
    </row>
    <row r="216" spans="1:11" ht="18" customHeight="1" x14ac:dyDescent="0.2">
      <c r="A216" s="484"/>
      <c r="B216" s="293"/>
      <c r="C216" s="391"/>
      <c r="D216" s="391" t="s">
        <v>403</v>
      </c>
      <c r="E216" s="49"/>
      <c r="F216" s="451"/>
      <c r="G216" s="49"/>
      <c r="H216" s="451"/>
      <c r="I216" s="49"/>
      <c r="J216" s="374"/>
      <c r="K216" s="392"/>
    </row>
    <row r="217" spans="1:11" ht="18" customHeight="1" x14ac:dyDescent="0.2">
      <c r="A217" s="484"/>
      <c r="B217" s="293"/>
      <c r="C217" s="391"/>
      <c r="D217" s="391" t="s">
        <v>404</v>
      </c>
      <c r="E217" s="49"/>
      <c r="F217" s="451"/>
      <c r="G217" s="49"/>
      <c r="H217" s="451"/>
      <c r="I217" s="49"/>
      <c r="J217" s="374"/>
      <c r="K217" s="392"/>
    </row>
    <row r="218" spans="1:11" ht="18" customHeight="1" x14ac:dyDescent="0.2">
      <c r="A218" s="484"/>
      <c r="B218" s="293"/>
      <c r="C218" s="391"/>
      <c r="D218" s="391" t="s">
        <v>405</v>
      </c>
      <c r="E218" s="49"/>
      <c r="F218" s="451"/>
      <c r="G218" s="49"/>
      <c r="H218" s="451"/>
      <c r="I218" s="49"/>
      <c r="J218" s="374"/>
      <c r="K218" s="392"/>
    </row>
    <row r="219" spans="1:11" ht="18" customHeight="1" x14ac:dyDescent="0.2">
      <c r="A219" s="484"/>
      <c r="B219" s="293"/>
      <c r="C219" s="391"/>
      <c r="D219" s="48"/>
      <c r="E219" s="49"/>
      <c r="F219" s="451"/>
      <c r="G219" s="49"/>
      <c r="H219" s="451"/>
      <c r="I219" s="49"/>
      <c r="J219" s="374"/>
      <c r="K219" s="392"/>
    </row>
    <row r="220" spans="1:11" ht="18" customHeight="1" x14ac:dyDescent="0.2">
      <c r="A220" s="484"/>
      <c r="B220" s="293"/>
      <c r="C220" s="549" t="s">
        <v>15</v>
      </c>
      <c r="D220" s="549" t="s">
        <v>77</v>
      </c>
      <c r="E220" s="549" t="s">
        <v>78</v>
      </c>
      <c r="F220" s="549" t="s">
        <v>79</v>
      </c>
      <c r="G220" s="549" t="s">
        <v>80</v>
      </c>
      <c r="H220" s="549" t="s">
        <v>1</v>
      </c>
      <c r="I220" s="549" t="s">
        <v>81</v>
      </c>
      <c r="J220" s="549" t="s">
        <v>82</v>
      </c>
      <c r="K220" s="392"/>
    </row>
    <row r="221" spans="1:11" ht="18" customHeight="1" x14ac:dyDescent="0.2">
      <c r="A221" s="484"/>
      <c r="B221" s="293"/>
      <c r="C221" s="550" t="s">
        <v>160</v>
      </c>
      <c r="D221" s="550"/>
      <c r="E221" s="550"/>
      <c r="F221" s="550"/>
      <c r="G221" s="550"/>
      <c r="H221" s="550"/>
      <c r="I221" s="550"/>
      <c r="J221" s="550"/>
      <c r="K221" s="392"/>
    </row>
    <row r="222" spans="1:11" ht="18" customHeight="1" x14ac:dyDescent="0.2">
      <c r="A222" s="484"/>
      <c r="B222" s="293"/>
      <c r="C222" s="198" t="s">
        <v>1</v>
      </c>
      <c r="D222" s="26">
        <v>100</v>
      </c>
      <c r="E222" s="199" t="s">
        <v>2</v>
      </c>
      <c r="F222" s="25">
        <v>100</v>
      </c>
      <c r="G222" s="199" t="s">
        <v>3</v>
      </c>
      <c r="H222" s="25">
        <v>100</v>
      </c>
      <c r="I222" s="199" t="s">
        <v>6</v>
      </c>
      <c r="J222" s="25">
        <v>100</v>
      </c>
      <c r="K222" s="392"/>
    </row>
    <row r="223" spans="1:11" ht="18" customHeight="1" x14ac:dyDescent="0.2">
      <c r="A223" s="484"/>
      <c r="B223" s="293"/>
      <c r="C223" s="24">
        <v>0.18346153846153845</v>
      </c>
      <c r="D223" s="27">
        <v>18.346153846153847</v>
      </c>
      <c r="E223" s="28">
        <v>0.25684615384615384</v>
      </c>
      <c r="F223" s="23">
        <v>25.684615384615384</v>
      </c>
      <c r="G223" s="28">
        <v>0.4036153846153846</v>
      </c>
      <c r="H223" s="23">
        <v>40.361538461538458</v>
      </c>
      <c r="I223" s="28">
        <v>0.50451923076923078</v>
      </c>
      <c r="J223" s="23">
        <v>50.451923076923073</v>
      </c>
      <c r="K223" s="392"/>
    </row>
    <row r="224" spans="1:11" ht="18" customHeight="1" x14ac:dyDescent="0.2">
      <c r="A224" s="484"/>
      <c r="B224" s="293"/>
      <c r="C224" s="218" t="s">
        <v>153</v>
      </c>
      <c r="D224" s="219" t="s">
        <v>27</v>
      </c>
      <c r="E224" s="220" t="s">
        <v>153</v>
      </c>
      <c r="F224" s="219" t="s">
        <v>27</v>
      </c>
      <c r="G224" s="220" t="s">
        <v>153</v>
      </c>
      <c r="H224" s="219" t="s">
        <v>27</v>
      </c>
      <c r="I224" s="220" t="s">
        <v>153</v>
      </c>
      <c r="J224" s="219" t="s">
        <v>27</v>
      </c>
      <c r="K224" s="392"/>
    </row>
    <row r="225" spans="1:11" ht="18" customHeight="1" x14ac:dyDescent="0.2">
      <c r="A225" s="484"/>
      <c r="B225" s="293"/>
      <c r="C225" s="233">
        <v>5</v>
      </c>
      <c r="D225" s="234">
        <v>7.6923076923076925</v>
      </c>
      <c r="E225" s="235">
        <v>7</v>
      </c>
      <c r="F225" s="236">
        <v>10.76923076923077</v>
      </c>
      <c r="G225" s="235">
        <v>11</v>
      </c>
      <c r="H225" s="236">
        <v>16.923076923076923</v>
      </c>
      <c r="I225" s="235">
        <v>13.75</v>
      </c>
      <c r="J225" s="236">
        <v>21.153846153846153</v>
      </c>
      <c r="K225" s="392"/>
    </row>
    <row r="226" spans="1:11" ht="18" customHeight="1" x14ac:dyDescent="0.2">
      <c r="A226" s="484"/>
      <c r="B226" s="293"/>
      <c r="C226" s="250">
        <v>0.38461538461538464</v>
      </c>
      <c r="D226" s="251">
        <v>0.38461538461538464</v>
      </c>
      <c r="E226" s="252">
        <v>0.53846153846153855</v>
      </c>
      <c r="F226" s="253">
        <v>0.53846153846153855</v>
      </c>
      <c r="G226" s="252">
        <v>0.84615384615384626</v>
      </c>
      <c r="H226" s="253">
        <v>0.84615384615384626</v>
      </c>
      <c r="I226" s="252">
        <v>1.0576923076923077</v>
      </c>
      <c r="J226" s="253">
        <v>1.0576923076923077</v>
      </c>
      <c r="K226" s="392"/>
    </row>
    <row r="227" spans="1:11" ht="18" customHeight="1" x14ac:dyDescent="0.2">
      <c r="A227" s="484"/>
      <c r="B227" s="293"/>
      <c r="C227" s="407"/>
      <c r="D227" s="48"/>
      <c r="E227" s="49"/>
      <c r="F227" s="451"/>
      <c r="G227" s="49"/>
      <c r="H227" s="451"/>
      <c r="I227" s="49"/>
      <c r="J227" s="374"/>
      <c r="K227" s="392"/>
    </row>
    <row r="228" spans="1:11" ht="18" customHeight="1" x14ac:dyDescent="0.2">
      <c r="A228" s="484"/>
      <c r="B228" s="293"/>
      <c r="C228" s="407"/>
      <c r="D228" s="48"/>
      <c r="E228" s="49"/>
      <c r="F228" s="451"/>
      <c r="G228" s="49"/>
      <c r="H228" s="451"/>
      <c r="I228" s="49"/>
      <c r="J228" s="374"/>
      <c r="K228" s="392"/>
    </row>
    <row r="229" spans="1:11" ht="18" customHeight="1" x14ac:dyDescent="0.2">
      <c r="A229" s="484"/>
      <c r="B229" s="293"/>
      <c r="C229" s="549" t="s">
        <v>2</v>
      </c>
      <c r="D229" s="549" t="s">
        <v>17</v>
      </c>
      <c r="E229" s="549" t="s">
        <v>18</v>
      </c>
      <c r="F229" s="549" t="s">
        <v>63</v>
      </c>
      <c r="G229" s="49"/>
      <c r="H229" s="451"/>
      <c r="I229" s="49"/>
      <c r="J229" s="374"/>
      <c r="K229" s="392"/>
    </row>
    <row r="230" spans="1:11" ht="18" customHeight="1" x14ac:dyDescent="0.2">
      <c r="A230" s="484"/>
      <c r="B230" s="293"/>
      <c r="C230" s="550"/>
      <c r="D230" s="550"/>
      <c r="E230" s="550"/>
      <c r="F230" s="550"/>
      <c r="G230" s="49"/>
      <c r="H230" s="451"/>
      <c r="I230" s="49"/>
      <c r="J230" s="374"/>
      <c r="K230" s="392"/>
    </row>
    <row r="231" spans="1:11" ht="18" customHeight="1" x14ac:dyDescent="0.2">
      <c r="A231" s="484"/>
      <c r="B231" s="293"/>
      <c r="C231" s="199" t="s">
        <v>4</v>
      </c>
      <c r="D231" s="25">
        <v>100</v>
      </c>
      <c r="E231" s="199" t="s">
        <v>5</v>
      </c>
      <c r="F231" s="25">
        <v>100</v>
      </c>
      <c r="G231" s="49"/>
      <c r="H231" s="451"/>
      <c r="I231" s="49"/>
      <c r="J231" s="374"/>
      <c r="K231" s="392"/>
    </row>
    <row r="232" spans="1:11" ht="18" customHeight="1" x14ac:dyDescent="0.2">
      <c r="A232" s="484"/>
      <c r="B232" s="293"/>
      <c r="C232" s="28">
        <v>0.36692307692307691</v>
      </c>
      <c r="D232" s="23">
        <v>36.692307692307693</v>
      </c>
      <c r="E232" s="28">
        <v>0.25684615384615384</v>
      </c>
      <c r="F232" s="23">
        <v>25.684615384615384</v>
      </c>
      <c r="G232" s="49"/>
      <c r="H232" s="451"/>
      <c r="I232" s="49"/>
      <c r="J232" s="374"/>
      <c r="K232" s="392"/>
    </row>
    <row r="233" spans="1:11" ht="18" customHeight="1" x14ac:dyDescent="0.2">
      <c r="A233" s="484"/>
      <c r="B233" s="293"/>
      <c r="C233" s="220" t="s">
        <v>153</v>
      </c>
      <c r="D233" s="219" t="s">
        <v>27</v>
      </c>
      <c r="E233" s="220" t="s">
        <v>153</v>
      </c>
      <c r="F233" s="219" t="s">
        <v>27</v>
      </c>
      <c r="G233" s="49"/>
      <c r="H233" s="451"/>
      <c r="I233" s="49"/>
      <c r="J233" s="374"/>
      <c r="K233" s="392"/>
    </row>
    <row r="234" spans="1:11" ht="18" customHeight="1" x14ac:dyDescent="0.2">
      <c r="A234" s="484"/>
      <c r="B234" s="293"/>
      <c r="C234" s="235">
        <v>10</v>
      </c>
      <c r="D234" s="236">
        <v>15.384615384615385</v>
      </c>
      <c r="E234" s="234">
        <v>7</v>
      </c>
      <c r="F234" s="237">
        <v>10.76923076923077</v>
      </c>
      <c r="G234" s="49"/>
      <c r="H234" s="451"/>
      <c r="I234" s="49"/>
      <c r="J234" s="374"/>
      <c r="K234" s="392"/>
    </row>
    <row r="235" spans="1:11" ht="18" customHeight="1" x14ac:dyDescent="0.2">
      <c r="A235" s="484"/>
      <c r="B235" s="293"/>
      <c r="C235" s="252">
        <v>0.76923076923076927</v>
      </c>
      <c r="D235" s="253">
        <v>0.76923076923076927</v>
      </c>
      <c r="E235" s="251">
        <v>0.53846153846153855</v>
      </c>
      <c r="F235" s="254">
        <v>0.53846153846153855</v>
      </c>
      <c r="G235" s="49"/>
      <c r="H235" s="451"/>
      <c r="I235" s="49"/>
      <c r="J235" s="374"/>
      <c r="K235" s="392"/>
    </row>
    <row r="236" spans="1:11" ht="18" customHeight="1" x14ac:dyDescent="0.2">
      <c r="A236" s="484"/>
      <c r="B236" s="293"/>
      <c r="C236" s="407"/>
      <c r="D236" s="48"/>
      <c r="E236" s="49"/>
      <c r="F236" s="451"/>
      <c r="G236" s="49"/>
      <c r="H236" s="451"/>
      <c r="I236" s="49"/>
      <c r="J236" s="374"/>
      <c r="K236" s="392"/>
    </row>
    <row r="237" spans="1:11" ht="18" customHeight="1" thickBot="1" x14ac:dyDescent="0.25">
      <c r="A237" s="368"/>
      <c r="B237" s="314"/>
      <c r="C237" s="383"/>
      <c r="D237" s="384"/>
      <c r="E237" s="384"/>
      <c r="F237" s="384"/>
      <c r="G237" s="384"/>
      <c r="H237" s="384"/>
      <c r="I237" s="384"/>
      <c r="J237" s="384"/>
      <c r="K237" s="385"/>
    </row>
    <row r="238" spans="1:11" ht="18" customHeight="1" thickBot="1" x14ac:dyDescent="0.25">
      <c r="A238" s="351"/>
      <c r="B238" s="386"/>
      <c r="C238" s="387"/>
      <c r="D238" s="387"/>
      <c r="E238" s="387"/>
      <c r="F238" s="387"/>
      <c r="G238" s="387"/>
      <c r="H238" s="387"/>
      <c r="I238" s="387"/>
      <c r="J238" s="387"/>
      <c r="K238" s="387"/>
    </row>
    <row r="239" spans="1:11" ht="18" customHeight="1" x14ac:dyDescent="0.2">
      <c r="A239" s="368"/>
      <c r="B239" s="369"/>
      <c r="C239" s="388"/>
      <c r="D239" s="371"/>
      <c r="E239" s="371"/>
      <c r="F239" s="371"/>
      <c r="G239" s="371"/>
      <c r="H239" s="371"/>
      <c r="I239" s="371"/>
      <c r="J239" s="371"/>
      <c r="K239" s="899" t="s">
        <v>94</v>
      </c>
    </row>
    <row r="240" spans="1:11" ht="18" customHeight="1" x14ac:dyDescent="0.2">
      <c r="A240" s="368"/>
      <c r="B240" s="372">
        <v>17</v>
      </c>
      <c r="C240" s="442" t="s">
        <v>319</v>
      </c>
      <c r="D240" s="374"/>
      <c r="E240" s="374"/>
      <c r="F240" s="374"/>
      <c r="G240" s="374"/>
      <c r="H240" s="374"/>
      <c r="I240" s="374"/>
      <c r="J240" s="374"/>
      <c r="K240" s="900"/>
    </row>
    <row r="241" spans="1:11" ht="18" customHeight="1" x14ac:dyDescent="0.2">
      <c r="A241" s="368"/>
      <c r="B241" s="372"/>
      <c r="C241" s="373" t="s">
        <v>320</v>
      </c>
      <c r="D241" s="374"/>
      <c r="E241" s="374"/>
      <c r="F241" s="374"/>
      <c r="G241" s="374"/>
      <c r="H241" s="374"/>
      <c r="I241" s="374"/>
      <c r="J241" s="374"/>
      <c r="K241" s="900"/>
    </row>
    <row r="242" spans="1:11" ht="18" customHeight="1" x14ac:dyDescent="0.2">
      <c r="A242" s="368"/>
      <c r="B242" s="372"/>
      <c r="C242" s="373"/>
      <c r="D242" s="374"/>
      <c r="E242" s="374"/>
      <c r="F242" s="374"/>
      <c r="G242" s="374"/>
      <c r="H242" s="374"/>
      <c r="I242" s="374"/>
      <c r="J242" s="374"/>
      <c r="K242" s="485"/>
    </row>
    <row r="243" spans="1:11" s="338" customFormat="1" ht="18" customHeight="1" x14ac:dyDescent="0.2">
      <c r="A243" s="368"/>
      <c r="B243" s="372"/>
      <c r="C243" s="486" t="s">
        <v>113</v>
      </c>
      <c r="D243" s="188"/>
      <c r="E243" s="188"/>
      <c r="F243" s="188"/>
      <c r="G243" s="188"/>
      <c r="H243" s="188"/>
      <c r="I243" s="188"/>
      <c r="J243" s="188"/>
      <c r="K243" s="189"/>
    </row>
    <row r="244" spans="1:11" s="338" customFormat="1" ht="18" customHeight="1" thickBot="1" x14ac:dyDescent="0.25">
      <c r="A244" s="368"/>
      <c r="B244" s="372"/>
      <c r="C244" s="486"/>
      <c r="D244" s="188"/>
      <c r="E244" s="188"/>
      <c r="F244" s="188"/>
      <c r="G244" s="188"/>
      <c r="H244" s="188"/>
      <c r="I244" s="188"/>
      <c r="J244" s="188"/>
      <c r="K244" s="189"/>
    </row>
    <row r="245" spans="1:11" s="338" customFormat="1" ht="18" customHeight="1" thickBot="1" x14ac:dyDescent="0.3">
      <c r="A245" s="368"/>
      <c r="B245" s="372"/>
      <c r="C245" s="487">
        <v>1</v>
      </c>
      <c r="D245" s="488">
        <f>C245</f>
        <v>1</v>
      </c>
      <c r="E245" s="489">
        <f>C245*1000</f>
        <v>1000</v>
      </c>
      <c r="F245" s="490">
        <f>G245/10</f>
        <v>10</v>
      </c>
      <c r="G245" s="491">
        <f>C245*100</f>
        <v>100</v>
      </c>
      <c r="H245" s="492"/>
      <c r="I245" s="188"/>
      <c r="J245" s="188"/>
      <c r="K245" s="189"/>
    </row>
    <row r="246" spans="1:11" s="338" customFormat="1" ht="18" customHeight="1" thickBot="1" x14ac:dyDescent="0.25">
      <c r="A246" s="368"/>
      <c r="B246" s="372"/>
      <c r="C246" s="493"/>
      <c r="D246" s="494"/>
      <c r="E246" s="495"/>
      <c r="F246" s="188"/>
      <c r="G246" s="188"/>
      <c r="H246" s="188"/>
      <c r="I246" s="188"/>
      <c r="J246" s="188"/>
      <c r="K246" s="189"/>
    </row>
    <row r="247" spans="1:11" s="338" customFormat="1" ht="18" customHeight="1" thickBot="1" x14ac:dyDescent="0.3">
      <c r="A247" s="368"/>
      <c r="B247" s="372"/>
      <c r="C247" s="496">
        <v>200</v>
      </c>
      <c r="D247" s="497">
        <f>C247/1000</f>
        <v>0.2</v>
      </c>
      <c r="E247" s="498">
        <f>D247</f>
        <v>0.2</v>
      </c>
      <c r="F247" s="490">
        <f>C247/10</f>
        <v>20</v>
      </c>
      <c r="G247" s="499">
        <f>C247</f>
        <v>200</v>
      </c>
      <c r="H247" s="492"/>
      <c r="I247" s="188"/>
      <c r="J247" s="188"/>
      <c r="K247" s="189"/>
    </row>
    <row r="248" spans="1:11" s="338" customFormat="1" ht="18" customHeight="1" x14ac:dyDescent="0.2">
      <c r="A248" s="368"/>
      <c r="B248" s="372"/>
      <c r="C248" s="493"/>
      <c r="D248" s="494"/>
      <c r="E248" s="495"/>
      <c r="F248" s="188"/>
      <c r="G248" s="188"/>
      <c r="H248" s="188"/>
      <c r="I248" s="188"/>
      <c r="J248" s="188"/>
      <c r="K248" s="189"/>
    </row>
    <row r="249" spans="1:11" s="338" customFormat="1" ht="18" customHeight="1" x14ac:dyDescent="0.2">
      <c r="A249" s="368"/>
      <c r="B249" s="372"/>
      <c r="C249" s="486" t="s">
        <v>112</v>
      </c>
      <c r="D249" s="188"/>
      <c r="E249" s="188"/>
      <c r="F249" s="188"/>
      <c r="G249" s="188"/>
      <c r="H249" s="188"/>
      <c r="I249" s="188"/>
      <c r="J249" s="188"/>
      <c r="K249" s="189"/>
    </row>
    <row r="250" spans="1:11" s="338" customFormat="1" ht="18" customHeight="1" thickBot="1" x14ac:dyDescent="0.25">
      <c r="A250" s="368"/>
      <c r="B250" s="372"/>
      <c r="C250" s="486"/>
      <c r="D250" s="188"/>
      <c r="E250" s="188"/>
      <c r="F250" s="188"/>
      <c r="G250" s="188"/>
      <c r="H250" s="188"/>
      <c r="I250" s="188"/>
      <c r="J250" s="188"/>
      <c r="K250" s="189"/>
    </row>
    <row r="251" spans="1:11" s="338" customFormat="1" ht="18" customHeight="1" thickBot="1" x14ac:dyDescent="0.3">
      <c r="A251" s="368"/>
      <c r="B251" s="372"/>
      <c r="C251" s="500">
        <v>3</v>
      </c>
      <c r="D251" s="489">
        <f>C251*10</f>
        <v>30</v>
      </c>
      <c r="E251" s="497">
        <f>D251/1000</f>
        <v>0.03</v>
      </c>
      <c r="F251" s="166"/>
      <c r="G251" s="185"/>
      <c r="H251" s="185"/>
      <c r="I251" s="185"/>
      <c r="J251" s="188"/>
      <c r="K251" s="189"/>
    </row>
    <row r="252" spans="1:11" s="338" customFormat="1" ht="18" customHeight="1" thickBot="1" x14ac:dyDescent="0.25">
      <c r="A252" s="368"/>
      <c r="B252" s="372"/>
      <c r="C252" s="187"/>
      <c r="D252" s="188"/>
      <c r="E252" s="188"/>
      <c r="F252" s="188"/>
      <c r="G252" s="188"/>
      <c r="H252" s="188"/>
      <c r="I252" s="188"/>
      <c r="J252" s="188"/>
      <c r="K252" s="189"/>
    </row>
    <row r="253" spans="1:11" s="338" customFormat="1" ht="18" customHeight="1" thickBot="1" x14ac:dyDescent="0.25">
      <c r="A253" s="368"/>
      <c r="B253" s="372"/>
      <c r="C253" s="500">
        <v>30</v>
      </c>
      <c r="D253" s="489">
        <f>C253*10</f>
        <v>300</v>
      </c>
      <c r="E253" s="497">
        <f>D253/1000</f>
        <v>0.3</v>
      </c>
      <c r="F253" s="188"/>
      <c r="G253" s="501" t="s">
        <v>346</v>
      </c>
      <c r="H253" s="501"/>
      <c r="I253" s="501"/>
      <c r="J253" s="501"/>
      <c r="K253" s="501"/>
    </row>
    <row r="254" spans="1:11" s="338" customFormat="1" ht="18" customHeight="1" thickBot="1" x14ac:dyDescent="0.25">
      <c r="A254" s="368"/>
      <c r="B254" s="372"/>
      <c r="C254" s="188"/>
      <c r="D254" s="188"/>
      <c r="E254" s="188"/>
      <c r="F254" s="188"/>
      <c r="G254" s="188"/>
      <c r="H254" s="188"/>
      <c r="I254" s="188"/>
      <c r="J254" s="188"/>
      <c r="K254" s="189"/>
    </row>
    <row r="255" spans="1:11" s="338" customFormat="1" ht="18" customHeight="1" thickBot="1" x14ac:dyDescent="0.25">
      <c r="A255" s="368"/>
      <c r="B255" s="372"/>
      <c r="C255" s="502">
        <v>3</v>
      </c>
      <c r="D255" s="489">
        <f>C255*100</f>
        <v>300</v>
      </c>
      <c r="E255" s="497">
        <f>D255/1000</f>
        <v>0.3</v>
      </c>
      <c r="F255" s="188"/>
      <c r="G255" s="188"/>
      <c r="H255" s="188"/>
      <c r="I255" s="188"/>
      <c r="J255" s="188"/>
      <c r="K255" s="189"/>
    </row>
    <row r="256" spans="1:11" ht="18" customHeight="1" x14ac:dyDescent="0.2">
      <c r="A256" s="368"/>
      <c r="B256" s="372"/>
      <c r="C256" s="373"/>
      <c r="D256" s="374"/>
      <c r="E256" s="374"/>
      <c r="F256" s="374"/>
      <c r="G256" s="374"/>
      <c r="H256" s="374"/>
      <c r="I256" s="374"/>
      <c r="J256" s="374"/>
      <c r="K256" s="392"/>
    </row>
    <row r="257" spans="1:11" ht="18" customHeight="1" x14ac:dyDescent="0.2">
      <c r="A257" s="368"/>
      <c r="B257" s="372"/>
      <c r="C257" s="391"/>
      <c r="D257" s="503" t="s">
        <v>375</v>
      </c>
      <c r="E257" s="504" t="s">
        <v>376</v>
      </c>
      <c r="F257" s="504" t="s">
        <v>377</v>
      </c>
      <c r="G257" s="505" t="s">
        <v>378</v>
      </c>
      <c r="H257" s="374"/>
      <c r="I257" s="374"/>
      <c r="J257" s="374"/>
      <c r="K257" s="392"/>
    </row>
    <row r="258" spans="1:11" ht="18" customHeight="1" x14ac:dyDescent="0.2">
      <c r="A258" s="368"/>
      <c r="B258" s="372"/>
      <c r="C258" s="391"/>
      <c r="D258" s="503" t="s">
        <v>379</v>
      </c>
      <c r="E258" s="504" t="s">
        <v>380</v>
      </c>
      <c r="F258" s="504" t="s">
        <v>381</v>
      </c>
      <c r="G258" s="505" t="s">
        <v>382</v>
      </c>
      <c r="H258" s="374"/>
      <c r="I258" s="374"/>
      <c r="J258" s="374"/>
      <c r="K258" s="392"/>
    </row>
    <row r="259" spans="1:11" ht="18" customHeight="1" x14ac:dyDescent="0.2">
      <c r="A259" s="368"/>
      <c r="B259" s="372"/>
      <c r="C259" s="391"/>
      <c r="D259" s="503" t="s">
        <v>383</v>
      </c>
      <c r="E259" s="504" t="s">
        <v>384</v>
      </c>
      <c r="F259" s="504" t="s">
        <v>385</v>
      </c>
      <c r="G259" s="505" t="s">
        <v>386</v>
      </c>
      <c r="H259" s="374"/>
      <c r="I259" s="374"/>
      <c r="J259" s="374"/>
      <c r="K259" s="392"/>
    </row>
    <row r="260" spans="1:11" ht="18" customHeight="1" x14ac:dyDescent="0.2">
      <c r="A260" s="368"/>
      <c r="B260" s="372"/>
      <c r="C260" s="391"/>
      <c r="D260" s="503" t="s">
        <v>387</v>
      </c>
      <c r="E260" s="504" t="s">
        <v>388</v>
      </c>
      <c r="F260" s="504" t="s">
        <v>389</v>
      </c>
      <c r="G260" s="505" t="s">
        <v>390</v>
      </c>
      <c r="H260" s="374"/>
      <c r="I260" s="374"/>
      <c r="J260" s="374"/>
      <c r="K260" s="392"/>
    </row>
    <row r="261" spans="1:11" ht="18" customHeight="1" x14ac:dyDescent="0.2">
      <c r="A261" s="368"/>
      <c r="B261" s="372"/>
      <c r="C261" s="391"/>
      <c r="D261" s="506" t="s">
        <v>391</v>
      </c>
      <c r="E261" s="507" t="s">
        <v>392</v>
      </c>
      <c r="F261" s="507" t="s">
        <v>393</v>
      </c>
      <c r="G261" s="508" t="s">
        <v>394</v>
      </c>
      <c r="H261" s="374"/>
      <c r="I261" s="374"/>
      <c r="J261" s="374"/>
      <c r="K261" s="392"/>
    </row>
    <row r="262" spans="1:11" ht="18" customHeight="1" x14ac:dyDescent="0.3">
      <c r="A262" s="368"/>
      <c r="B262" s="372"/>
      <c r="C262" s="36" t="s">
        <v>109</v>
      </c>
      <c r="D262" s="879" t="s">
        <v>395</v>
      </c>
      <c r="E262" s="879"/>
      <c r="F262" s="879"/>
      <c r="G262" s="879"/>
      <c r="H262" s="879"/>
      <c r="I262" s="879"/>
      <c r="J262" s="374"/>
      <c r="K262" s="392"/>
    </row>
    <row r="263" spans="1:11" ht="18" customHeight="1" x14ac:dyDescent="0.2">
      <c r="A263" s="368"/>
      <c r="B263" s="372"/>
      <c r="C263" s="509"/>
      <c r="D263" s="510"/>
      <c r="E263" s="510"/>
      <c r="F263" s="510"/>
      <c r="G263" s="510"/>
      <c r="H263" s="510"/>
      <c r="I263" s="510"/>
      <c r="J263" s="510"/>
      <c r="K263" s="511" t="s">
        <v>131</v>
      </c>
    </row>
    <row r="264" spans="1:11" ht="18" customHeight="1" x14ac:dyDescent="0.2">
      <c r="A264" s="368"/>
      <c r="B264" s="372"/>
      <c r="C264" s="509" t="s">
        <v>509</v>
      </c>
      <c r="D264" s="510"/>
      <c r="E264" s="510"/>
      <c r="F264" s="510"/>
      <c r="G264" s="510"/>
      <c r="H264" s="510"/>
      <c r="I264" s="510"/>
      <c r="J264" s="512"/>
      <c r="K264" s="912" t="s">
        <v>503</v>
      </c>
    </row>
    <row r="265" spans="1:11" ht="18" customHeight="1" x14ac:dyDescent="0.2">
      <c r="A265" s="368"/>
      <c r="B265" s="372"/>
      <c r="C265" s="36" t="s">
        <v>109</v>
      </c>
      <c r="D265" s="915" t="s">
        <v>111</v>
      </c>
      <c r="E265" s="915"/>
      <c r="F265" s="915"/>
      <c r="G265" s="915"/>
      <c r="H265" s="915"/>
      <c r="I265" s="915"/>
      <c r="J265" s="915"/>
      <c r="K265" s="913"/>
    </row>
    <row r="266" spans="1:11" ht="18" customHeight="1" x14ac:dyDescent="0.2">
      <c r="A266" s="368"/>
      <c r="B266" s="372"/>
      <c r="C266" s="36" t="s">
        <v>109</v>
      </c>
      <c r="D266" s="916" t="s">
        <v>110</v>
      </c>
      <c r="E266" s="916"/>
      <c r="F266" s="916"/>
      <c r="G266" s="916"/>
      <c r="H266" s="916"/>
      <c r="I266" s="916"/>
      <c r="J266" s="916"/>
      <c r="K266" s="913"/>
    </row>
    <row r="267" spans="1:11" ht="18" customHeight="1" thickBot="1" x14ac:dyDescent="0.25">
      <c r="A267" s="513"/>
      <c r="B267" s="314"/>
      <c r="C267" s="37" t="s">
        <v>109</v>
      </c>
      <c r="D267" s="917" t="s">
        <v>108</v>
      </c>
      <c r="E267" s="917"/>
      <c r="F267" s="917"/>
      <c r="G267" s="917"/>
      <c r="H267" s="917"/>
      <c r="I267" s="917"/>
      <c r="J267" s="917"/>
      <c r="K267" s="914"/>
    </row>
  </sheetData>
  <mergeCells count="75">
    <mergeCell ref="M3:Q3"/>
    <mergeCell ref="M23:Q23"/>
    <mergeCell ref="G83:H83"/>
    <mergeCell ref="D84:F85"/>
    <mergeCell ref="G84:H85"/>
    <mergeCell ref="I84:K85"/>
    <mergeCell ref="F52:G52"/>
    <mergeCell ref="H52:I52"/>
    <mergeCell ref="F53:G53"/>
    <mergeCell ref="H53:I53"/>
    <mergeCell ref="F45:G45"/>
    <mergeCell ref="H45:I45"/>
    <mergeCell ref="F46:G46"/>
    <mergeCell ref="H46:I46"/>
    <mergeCell ref="F47:G47"/>
    <mergeCell ref="H47:I47"/>
    <mergeCell ref="K100:K102"/>
    <mergeCell ref="K10:K12"/>
    <mergeCell ref="C190:D191"/>
    <mergeCell ref="E190:E191"/>
    <mergeCell ref="F54:G54"/>
    <mergeCell ref="H54:I54"/>
    <mergeCell ref="D38:E40"/>
    <mergeCell ref="F38:G40"/>
    <mergeCell ref="H38:I40"/>
    <mergeCell ref="D37:E37"/>
    <mergeCell ref="F37:G37"/>
    <mergeCell ref="H37:I37"/>
    <mergeCell ref="F48:G48"/>
    <mergeCell ref="H48:I48"/>
    <mergeCell ref="F51:G51"/>
    <mergeCell ref="H51:I51"/>
    <mergeCell ref="F42:G42"/>
    <mergeCell ref="H42:I42"/>
    <mergeCell ref="F43:G43"/>
    <mergeCell ref="H43:I43"/>
    <mergeCell ref="F44:G44"/>
    <mergeCell ref="H44:I44"/>
    <mergeCell ref="D72:D73"/>
    <mergeCell ref="E72:E73"/>
    <mergeCell ref="C147:K147"/>
    <mergeCell ref="K119:K121"/>
    <mergeCell ref="K212:K214"/>
    <mergeCell ref="D122:D124"/>
    <mergeCell ref="E122:E124"/>
    <mergeCell ref="F122:H122"/>
    <mergeCell ref="F123:F124"/>
    <mergeCell ref="G123:G124"/>
    <mergeCell ref="H123:H124"/>
    <mergeCell ref="F190:F191"/>
    <mergeCell ref="G190:G191"/>
    <mergeCell ref="H190:H191"/>
    <mergeCell ref="I190:J191"/>
    <mergeCell ref="K185:K187"/>
    <mergeCell ref="D132:H132"/>
    <mergeCell ref="K264:K267"/>
    <mergeCell ref="D265:J265"/>
    <mergeCell ref="D266:J266"/>
    <mergeCell ref="D267:J267"/>
    <mergeCell ref="J37:K39"/>
    <mergeCell ref="J40:K40"/>
    <mergeCell ref="D262:I262"/>
    <mergeCell ref="A2:A4"/>
    <mergeCell ref="B2:K3"/>
    <mergeCell ref="J4:K4"/>
    <mergeCell ref="D67:D68"/>
    <mergeCell ref="E67:E68"/>
    <mergeCell ref="K21:K23"/>
    <mergeCell ref="K31:K32"/>
    <mergeCell ref="C38:C40"/>
    <mergeCell ref="K57:K59"/>
    <mergeCell ref="K239:K241"/>
    <mergeCell ref="D80:K80"/>
    <mergeCell ref="K141:K143"/>
    <mergeCell ref="D129:H129"/>
  </mergeCells>
  <hyperlinks>
    <hyperlink ref="D266" r:id="rId1" xr:uid="{E5E00302-1CC6-417F-A8D4-C78819C7473C}"/>
    <hyperlink ref="D267" r:id="rId2" xr:uid="{BF3AFC15-A484-41D7-A5B8-108D4C8ED519}"/>
    <hyperlink ref="D265" r:id="rId3" xr:uid="{92AA5E36-E69F-498B-9EF9-074041D04576}"/>
    <hyperlink ref="D80" r:id="rId4" xr:uid="{93460607-0ABD-44DD-814A-A93905A54768}"/>
    <hyperlink ref="D262" r:id="rId5" xr:uid="{C50E5BE0-9609-4EF5-A6CD-4401462DFB5D}"/>
  </hyperlinks>
  <pageMargins left="0.7" right="0.7" top="0.75" bottom="0.75" header="0.3" footer="0.3"/>
  <pageSetup paperSize="9" orientation="portrait" r:id="rId6"/>
  <drawing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0DE5B-F00E-40CB-BF40-18893EDA948C}">
  <sheetPr>
    <pageSetUpPr fitToPage="1"/>
  </sheetPr>
  <dimension ref="A1:AX56"/>
  <sheetViews>
    <sheetView showZeros="0" zoomScaleNormal="100" workbookViewId="0">
      <selection activeCell="M4" sqref="M4"/>
    </sheetView>
  </sheetViews>
  <sheetFormatPr baseColWidth="10" defaultRowHeight="15.75" x14ac:dyDescent="0.25"/>
  <cols>
    <col min="1" max="1" width="4.42578125" style="166" customWidth="1"/>
    <col min="2" max="2" width="12.7109375" style="166" customWidth="1"/>
    <col min="3" max="3" width="19" style="166" customWidth="1"/>
    <col min="4" max="4" width="16.7109375" style="166" customWidth="1"/>
    <col min="5" max="5" width="12.5703125" style="166" customWidth="1"/>
    <col min="6" max="6" width="5" style="166" customWidth="1"/>
    <col min="7" max="7" width="61" style="166" customWidth="1"/>
    <col min="8" max="19" width="7.7109375" style="166" customWidth="1"/>
    <col min="20" max="20" width="13" style="166" customWidth="1"/>
    <col min="21" max="24" width="12.5703125" style="166" customWidth="1"/>
    <col min="25" max="25" width="4.28515625" style="166" customWidth="1"/>
    <col min="26" max="27" width="11.42578125" style="166"/>
    <col min="28" max="28" width="4.5703125" style="166" customWidth="1"/>
    <col min="29" max="39" width="11.42578125" style="166"/>
    <col min="40" max="49" width="11.7109375" style="166" customWidth="1"/>
    <col min="50" max="16384" width="11.42578125" style="166"/>
  </cols>
  <sheetData>
    <row r="1" spans="1:50" ht="24" customHeight="1" thickBot="1" x14ac:dyDescent="0.3">
      <c r="A1" s="161" t="s">
        <v>140</v>
      </c>
      <c r="B1" s="162"/>
      <c r="C1" s="163"/>
      <c r="D1" s="163"/>
      <c r="E1" s="163"/>
      <c r="F1" s="164" t="s">
        <v>0</v>
      </c>
      <c r="G1" s="165">
        <f ca="1">NOW()</f>
        <v>44186.75771701389</v>
      </c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990" t="s">
        <v>504</v>
      </c>
      <c r="U1" s="991"/>
      <c r="V1" s="991"/>
      <c r="W1" s="991"/>
      <c r="X1" s="991"/>
      <c r="Y1" s="991"/>
      <c r="Z1" s="991"/>
      <c r="AA1" s="991"/>
      <c r="AB1" s="991"/>
      <c r="AC1" s="991"/>
      <c r="AD1" s="991"/>
      <c r="AE1" s="991"/>
      <c r="AF1" s="991"/>
      <c r="AG1" s="991"/>
      <c r="AH1" s="991"/>
      <c r="AI1" s="991"/>
      <c r="AJ1" s="991"/>
      <c r="AK1" s="991"/>
      <c r="AL1" s="991"/>
      <c r="AN1" s="973" t="str">
        <f>U4</f>
        <v>NOM DU PLAT</v>
      </c>
      <c r="AO1" s="974"/>
      <c r="AP1" s="974"/>
      <c r="AQ1" s="974"/>
      <c r="AR1" s="974"/>
      <c r="AS1" s="974"/>
      <c r="AT1" s="974"/>
      <c r="AU1" s="974"/>
      <c r="AV1" s="969" t="s">
        <v>398</v>
      </c>
      <c r="AW1" s="971">
        <f>AJ4</f>
        <v>1</v>
      </c>
      <c r="AX1" s="167"/>
    </row>
    <row r="2" spans="1:50" ht="18" customHeight="1" x14ac:dyDescent="0.25">
      <c r="A2" s="1017" t="str">
        <f>SUBSTITUTE(ADDRESS(1,COLUMN(),4),"1","")</f>
        <v>A</v>
      </c>
      <c r="B2" s="168"/>
      <c r="C2" s="168"/>
      <c r="D2" s="168"/>
      <c r="E2" s="168"/>
      <c r="F2" s="169" t="s">
        <v>139</v>
      </c>
      <c r="G2" s="170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4" t="s">
        <v>138</v>
      </c>
      <c r="U2" s="5"/>
      <c r="V2" s="6"/>
      <c r="W2" s="6" t="s">
        <v>137</v>
      </c>
      <c r="X2" s="5" t="s">
        <v>505</v>
      </c>
      <c r="Y2" s="5"/>
      <c r="Z2" s="5"/>
      <c r="AA2" s="5"/>
      <c r="AB2" s="172"/>
      <c r="AC2" s="172"/>
      <c r="AD2" s="172"/>
      <c r="AE2" s="173"/>
      <c r="AF2" s="174"/>
      <c r="AG2" s="174"/>
      <c r="AH2" s="174"/>
      <c r="AI2" s="174"/>
      <c r="AJ2" s="174"/>
      <c r="AK2" s="175" t="s">
        <v>535</v>
      </c>
      <c r="AL2" s="1013" t="s">
        <v>416</v>
      </c>
      <c r="AN2" s="975"/>
      <c r="AO2" s="976"/>
      <c r="AP2" s="976"/>
      <c r="AQ2" s="976"/>
      <c r="AR2" s="976"/>
      <c r="AS2" s="976"/>
      <c r="AT2" s="976"/>
      <c r="AU2" s="976"/>
      <c r="AV2" s="970"/>
      <c r="AW2" s="972"/>
    </row>
    <row r="3" spans="1:50" ht="15.75" customHeight="1" x14ac:dyDescent="0.25">
      <c r="A3" s="1017"/>
      <c r="B3" s="176"/>
      <c r="C3" s="176"/>
      <c r="D3" s="176"/>
      <c r="E3" s="176"/>
      <c r="F3" s="1018"/>
      <c r="G3" s="1019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4" t="s">
        <v>107</v>
      </c>
      <c r="U3" s="178"/>
      <c r="V3" s="179"/>
      <c r="W3" s="179"/>
      <c r="X3" s="179"/>
      <c r="Y3" s="179"/>
      <c r="Z3" s="179"/>
      <c r="AA3" s="179"/>
      <c r="AB3" s="172"/>
      <c r="AC3" s="179"/>
      <c r="AD3" s="179"/>
      <c r="AE3" s="179"/>
      <c r="AF3" s="172"/>
      <c r="AG3" s="179"/>
      <c r="AH3" s="179"/>
      <c r="AI3" s="179"/>
      <c r="AJ3" s="172"/>
      <c r="AK3" s="180" t="s">
        <v>396</v>
      </c>
      <c r="AL3" s="1014"/>
      <c r="AN3" s="966" t="s">
        <v>117</v>
      </c>
      <c r="AO3" s="967"/>
      <c r="AP3" s="967"/>
      <c r="AQ3" s="967"/>
      <c r="AR3" s="967"/>
      <c r="AS3" s="967"/>
      <c r="AT3" s="967"/>
      <c r="AU3" s="967"/>
      <c r="AV3" s="967"/>
      <c r="AW3" s="968"/>
    </row>
    <row r="4" spans="1:50" ht="30.75" customHeight="1" x14ac:dyDescent="0.25">
      <c r="A4" s="1022" t="str">
        <f>U4</f>
        <v>NOM DU PLAT</v>
      </c>
      <c r="B4" s="1024" t="s">
        <v>136</v>
      </c>
      <c r="C4" s="1024"/>
      <c r="D4" s="1024"/>
      <c r="E4" s="1024"/>
      <c r="F4" s="1018"/>
      <c r="G4" s="1019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81" t="s">
        <v>75</v>
      </c>
      <c r="U4" s="1025" t="s">
        <v>399</v>
      </c>
      <c r="V4" s="1025"/>
      <c r="W4" s="1025"/>
      <c r="X4" s="1025"/>
      <c r="Y4" s="1025"/>
      <c r="Z4" s="1025"/>
      <c r="AA4" s="1025"/>
      <c r="AB4" s="1025"/>
      <c r="AC4" s="1025"/>
      <c r="AD4" s="1025"/>
      <c r="AE4" s="1025"/>
      <c r="AF4" s="1025"/>
      <c r="AG4" s="1025"/>
      <c r="AH4" s="1025"/>
      <c r="AI4" s="992" t="s">
        <v>398</v>
      </c>
      <c r="AJ4" s="993">
        <v>1</v>
      </c>
      <c r="AK4" s="994"/>
      <c r="AL4" s="1014"/>
      <c r="AN4" s="966"/>
      <c r="AO4" s="967"/>
      <c r="AP4" s="967"/>
      <c r="AQ4" s="967"/>
      <c r="AR4" s="967"/>
      <c r="AS4" s="967"/>
      <c r="AT4" s="967"/>
      <c r="AU4" s="967"/>
      <c r="AV4" s="967"/>
      <c r="AW4" s="968"/>
    </row>
    <row r="5" spans="1:50" ht="21" customHeight="1" x14ac:dyDescent="0.25">
      <c r="A5" s="1022"/>
      <c r="B5" s="1024"/>
      <c r="C5" s="1024"/>
      <c r="D5" s="1024"/>
      <c r="E5" s="1024"/>
      <c r="F5" s="1018"/>
      <c r="G5" s="1019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82" t="s">
        <v>7</v>
      </c>
      <c r="U5" s="183"/>
      <c r="V5" s="174" t="s">
        <v>419</v>
      </c>
      <c r="W5" s="174"/>
      <c r="X5" s="18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992"/>
      <c r="AJ5" s="993"/>
      <c r="AK5" s="994"/>
      <c r="AL5" s="1014"/>
      <c r="AN5" s="977" t="s">
        <v>123</v>
      </c>
      <c r="AO5" s="978"/>
      <c r="AP5" s="978"/>
      <c r="AQ5" s="981">
        <v>3.125E-2</v>
      </c>
      <c r="AR5" s="978" t="s">
        <v>122</v>
      </c>
      <c r="AS5" s="978"/>
      <c r="AT5" s="978"/>
      <c r="AU5" s="983">
        <v>8.3333333333333329E-2</v>
      </c>
      <c r="AV5" s="964" t="s">
        <v>425</v>
      </c>
      <c r="AW5" s="985">
        <f>AU5+AQ5</f>
        <v>0.11458333333333333</v>
      </c>
    </row>
    <row r="6" spans="1:50" ht="16.5" customHeight="1" thickBot="1" x14ac:dyDescent="0.3">
      <c r="A6" s="1022"/>
      <c r="B6" s="538" t="str">
        <f t="shared" ref="B6:E6" si="0">SUBSTITUTE(ADDRESS(1,COLUMN(),4),"1","")</f>
        <v>B</v>
      </c>
      <c r="C6" s="538" t="str">
        <f t="shared" si="0"/>
        <v>C</v>
      </c>
      <c r="D6" s="538" t="str">
        <f t="shared" si="0"/>
        <v>D</v>
      </c>
      <c r="E6" s="538" t="str">
        <f t="shared" si="0"/>
        <v>E</v>
      </c>
      <c r="F6" s="1018"/>
      <c r="G6" s="1019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84" t="s">
        <v>135</v>
      </c>
      <c r="U6" s="184"/>
      <c r="V6" s="322" t="s">
        <v>418</v>
      </c>
      <c r="W6" s="322"/>
      <c r="X6" s="322"/>
      <c r="Y6" s="322"/>
      <c r="Z6" s="322"/>
      <c r="AA6" s="322"/>
      <c r="AB6" s="322"/>
      <c r="AC6" s="322"/>
      <c r="AD6" s="322"/>
      <c r="AE6" s="322"/>
      <c r="AF6" s="322"/>
      <c r="AG6" s="322"/>
      <c r="AH6" s="322"/>
      <c r="AI6" s="1011" t="s">
        <v>417</v>
      </c>
      <c r="AJ6" s="1011"/>
      <c r="AK6" s="1012"/>
      <c r="AL6" s="1014"/>
      <c r="AN6" s="979"/>
      <c r="AO6" s="980"/>
      <c r="AP6" s="980"/>
      <c r="AQ6" s="982"/>
      <c r="AR6" s="980"/>
      <c r="AS6" s="980"/>
      <c r="AT6" s="980"/>
      <c r="AU6" s="984"/>
      <c r="AV6" s="965"/>
      <c r="AW6" s="986"/>
    </row>
    <row r="7" spans="1:50" ht="15.75" customHeight="1" thickBot="1" x14ac:dyDescent="0.3">
      <c r="A7" s="1022"/>
      <c r="B7" s="1026" t="s">
        <v>134</v>
      </c>
      <c r="C7" s="1026"/>
      <c r="D7" s="1026"/>
      <c r="E7" s="1026"/>
      <c r="F7" s="1018"/>
      <c r="G7" s="1019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81"/>
      <c r="U7" s="174"/>
      <c r="V7" s="174"/>
      <c r="W7" s="1059" t="str">
        <f>ADDRESS(ROW(W9),COLUMN(W9),4)</f>
        <v>W9</v>
      </c>
      <c r="X7" s="1059"/>
      <c r="Y7" s="1060"/>
      <c r="Z7" s="1060"/>
      <c r="AA7" s="174"/>
      <c r="AB7" s="174"/>
      <c r="AC7" s="174"/>
      <c r="AD7" s="174"/>
      <c r="AE7" s="174"/>
      <c r="AF7" s="174"/>
      <c r="AG7" s="174"/>
      <c r="AH7" s="174"/>
      <c r="AI7" s="1011"/>
      <c r="AJ7" s="1011"/>
      <c r="AK7" s="1012"/>
      <c r="AL7" s="1014"/>
      <c r="AN7" s="186">
        <v>0</v>
      </c>
      <c r="AO7" s="187"/>
      <c r="AP7" s="188"/>
      <c r="AQ7" s="188"/>
      <c r="AR7" s="188"/>
      <c r="AS7" s="188"/>
      <c r="AT7" s="188"/>
      <c r="AU7" s="188"/>
      <c r="AV7" s="188"/>
      <c r="AW7" s="189"/>
    </row>
    <row r="8" spans="1:50" ht="15.75" customHeight="1" x14ac:dyDescent="0.25">
      <c r="A8" s="1022"/>
      <c r="B8" s="17" t="s">
        <v>133</v>
      </c>
      <c r="C8" s="17"/>
      <c r="D8" s="18"/>
      <c r="E8" s="18" t="s">
        <v>119</v>
      </c>
      <c r="F8" s="1018"/>
      <c r="G8" s="1019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027" t="s">
        <v>132</v>
      </c>
      <c r="U8" s="960"/>
      <c r="V8" s="960"/>
      <c r="W8" s="1035">
        <f>AK18</f>
        <v>53.75</v>
      </c>
      <c r="X8" s="1036"/>
      <c r="Y8" s="1039" t="str">
        <f>C9</f>
        <v>Kg de quoi</v>
      </c>
      <c r="Z8" s="1039"/>
      <c r="AA8" s="1040"/>
      <c r="AB8" s="1061" t="s">
        <v>29</v>
      </c>
      <c r="AC8" s="1062"/>
      <c r="AD8" s="1065">
        <f>AK13</f>
        <v>600</v>
      </c>
      <c r="AE8" s="1067" t="s">
        <v>143</v>
      </c>
      <c r="AF8" s="1067"/>
      <c r="AG8" s="1069" t="s">
        <v>499</v>
      </c>
      <c r="AH8" s="1069"/>
      <c r="AI8" s="1055">
        <f>AK18</f>
        <v>53.75</v>
      </c>
      <c r="AJ8" s="1056"/>
      <c r="AK8" s="148"/>
      <c r="AL8" s="1014"/>
      <c r="AN8" s="186">
        <v>1</v>
      </c>
      <c r="AO8" s="187"/>
      <c r="AP8" s="188"/>
      <c r="AQ8" s="188"/>
      <c r="AR8" s="188"/>
      <c r="AS8" s="188"/>
      <c r="AT8" s="188"/>
      <c r="AU8" s="188"/>
      <c r="AV8" s="188"/>
      <c r="AW8" s="189"/>
    </row>
    <row r="9" spans="1:50" ht="15.75" customHeight="1" thickBot="1" x14ac:dyDescent="0.3">
      <c r="A9" s="1022"/>
      <c r="B9" s="1033">
        <v>2</v>
      </c>
      <c r="C9" s="1034" t="s">
        <v>420</v>
      </c>
      <c r="D9" s="80">
        <v>10</v>
      </c>
      <c r="E9" s="191" t="s">
        <v>148</v>
      </c>
      <c r="F9" s="1018"/>
      <c r="G9" s="1019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027"/>
      <c r="U9" s="960"/>
      <c r="V9" s="960"/>
      <c r="W9" s="1037"/>
      <c r="X9" s="1038"/>
      <c r="Y9" s="1041"/>
      <c r="Z9" s="1041"/>
      <c r="AA9" s="1042"/>
      <c r="AB9" s="1063"/>
      <c r="AC9" s="1064"/>
      <c r="AD9" s="1066"/>
      <c r="AE9" s="1068"/>
      <c r="AF9" s="1068"/>
      <c r="AG9" s="1070"/>
      <c r="AH9" s="1070"/>
      <c r="AI9" s="1057"/>
      <c r="AJ9" s="1058"/>
      <c r="AK9" s="323" t="s">
        <v>131</v>
      </c>
      <c r="AL9" s="1014"/>
      <c r="AN9" s="186">
        <v>2</v>
      </c>
      <c r="AO9" s="187"/>
      <c r="AP9" s="188"/>
      <c r="AQ9" s="188"/>
      <c r="AR9" s="188"/>
      <c r="AS9" s="188"/>
      <c r="AT9" s="188"/>
      <c r="AU9" s="188"/>
      <c r="AV9" s="188"/>
      <c r="AW9" s="189"/>
    </row>
    <row r="10" spans="1:50" ht="15.75" customHeight="1" thickBot="1" x14ac:dyDescent="0.3">
      <c r="A10" s="1022"/>
      <c r="B10" s="1033"/>
      <c r="C10" s="1034"/>
      <c r="D10" s="80" t="s">
        <v>19</v>
      </c>
      <c r="E10" s="19">
        <f>(B9/D9)*1000</f>
        <v>200</v>
      </c>
      <c r="F10" s="1020"/>
      <c r="G10" s="1021"/>
      <c r="H10" s="1052" t="s">
        <v>134</v>
      </c>
      <c r="I10" s="1053"/>
      <c r="J10" s="1053"/>
      <c r="K10" s="1053"/>
      <c r="L10" s="1053"/>
      <c r="M10" s="1053"/>
      <c r="N10" s="1053"/>
      <c r="O10" s="1053"/>
      <c r="P10" s="1053"/>
      <c r="Q10" s="1053"/>
      <c r="R10" s="1053"/>
      <c r="S10" s="1054"/>
      <c r="T10" s="192" t="str">
        <f>SUBSTITUTE(ADDRESS(1,COLUMN(),4),"1","")</f>
        <v>T</v>
      </c>
      <c r="U10" s="193" t="s">
        <v>415</v>
      </c>
      <c r="V10" s="193"/>
      <c r="W10" s="193"/>
      <c r="X10" s="193"/>
      <c r="Y10" s="193"/>
      <c r="Z10" s="193"/>
      <c r="AA10" s="193"/>
      <c r="AB10" s="139"/>
      <c r="AC10" s="140"/>
      <c r="AD10" s="140"/>
      <c r="AE10" s="141"/>
      <c r="AF10" s="142" t="s">
        <v>147</v>
      </c>
      <c r="AG10" s="324">
        <f>(AK15/AD8)*1000</f>
        <v>89.583333333333329</v>
      </c>
      <c r="AH10" s="143" t="s">
        <v>153</v>
      </c>
      <c r="AI10" s="324">
        <f>(AK18/AD8)*1000</f>
        <v>89.583333333333329</v>
      </c>
      <c r="AJ10" s="144" t="s">
        <v>27</v>
      </c>
      <c r="AK10" s="325" t="s">
        <v>536</v>
      </c>
      <c r="AL10" s="1014"/>
      <c r="AN10" s="186">
        <v>3</v>
      </c>
      <c r="AO10" s="187"/>
      <c r="AP10" s="188"/>
      <c r="AQ10" s="188"/>
      <c r="AR10" s="188"/>
      <c r="AS10" s="188"/>
      <c r="AT10" s="188"/>
      <c r="AU10" s="188"/>
      <c r="AV10" s="188"/>
      <c r="AW10" s="189"/>
    </row>
    <row r="11" spans="1:50" ht="15.75" customHeight="1" x14ac:dyDescent="0.25">
      <c r="A11" s="1022"/>
      <c r="B11" s="1028" t="s">
        <v>28</v>
      </c>
      <c r="C11" s="1028" t="s">
        <v>120</v>
      </c>
      <c r="D11" s="1028" t="s">
        <v>130</v>
      </c>
      <c r="E11" s="1029" t="s">
        <v>129</v>
      </c>
      <c r="F11" s="192" t="str">
        <f>SUBSTITUTE(ADDRESS(1,COLUMN(),4),"1","")</f>
        <v>F</v>
      </c>
      <c r="G11" s="195" t="s">
        <v>128</v>
      </c>
      <c r="H11" s="539" t="s">
        <v>160</v>
      </c>
      <c r="I11" s="539"/>
      <c r="J11" s="539"/>
      <c r="K11" s="539"/>
      <c r="L11" s="539"/>
      <c r="M11" s="539"/>
      <c r="N11" s="539"/>
      <c r="O11" s="539"/>
      <c r="P11" s="539"/>
      <c r="Q11" s="539"/>
      <c r="R11" s="539"/>
      <c r="S11" s="539"/>
      <c r="T11" s="1032" t="s">
        <v>127</v>
      </c>
      <c r="U11" s="996" t="s">
        <v>126</v>
      </c>
      <c r="V11" s="1046" t="s">
        <v>125</v>
      </c>
      <c r="W11" s="1051"/>
      <c r="X11" s="1051"/>
      <c r="Y11" s="196" t="s">
        <v>70</v>
      </c>
      <c r="Z11" s="995" t="s">
        <v>124</v>
      </c>
      <c r="AA11" s="996"/>
      <c r="AB11" s="997" t="s">
        <v>498</v>
      </c>
      <c r="AC11" s="998"/>
      <c r="AD11" s="998"/>
      <c r="AE11" s="998"/>
      <c r="AF11" s="998"/>
      <c r="AG11" s="998"/>
      <c r="AH11" s="998"/>
      <c r="AI11" s="998"/>
      <c r="AJ11" s="998"/>
      <c r="AK11" s="999"/>
      <c r="AL11" s="1014"/>
      <c r="AN11" s="186">
        <v>4</v>
      </c>
      <c r="AO11" s="187"/>
      <c r="AP11" s="188"/>
      <c r="AQ11" s="188"/>
      <c r="AR11" s="188"/>
      <c r="AS11" s="188"/>
      <c r="AT11" s="188"/>
      <c r="AU11" s="188"/>
      <c r="AV11" s="188"/>
      <c r="AW11" s="189"/>
    </row>
    <row r="12" spans="1:50" ht="18.75" customHeight="1" x14ac:dyDescent="0.25">
      <c r="A12" s="1022"/>
      <c r="B12" s="1028"/>
      <c r="C12" s="1028"/>
      <c r="D12" s="1028"/>
      <c r="E12" s="1030"/>
      <c r="F12" s="197"/>
      <c r="G12" s="1045" t="s">
        <v>121</v>
      </c>
      <c r="H12" s="198" t="s">
        <v>1</v>
      </c>
      <c r="I12" s="26">
        <f>AE13</f>
        <v>100</v>
      </c>
      <c r="J12" s="199" t="s">
        <v>2</v>
      </c>
      <c r="K12" s="25">
        <f>AF13</f>
        <v>100</v>
      </c>
      <c r="L12" s="199" t="s">
        <v>3</v>
      </c>
      <c r="M12" s="25">
        <f>AG13</f>
        <v>100</v>
      </c>
      <c r="N12" s="199" t="s">
        <v>6</v>
      </c>
      <c r="O12" s="25">
        <f>AH13</f>
        <v>100</v>
      </c>
      <c r="P12" s="199" t="s">
        <v>4</v>
      </c>
      <c r="Q12" s="25">
        <f>AI13</f>
        <v>100</v>
      </c>
      <c r="R12" s="199" t="s">
        <v>5</v>
      </c>
      <c r="S12" s="25">
        <f>AJ13</f>
        <v>100</v>
      </c>
      <c r="T12" s="1032"/>
      <c r="U12" s="996"/>
      <c r="V12" s="1046" t="s">
        <v>28</v>
      </c>
      <c r="W12" s="1048" t="s">
        <v>120</v>
      </c>
      <c r="X12" s="1048" t="s">
        <v>119</v>
      </c>
      <c r="Y12" s="1050" t="s">
        <v>118</v>
      </c>
      <c r="Z12" s="1000">
        <f>SUM(AA15:AA53)</f>
        <v>0</v>
      </c>
      <c r="AA12" s="1001"/>
      <c r="AB12" s="200"/>
      <c r="AC12" s="201"/>
      <c r="AD12" s="14" t="s">
        <v>16</v>
      </c>
      <c r="AE12" s="202" t="s">
        <v>1</v>
      </c>
      <c r="AF12" s="203" t="s">
        <v>2</v>
      </c>
      <c r="AG12" s="204" t="s">
        <v>3</v>
      </c>
      <c r="AH12" s="205" t="s">
        <v>6</v>
      </c>
      <c r="AI12" s="203" t="s">
        <v>4</v>
      </c>
      <c r="AJ12" s="203" t="s">
        <v>5</v>
      </c>
      <c r="AK12" s="206" t="s">
        <v>29</v>
      </c>
      <c r="AL12" s="1014"/>
      <c r="AN12" s="186">
        <v>5</v>
      </c>
      <c r="AO12" s="207"/>
      <c r="AP12" s="208"/>
      <c r="AQ12" s="208"/>
      <c r="AR12" s="208"/>
      <c r="AS12" s="208"/>
      <c r="AT12" s="208"/>
      <c r="AU12" s="208"/>
      <c r="AV12" s="208"/>
      <c r="AW12" s="209"/>
    </row>
    <row r="13" spans="1:50" ht="18" customHeight="1" x14ac:dyDescent="0.25">
      <c r="A13" s="1022"/>
      <c r="B13" s="1028"/>
      <c r="C13" s="1028"/>
      <c r="D13" s="1028"/>
      <c r="E13" s="1031"/>
      <c r="F13" s="197"/>
      <c r="G13" s="1045"/>
      <c r="H13" s="24">
        <f>I13/I12</f>
        <v>0</v>
      </c>
      <c r="I13" s="27">
        <f>(Z12/W8)*AE18</f>
        <v>0</v>
      </c>
      <c r="J13" s="28">
        <f>K13/K12</f>
        <v>0</v>
      </c>
      <c r="K13" s="23">
        <f>(Z12/W8)*AF18</f>
        <v>0</v>
      </c>
      <c r="L13" s="28">
        <f>M13/M12</f>
        <v>0</v>
      </c>
      <c r="M13" s="23">
        <f>(Z12/W8)*AG18</f>
        <v>0</v>
      </c>
      <c r="N13" s="28">
        <f>O13/O12</f>
        <v>0</v>
      </c>
      <c r="O13" s="23">
        <f>(Z12/W8)*AH18</f>
        <v>0</v>
      </c>
      <c r="P13" s="28">
        <f>Q13/Q12</f>
        <v>0</v>
      </c>
      <c r="Q13" s="23">
        <f>(Z12/W8)*AI18</f>
        <v>0</v>
      </c>
      <c r="R13" s="28">
        <f>S13/S12</f>
        <v>0</v>
      </c>
      <c r="S13" s="23">
        <f>(Z12/W8)*AJ18</f>
        <v>0</v>
      </c>
      <c r="T13" s="1032"/>
      <c r="U13" s="996"/>
      <c r="V13" s="1047"/>
      <c r="W13" s="1049"/>
      <c r="X13" s="1049"/>
      <c r="Y13" s="1050"/>
      <c r="Z13" s="210" t="s">
        <v>142</v>
      </c>
      <c r="AA13" s="211">
        <f>(Z12/W8)*1</f>
        <v>0</v>
      </c>
      <c r="AB13" s="200"/>
      <c r="AC13" s="201"/>
      <c r="AD13" s="14" t="s">
        <v>8</v>
      </c>
      <c r="AE13" s="212">
        <v>100</v>
      </c>
      <c r="AF13" s="212">
        <v>100</v>
      </c>
      <c r="AG13" s="213">
        <v>100</v>
      </c>
      <c r="AH13" s="214">
        <v>100</v>
      </c>
      <c r="AI13" s="215">
        <v>100</v>
      </c>
      <c r="AJ13" s="212">
        <v>100</v>
      </c>
      <c r="AK13" s="11">
        <f>SUM(AE13:AJ13)</f>
        <v>600</v>
      </c>
      <c r="AL13" s="1014"/>
      <c r="AN13" s="186">
        <v>6</v>
      </c>
      <c r="AO13" s="187"/>
      <c r="AP13" s="188"/>
      <c r="AQ13" s="188"/>
      <c r="AR13" s="188"/>
      <c r="AS13" s="188"/>
      <c r="AT13" s="188"/>
      <c r="AU13" s="188"/>
      <c r="AV13" s="188"/>
      <c r="AW13" s="189"/>
    </row>
    <row r="14" spans="1:50" ht="18" customHeight="1" x14ac:dyDescent="0.25">
      <c r="A14" s="1022"/>
      <c r="B14" s="326"/>
      <c r="C14" s="327"/>
      <c r="D14" s="328"/>
      <c r="E14" s="328"/>
      <c r="F14" s="216"/>
      <c r="G14" s="217" t="s">
        <v>116</v>
      </c>
      <c r="H14" s="218" t="s">
        <v>153</v>
      </c>
      <c r="I14" s="219" t="s">
        <v>27</v>
      </c>
      <c r="J14" s="220" t="s">
        <v>153</v>
      </c>
      <c r="K14" s="219" t="s">
        <v>27</v>
      </c>
      <c r="L14" s="220" t="s">
        <v>153</v>
      </c>
      <c r="M14" s="219" t="s">
        <v>27</v>
      </c>
      <c r="N14" s="220" t="s">
        <v>153</v>
      </c>
      <c r="O14" s="219" t="s">
        <v>27</v>
      </c>
      <c r="P14" s="220" t="s">
        <v>153</v>
      </c>
      <c r="Q14" s="219" t="s">
        <v>27</v>
      </c>
      <c r="R14" s="220" t="s">
        <v>153</v>
      </c>
      <c r="S14" s="219" t="s">
        <v>27</v>
      </c>
      <c r="T14" s="7"/>
      <c r="U14" s="329"/>
      <c r="V14" s="330"/>
      <c r="W14" s="221"/>
      <c r="X14" s="331"/>
      <c r="Y14" s="222"/>
      <c r="Z14" s="223"/>
      <c r="AA14" s="223"/>
      <c r="AB14" s="200"/>
      <c r="AC14" s="201"/>
      <c r="AD14" s="14" t="s">
        <v>154</v>
      </c>
      <c r="AE14" s="224">
        <v>50</v>
      </c>
      <c r="AF14" s="224">
        <v>70</v>
      </c>
      <c r="AG14" s="225">
        <v>110</v>
      </c>
      <c r="AH14" s="226">
        <f>(AG14*AK16%)+AG14</f>
        <v>137.5</v>
      </c>
      <c r="AI14" s="224">
        <v>100</v>
      </c>
      <c r="AJ14" s="224">
        <v>70</v>
      </c>
      <c r="AK14" s="227" t="s">
        <v>156</v>
      </c>
      <c r="AL14" s="1014"/>
      <c r="AN14" s="186">
        <v>7</v>
      </c>
      <c r="AO14" s="187"/>
      <c r="AP14" s="188"/>
      <c r="AQ14" s="188"/>
      <c r="AR14" s="188"/>
      <c r="AS14" s="188"/>
      <c r="AT14" s="188"/>
      <c r="AU14" s="188"/>
      <c r="AV14" s="188"/>
      <c r="AW14" s="189"/>
    </row>
    <row r="15" spans="1:50" ht="19.5" thickBot="1" x14ac:dyDescent="0.3">
      <c r="A15" s="1022"/>
      <c r="B15" s="228"/>
      <c r="C15" s="575" t="s">
        <v>569</v>
      </c>
      <c r="D15" s="229"/>
      <c r="E15" s="230">
        <f t="shared" ref="E15:E18" si="1">IF(ISTEXT(B15),0,IF(ISBLANK(B15),D15,(D15*B15)))</f>
        <v>0</v>
      </c>
      <c r="F15" s="231">
        <v>1</v>
      </c>
      <c r="G15" s="576" t="str">
        <f t="shared" ref="G15:G17" si="2">C15</f>
        <v>œuf</v>
      </c>
      <c r="H15" s="233">
        <f>(U15/AK15)*AE15</f>
        <v>0</v>
      </c>
      <c r="I15" s="234">
        <f>(X15/AK18)*AE18</f>
        <v>0</v>
      </c>
      <c r="J15" s="235">
        <f>(U15/AK15)*AF15</f>
        <v>0</v>
      </c>
      <c r="K15" s="236">
        <f>(X15/AK18)*AF18</f>
        <v>0</v>
      </c>
      <c r="L15" s="235">
        <f>(U15/AK15)*AG15</f>
        <v>0</v>
      </c>
      <c r="M15" s="236">
        <f>(X15/AK18)*AG18</f>
        <v>0</v>
      </c>
      <c r="N15" s="235">
        <f>(U15/AK15)*AH15</f>
        <v>0</v>
      </c>
      <c r="O15" s="236">
        <f>(X15/AK18)*AH18</f>
        <v>0</v>
      </c>
      <c r="P15" s="235">
        <f>(U15/AK15)*AI15</f>
        <v>0</v>
      </c>
      <c r="Q15" s="236">
        <f>(X15/AK18)*AI18</f>
        <v>0</v>
      </c>
      <c r="R15" s="234">
        <f>(U15/AK15)*AJ15</f>
        <v>0</v>
      </c>
      <c r="S15" s="237">
        <f>(X15/AK18)*AJ18</f>
        <v>0</v>
      </c>
      <c r="T15" s="238"/>
      <c r="U15" s="239">
        <f t="shared" ref="U15:U52" si="3">IF(E15=0,0,((X15-(X15*T15%))))</f>
        <v>0</v>
      </c>
      <c r="V15" s="240">
        <f>IF(ISTEXT(B15),B15,(B15/B9)*W8)</f>
        <v>0</v>
      </c>
      <c r="W15" s="241" t="str">
        <f t="shared" ref="W15:W52" si="4">C15</f>
        <v>œuf</v>
      </c>
      <c r="X15" s="239">
        <f>(E15/B9)*W8</f>
        <v>0</v>
      </c>
      <c r="Y15" s="242"/>
      <c r="Z15" s="243">
        <v>1</v>
      </c>
      <c r="AA15" s="244">
        <f t="shared" ref="AA15:AA52" si="5">IF(Y15="U",Z15*V15,X15*Z15)</f>
        <v>0</v>
      </c>
      <c r="AB15" s="15"/>
      <c r="AC15" s="12"/>
      <c r="AD15" s="14" t="s">
        <v>76</v>
      </c>
      <c r="AE15" s="245">
        <f>(AE14*AE13)/1000</f>
        <v>5</v>
      </c>
      <c r="AF15" s="245">
        <f t="shared" ref="AF15:AJ15" si="6">(AF14*AF13)/1000</f>
        <v>7</v>
      </c>
      <c r="AG15" s="245">
        <f t="shared" si="6"/>
        <v>11</v>
      </c>
      <c r="AH15" s="246">
        <f t="shared" si="6"/>
        <v>13.75</v>
      </c>
      <c r="AI15" s="245">
        <f t="shared" si="6"/>
        <v>10</v>
      </c>
      <c r="AJ15" s="245">
        <f t="shared" si="6"/>
        <v>7</v>
      </c>
      <c r="AK15" s="247">
        <f>SUM(AE15:AJ15)</f>
        <v>53.75</v>
      </c>
      <c r="AL15" s="1014"/>
      <c r="AN15" s="186">
        <v>8</v>
      </c>
      <c r="AO15" s="187"/>
      <c r="AP15" s="188"/>
      <c r="AQ15" s="188"/>
      <c r="AR15" s="188"/>
      <c r="AS15" s="188"/>
      <c r="AT15" s="188"/>
      <c r="AU15" s="188"/>
      <c r="AV15" s="188"/>
      <c r="AW15" s="189"/>
    </row>
    <row r="16" spans="1:50" ht="19.5" thickBot="1" x14ac:dyDescent="0.3">
      <c r="A16" s="1022"/>
      <c r="B16" s="228"/>
      <c r="C16" s="575" t="s">
        <v>569</v>
      </c>
      <c r="D16" s="574">
        <v>0.5</v>
      </c>
      <c r="E16" s="248">
        <f t="shared" si="1"/>
        <v>0.5</v>
      </c>
      <c r="F16" s="249">
        <v>2</v>
      </c>
      <c r="G16" s="576" t="str">
        <f t="shared" si="2"/>
        <v>œuf</v>
      </c>
      <c r="H16" s="250">
        <f>(U16/AK15)*AE15</f>
        <v>1.25</v>
      </c>
      <c r="I16" s="251">
        <f>(X16/AK18)*AE18</f>
        <v>1.25</v>
      </c>
      <c r="J16" s="252">
        <f>(U16/AK15)*AF15</f>
        <v>1.75</v>
      </c>
      <c r="K16" s="253">
        <f>(X16/AK18)*AF18</f>
        <v>1.7500000000000002</v>
      </c>
      <c r="L16" s="252">
        <f>(U16/AK15)*AG15</f>
        <v>2.75</v>
      </c>
      <c r="M16" s="253">
        <f>(X16/AK18)*AG18</f>
        <v>2.75</v>
      </c>
      <c r="N16" s="252">
        <f>(U16/AK15)*AH15</f>
        <v>3.4375</v>
      </c>
      <c r="O16" s="253">
        <f>(X16/AK18)*AH18</f>
        <v>3.4375000000000004</v>
      </c>
      <c r="P16" s="252">
        <f>(U16/AK15)*AI15</f>
        <v>2.5</v>
      </c>
      <c r="Q16" s="253">
        <f>(X16/AK18)*AI18</f>
        <v>2.5</v>
      </c>
      <c r="R16" s="251">
        <f>(U16/AK15)*AJ15</f>
        <v>1.75</v>
      </c>
      <c r="S16" s="254">
        <f>(X16/AK18)*AJ18</f>
        <v>1.7500000000000002</v>
      </c>
      <c r="T16" s="238">
        <v>0</v>
      </c>
      <c r="U16" s="255">
        <f t="shared" si="3"/>
        <v>13.4375</v>
      </c>
      <c r="V16" s="256">
        <f>IF(ISTEXT(B16),B16,(B16/B9)*W8)</f>
        <v>0</v>
      </c>
      <c r="W16" s="257" t="str">
        <f t="shared" si="4"/>
        <v>œuf</v>
      </c>
      <c r="X16" s="255">
        <f>(E16/B9)*W8</f>
        <v>13.4375</v>
      </c>
      <c r="Y16" s="242"/>
      <c r="Z16" s="243"/>
      <c r="AA16" s="258">
        <f t="shared" si="5"/>
        <v>0</v>
      </c>
      <c r="AB16" s="259"/>
      <c r="AC16" s="260"/>
      <c r="AD16" s="20" t="s">
        <v>151</v>
      </c>
      <c r="AE16" s="21"/>
      <c r="AF16" s="261"/>
      <c r="AG16" s="261"/>
      <c r="AH16" s="261"/>
      <c r="AI16" s="261"/>
      <c r="AJ16" s="22" t="s">
        <v>158</v>
      </c>
      <c r="AK16" s="262">
        <v>25</v>
      </c>
      <c r="AL16" s="1014"/>
      <c r="AN16" s="186">
        <v>9</v>
      </c>
      <c r="AO16" s="187"/>
      <c r="AP16" s="188"/>
      <c r="AQ16" s="188"/>
      <c r="AR16" s="188"/>
      <c r="AS16" s="188"/>
      <c r="AT16" s="188"/>
      <c r="AU16" s="188"/>
      <c r="AV16" s="188"/>
      <c r="AW16" s="189"/>
    </row>
    <row r="17" spans="1:49" ht="18.75" x14ac:dyDescent="0.25">
      <c r="A17" s="1022"/>
      <c r="B17" s="263"/>
      <c r="C17" s="575" t="s">
        <v>569</v>
      </c>
      <c r="D17" s="264"/>
      <c r="E17" s="230">
        <f t="shared" si="1"/>
        <v>0</v>
      </c>
      <c r="F17" s="231">
        <v>3</v>
      </c>
      <c r="G17" s="576" t="str">
        <f t="shared" si="2"/>
        <v>œuf</v>
      </c>
      <c r="H17" s="233">
        <f>(U17/AK15)*AE15</f>
        <v>0</v>
      </c>
      <c r="I17" s="234">
        <f>(X17/AK18)*AE18</f>
        <v>0</v>
      </c>
      <c r="J17" s="235">
        <f>(U17/AK15)*AF15</f>
        <v>0</v>
      </c>
      <c r="K17" s="236">
        <f>(X17/AK18)*AF18</f>
        <v>0</v>
      </c>
      <c r="L17" s="235">
        <f>(U17/AK15)*AG15</f>
        <v>0</v>
      </c>
      <c r="M17" s="236">
        <f>(X17/AK18)*AG18</f>
        <v>0</v>
      </c>
      <c r="N17" s="235">
        <f>(U17/AK15)*AH15</f>
        <v>0</v>
      </c>
      <c r="O17" s="236">
        <f>(X17/AK18)*AH18</f>
        <v>0</v>
      </c>
      <c r="P17" s="235">
        <f>(U17/AK15)*AI15</f>
        <v>0</v>
      </c>
      <c r="Q17" s="236">
        <f>(X17/AK18)*AI18</f>
        <v>0</v>
      </c>
      <c r="R17" s="234">
        <f>(U17/AK15)*AJ15</f>
        <v>0</v>
      </c>
      <c r="S17" s="237">
        <f>(X17/AK18)*AJ18</f>
        <v>0</v>
      </c>
      <c r="T17" s="238"/>
      <c r="U17" s="239">
        <f t="shared" si="3"/>
        <v>0</v>
      </c>
      <c r="V17" s="265">
        <f>IF(ISTEXT(B17),B17,(B17/B9)*W8)</f>
        <v>0</v>
      </c>
      <c r="W17" s="241" t="str">
        <f t="shared" si="4"/>
        <v>œuf</v>
      </c>
      <c r="X17" s="239">
        <f>(E17/B9)*W8</f>
        <v>0</v>
      </c>
      <c r="Y17" s="242"/>
      <c r="Z17" s="243">
        <v>1</v>
      </c>
      <c r="AA17" s="244">
        <f t="shared" si="5"/>
        <v>0</v>
      </c>
      <c r="AB17" s="200"/>
      <c r="AC17" s="201"/>
      <c r="AD17" s="14" t="s">
        <v>155</v>
      </c>
      <c r="AE17" s="19">
        <f>AE14/(100-AC16)*100</f>
        <v>50</v>
      </c>
      <c r="AF17" s="19">
        <f>AF14/(100-AC16)*100</f>
        <v>70</v>
      </c>
      <c r="AG17" s="19">
        <f>AG14/(100-AC16)*100</f>
        <v>110.00000000000001</v>
      </c>
      <c r="AH17" s="266">
        <f>AH14/(100-AC16)*100</f>
        <v>137.5</v>
      </c>
      <c r="AI17" s="19">
        <f>AI14/(100-AC16)*100</f>
        <v>100</v>
      </c>
      <c r="AJ17" s="19">
        <f>AJ14/(100-AC16)*100</f>
        <v>70</v>
      </c>
      <c r="AK17" s="227" t="s">
        <v>157</v>
      </c>
      <c r="AL17" s="1014"/>
      <c r="AN17" s="186">
        <v>10</v>
      </c>
      <c r="AO17" s="187"/>
      <c r="AP17" s="188"/>
      <c r="AQ17" s="188"/>
      <c r="AR17" s="188"/>
      <c r="AS17" s="188"/>
      <c r="AT17" s="188"/>
      <c r="AU17" s="188"/>
      <c r="AV17" s="188"/>
      <c r="AW17" s="189"/>
    </row>
    <row r="18" spans="1:49" ht="18" customHeight="1" x14ac:dyDescent="0.25">
      <c r="A18" s="1022"/>
      <c r="B18" s="263"/>
      <c r="C18" s="575" t="s">
        <v>569</v>
      </c>
      <c r="D18" s="264"/>
      <c r="E18" s="248">
        <f t="shared" si="1"/>
        <v>0</v>
      </c>
      <c r="F18" s="249">
        <v>4</v>
      </c>
      <c r="G18" s="576" t="str">
        <f>C18</f>
        <v>œuf</v>
      </c>
      <c r="H18" s="250">
        <f>(U18/AK15)*AE15</f>
        <v>0</v>
      </c>
      <c r="I18" s="251">
        <f>(X18/AK18)*AE18</f>
        <v>0</v>
      </c>
      <c r="J18" s="252">
        <f>(U18/AK15)*AF15</f>
        <v>0</v>
      </c>
      <c r="K18" s="253">
        <f>(X18/AK18)*AF18</f>
        <v>0</v>
      </c>
      <c r="L18" s="252">
        <f>(U18/AK15)*AG15</f>
        <v>0</v>
      </c>
      <c r="M18" s="253">
        <f>(X18/AK18)*AG18</f>
        <v>0</v>
      </c>
      <c r="N18" s="252">
        <f>(U18/AK15)*AH15</f>
        <v>0</v>
      </c>
      <c r="O18" s="253">
        <f>(X18/AK18)*AH18</f>
        <v>0</v>
      </c>
      <c r="P18" s="252">
        <f>(U18/AK15)*AI15</f>
        <v>0</v>
      </c>
      <c r="Q18" s="253">
        <f>(X18/AK18)*AI18</f>
        <v>0</v>
      </c>
      <c r="R18" s="251">
        <f>(U18/AK15)*AJ15</f>
        <v>0</v>
      </c>
      <c r="S18" s="254">
        <f>(X18/AK18)*AJ18</f>
        <v>0</v>
      </c>
      <c r="T18" s="238"/>
      <c r="U18" s="255">
        <f t="shared" si="3"/>
        <v>0</v>
      </c>
      <c r="V18" s="256">
        <f>IF(ISTEXT(B18),B18,(B18/B9)*W8)</f>
        <v>0</v>
      </c>
      <c r="W18" s="257" t="str">
        <f t="shared" si="4"/>
        <v>œuf</v>
      </c>
      <c r="X18" s="255">
        <f>(E18/B9)*W8</f>
        <v>0</v>
      </c>
      <c r="Y18" s="242"/>
      <c r="Z18" s="267">
        <v>1</v>
      </c>
      <c r="AA18" s="268">
        <f t="shared" si="5"/>
        <v>0</v>
      </c>
      <c r="AB18" s="259"/>
      <c r="AC18" s="269"/>
      <c r="AD18" s="14" t="s">
        <v>150</v>
      </c>
      <c r="AE18" s="270">
        <f>AE15/(100-AC16)*100</f>
        <v>5</v>
      </c>
      <c r="AF18" s="270">
        <f>AF15/(100-AC16)*100</f>
        <v>7.0000000000000009</v>
      </c>
      <c r="AG18" s="270">
        <f>AG15/(100-AC16)*100</f>
        <v>11</v>
      </c>
      <c r="AH18" s="271">
        <f>AH15/(100-AC16)*100</f>
        <v>13.750000000000002</v>
      </c>
      <c r="AI18" s="270">
        <f>AI15/(100-AC16)*100</f>
        <v>10</v>
      </c>
      <c r="AJ18" s="270">
        <f>AJ15/(100-AC16)*100</f>
        <v>7.0000000000000009</v>
      </c>
      <c r="AK18" s="272">
        <f>SUM(AE18:AJ18)</f>
        <v>53.75</v>
      </c>
      <c r="AL18" s="1014"/>
      <c r="AN18" s="186">
        <v>11</v>
      </c>
      <c r="AO18" s="187"/>
      <c r="AP18" s="188"/>
      <c r="AQ18" s="188"/>
      <c r="AR18" s="188"/>
      <c r="AS18" s="188"/>
      <c r="AT18" s="188"/>
      <c r="AU18" s="188"/>
      <c r="AV18" s="188"/>
      <c r="AW18" s="189"/>
    </row>
    <row r="19" spans="1:49" ht="18" customHeight="1" x14ac:dyDescent="0.25">
      <c r="A19" s="1022"/>
      <c r="B19" s="263"/>
      <c r="C19" s="575" t="s">
        <v>569</v>
      </c>
      <c r="D19" s="264"/>
      <c r="E19" s="230">
        <f>IF(ISTEXT(B19),0,IF(ISBLANK(B19),D19,(D19*B19)))</f>
        <v>0</v>
      </c>
      <c r="F19" s="231">
        <v>5</v>
      </c>
      <c r="G19" s="576" t="str">
        <f>$C$19</f>
        <v>œuf</v>
      </c>
      <c r="H19" s="233">
        <f>(U19/AK15)*AE15</f>
        <v>0</v>
      </c>
      <c r="I19" s="234">
        <f>(X19/AK18)*AE18</f>
        <v>0</v>
      </c>
      <c r="J19" s="235">
        <f>(U19/AK15)*AF15</f>
        <v>0</v>
      </c>
      <c r="K19" s="236">
        <f>(X19/AK18)*AF18</f>
        <v>0</v>
      </c>
      <c r="L19" s="235">
        <f>(U19/AK15)*AG15</f>
        <v>0</v>
      </c>
      <c r="M19" s="236">
        <f>(X19/AK18)*AG18</f>
        <v>0</v>
      </c>
      <c r="N19" s="235">
        <f>(U19/AK15)*AH15</f>
        <v>0</v>
      </c>
      <c r="O19" s="236">
        <f>(X19/AK18)*AH18</f>
        <v>0</v>
      </c>
      <c r="P19" s="235">
        <f>(U19/AK15)*AI15</f>
        <v>0</v>
      </c>
      <c r="Q19" s="236">
        <f>(X19/AK18)*AI18</f>
        <v>0</v>
      </c>
      <c r="R19" s="234">
        <f>(U19/AK15)*AJ15</f>
        <v>0</v>
      </c>
      <c r="S19" s="237">
        <f>(X19/AK18)*AJ18</f>
        <v>0</v>
      </c>
      <c r="T19" s="238"/>
      <c r="U19" s="239">
        <f t="shared" si="3"/>
        <v>0</v>
      </c>
      <c r="V19" s="265">
        <f>IF(ISTEXT(B19),B19,(B19/B9)*W8)</f>
        <v>0</v>
      </c>
      <c r="W19" s="241" t="str">
        <f t="shared" si="4"/>
        <v>œuf</v>
      </c>
      <c r="X19" s="239">
        <f>(E19/B9)*W8</f>
        <v>0</v>
      </c>
      <c r="Y19" s="242"/>
      <c r="Z19" s="243">
        <v>1</v>
      </c>
      <c r="AA19" s="273">
        <f t="shared" si="5"/>
        <v>0</v>
      </c>
      <c r="AB19" s="15"/>
      <c r="AC19" s="12"/>
      <c r="AD19" s="14" t="s">
        <v>61</v>
      </c>
      <c r="AE19" s="274">
        <f t="shared" ref="AE19:AJ19" si="7">IF(ISBLANK(AE17),0,1/AE17*1000)</f>
        <v>20</v>
      </c>
      <c r="AF19" s="274">
        <f t="shared" si="7"/>
        <v>14.285714285714285</v>
      </c>
      <c r="AG19" s="274">
        <f t="shared" si="7"/>
        <v>9.0909090909090899</v>
      </c>
      <c r="AH19" s="275">
        <f t="shared" si="7"/>
        <v>7.2727272727272725</v>
      </c>
      <c r="AI19" s="274">
        <f t="shared" si="7"/>
        <v>10</v>
      </c>
      <c r="AJ19" s="274">
        <f t="shared" si="7"/>
        <v>14.285714285714285</v>
      </c>
      <c r="AK19" s="126" t="str">
        <f>ADDRESS(ROW(AK18),COLUMN(AK18),4)</f>
        <v>AK18</v>
      </c>
      <c r="AL19" s="1014"/>
      <c r="AN19" s="186">
        <v>12</v>
      </c>
      <c r="AO19" s="187"/>
      <c r="AP19" s="188"/>
      <c r="AQ19" s="188"/>
      <c r="AR19" s="188"/>
      <c r="AS19" s="188"/>
      <c r="AT19" s="188"/>
      <c r="AU19" s="188"/>
      <c r="AV19" s="188"/>
      <c r="AW19" s="189"/>
    </row>
    <row r="20" spans="1:49" ht="18" customHeight="1" thickBot="1" x14ac:dyDescent="0.3">
      <c r="A20" s="1022"/>
      <c r="B20" s="228"/>
      <c r="C20" s="575" t="s">
        <v>569</v>
      </c>
      <c r="D20" s="229"/>
      <c r="E20" s="248">
        <f t="shared" ref="E20:E52" si="8">IF(ISTEXT(B20),0,IF(ISBLANK(B20),D20,(D20*B20)))</f>
        <v>0</v>
      </c>
      <c r="F20" s="249">
        <v>6</v>
      </c>
      <c r="G20" s="232" t="s">
        <v>570</v>
      </c>
      <c r="H20" s="250">
        <f>(U20/AK15)*AE15</f>
        <v>0</v>
      </c>
      <c r="I20" s="251">
        <f>(X20/AK18)*AE18</f>
        <v>0</v>
      </c>
      <c r="J20" s="252">
        <f>(U20/AK15)*AF15</f>
        <v>0</v>
      </c>
      <c r="K20" s="253">
        <f>(X20/AK18)*AF18</f>
        <v>0</v>
      </c>
      <c r="L20" s="252">
        <f>(U20/AK15)*AG15</f>
        <v>0</v>
      </c>
      <c r="M20" s="253">
        <f>(X20/AK18)*AG18</f>
        <v>0</v>
      </c>
      <c r="N20" s="252">
        <f>(U20/AK15)*AH15</f>
        <v>0</v>
      </c>
      <c r="O20" s="253">
        <f>(X20/AK18)*AH18</f>
        <v>0</v>
      </c>
      <c r="P20" s="252">
        <f>(U20/AK15)*AI15</f>
        <v>0</v>
      </c>
      <c r="Q20" s="253">
        <f>(X20/AK18)*AI18</f>
        <v>0</v>
      </c>
      <c r="R20" s="251">
        <f>(U20/AK15)*AJ15</f>
        <v>0</v>
      </c>
      <c r="S20" s="254">
        <f>(X20/AK18)*AJ18</f>
        <v>0</v>
      </c>
      <c r="T20" s="238"/>
      <c r="U20" s="255">
        <f t="shared" si="3"/>
        <v>0</v>
      </c>
      <c r="V20" s="256">
        <f>IF(ISTEXT(B20),B20,(B20/B9)*W8)</f>
        <v>0</v>
      </c>
      <c r="W20" s="257" t="str">
        <f t="shared" si="4"/>
        <v>œuf</v>
      </c>
      <c r="X20" s="255">
        <f>(E20/B9)*W8</f>
        <v>0</v>
      </c>
      <c r="Y20" s="242"/>
      <c r="Z20" s="267"/>
      <c r="AA20" s="268">
        <f t="shared" si="5"/>
        <v>0</v>
      </c>
      <c r="AB20" s="123"/>
      <c r="AC20" s="13"/>
      <c r="AD20" s="16" t="s">
        <v>144</v>
      </c>
      <c r="AE20" s="332">
        <f>(AK20/AK18)*AE18</f>
        <v>0</v>
      </c>
      <c r="AF20" s="332">
        <f>(AK20/AK18)*AF18</f>
        <v>0</v>
      </c>
      <c r="AG20" s="332">
        <f>(AK20/AK18)*AG18</f>
        <v>0</v>
      </c>
      <c r="AH20" s="333">
        <f>(AK20/AK18)*AH18</f>
        <v>0</v>
      </c>
      <c r="AI20" s="332">
        <f>(AK20/AK18)*AI18</f>
        <v>0</v>
      </c>
      <c r="AJ20" s="332">
        <f>(AK20/AK18)*AJ18</f>
        <v>0</v>
      </c>
      <c r="AK20" s="334">
        <f>Z12</f>
        <v>0</v>
      </c>
      <c r="AL20" s="1014"/>
      <c r="AN20" s="186">
        <v>13</v>
      </c>
      <c r="AO20" s="187"/>
      <c r="AP20" s="188"/>
      <c r="AQ20" s="188"/>
      <c r="AR20" s="188"/>
      <c r="AS20" s="188"/>
      <c r="AT20" s="188"/>
      <c r="AU20" s="188"/>
      <c r="AV20" s="188"/>
      <c r="AW20" s="189"/>
    </row>
    <row r="21" spans="1:49" ht="18.75" x14ac:dyDescent="0.25">
      <c r="A21" s="1022"/>
      <c r="B21" s="228"/>
      <c r="C21" s="575" t="s">
        <v>569</v>
      </c>
      <c r="D21" s="229"/>
      <c r="E21" s="230">
        <f t="shared" si="8"/>
        <v>0</v>
      </c>
      <c r="F21" s="231">
        <v>7</v>
      </c>
      <c r="G21" s="232" t="s">
        <v>570</v>
      </c>
      <c r="H21" s="233">
        <f>(U21/AK15)*AE15</f>
        <v>0</v>
      </c>
      <c r="I21" s="234">
        <f>(X21/AK18)*AE18</f>
        <v>0</v>
      </c>
      <c r="J21" s="235">
        <f>(U21/AK15)*AF15</f>
        <v>0</v>
      </c>
      <c r="K21" s="236">
        <f>(X21/AK18)*AF18</f>
        <v>0</v>
      </c>
      <c r="L21" s="235">
        <f>(U21/AK15)*AG15</f>
        <v>0</v>
      </c>
      <c r="M21" s="236">
        <f>(X21/AK18)*AG18</f>
        <v>0</v>
      </c>
      <c r="N21" s="235">
        <f>(U21/AK15)*AH15</f>
        <v>0</v>
      </c>
      <c r="O21" s="236">
        <f>(X21/AK18)*AH18</f>
        <v>0</v>
      </c>
      <c r="P21" s="235">
        <f>(U21/AK15)*AI15</f>
        <v>0</v>
      </c>
      <c r="Q21" s="236">
        <f>(X21/AK18)*AI18</f>
        <v>0</v>
      </c>
      <c r="R21" s="234">
        <f>(U21/AK15)*AJ15</f>
        <v>0</v>
      </c>
      <c r="S21" s="237">
        <f>(X21/AK18)*AJ18</f>
        <v>0</v>
      </c>
      <c r="T21" s="238"/>
      <c r="U21" s="239">
        <f t="shared" si="3"/>
        <v>0</v>
      </c>
      <c r="V21" s="265">
        <f>IF(ISTEXT(B21),B21,(B21/B9)*W8)</f>
        <v>0</v>
      </c>
      <c r="W21" s="241" t="str">
        <f t="shared" si="4"/>
        <v>œuf</v>
      </c>
      <c r="X21" s="239">
        <f>(E21/B9)*W8</f>
        <v>0</v>
      </c>
      <c r="Y21" s="242"/>
      <c r="Z21" s="243"/>
      <c r="AA21" s="273">
        <f t="shared" si="5"/>
        <v>0</v>
      </c>
      <c r="AB21" s="1003" t="s">
        <v>117</v>
      </c>
      <c r="AC21" s="1004"/>
      <c r="AD21" s="1004"/>
      <c r="AE21" s="1004"/>
      <c r="AF21" s="1004"/>
      <c r="AG21" s="1004"/>
      <c r="AH21" s="1004"/>
      <c r="AI21" s="1004"/>
      <c r="AJ21" s="1004"/>
      <c r="AK21" s="1005"/>
      <c r="AL21" s="1014"/>
      <c r="AN21" s="186">
        <v>14</v>
      </c>
      <c r="AO21" s="187"/>
      <c r="AP21" s="188"/>
      <c r="AQ21" s="188"/>
      <c r="AR21" s="188"/>
      <c r="AS21" s="188"/>
      <c r="AT21" s="188"/>
      <c r="AU21" s="188"/>
      <c r="AV21" s="188"/>
      <c r="AW21" s="189"/>
    </row>
    <row r="22" spans="1:49" ht="18.75" x14ac:dyDescent="0.25">
      <c r="A22" s="1022"/>
      <c r="B22" s="228"/>
      <c r="C22" s="575" t="s">
        <v>569</v>
      </c>
      <c r="D22" s="229"/>
      <c r="E22" s="248">
        <f t="shared" si="8"/>
        <v>0</v>
      </c>
      <c r="F22" s="249">
        <v>8</v>
      </c>
      <c r="G22" s="232" t="s">
        <v>570</v>
      </c>
      <c r="H22" s="250">
        <f>(U22/AK15)*AE15</f>
        <v>0</v>
      </c>
      <c r="I22" s="251">
        <f>(X22/AK18)*AE18</f>
        <v>0</v>
      </c>
      <c r="J22" s="252">
        <f>(U22/AK15)*AF15</f>
        <v>0</v>
      </c>
      <c r="K22" s="253">
        <f>(X22/AK18)*AF18</f>
        <v>0</v>
      </c>
      <c r="L22" s="252">
        <f>(U22/AK15)*AG15</f>
        <v>0</v>
      </c>
      <c r="M22" s="253">
        <f>(X22/AK18)*AG18</f>
        <v>0</v>
      </c>
      <c r="N22" s="252">
        <f>(U22/AK15)*AH15</f>
        <v>0</v>
      </c>
      <c r="O22" s="253">
        <f>(X22/AK18)*AH18</f>
        <v>0</v>
      </c>
      <c r="P22" s="252">
        <f>(U22/AK15)*AI15</f>
        <v>0</v>
      </c>
      <c r="Q22" s="253">
        <f>(X22/AK18)*AI18</f>
        <v>0</v>
      </c>
      <c r="R22" s="251">
        <f>(U22/AK15)*AJ15</f>
        <v>0</v>
      </c>
      <c r="S22" s="254">
        <f>(X22/AK18)*AJ18</f>
        <v>0</v>
      </c>
      <c r="T22" s="238"/>
      <c r="U22" s="255">
        <f t="shared" si="3"/>
        <v>0</v>
      </c>
      <c r="V22" s="256">
        <f>IF(ISTEXT(B22),B22,(B22/B9)*W8)</f>
        <v>0</v>
      </c>
      <c r="W22" s="257" t="str">
        <f t="shared" si="4"/>
        <v>œuf</v>
      </c>
      <c r="X22" s="255">
        <f>(E22/B9)*W8</f>
        <v>0</v>
      </c>
      <c r="Y22" s="242"/>
      <c r="Z22" s="243"/>
      <c r="AA22" s="268">
        <f t="shared" si="5"/>
        <v>0</v>
      </c>
      <c r="AB22" s="1003"/>
      <c r="AC22" s="1004"/>
      <c r="AD22" s="1004"/>
      <c r="AE22" s="1004"/>
      <c r="AF22" s="1004"/>
      <c r="AG22" s="1004"/>
      <c r="AH22" s="1004"/>
      <c r="AI22" s="1004"/>
      <c r="AJ22" s="1004"/>
      <c r="AK22" s="1005"/>
      <c r="AL22" s="1014"/>
      <c r="AN22" s="186">
        <v>15</v>
      </c>
      <c r="AO22" s="187"/>
      <c r="AP22" s="188"/>
      <c r="AQ22" s="188"/>
      <c r="AR22" s="188"/>
      <c r="AS22" s="188"/>
      <c r="AT22" s="188"/>
      <c r="AU22" s="188"/>
      <c r="AV22" s="188"/>
      <c r="AW22" s="189"/>
    </row>
    <row r="23" spans="1:49" ht="22.5" customHeight="1" x14ac:dyDescent="0.25">
      <c r="A23" s="1022"/>
      <c r="B23" s="228"/>
      <c r="C23" s="575" t="s">
        <v>569</v>
      </c>
      <c r="D23" s="229"/>
      <c r="E23" s="230">
        <f t="shared" si="8"/>
        <v>0</v>
      </c>
      <c r="F23" s="231">
        <v>9</v>
      </c>
      <c r="G23" s="232" t="s">
        <v>570</v>
      </c>
      <c r="H23" s="233">
        <f>(U23/AK15)*AE15</f>
        <v>0</v>
      </c>
      <c r="I23" s="234">
        <f>(X23/AK18)*AE18</f>
        <v>0</v>
      </c>
      <c r="J23" s="235">
        <f>(U23/AK15)*AF15</f>
        <v>0</v>
      </c>
      <c r="K23" s="236">
        <f>(X23/AK18)*AF18</f>
        <v>0</v>
      </c>
      <c r="L23" s="235">
        <f>(U23/AK15)*AG15</f>
        <v>0</v>
      </c>
      <c r="M23" s="236">
        <f>(X23/AK18)*AG18</f>
        <v>0</v>
      </c>
      <c r="N23" s="235">
        <f>(U23/AK15)*AH15</f>
        <v>0</v>
      </c>
      <c r="O23" s="236">
        <f>(X23/AK18)*AH18</f>
        <v>0</v>
      </c>
      <c r="P23" s="235">
        <f>(U23/AK15)*AI15</f>
        <v>0</v>
      </c>
      <c r="Q23" s="236">
        <f>(X23/AK18)*AI18</f>
        <v>0</v>
      </c>
      <c r="R23" s="234">
        <f>(U23/AK15)*AJ15</f>
        <v>0</v>
      </c>
      <c r="S23" s="237">
        <f>(X23/AK18)*AJ18</f>
        <v>0</v>
      </c>
      <c r="T23" s="238"/>
      <c r="U23" s="239">
        <f t="shared" si="3"/>
        <v>0</v>
      </c>
      <c r="V23" s="265">
        <f>IF(ISTEXT(B23),B23,(B23/B9)*W8)</f>
        <v>0</v>
      </c>
      <c r="W23" s="241" t="str">
        <f t="shared" si="4"/>
        <v>œuf</v>
      </c>
      <c r="X23" s="239">
        <f>(E23/B9)*W8</f>
        <v>0</v>
      </c>
      <c r="Y23" s="242"/>
      <c r="Z23" s="243"/>
      <c r="AA23" s="273">
        <f t="shared" si="5"/>
        <v>0</v>
      </c>
      <c r="AB23" s="1006" t="s">
        <v>123</v>
      </c>
      <c r="AC23" s="1007"/>
      <c r="AD23" s="1007"/>
      <c r="AE23" s="1010">
        <v>3.125E-2</v>
      </c>
      <c r="AF23" s="1007" t="s">
        <v>122</v>
      </c>
      <c r="AG23" s="1007"/>
      <c r="AH23" s="1007"/>
      <c r="AI23" s="1043">
        <v>8.3333333333333329E-2</v>
      </c>
      <c r="AJ23" s="1016" t="s">
        <v>425</v>
      </c>
      <c r="AK23" s="1044">
        <f>AI23+AE23</f>
        <v>0.11458333333333333</v>
      </c>
      <c r="AL23" s="1014"/>
      <c r="AN23" s="293">
        <v>16</v>
      </c>
      <c r="AO23" s="294"/>
      <c r="AP23" s="295"/>
      <c r="AQ23" s="295"/>
      <c r="AR23" s="295"/>
      <c r="AS23" s="295"/>
      <c r="AT23" s="295"/>
      <c r="AU23" s="295"/>
      <c r="AV23" s="295"/>
      <c r="AW23" s="296"/>
    </row>
    <row r="24" spans="1:49" ht="22.5" customHeight="1" x14ac:dyDescent="0.25">
      <c r="A24" s="1022"/>
      <c r="B24" s="228"/>
      <c r="C24" s="575" t="s">
        <v>569</v>
      </c>
      <c r="D24" s="229"/>
      <c r="E24" s="248">
        <f t="shared" si="8"/>
        <v>0</v>
      </c>
      <c r="F24" s="249">
        <v>10</v>
      </c>
      <c r="G24" s="232" t="s">
        <v>570</v>
      </c>
      <c r="H24" s="250">
        <f>(U24/AK15)*AE15</f>
        <v>0</v>
      </c>
      <c r="I24" s="251">
        <f>(X24/AK18)*AE18</f>
        <v>0</v>
      </c>
      <c r="J24" s="252">
        <f>(U24/AK15)*AF15</f>
        <v>0</v>
      </c>
      <c r="K24" s="253">
        <f>(X24/AK18)*AF18</f>
        <v>0</v>
      </c>
      <c r="L24" s="252">
        <f>(U24/AK15)*AG15</f>
        <v>0</v>
      </c>
      <c r="M24" s="253">
        <f>(X24/AK18)*AG18</f>
        <v>0</v>
      </c>
      <c r="N24" s="252">
        <f>(U24/AK15)*AH15</f>
        <v>0</v>
      </c>
      <c r="O24" s="253">
        <f>(X24/AK18)*AH18</f>
        <v>0</v>
      </c>
      <c r="P24" s="252">
        <f>(U24/AK15)*AI15</f>
        <v>0</v>
      </c>
      <c r="Q24" s="253">
        <f>(X24/AK18)*AI18</f>
        <v>0</v>
      </c>
      <c r="R24" s="251">
        <f>(U24/AK15)*AJ15</f>
        <v>0</v>
      </c>
      <c r="S24" s="254">
        <f>(X24/AK18)*AJ18</f>
        <v>0</v>
      </c>
      <c r="T24" s="238"/>
      <c r="U24" s="255">
        <f t="shared" si="3"/>
        <v>0</v>
      </c>
      <c r="V24" s="256">
        <f>IF(ISTEXT(B24),B24,(B24/B9)*W8)</f>
        <v>0</v>
      </c>
      <c r="W24" s="257" t="str">
        <f t="shared" si="4"/>
        <v>œuf</v>
      </c>
      <c r="X24" s="255">
        <f>(E24/B9)*W8</f>
        <v>0</v>
      </c>
      <c r="Y24" s="242"/>
      <c r="Z24" s="243"/>
      <c r="AA24" s="268">
        <f t="shared" si="5"/>
        <v>0</v>
      </c>
      <c r="AB24" s="1008"/>
      <c r="AC24" s="1009"/>
      <c r="AD24" s="1009"/>
      <c r="AE24" s="982"/>
      <c r="AF24" s="1009"/>
      <c r="AG24" s="1009"/>
      <c r="AH24" s="1009"/>
      <c r="AI24" s="984"/>
      <c r="AJ24" s="965"/>
      <c r="AK24" s="986"/>
      <c r="AL24" s="1014"/>
      <c r="AN24" s="293">
        <v>17</v>
      </c>
      <c r="AO24" s="294"/>
      <c r="AP24" s="295"/>
      <c r="AQ24" s="295"/>
      <c r="AR24" s="295"/>
      <c r="AS24" s="295"/>
      <c r="AT24" s="295"/>
      <c r="AU24" s="295"/>
      <c r="AV24" s="295"/>
      <c r="AW24" s="296"/>
    </row>
    <row r="25" spans="1:49" ht="23.25" x14ac:dyDescent="0.25">
      <c r="A25" s="1022"/>
      <c r="B25" s="228"/>
      <c r="C25" s="575" t="s">
        <v>569</v>
      </c>
      <c r="D25" s="229"/>
      <c r="E25" s="230">
        <f t="shared" si="8"/>
        <v>0</v>
      </c>
      <c r="F25" s="231">
        <v>11</v>
      </c>
      <c r="G25" s="232" t="s">
        <v>570</v>
      </c>
      <c r="H25" s="233">
        <f>(U25/AK15)*AE15</f>
        <v>0</v>
      </c>
      <c r="I25" s="234">
        <f>(X25/AK18)*AE18</f>
        <v>0</v>
      </c>
      <c r="J25" s="235">
        <f>(U25/AK15)*AF15</f>
        <v>0</v>
      </c>
      <c r="K25" s="236">
        <f>(X25/AK18)*AF18</f>
        <v>0</v>
      </c>
      <c r="L25" s="235">
        <f>(U25/AK15)*AG15</f>
        <v>0</v>
      </c>
      <c r="M25" s="236">
        <f>(X25/AK18)*AG18</f>
        <v>0</v>
      </c>
      <c r="N25" s="235">
        <f>(U25/AK15)*AH15</f>
        <v>0</v>
      </c>
      <c r="O25" s="236">
        <f>(X25/AK18)*AH18</f>
        <v>0</v>
      </c>
      <c r="P25" s="235">
        <f>(U25/AK15)*AI15</f>
        <v>0</v>
      </c>
      <c r="Q25" s="236">
        <f>(X25/AK18)*AI18</f>
        <v>0</v>
      </c>
      <c r="R25" s="234">
        <f>(U25/AK15)*AJ15</f>
        <v>0</v>
      </c>
      <c r="S25" s="237">
        <f>(X25/AK18)*AJ18</f>
        <v>0</v>
      </c>
      <c r="T25" s="238"/>
      <c r="U25" s="239">
        <f t="shared" si="3"/>
        <v>0</v>
      </c>
      <c r="V25" s="265">
        <f>IF(ISTEXT(B25),B25,(B25/B9)*W8)</f>
        <v>0</v>
      </c>
      <c r="W25" s="241" t="str">
        <f t="shared" si="4"/>
        <v>œuf</v>
      </c>
      <c r="X25" s="239">
        <f>(E25/B9)*W8</f>
        <v>0</v>
      </c>
      <c r="Y25" s="242"/>
      <c r="Z25" s="243"/>
      <c r="AA25" s="273">
        <f t="shared" si="5"/>
        <v>0</v>
      </c>
      <c r="AB25" s="186">
        <v>1</v>
      </c>
      <c r="AC25" s="187" t="s">
        <v>421</v>
      </c>
      <c r="AD25" s="188"/>
      <c r="AE25" s="188"/>
      <c r="AF25" s="188"/>
      <c r="AG25" s="188"/>
      <c r="AH25" s="188"/>
      <c r="AI25" s="188"/>
      <c r="AJ25" s="188"/>
      <c r="AK25" s="189"/>
      <c r="AL25" s="1014"/>
      <c r="AN25" s="293">
        <v>18</v>
      </c>
      <c r="AO25" s="294"/>
      <c r="AP25" s="295"/>
      <c r="AQ25" s="295"/>
      <c r="AR25" s="295"/>
      <c r="AS25" s="295"/>
      <c r="AT25" s="295"/>
      <c r="AU25" s="295"/>
      <c r="AV25" s="295"/>
      <c r="AW25" s="296"/>
    </row>
    <row r="26" spans="1:49" ht="23.25" x14ac:dyDescent="0.25">
      <c r="A26" s="1022"/>
      <c r="B26" s="228"/>
      <c r="C26" s="575" t="s">
        <v>569</v>
      </c>
      <c r="D26" s="229"/>
      <c r="E26" s="248">
        <f t="shared" si="8"/>
        <v>0</v>
      </c>
      <c r="F26" s="249">
        <v>12</v>
      </c>
      <c r="G26" s="232" t="s">
        <v>570</v>
      </c>
      <c r="H26" s="250">
        <f>(U26/AK15)*AE15</f>
        <v>0</v>
      </c>
      <c r="I26" s="251">
        <f>(X26/AK18)*AE18</f>
        <v>0</v>
      </c>
      <c r="J26" s="252">
        <f>(U26/AK15)*AF15</f>
        <v>0</v>
      </c>
      <c r="K26" s="253">
        <f>(X26/AK18)*AF18</f>
        <v>0</v>
      </c>
      <c r="L26" s="252">
        <f>(U26/AK15)*AG15</f>
        <v>0</v>
      </c>
      <c r="M26" s="253">
        <f>(X26/AK18)*AG18</f>
        <v>0</v>
      </c>
      <c r="N26" s="252">
        <f>(U26/AK15)*AH15</f>
        <v>0</v>
      </c>
      <c r="O26" s="253">
        <f>(X26/AK18)*AH18</f>
        <v>0</v>
      </c>
      <c r="P26" s="252">
        <f>(U26/AK15)*AI15</f>
        <v>0</v>
      </c>
      <c r="Q26" s="253">
        <f>(X26/AK18)*AI18</f>
        <v>0</v>
      </c>
      <c r="R26" s="251">
        <f>(U26/AK15)*AJ15</f>
        <v>0</v>
      </c>
      <c r="S26" s="254">
        <f>(X26/AK18)*AJ18</f>
        <v>0</v>
      </c>
      <c r="T26" s="238"/>
      <c r="U26" s="255">
        <f t="shared" si="3"/>
        <v>0</v>
      </c>
      <c r="V26" s="256">
        <f>IF(ISTEXT(B26),B26,(B26/B9)*W8)</f>
        <v>0</v>
      </c>
      <c r="W26" s="257" t="str">
        <f t="shared" si="4"/>
        <v>œuf</v>
      </c>
      <c r="X26" s="255">
        <f>(E26/B9)*W8</f>
        <v>0</v>
      </c>
      <c r="Y26" s="242"/>
      <c r="Z26" s="243"/>
      <c r="AA26" s="268">
        <f t="shared" si="5"/>
        <v>0</v>
      </c>
      <c r="AB26" s="186" t="s">
        <v>25</v>
      </c>
      <c r="AC26" s="187"/>
      <c r="AD26" s="188"/>
      <c r="AE26" s="188"/>
      <c r="AF26" s="188"/>
      <c r="AG26" s="188"/>
      <c r="AH26" s="188"/>
      <c r="AI26" s="188"/>
      <c r="AJ26" s="188"/>
      <c r="AK26" s="189"/>
      <c r="AL26" s="1014"/>
      <c r="AN26" s="293">
        <v>19</v>
      </c>
      <c r="AO26" s="294"/>
      <c r="AP26" s="295"/>
      <c r="AQ26" s="295"/>
      <c r="AR26" s="295"/>
      <c r="AS26" s="295"/>
      <c r="AT26" s="295"/>
      <c r="AU26" s="295"/>
      <c r="AV26" s="295"/>
      <c r="AW26" s="296"/>
    </row>
    <row r="27" spans="1:49" ht="23.25" x14ac:dyDescent="0.25">
      <c r="A27" s="1022"/>
      <c r="B27" s="228"/>
      <c r="C27" s="575" t="s">
        <v>569</v>
      </c>
      <c r="D27" s="229"/>
      <c r="E27" s="230">
        <f t="shared" si="8"/>
        <v>0</v>
      </c>
      <c r="F27" s="231">
        <v>13</v>
      </c>
      <c r="G27" s="232" t="s">
        <v>570</v>
      </c>
      <c r="H27" s="233">
        <f>(U27/AK15)*AE15</f>
        <v>0</v>
      </c>
      <c r="I27" s="234">
        <f>(X27/AK18)*AE18</f>
        <v>0</v>
      </c>
      <c r="J27" s="235">
        <f>(U27/AK15)*AF15</f>
        <v>0</v>
      </c>
      <c r="K27" s="236">
        <f>(X27/AK18)*AF18</f>
        <v>0</v>
      </c>
      <c r="L27" s="235">
        <f>(U27/AK15)*AG15</f>
        <v>0</v>
      </c>
      <c r="M27" s="236">
        <f>(X27/AK18)*AG18</f>
        <v>0</v>
      </c>
      <c r="N27" s="235">
        <f>(U27/AK15)*AH15</f>
        <v>0</v>
      </c>
      <c r="O27" s="236">
        <f>(X27/AK18)*AH18</f>
        <v>0</v>
      </c>
      <c r="P27" s="235">
        <f>(U27/AK15)*AI15</f>
        <v>0</v>
      </c>
      <c r="Q27" s="236">
        <f>(X27/AK18)*AI18</f>
        <v>0</v>
      </c>
      <c r="R27" s="234">
        <f>(U27/AK15)*AJ15</f>
        <v>0</v>
      </c>
      <c r="S27" s="237">
        <f>(X27/AK18)*AJ18</f>
        <v>0</v>
      </c>
      <c r="T27" s="238"/>
      <c r="U27" s="239">
        <f t="shared" si="3"/>
        <v>0</v>
      </c>
      <c r="V27" s="265">
        <f>IF(ISTEXT(B27),B27,(B27/B9)*W8)</f>
        <v>0</v>
      </c>
      <c r="W27" s="241" t="str">
        <f t="shared" si="4"/>
        <v>œuf</v>
      </c>
      <c r="X27" s="239">
        <f>(E27/B9)*W8</f>
        <v>0</v>
      </c>
      <c r="Y27" s="242"/>
      <c r="Z27" s="243"/>
      <c r="AA27" s="273">
        <f t="shared" si="5"/>
        <v>0</v>
      </c>
      <c r="AB27" s="186" t="s">
        <v>26</v>
      </c>
      <c r="AC27" s="335" t="s">
        <v>475</v>
      </c>
      <c r="AD27" s="188"/>
      <c r="AE27" s="188"/>
      <c r="AF27" s="188"/>
      <c r="AG27" s="188"/>
      <c r="AH27" s="188"/>
      <c r="AI27" s="188"/>
      <c r="AJ27" s="188"/>
      <c r="AK27" s="189"/>
      <c r="AL27" s="1014"/>
      <c r="AN27" s="293">
        <v>20</v>
      </c>
      <c r="AO27" s="294"/>
      <c r="AP27" s="295"/>
      <c r="AQ27" s="295"/>
      <c r="AR27" s="295"/>
      <c r="AS27" s="295"/>
      <c r="AT27" s="295"/>
      <c r="AU27" s="295"/>
      <c r="AV27" s="295"/>
      <c r="AW27" s="296"/>
    </row>
    <row r="28" spans="1:49" ht="23.25" x14ac:dyDescent="0.25">
      <c r="A28" s="1022"/>
      <c r="B28" s="228"/>
      <c r="C28" s="575" t="s">
        <v>569</v>
      </c>
      <c r="D28" s="229"/>
      <c r="E28" s="248">
        <f t="shared" si="8"/>
        <v>0</v>
      </c>
      <c r="F28" s="249">
        <v>14</v>
      </c>
      <c r="G28" s="232" t="s">
        <v>570</v>
      </c>
      <c r="H28" s="250">
        <f>(U28/AK15)*AE15</f>
        <v>0</v>
      </c>
      <c r="I28" s="251">
        <f>(X28/AK18)*AE18</f>
        <v>0</v>
      </c>
      <c r="J28" s="252">
        <f>(U28/AK15)*AF15</f>
        <v>0</v>
      </c>
      <c r="K28" s="253">
        <f>(X28/AK18)*AF18</f>
        <v>0</v>
      </c>
      <c r="L28" s="252">
        <f>(U28/AK15)*AG15</f>
        <v>0</v>
      </c>
      <c r="M28" s="253">
        <f>(X28/AK18)*AG18</f>
        <v>0</v>
      </c>
      <c r="N28" s="252">
        <f>(U28/AK15)*AH15</f>
        <v>0</v>
      </c>
      <c r="O28" s="253">
        <f>(X28/AK18)*AH18</f>
        <v>0</v>
      </c>
      <c r="P28" s="252">
        <f>(U28/AK15)*AI15</f>
        <v>0</v>
      </c>
      <c r="Q28" s="253">
        <f>(X28/AK18)*AI18</f>
        <v>0</v>
      </c>
      <c r="R28" s="251">
        <f>(U28/AK15)*AJ15</f>
        <v>0</v>
      </c>
      <c r="S28" s="254">
        <f>(X28/AK18)*AJ18</f>
        <v>0</v>
      </c>
      <c r="T28" s="238">
        <v>0</v>
      </c>
      <c r="U28" s="255">
        <f t="shared" si="3"/>
        <v>0</v>
      </c>
      <c r="V28" s="256">
        <f>IF(ISTEXT(B28),B28,(B28/B9)*W8)</f>
        <v>0</v>
      </c>
      <c r="W28" s="257" t="str">
        <f t="shared" si="4"/>
        <v>œuf</v>
      </c>
      <c r="X28" s="255">
        <f>(E28/B9)*W8</f>
        <v>0</v>
      </c>
      <c r="Y28" s="242"/>
      <c r="Z28" s="243"/>
      <c r="AA28" s="268">
        <f t="shared" si="5"/>
        <v>0</v>
      </c>
      <c r="AB28" s="186" t="s">
        <v>30</v>
      </c>
      <c r="AC28" s="187" t="s">
        <v>476</v>
      </c>
      <c r="AD28" s="188"/>
      <c r="AE28" s="188"/>
      <c r="AF28" s="188"/>
      <c r="AG28" s="188"/>
      <c r="AH28" s="188"/>
      <c r="AI28" s="188"/>
      <c r="AJ28" s="188"/>
      <c r="AK28" s="189"/>
      <c r="AL28" s="1014"/>
      <c r="AN28" s="293">
        <v>21</v>
      </c>
      <c r="AO28" s="294"/>
      <c r="AP28" s="295"/>
      <c r="AQ28" s="295"/>
      <c r="AR28" s="295"/>
      <c r="AS28" s="295"/>
      <c r="AT28" s="295"/>
      <c r="AU28" s="295"/>
      <c r="AV28" s="295"/>
      <c r="AW28" s="296"/>
    </row>
    <row r="29" spans="1:49" ht="23.25" x14ac:dyDescent="0.25">
      <c r="A29" s="1022"/>
      <c r="B29" s="228"/>
      <c r="C29" s="575" t="s">
        <v>569</v>
      </c>
      <c r="D29" s="229"/>
      <c r="E29" s="230">
        <f t="shared" si="8"/>
        <v>0</v>
      </c>
      <c r="F29" s="231">
        <v>15</v>
      </c>
      <c r="G29" s="232" t="s">
        <v>570</v>
      </c>
      <c r="H29" s="233">
        <f>(U29/AK15)*AE15</f>
        <v>0</v>
      </c>
      <c r="I29" s="234">
        <f>(X29/AK18)*AE18</f>
        <v>0</v>
      </c>
      <c r="J29" s="235">
        <f>(U29/AK15)*AF15</f>
        <v>0</v>
      </c>
      <c r="K29" s="236">
        <f>(X29/AK18)*AF18</f>
        <v>0</v>
      </c>
      <c r="L29" s="235">
        <f>(U29/AK15)*AG15</f>
        <v>0</v>
      </c>
      <c r="M29" s="236">
        <f>(X29/AK18)*AG18</f>
        <v>0</v>
      </c>
      <c r="N29" s="235">
        <f>(U29/AK15)*AH15</f>
        <v>0</v>
      </c>
      <c r="O29" s="236">
        <f>(X29/AK18)*AH18</f>
        <v>0</v>
      </c>
      <c r="P29" s="235">
        <f>(U29/AK15)*AI15</f>
        <v>0</v>
      </c>
      <c r="Q29" s="236">
        <f>(X29/AK18)*AI18</f>
        <v>0</v>
      </c>
      <c r="R29" s="234">
        <f>(U29/AK15)*AJ15</f>
        <v>0</v>
      </c>
      <c r="S29" s="237">
        <f>(X29/AK18)*AJ18</f>
        <v>0</v>
      </c>
      <c r="T29" s="238">
        <v>0</v>
      </c>
      <c r="U29" s="239">
        <f t="shared" si="3"/>
        <v>0</v>
      </c>
      <c r="V29" s="265">
        <f>IF(ISTEXT(B29),B29,(B29/B9)*W8)</f>
        <v>0</v>
      </c>
      <c r="W29" s="241" t="str">
        <f t="shared" si="4"/>
        <v>œuf</v>
      </c>
      <c r="X29" s="239">
        <f>(E29/B9)*W8</f>
        <v>0</v>
      </c>
      <c r="Y29" s="242"/>
      <c r="Z29" s="243"/>
      <c r="AA29" s="273">
        <f t="shared" si="5"/>
        <v>0</v>
      </c>
      <c r="AB29" s="186" t="s">
        <v>31</v>
      </c>
      <c r="AC29" s="187"/>
      <c r="AD29" s="188"/>
      <c r="AE29" s="188"/>
      <c r="AF29" s="188"/>
      <c r="AG29" s="188"/>
      <c r="AH29" s="188"/>
      <c r="AI29" s="188"/>
      <c r="AJ29" s="188"/>
      <c r="AK29" s="189"/>
      <c r="AL29" s="1014"/>
      <c r="AN29" s="293">
        <v>22</v>
      </c>
      <c r="AO29" s="294"/>
      <c r="AP29" s="295"/>
      <c r="AQ29" s="295"/>
      <c r="AR29" s="295"/>
      <c r="AS29" s="295"/>
      <c r="AT29" s="295"/>
      <c r="AU29" s="295"/>
      <c r="AV29" s="295"/>
      <c r="AW29" s="296"/>
    </row>
    <row r="30" spans="1:49" ht="23.25" x14ac:dyDescent="0.25">
      <c r="A30" s="1022"/>
      <c r="B30" s="228"/>
      <c r="C30" s="575" t="s">
        <v>569</v>
      </c>
      <c r="D30" s="229"/>
      <c r="E30" s="248">
        <f t="shared" si="8"/>
        <v>0</v>
      </c>
      <c r="F30" s="249">
        <v>16</v>
      </c>
      <c r="G30" s="232" t="s">
        <v>570</v>
      </c>
      <c r="H30" s="250">
        <f>(U30/AK15)*AE15</f>
        <v>0</v>
      </c>
      <c r="I30" s="251">
        <f>(X30/AK18)*AE18</f>
        <v>0</v>
      </c>
      <c r="J30" s="252">
        <f>(U30/AK15)*AF15</f>
        <v>0</v>
      </c>
      <c r="K30" s="253">
        <f>(X30/AK18)*AF18</f>
        <v>0</v>
      </c>
      <c r="L30" s="252">
        <f>(U30/AK15)*AG15</f>
        <v>0</v>
      </c>
      <c r="M30" s="253">
        <f>(X30/AK18)*AG18</f>
        <v>0</v>
      </c>
      <c r="N30" s="252">
        <f>(U30/AK15)*AH15</f>
        <v>0</v>
      </c>
      <c r="O30" s="253">
        <f>(X30/AK18)*AH18</f>
        <v>0</v>
      </c>
      <c r="P30" s="252">
        <f>(U30/AK15)*AI15</f>
        <v>0</v>
      </c>
      <c r="Q30" s="253">
        <f>(X30/AK18)*AI18</f>
        <v>0</v>
      </c>
      <c r="R30" s="251">
        <f>(U30/AK15)*AJ15</f>
        <v>0</v>
      </c>
      <c r="S30" s="254">
        <f>(X30/AK18)*AJ18</f>
        <v>0</v>
      </c>
      <c r="T30" s="238"/>
      <c r="U30" s="255">
        <f t="shared" si="3"/>
        <v>0</v>
      </c>
      <c r="V30" s="256">
        <f>IF(ISTEXT(B30),B30,(B30/B9)*W8)</f>
        <v>0</v>
      </c>
      <c r="W30" s="257" t="str">
        <f t="shared" si="4"/>
        <v>œuf</v>
      </c>
      <c r="X30" s="255">
        <f>(E30/B9)*W8</f>
        <v>0</v>
      </c>
      <c r="Y30" s="242"/>
      <c r="Z30" s="267"/>
      <c r="AA30" s="268">
        <f t="shared" si="5"/>
        <v>0</v>
      </c>
      <c r="AB30" s="186" t="s">
        <v>32</v>
      </c>
      <c r="AC30" s="207"/>
      <c r="AD30" s="208"/>
      <c r="AE30" s="208"/>
      <c r="AF30" s="208"/>
      <c r="AG30" s="208"/>
      <c r="AH30" s="208"/>
      <c r="AI30" s="208"/>
      <c r="AJ30" s="208"/>
      <c r="AK30" s="209"/>
      <c r="AL30" s="1014"/>
      <c r="AN30" s="293">
        <v>23</v>
      </c>
      <c r="AO30" s="294"/>
      <c r="AP30" s="295"/>
      <c r="AQ30" s="295"/>
      <c r="AR30" s="295"/>
      <c r="AS30" s="295"/>
      <c r="AT30" s="295"/>
      <c r="AU30" s="295"/>
      <c r="AV30" s="295"/>
      <c r="AW30" s="296"/>
    </row>
    <row r="31" spans="1:49" ht="23.25" x14ac:dyDescent="0.25">
      <c r="A31" s="1022"/>
      <c r="B31" s="228"/>
      <c r="C31" s="575" t="s">
        <v>569</v>
      </c>
      <c r="D31" s="229"/>
      <c r="E31" s="230">
        <f t="shared" si="8"/>
        <v>0</v>
      </c>
      <c r="F31" s="231">
        <v>17</v>
      </c>
      <c r="G31" s="232" t="s">
        <v>570</v>
      </c>
      <c r="H31" s="233">
        <f>(U31/AK15)*AE15</f>
        <v>0</v>
      </c>
      <c r="I31" s="234">
        <f>(X31/AK18)*AE18</f>
        <v>0</v>
      </c>
      <c r="J31" s="235">
        <f>(U31/AK15)*AF15</f>
        <v>0</v>
      </c>
      <c r="K31" s="236">
        <f>(X31/AK18)*AF18</f>
        <v>0</v>
      </c>
      <c r="L31" s="235">
        <f>(U31/AK15)*AG15</f>
        <v>0</v>
      </c>
      <c r="M31" s="236">
        <f>(X31/AK18)*AG18</f>
        <v>0</v>
      </c>
      <c r="N31" s="235">
        <f>(U31/AK15)*AH15</f>
        <v>0</v>
      </c>
      <c r="O31" s="236">
        <f>(X31/AK18)*AH18</f>
        <v>0</v>
      </c>
      <c r="P31" s="235">
        <f>(U31/AK15)*AI15</f>
        <v>0</v>
      </c>
      <c r="Q31" s="236">
        <f>(X31/AK18)*AI18</f>
        <v>0</v>
      </c>
      <c r="R31" s="234">
        <f>(U31/AK15)*AJ15</f>
        <v>0</v>
      </c>
      <c r="S31" s="237">
        <f>(X31/AK18)*AJ18</f>
        <v>0</v>
      </c>
      <c r="T31" s="238"/>
      <c r="U31" s="239">
        <f t="shared" si="3"/>
        <v>0</v>
      </c>
      <c r="V31" s="265">
        <f>IF(ISTEXT(B31),B31,(B31/B9)*W8)</f>
        <v>0</v>
      </c>
      <c r="W31" s="241" t="str">
        <f t="shared" si="4"/>
        <v>œuf</v>
      </c>
      <c r="X31" s="239">
        <f>(E31/B9)*W8</f>
        <v>0</v>
      </c>
      <c r="Y31" s="242"/>
      <c r="Z31" s="243"/>
      <c r="AA31" s="273">
        <f t="shared" si="5"/>
        <v>0</v>
      </c>
      <c r="AB31" s="186" t="s">
        <v>33</v>
      </c>
      <c r="AC31" s="187"/>
      <c r="AD31" s="188"/>
      <c r="AE31" s="188"/>
      <c r="AF31" s="188"/>
      <c r="AG31" s="188"/>
      <c r="AH31" s="188"/>
      <c r="AI31" s="188"/>
      <c r="AJ31" s="188"/>
      <c r="AK31" s="189"/>
      <c r="AL31" s="1014"/>
      <c r="AN31" s="293">
        <v>24</v>
      </c>
      <c r="AO31" s="294"/>
      <c r="AP31" s="295"/>
      <c r="AQ31" s="295"/>
      <c r="AR31" s="295"/>
      <c r="AS31" s="295"/>
      <c r="AT31" s="295"/>
      <c r="AU31" s="295"/>
      <c r="AV31" s="295"/>
      <c r="AW31" s="296"/>
    </row>
    <row r="32" spans="1:49" ht="23.25" x14ac:dyDescent="0.25">
      <c r="A32" s="1022"/>
      <c r="B32" s="228"/>
      <c r="C32" s="575" t="s">
        <v>569</v>
      </c>
      <c r="D32" s="229"/>
      <c r="E32" s="248">
        <f t="shared" si="8"/>
        <v>0</v>
      </c>
      <c r="F32" s="249">
        <v>18</v>
      </c>
      <c r="G32" s="232" t="s">
        <v>570</v>
      </c>
      <c r="H32" s="250">
        <f>(U32/AK15)*AE15</f>
        <v>0</v>
      </c>
      <c r="I32" s="251">
        <f>(X32/AK18)*AE18</f>
        <v>0</v>
      </c>
      <c r="J32" s="252">
        <f>(U32/AK15)*AF15</f>
        <v>0</v>
      </c>
      <c r="K32" s="253">
        <f>(X32/AK18)*AF18</f>
        <v>0</v>
      </c>
      <c r="L32" s="252">
        <f>(U32/AK15)*AG15</f>
        <v>0</v>
      </c>
      <c r="M32" s="253">
        <f>(X32/AK18)*AG18</f>
        <v>0</v>
      </c>
      <c r="N32" s="252">
        <f>(U32/AK15)*AH15</f>
        <v>0</v>
      </c>
      <c r="O32" s="253">
        <f>(X32/AK18)*AH18</f>
        <v>0</v>
      </c>
      <c r="P32" s="252">
        <f>(U32/AK15)*AI15</f>
        <v>0</v>
      </c>
      <c r="Q32" s="253">
        <f>(X32/AK18)*AI18</f>
        <v>0</v>
      </c>
      <c r="R32" s="251">
        <f>(U32/AK15)*AJ15</f>
        <v>0</v>
      </c>
      <c r="S32" s="254">
        <f>(X32/AK18)*AJ18</f>
        <v>0</v>
      </c>
      <c r="T32" s="238"/>
      <c r="U32" s="255">
        <f t="shared" si="3"/>
        <v>0</v>
      </c>
      <c r="V32" s="256">
        <f>IF(ISTEXT(B32),B32,(B32/B9)*W8)</f>
        <v>0</v>
      </c>
      <c r="W32" s="257" t="str">
        <f t="shared" si="4"/>
        <v>œuf</v>
      </c>
      <c r="X32" s="255">
        <f>(E32/B9)*W8</f>
        <v>0</v>
      </c>
      <c r="Y32" s="242"/>
      <c r="Z32" s="267"/>
      <c r="AA32" s="268">
        <f t="shared" si="5"/>
        <v>0</v>
      </c>
      <c r="AB32" s="186" t="s">
        <v>34</v>
      </c>
      <c r="AC32" s="187"/>
      <c r="AD32" s="188"/>
      <c r="AE32" s="188"/>
      <c r="AF32" s="188"/>
      <c r="AG32" s="188"/>
      <c r="AH32" s="188"/>
      <c r="AI32" s="188"/>
      <c r="AJ32" s="188"/>
      <c r="AK32" s="189"/>
      <c r="AL32" s="1014"/>
      <c r="AN32" s="293">
        <v>25</v>
      </c>
      <c r="AO32" s="294"/>
      <c r="AP32" s="295"/>
      <c r="AQ32" s="295"/>
      <c r="AR32" s="295"/>
      <c r="AS32" s="295"/>
      <c r="AT32" s="295"/>
      <c r="AU32" s="295"/>
      <c r="AV32" s="295"/>
      <c r="AW32" s="296"/>
    </row>
    <row r="33" spans="1:49" ht="23.25" x14ac:dyDescent="0.25">
      <c r="A33" s="1022"/>
      <c r="B33" s="228"/>
      <c r="C33" s="575" t="s">
        <v>569</v>
      </c>
      <c r="D33" s="229"/>
      <c r="E33" s="230">
        <f t="shared" si="8"/>
        <v>0</v>
      </c>
      <c r="F33" s="231">
        <v>19</v>
      </c>
      <c r="G33" s="232" t="s">
        <v>570</v>
      </c>
      <c r="H33" s="233">
        <f>(U33/AK15)*AE15</f>
        <v>0</v>
      </c>
      <c r="I33" s="234">
        <f>(X33/AK18)*AE18</f>
        <v>0</v>
      </c>
      <c r="J33" s="235">
        <f>(U33/AK15)*AF15</f>
        <v>0</v>
      </c>
      <c r="K33" s="236">
        <f>(X33/AK18)*AF18</f>
        <v>0</v>
      </c>
      <c r="L33" s="235">
        <f>(U33/AK15)*AG15</f>
        <v>0</v>
      </c>
      <c r="M33" s="236">
        <f>(X33/AK18)*AG18</f>
        <v>0</v>
      </c>
      <c r="N33" s="235">
        <f>(U33/AK15)*AH15</f>
        <v>0</v>
      </c>
      <c r="O33" s="236">
        <f>(X33/AK18)*AH18</f>
        <v>0</v>
      </c>
      <c r="P33" s="235">
        <f>(U33/AK15)*AI15</f>
        <v>0</v>
      </c>
      <c r="Q33" s="236">
        <f>(X33/AK18)*AI18</f>
        <v>0</v>
      </c>
      <c r="R33" s="234">
        <f>(U33/AK15)*AJ15</f>
        <v>0</v>
      </c>
      <c r="S33" s="237">
        <f>(X33/AK18)*AJ18</f>
        <v>0</v>
      </c>
      <c r="T33" s="238"/>
      <c r="U33" s="239">
        <f t="shared" si="3"/>
        <v>0</v>
      </c>
      <c r="V33" s="265">
        <f>IF(ISTEXT(B33),B33,(B33/B9)*W8)</f>
        <v>0</v>
      </c>
      <c r="W33" s="241" t="str">
        <f t="shared" si="4"/>
        <v>œuf</v>
      </c>
      <c r="X33" s="239">
        <f>(E33/B9)*W8</f>
        <v>0</v>
      </c>
      <c r="Y33" s="242"/>
      <c r="Z33" s="243"/>
      <c r="AA33" s="273">
        <f t="shared" si="5"/>
        <v>0</v>
      </c>
      <c r="AB33" s="186" t="s">
        <v>35</v>
      </c>
      <c r="AC33" s="187"/>
      <c r="AD33" s="188"/>
      <c r="AE33" s="188"/>
      <c r="AF33" s="188"/>
      <c r="AG33" s="188"/>
      <c r="AH33" s="188"/>
      <c r="AI33" s="188"/>
      <c r="AJ33" s="188"/>
      <c r="AK33" s="189"/>
      <c r="AL33" s="1014"/>
      <c r="AN33" s="293">
        <v>26</v>
      </c>
      <c r="AO33" s="294"/>
      <c r="AP33" s="295"/>
      <c r="AQ33" s="295"/>
      <c r="AR33" s="295"/>
      <c r="AS33" s="295"/>
      <c r="AT33" s="295"/>
      <c r="AU33" s="295"/>
      <c r="AV33" s="295"/>
      <c r="AW33" s="296"/>
    </row>
    <row r="34" spans="1:49" ht="23.25" x14ac:dyDescent="0.25">
      <c r="A34" s="1022"/>
      <c r="B34" s="228"/>
      <c r="C34" s="575" t="s">
        <v>569</v>
      </c>
      <c r="D34" s="229"/>
      <c r="E34" s="248">
        <f t="shared" si="8"/>
        <v>0</v>
      </c>
      <c r="F34" s="249">
        <v>20</v>
      </c>
      <c r="G34" s="232" t="s">
        <v>570</v>
      </c>
      <c r="H34" s="250">
        <f>(U34/AK15)*AE15</f>
        <v>0</v>
      </c>
      <c r="I34" s="251">
        <f>(X34/AK18)*AE18</f>
        <v>0</v>
      </c>
      <c r="J34" s="252">
        <f>(U34/AK15)*AF15</f>
        <v>0</v>
      </c>
      <c r="K34" s="253">
        <f>(X34/AK18)*AF18</f>
        <v>0</v>
      </c>
      <c r="L34" s="252">
        <f>(U34/AK15)*AG15</f>
        <v>0</v>
      </c>
      <c r="M34" s="253">
        <f>(X34/AK18)*AG18</f>
        <v>0</v>
      </c>
      <c r="N34" s="252">
        <f>(U34/AK15)*AH15</f>
        <v>0</v>
      </c>
      <c r="O34" s="253">
        <f>(X34/AK18)*AH18</f>
        <v>0</v>
      </c>
      <c r="P34" s="252">
        <f>(U34/AK15)*AI15</f>
        <v>0</v>
      </c>
      <c r="Q34" s="253">
        <f>(X34/AK18)*AI18</f>
        <v>0</v>
      </c>
      <c r="R34" s="251">
        <f>(U34/AK15)*AJ15</f>
        <v>0</v>
      </c>
      <c r="S34" s="254">
        <f>(X34/AK18)*AJ18</f>
        <v>0</v>
      </c>
      <c r="T34" s="238"/>
      <c r="U34" s="255">
        <f t="shared" si="3"/>
        <v>0</v>
      </c>
      <c r="V34" s="256">
        <f>IF(ISTEXT(B34),B34,(B34/B9)*W8)</f>
        <v>0</v>
      </c>
      <c r="W34" s="257" t="str">
        <f t="shared" si="4"/>
        <v>œuf</v>
      </c>
      <c r="X34" s="255">
        <f>(E34/B9)*W8</f>
        <v>0</v>
      </c>
      <c r="Y34" s="242"/>
      <c r="Z34" s="267"/>
      <c r="AA34" s="268">
        <f t="shared" si="5"/>
        <v>0</v>
      </c>
      <c r="AB34" s="186" t="s">
        <v>36</v>
      </c>
      <c r="AC34" s="187"/>
      <c r="AD34" s="188"/>
      <c r="AE34" s="188"/>
      <c r="AF34" s="188"/>
      <c r="AG34" s="188"/>
      <c r="AH34" s="188"/>
      <c r="AI34" s="188"/>
      <c r="AJ34" s="188"/>
      <c r="AK34" s="189"/>
      <c r="AL34" s="1014"/>
      <c r="AN34" s="293">
        <v>27</v>
      </c>
      <c r="AO34" s="294"/>
      <c r="AP34" s="295"/>
      <c r="AQ34" s="295"/>
      <c r="AR34" s="295"/>
      <c r="AS34" s="295"/>
      <c r="AT34" s="295"/>
      <c r="AU34" s="295"/>
      <c r="AV34" s="295"/>
      <c r="AW34" s="296"/>
    </row>
    <row r="35" spans="1:49" ht="23.25" x14ac:dyDescent="0.25">
      <c r="A35" s="1022"/>
      <c r="B35" s="228"/>
      <c r="C35" s="575" t="s">
        <v>569</v>
      </c>
      <c r="D35" s="229"/>
      <c r="E35" s="230">
        <f t="shared" si="8"/>
        <v>0</v>
      </c>
      <c r="F35" s="231">
        <v>21</v>
      </c>
      <c r="G35" s="232" t="s">
        <v>570</v>
      </c>
      <c r="H35" s="233">
        <f>(U35/AK15)*AE15</f>
        <v>0</v>
      </c>
      <c r="I35" s="234">
        <f>(X35/AK18)*AE18</f>
        <v>0</v>
      </c>
      <c r="J35" s="235">
        <f>(U35/AK15)*AF15</f>
        <v>0</v>
      </c>
      <c r="K35" s="236">
        <f>(X35/AK18)*AF18</f>
        <v>0</v>
      </c>
      <c r="L35" s="235">
        <f>(U35/AK15)*AG15</f>
        <v>0</v>
      </c>
      <c r="M35" s="236">
        <f>(X35/AK18)*AG18</f>
        <v>0</v>
      </c>
      <c r="N35" s="235">
        <f>(U35/AK15)*AH15</f>
        <v>0</v>
      </c>
      <c r="O35" s="236">
        <f>(X35/AK18)*AH18</f>
        <v>0</v>
      </c>
      <c r="P35" s="235">
        <f>(U35/AK15)*AI15</f>
        <v>0</v>
      </c>
      <c r="Q35" s="236">
        <f>(X35/AK18)*AI18</f>
        <v>0</v>
      </c>
      <c r="R35" s="234">
        <f>(U35/AK15)*AJ15</f>
        <v>0</v>
      </c>
      <c r="S35" s="237">
        <f>(X35/AK18)*AJ18</f>
        <v>0</v>
      </c>
      <c r="T35" s="238"/>
      <c r="U35" s="239">
        <f t="shared" si="3"/>
        <v>0</v>
      </c>
      <c r="V35" s="265">
        <f>IF(ISTEXT(B35),B35,(B35/B9)*W8)</f>
        <v>0</v>
      </c>
      <c r="W35" s="241" t="str">
        <f t="shared" si="4"/>
        <v>œuf</v>
      </c>
      <c r="X35" s="239">
        <f>(E35/B9)*W8</f>
        <v>0</v>
      </c>
      <c r="Y35" s="242"/>
      <c r="Z35" s="243"/>
      <c r="AA35" s="273">
        <f t="shared" si="5"/>
        <v>0</v>
      </c>
      <c r="AB35" s="186" t="s">
        <v>37</v>
      </c>
      <c r="AC35" s="187"/>
      <c r="AD35" s="188"/>
      <c r="AE35" s="188"/>
      <c r="AF35" s="188"/>
      <c r="AG35" s="188"/>
      <c r="AH35" s="188"/>
      <c r="AI35" s="188"/>
      <c r="AJ35" s="188"/>
      <c r="AK35" s="189"/>
      <c r="AL35" s="1014"/>
      <c r="AN35" s="293">
        <v>28</v>
      </c>
      <c r="AO35" s="294"/>
      <c r="AP35" s="295"/>
      <c r="AQ35" s="295"/>
      <c r="AR35" s="295"/>
      <c r="AS35" s="295"/>
      <c r="AT35" s="295"/>
      <c r="AU35" s="295"/>
      <c r="AV35" s="295"/>
      <c r="AW35" s="296"/>
    </row>
    <row r="36" spans="1:49" ht="23.25" x14ac:dyDescent="0.25">
      <c r="A36" s="1022"/>
      <c r="B36" s="228"/>
      <c r="C36" s="575" t="s">
        <v>569</v>
      </c>
      <c r="D36" s="229"/>
      <c r="E36" s="248">
        <f t="shared" si="8"/>
        <v>0</v>
      </c>
      <c r="F36" s="249">
        <v>22</v>
      </c>
      <c r="G36" s="232" t="s">
        <v>570</v>
      </c>
      <c r="H36" s="250">
        <f>(U36/AK15)*AE15</f>
        <v>0</v>
      </c>
      <c r="I36" s="251">
        <f>(X36/AK18)*AE18</f>
        <v>0</v>
      </c>
      <c r="J36" s="252">
        <f>(U36/AK15)*AF15</f>
        <v>0</v>
      </c>
      <c r="K36" s="253">
        <f>(X36/AK18)*AF18</f>
        <v>0</v>
      </c>
      <c r="L36" s="252">
        <f>(U36/AK15)*AG15</f>
        <v>0</v>
      </c>
      <c r="M36" s="253">
        <f>(X36/AK18)*AG18</f>
        <v>0</v>
      </c>
      <c r="N36" s="252">
        <f>(U36/AK15)*AH15</f>
        <v>0</v>
      </c>
      <c r="O36" s="253">
        <f>(X36/AK18)*AH18</f>
        <v>0</v>
      </c>
      <c r="P36" s="252">
        <f>(U36/AK15)*AI15</f>
        <v>0</v>
      </c>
      <c r="Q36" s="253">
        <f>(X36/AK18)*AI18</f>
        <v>0</v>
      </c>
      <c r="R36" s="251">
        <f>(U36/AK15)*AJ15</f>
        <v>0</v>
      </c>
      <c r="S36" s="254">
        <f>(X36/AK18)*AJ18</f>
        <v>0</v>
      </c>
      <c r="T36" s="238"/>
      <c r="U36" s="255">
        <f t="shared" si="3"/>
        <v>0</v>
      </c>
      <c r="V36" s="256">
        <f>IF(ISTEXT(B36),B36,(B36/B9)*W8)</f>
        <v>0</v>
      </c>
      <c r="W36" s="257" t="str">
        <f t="shared" si="4"/>
        <v>œuf</v>
      </c>
      <c r="X36" s="255">
        <f>(E36/B9)*W8</f>
        <v>0</v>
      </c>
      <c r="Y36" s="242"/>
      <c r="Z36" s="267"/>
      <c r="AA36" s="268">
        <f t="shared" si="5"/>
        <v>0</v>
      </c>
      <c r="AB36" s="186" t="s">
        <v>38</v>
      </c>
      <c r="AC36" s="187"/>
      <c r="AD36" s="188"/>
      <c r="AE36" s="188"/>
      <c r="AF36" s="188"/>
      <c r="AG36" s="188"/>
      <c r="AH36" s="188"/>
      <c r="AI36" s="188"/>
      <c r="AJ36" s="188"/>
      <c r="AK36" s="189"/>
      <c r="AL36" s="1014"/>
      <c r="AN36" s="293">
        <v>29</v>
      </c>
      <c r="AO36" s="294"/>
      <c r="AP36" s="295"/>
      <c r="AQ36" s="295"/>
      <c r="AR36" s="295"/>
      <c r="AS36" s="295"/>
      <c r="AT36" s="295"/>
      <c r="AU36" s="295"/>
      <c r="AV36" s="295"/>
      <c r="AW36" s="296"/>
    </row>
    <row r="37" spans="1:49" ht="23.25" x14ac:dyDescent="0.25">
      <c r="A37" s="1022"/>
      <c r="B37" s="228"/>
      <c r="C37" s="575" t="s">
        <v>569</v>
      </c>
      <c r="D37" s="229"/>
      <c r="E37" s="230">
        <f t="shared" si="8"/>
        <v>0</v>
      </c>
      <c r="F37" s="231">
        <v>23</v>
      </c>
      <c r="G37" s="232" t="s">
        <v>570</v>
      </c>
      <c r="H37" s="233">
        <f>(U37/AK15)*AE15</f>
        <v>0</v>
      </c>
      <c r="I37" s="234">
        <f>(X37/AK18)*AE18</f>
        <v>0</v>
      </c>
      <c r="J37" s="235">
        <f>(U37/AK15)*AF15</f>
        <v>0</v>
      </c>
      <c r="K37" s="236">
        <f>(X37/AK18)*AF18</f>
        <v>0</v>
      </c>
      <c r="L37" s="235">
        <f>(U37/AK15)*AG15</f>
        <v>0</v>
      </c>
      <c r="M37" s="236">
        <f>(X37/AK18)*AG18</f>
        <v>0</v>
      </c>
      <c r="N37" s="235">
        <f>(U37/AK15)*AH15</f>
        <v>0</v>
      </c>
      <c r="O37" s="236">
        <f>(X37/AK18)*AH18</f>
        <v>0</v>
      </c>
      <c r="P37" s="235">
        <f>(U37/AK15)*AI15</f>
        <v>0</v>
      </c>
      <c r="Q37" s="236">
        <f>(X37/AK18)*AI18</f>
        <v>0</v>
      </c>
      <c r="R37" s="234">
        <f>(U37/AK15)*AJ15</f>
        <v>0</v>
      </c>
      <c r="S37" s="237">
        <f>(X37/AK18)*AJ18</f>
        <v>0</v>
      </c>
      <c r="T37" s="238"/>
      <c r="U37" s="239">
        <f t="shared" si="3"/>
        <v>0</v>
      </c>
      <c r="V37" s="265">
        <f>IF(ISTEXT(B37),B37,(B37/B9)*W8)</f>
        <v>0</v>
      </c>
      <c r="W37" s="241" t="str">
        <f t="shared" si="4"/>
        <v>œuf</v>
      </c>
      <c r="X37" s="239">
        <f>(E37/B9)*W8</f>
        <v>0</v>
      </c>
      <c r="Y37" s="242"/>
      <c r="Z37" s="243"/>
      <c r="AA37" s="273">
        <f t="shared" si="5"/>
        <v>0</v>
      </c>
      <c r="AB37" s="186" t="s">
        <v>39</v>
      </c>
      <c r="AC37" s="187"/>
      <c r="AD37" s="188"/>
      <c r="AE37" s="188"/>
      <c r="AF37" s="188"/>
      <c r="AG37" s="188"/>
      <c r="AH37" s="188"/>
      <c r="AI37" s="188"/>
      <c r="AJ37" s="188"/>
      <c r="AK37" s="189"/>
      <c r="AL37" s="1014"/>
      <c r="AN37" s="293">
        <v>30</v>
      </c>
      <c r="AO37" s="294"/>
      <c r="AP37" s="295"/>
      <c r="AQ37" s="295"/>
      <c r="AR37" s="295"/>
      <c r="AS37" s="295"/>
      <c r="AT37" s="295"/>
      <c r="AU37" s="295"/>
      <c r="AV37" s="295"/>
      <c r="AW37" s="296"/>
    </row>
    <row r="38" spans="1:49" ht="23.25" x14ac:dyDescent="0.25">
      <c r="A38" s="1022"/>
      <c r="B38" s="228"/>
      <c r="C38" s="575" t="s">
        <v>569</v>
      </c>
      <c r="D38" s="229"/>
      <c r="E38" s="248">
        <f t="shared" si="8"/>
        <v>0</v>
      </c>
      <c r="F38" s="249">
        <v>24</v>
      </c>
      <c r="G38" s="232" t="s">
        <v>570</v>
      </c>
      <c r="H38" s="250">
        <f>(U38/AK15)*AE15</f>
        <v>0</v>
      </c>
      <c r="I38" s="251">
        <f>(X38/AK18)*AE18</f>
        <v>0</v>
      </c>
      <c r="J38" s="252">
        <f>(U38/AK15)*AF15</f>
        <v>0</v>
      </c>
      <c r="K38" s="253">
        <f>(X38/AK18)*AF18</f>
        <v>0</v>
      </c>
      <c r="L38" s="252">
        <f>(U38/AK15)*AG15</f>
        <v>0</v>
      </c>
      <c r="M38" s="253">
        <f>(X38/AK18)*AG18</f>
        <v>0</v>
      </c>
      <c r="N38" s="252">
        <f>(U38/AK15)*AH15</f>
        <v>0</v>
      </c>
      <c r="O38" s="253">
        <f>(X38/AK18)*AH18</f>
        <v>0</v>
      </c>
      <c r="P38" s="252">
        <f>(U38/AK15)*AI15</f>
        <v>0</v>
      </c>
      <c r="Q38" s="253">
        <f>(X38/AK18)*AI18</f>
        <v>0</v>
      </c>
      <c r="R38" s="251">
        <f>(U38/AK15)*AJ15</f>
        <v>0</v>
      </c>
      <c r="S38" s="254">
        <f>(X38/AK18)*AJ18</f>
        <v>0</v>
      </c>
      <c r="T38" s="238"/>
      <c r="U38" s="255">
        <f t="shared" si="3"/>
        <v>0</v>
      </c>
      <c r="V38" s="256">
        <f>IF(ISTEXT(B38),B38,(B38/B9)*W8)</f>
        <v>0</v>
      </c>
      <c r="W38" s="257" t="str">
        <f t="shared" si="4"/>
        <v>œuf</v>
      </c>
      <c r="X38" s="255">
        <f>(E38/B9)*W8</f>
        <v>0</v>
      </c>
      <c r="Y38" s="242"/>
      <c r="Z38" s="267"/>
      <c r="AA38" s="268">
        <f t="shared" si="5"/>
        <v>0</v>
      </c>
      <c r="AB38" s="186" t="s">
        <v>40</v>
      </c>
      <c r="AC38" s="187"/>
      <c r="AD38" s="188"/>
      <c r="AE38" s="188"/>
      <c r="AF38" s="188"/>
      <c r="AG38" s="188"/>
      <c r="AH38" s="188"/>
      <c r="AI38" s="188"/>
      <c r="AJ38" s="188"/>
      <c r="AK38" s="189"/>
      <c r="AL38" s="1014"/>
      <c r="AN38" s="293">
        <v>31</v>
      </c>
      <c r="AO38" s="294"/>
      <c r="AP38" s="295"/>
      <c r="AQ38" s="295"/>
      <c r="AR38" s="295"/>
      <c r="AS38" s="295"/>
      <c r="AT38" s="295"/>
      <c r="AU38" s="295"/>
      <c r="AV38" s="295"/>
      <c r="AW38" s="296"/>
    </row>
    <row r="39" spans="1:49" ht="23.25" x14ac:dyDescent="0.25">
      <c r="A39" s="1022"/>
      <c r="B39" s="228"/>
      <c r="C39" s="575" t="s">
        <v>569</v>
      </c>
      <c r="D39" s="229"/>
      <c r="E39" s="230">
        <f t="shared" si="8"/>
        <v>0</v>
      </c>
      <c r="F39" s="231">
        <v>25</v>
      </c>
      <c r="G39" s="232" t="s">
        <v>570</v>
      </c>
      <c r="H39" s="233">
        <f>(U39/AK15)*AE15</f>
        <v>0</v>
      </c>
      <c r="I39" s="234">
        <f>(X39/AK18)*AE18</f>
        <v>0</v>
      </c>
      <c r="J39" s="235">
        <f>(U39/AK15)*AF15</f>
        <v>0</v>
      </c>
      <c r="K39" s="236">
        <f>(X39/AK18)*AF18</f>
        <v>0</v>
      </c>
      <c r="L39" s="235">
        <f>(U39/AK15)*AG15</f>
        <v>0</v>
      </c>
      <c r="M39" s="236">
        <f>(X39/AK18)*AG18</f>
        <v>0</v>
      </c>
      <c r="N39" s="235">
        <f>(U39/AK15)*AH15</f>
        <v>0</v>
      </c>
      <c r="O39" s="236">
        <f>(X39/AK18)*AH18</f>
        <v>0</v>
      </c>
      <c r="P39" s="235">
        <f>(U39/AK15)*AI15</f>
        <v>0</v>
      </c>
      <c r="Q39" s="236">
        <f>(X39/AK18)*AI18</f>
        <v>0</v>
      </c>
      <c r="R39" s="234">
        <f>(U39/AK15)*AJ15</f>
        <v>0</v>
      </c>
      <c r="S39" s="237">
        <f>(X39/AK18)*AJ18</f>
        <v>0</v>
      </c>
      <c r="T39" s="238"/>
      <c r="U39" s="239">
        <f t="shared" si="3"/>
        <v>0</v>
      </c>
      <c r="V39" s="265">
        <f>IF(ISTEXT(B39),B39,(B39/B9)*W8)</f>
        <v>0</v>
      </c>
      <c r="W39" s="241" t="str">
        <f t="shared" si="4"/>
        <v>œuf</v>
      </c>
      <c r="X39" s="239">
        <f>(E39/B9)*W8</f>
        <v>0</v>
      </c>
      <c r="Y39" s="242"/>
      <c r="Z39" s="243"/>
      <c r="AA39" s="273">
        <f t="shared" si="5"/>
        <v>0</v>
      </c>
      <c r="AB39" s="186" t="s">
        <v>41</v>
      </c>
      <c r="AC39" s="187"/>
      <c r="AD39" s="188"/>
      <c r="AE39" s="188"/>
      <c r="AF39" s="188"/>
      <c r="AG39" s="188"/>
      <c r="AH39" s="188"/>
      <c r="AI39" s="188"/>
      <c r="AJ39" s="188"/>
      <c r="AK39" s="189"/>
      <c r="AL39" s="1014"/>
      <c r="AN39" s="293">
        <v>32</v>
      </c>
      <c r="AO39" s="294"/>
      <c r="AP39" s="295"/>
      <c r="AQ39" s="295"/>
      <c r="AR39" s="295"/>
      <c r="AS39" s="295"/>
      <c r="AT39" s="295"/>
      <c r="AU39" s="295"/>
      <c r="AV39" s="295"/>
      <c r="AW39" s="296"/>
    </row>
    <row r="40" spans="1:49" ht="23.25" x14ac:dyDescent="0.25">
      <c r="A40" s="1022"/>
      <c r="B40" s="228"/>
      <c r="C40" s="575" t="s">
        <v>569</v>
      </c>
      <c r="D40" s="229"/>
      <c r="E40" s="248">
        <f t="shared" si="8"/>
        <v>0</v>
      </c>
      <c r="F40" s="249">
        <v>26</v>
      </c>
      <c r="G40" s="232" t="s">
        <v>570</v>
      </c>
      <c r="H40" s="250">
        <f>(U40/AK15)*AE15</f>
        <v>0</v>
      </c>
      <c r="I40" s="251">
        <f>(X40/AK18)*AE18</f>
        <v>0</v>
      </c>
      <c r="J40" s="252">
        <f>(U40/AK15)*AF15</f>
        <v>0</v>
      </c>
      <c r="K40" s="253">
        <f>(X40/AK18)*AF18</f>
        <v>0</v>
      </c>
      <c r="L40" s="252">
        <f>(U40/AK15)*AG15</f>
        <v>0</v>
      </c>
      <c r="M40" s="253">
        <f>(X40/AK18)*AG18</f>
        <v>0</v>
      </c>
      <c r="N40" s="252">
        <f>(U40/AK15)*AH15</f>
        <v>0</v>
      </c>
      <c r="O40" s="253">
        <f>(X40/AK18)*AH18</f>
        <v>0</v>
      </c>
      <c r="P40" s="252">
        <f>(U40/AK15)*AI15</f>
        <v>0</v>
      </c>
      <c r="Q40" s="253">
        <f>(X40/AK18)*AI18</f>
        <v>0</v>
      </c>
      <c r="R40" s="251">
        <f>(U40/AK15)*AJ15</f>
        <v>0</v>
      </c>
      <c r="S40" s="254">
        <f>(X40/AK18)*AJ18</f>
        <v>0</v>
      </c>
      <c r="T40" s="238"/>
      <c r="U40" s="255">
        <f t="shared" si="3"/>
        <v>0</v>
      </c>
      <c r="V40" s="256">
        <f>IF(ISTEXT(B40),B40,(B40/B9)*W8)</f>
        <v>0</v>
      </c>
      <c r="W40" s="257" t="str">
        <f t="shared" si="4"/>
        <v>œuf</v>
      </c>
      <c r="X40" s="255">
        <f>(E40/B9)*W8</f>
        <v>0</v>
      </c>
      <c r="Y40" s="242"/>
      <c r="Z40" s="267"/>
      <c r="AA40" s="268">
        <f t="shared" si="5"/>
        <v>0</v>
      </c>
      <c r="AB40" s="186" t="s">
        <v>161</v>
      </c>
      <c r="AC40" s="187"/>
      <c r="AD40" s="188"/>
      <c r="AE40" s="188"/>
      <c r="AF40" s="188"/>
      <c r="AG40" s="188"/>
      <c r="AH40" s="188"/>
      <c r="AI40" s="188"/>
      <c r="AJ40" s="188"/>
      <c r="AK40" s="189"/>
      <c r="AL40" s="1014"/>
      <c r="AN40" s="293">
        <v>33</v>
      </c>
      <c r="AO40" s="294"/>
      <c r="AP40" s="295"/>
      <c r="AQ40" s="295"/>
      <c r="AR40" s="295"/>
      <c r="AS40" s="295"/>
      <c r="AT40" s="295"/>
      <c r="AU40" s="295"/>
      <c r="AV40" s="295"/>
      <c r="AW40" s="296"/>
    </row>
    <row r="41" spans="1:49" ht="23.25" x14ac:dyDescent="0.25">
      <c r="A41" s="1022"/>
      <c r="B41" s="228"/>
      <c r="C41" s="575" t="s">
        <v>569</v>
      </c>
      <c r="D41" s="229"/>
      <c r="E41" s="230">
        <f t="shared" si="8"/>
        <v>0</v>
      </c>
      <c r="F41" s="231">
        <v>27</v>
      </c>
      <c r="G41" s="232" t="s">
        <v>570</v>
      </c>
      <c r="H41" s="233">
        <f>(U41/AK15)*AE15</f>
        <v>0</v>
      </c>
      <c r="I41" s="234">
        <f>(X41/AK18)*AE18</f>
        <v>0</v>
      </c>
      <c r="J41" s="235">
        <f>(U41/AK15)*AF15</f>
        <v>0</v>
      </c>
      <c r="K41" s="236">
        <f>(X41/AK18)*AF18</f>
        <v>0</v>
      </c>
      <c r="L41" s="235">
        <f>(U41/AK15)*AG15</f>
        <v>0</v>
      </c>
      <c r="M41" s="236">
        <f>(X41/AK18)*AG18</f>
        <v>0</v>
      </c>
      <c r="N41" s="235">
        <f>(U41/AK15)*AH15</f>
        <v>0</v>
      </c>
      <c r="O41" s="236">
        <f>(X41/AK18)*AH18</f>
        <v>0</v>
      </c>
      <c r="P41" s="235">
        <f>(U41/AK15)*AI15</f>
        <v>0</v>
      </c>
      <c r="Q41" s="236">
        <f>(X41/AK18)*AI18</f>
        <v>0</v>
      </c>
      <c r="R41" s="234">
        <f>(U41/AK15)*AJ15</f>
        <v>0</v>
      </c>
      <c r="S41" s="237">
        <f>(X41/AK18)*AJ18</f>
        <v>0</v>
      </c>
      <c r="T41" s="238"/>
      <c r="U41" s="239">
        <f t="shared" si="3"/>
        <v>0</v>
      </c>
      <c r="V41" s="265">
        <f>IF(ISTEXT(B41),B41,(B41/B9)*W8)</f>
        <v>0</v>
      </c>
      <c r="W41" s="241" t="str">
        <f t="shared" si="4"/>
        <v>œuf</v>
      </c>
      <c r="X41" s="239">
        <f>(E41/B9)*W8</f>
        <v>0</v>
      </c>
      <c r="Y41" s="242"/>
      <c r="Z41" s="243"/>
      <c r="AA41" s="273">
        <f t="shared" si="5"/>
        <v>0</v>
      </c>
      <c r="AB41" s="186" t="s">
        <v>162</v>
      </c>
      <c r="AC41" s="187"/>
      <c r="AD41" s="188"/>
      <c r="AE41" s="188"/>
      <c r="AF41" s="188"/>
      <c r="AG41" s="188"/>
      <c r="AH41" s="188"/>
      <c r="AI41" s="188"/>
      <c r="AJ41" s="188"/>
      <c r="AK41" s="189"/>
      <c r="AL41" s="1014"/>
      <c r="AN41" s="293">
        <v>34</v>
      </c>
      <c r="AO41" s="294"/>
      <c r="AP41" s="295"/>
      <c r="AQ41" s="295"/>
      <c r="AR41" s="295"/>
      <c r="AS41" s="295"/>
      <c r="AT41" s="295"/>
      <c r="AU41" s="295"/>
      <c r="AV41" s="295"/>
      <c r="AW41" s="296"/>
    </row>
    <row r="42" spans="1:49" ht="23.25" x14ac:dyDescent="0.25">
      <c r="A42" s="1022"/>
      <c r="B42" s="228"/>
      <c r="C42" s="575" t="s">
        <v>569</v>
      </c>
      <c r="D42" s="229"/>
      <c r="E42" s="248">
        <f t="shared" si="8"/>
        <v>0</v>
      </c>
      <c r="F42" s="249">
        <v>28</v>
      </c>
      <c r="G42" s="232" t="s">
        <v>570</v>
      </c>
      <c r="H42" s="250">
        <f>(U42/AK15)*AE15</f>
        <v>0</v>
      </c>
      <c r="I42" s="251">
        <f>(X42/AK18)*AE18</f>
        <v>0</v>
      </c>
      <c r="J42" s="252">
        <f>(U42/AK15)*AF15</f>
        <v>0</v>
      </c>
      <c r="K42" s="253">
        <f>(X42/AK18)*AF18</f>
        <v>0</v>
      </c>
      <c r="L42" s="252">
        <f>(U42/AK15)*AG15</f>
        <v>0</v>
      </c>
      <c r="M42" s="253">
        <f>(X42/AK18)*AG18</f>
        <v>0</v>
      </c>
      <c r="N42" s="252">
        <f>(U42/AK15)*AH15</f>
        <v>0</v>
      </c>
      <c r="O42" s="253">
        <f>(X42/AK18)*AH18</f>
        <v>0</v>
      </c>
      <c r="P42" s="252">
        <f>(U42/AK15)*AI15</f>
        <v>0</v>
      </c>
      <c r="Q42" s="253">
        <f>(X42/AK18)*AI18</f>
        <v>0</v>
      </c>
      <c r="R42" s="251">
        <f>(U42/AK15)*AJ15</f>
        <v>0</v>
      </c>
      <c r="S42" s="254">
        <f>(X42/AK18)*AJ18</f>
        <v>0</v>
      </c>
      <c r="T42" s="238"/>
      <c r="U42" s="255">
        <f t="shared" si="3"/>
        <v>0</v>
      </c>
      <c r="V42" s="256">
        <f>IF(ISTEXT(B42),B42,(B42/B9)*W8)</f>
        <v>0</v>
      </c>
      <c r="W42" s="257" t="str">
        <f t="shared" si="4"/>
        <v>œuf</v>
      </c>
      <c r="X42" s="255">
        <f>(E42/B9)*W8</f>
        <v>0</v>
      </c>
      <c r="Y42" s="242"/>
      <c r="Z42" s="267"/>
      <c r="AA42" s="268">
        <f t="shared" si="5"/>
        <v>0</v>
      </c>
      <c r="AB42" s="186" t="s">
        <v>163</v>
      </c>
      <c r="AC42" s="187"/>
      <c r="AD42" s="188"/>
      <c r="AE42" s="188"/>
      <c r="AF42" s="188"/>
      <c r="AG42" s="188"/>
      <c r="AH42" s="188"/>
      <c r="AI42" s="188"/>
      <c r="AJ42" s="188"/>
      <c r="AK42" s="189"/>
      <c r="AL42" s="1014"/>
      <c r="AN42" s="293">
        <v>35</v>
      </c>
      <c r="AO42" s="294"/>
      <c r="AP42" s="295"/>
      <c r="AQ42" s="295"/>
      <c r="AR42" s="295"/>
      <c r="AS42" s="295"/>
      <c r="AT42" s="295"/>
      <c r="AU42" s="295"/>
      <c r="AV42" s="295"/>
      <c r="AW42" s="296"/>
    </row>
    <row r="43" spans="1:49" ht="23.25" x14ac:dyDescent="0.25">
      <c r="A43" s="1022"/>
      <c r="B43" s="228"/>
      <c r="C43" s="575" t="s">
        <v>569</v>
      </c>
      <c r="D43" s="229"/>
      <c r="E43" s="230">
        <f t="shared" si="8"/>
        <v>0</v>
      </c>
      <c r="F43" s="231">
        <v>29</v>
      </c>
      <c r="G43" s="232" t="s">
        <v>570</v>
      </c>
      <c r="H43" s="233">
        <f>(U43/AK15)*AE15</f>
        <v>0</v>
      </c>
      <c r="I43" s="234">
        <f>(X43/AK18)*AE18</f>
        <v>0</v>
      </c>
      <c r="J43" s="235">
        <f>(U43/AK15)*AF15</f>
        <v>0</v>
      </c>
      <c r="K43" s="236">
        <f>(X43/AK18)*AF18</f>
        <v>0</v>
      </c>
      <c r="L43" s="235">
        <f>(U43/AK15)*AG15</f>
        <v>0</v>
      </c>
      <c r="M43" s="236">
        <f>(X43/AK18)*AG18</f>
        <v>0</v>
      </c>
      <c r="N43" s="235">
        <f>(U43/AK15)*AH15</f>
        <v>0</v>
      </c>
      <c r="O43" s="236">
        <f>(X43/AK18)*AH18</f>
        <v>0</v>
      </c>
      <c r="P43" s="235">
        <f>(U43/AK15)*AI15</f>
        <v>0</v>
      </c>
      <c r="Q43" s="236">
        <f>(X43/AK18)*AI18</f>
        <v>0</v>
      </c>
      <c r="R43" s="234">
        <f>(U43/AK15)*AJ15</f>
        <v>0</v>
      </c>
      <c r="S43" s="237">
        <f>(X43/AK18)*AJ18</f>
        <v>0</v>
      </c>
      <c r="T43" s="238"/>
      <c r="U43" s="239">
        <f t="shared" si="3"/>
        <v>0</v>
      </c>
      <c r="V43" s="265">
        <f>IF(ISTEXT(B43),B43,(B43/B9)*W8)</f>
        <v>0</v>
      </c>
      <c r="W43" s="241" t="str">
        <f t="shared" si="4"/>
        <v>œuf</v>
      </c>
      <c r="X43" s="239">
        <f>(E43/B9)*W8</f>
        <v>0</v>
      </c>
      <c r="Y43" s="242"/>
      <c r="Z43" s="243"/>
      <c r="AA43" s="273">
        <f t="shared" si="5"/>
        <v>0</v>
      </c>
      <c r="AB43" s="186" t="s">
        <v>164</v>
      </c>
      <c r="AC43" s="187"/>
      <c r="AD43" s="188"/>
      <c r="AE43" s="188"/>
      <c r="AF43" s="188"/>
      <c r="AG43" s="188"/>
      <c r="AH43" s="188"/>
      <c r="AI43" s="188"/>
      <c r="AJ43" s="188"/>
      <c r="AK43" s="189"/>
      <c r="AL43" s="1014"/>
      <c r="AN43" s="293">
        <v>36</v>
      </c>
      <c r="AO43" s="294"/>
      <c r="AP43" s="295"/>
      <c r="AQ43" s="295"/>
      <c r="AR43" s="295"/>
      <c r="AS43" s="295"/>
      <c r="AT43" s="295"/>
      <c r="AU43" s="295"/>
      <c r="AV43" s="295"/>
      <c r="AW43" s="296"/>
    </row>
    <row r="44" spans="1:49" ht="23.25" x14ac:dyDescent="0.25">
      <c r="A44" s="1022"/>
      <c r="B44" s="228"/>
      <c r="C44" s="575" t="s">
        <v>569</v>
      </c>
      <c r="D44" s="229"/>
      <c r="E44" s="248">
        <f t="shared" si="8"/>
        <v>0</v>
      </c>
      <c r="F44" s="249">
        <v>30</v>
      </c>
      <c r="G44" s="232" t="s">
        <v>570</v>
      </c>
      <c r="H44" s="250">
        <f>(U44/AK15)*AE15</f>
        <v>0</v>
      </c>
      <c r="I44" s="251">
        <f>(X44/AK18)*AE18</f>
        <v>0</v>
      </c>
      <c r="J44" s="252">
        <f>(U44/AK15)*AF15</f>
        <v>0</v>
      </c>
      <c r="K44" s="253">
        <f>(X44/AK18)*AF18</f>
        <v>0</v>
      </c>
      <c r="L44" s="252">
        <f>(U44/AK15)*AG15</f>
        <v>0</v>
      </c>
      <c r="M44" s="253">
        <f>(X44/AK18)*AG18</f>
        <v>0</v>
      </c>
      <c r="N44" s="252">
        <f>(U44/AK15)*AH15</f>
        <v>0</v>
      </c>
      <c r="O44" s="253">
        <f>(X44/AK18)*AH18</f>
        <v>0</v>
      </c>
      <c r="P44" s="252">
        <f>(U44/AK15)*AI15</f>
        <v>0</v>
      </c>
      <c r="Q44" s="253">
        <f>(X44/AK18)*AI18</f>
        <v>0</v>
      </c>
      <c r="R44" s="251">
        <f>(U44/AK15)*AJ15</f>
        <v>0</v>
      </c>
      <c r="S44" s="254">
        <f>(X44/AK18)*AJ18</f>
        <v>0</v>
      </c>
      <c r="T44" s="238"/>
      <c r="U44" s="255">
        <f t="shared" si="3"/>
        <v>0</v>
      </c>
      <c r="V44" s="256">
        <f>IF(ISTEXT(B44),B44,(B44/B9)*W8)</f>
        <v>0</v>
      </c>
      <c r="W44" s="257" t="str">
        <f t="shared" si="4"/>
        <v>œuf</v>
      </c>
      <c r="X44" s="255">
        <f>(E44/B9)*W8</f>
        <v>0</v>
      </c>
      <c r="Y44" s="242"/>
      <c r="Z44" s="267"/>
      <c r="AA44" s="268">
        <f t="shared" si="5"/>
        <v>0</v>
      </c>
      <c r="AB44" s="186" t="s">
        <v>165</v>
      </c>
      <c r="AC44" s="187"/>
      <c r="AD44" s="188"/>
      <c r="AE44" s="188"/>
      <c r="AF44" s="188"/>
      <c r="AG44" s="188"/>
      <c r="AH44" s="188"/>
      <c r="AI44" s="188"/>
      <c r="AJ44" s="188"/>
      <c r="AK44" s="189"/>
      <c r="AL44" s="1014"/>
      <c r="AN44" s="293">
        <v>37</v>
      </c>
      <c r="AO44" s="294"/>
      <c r="AP44" s="295"/>
      <c r="AQ44" s="295"/>
      <c r="AR44" s="295"/>
      <c r="AS44" s="295"/>
      <c r="AT44" s="295"/>
      <c r="AU44" s="295"/>
      <c r="AV44" s="295"/>
      <c r="AW44" s="296"/>
    </row>
    <row r="45" spans="1:49" ht="18" customHeight="1" x14ac:dyDescent="0.25">
      <c r="A45" s="1022"/>
      <c r="B45" s="228"/>
      <c r="C45" s="575" t="s">
        <v>569</v>
      </c>
      <c r="D45" s="229"/>
      <c r="E45" s="230">
        <f t="shared" si="8"/>
        <v>0</v>
      </c>
      <c r="F45" s="231">
        <v>31</v>
      </c>
      <c r="G45" s="232" t="s">
        <v>570</v>
      </c>
      <c r="H45" s="233">
        <f>(U45/AK15)*AE15</f>
        <v>0</v>
      </c>
      <c r="I45" s="234">
        <f>(X45/AK18)*AE18</f>
        <v>0</v>
      </c>
      <c r="J45" s="235">
        <f>(U45/AK15)*AF15</f>
        <v>0</v>
      </c>
      <c r="K45" s="236">
        <f>(X45/AK18)*AF18</f>
        <v>0</v>
      </c>
      <c r="L45" s="235">
        <f>(U45/AK15)*AG15</f>
        <v>0</v>
      </c>
      <c r="M45" s="236">
        <f>(X45/AK18)*AG18</f>
        <v>0</v>
      </c>
      <c r="N45" s="235">
        <f>(U45/AK15)*AH15</f>
        <v>0</v>
      </c>
      <c r="O45" s="236">
        <f>(X45/AK18)*AH18</f>
        <v>0</v>
      </c>
      <c r="P45" s="235">
        <f>(U45/AK15)*AI15</f>
        <v>0</v>
      </c>
      <c r="Q45" s="236">
        <f>(X45/AK18)*AI18</f>
        <v>0</v>
      </c>
      <c r="R45" s="234">
        <f>(U45/AK15)*AJ15</f>
        <v>0</v>
      </c>
      <c r="S45" s="237">
        <f>(X45/AK18)*AJ18</f>
        <v>0</v>
      </c>
      <c r="T45" s="238"/>
      <c r="U45" s="239">
        <f t="shared" si="3"/>
        <v>0</v>
      </c>
      <c r="V45" s="265">
        <f>IF(ISTEXT(B45),B45,(B45/B9)*W8)</f>
        <v>0</v>
      </c>
      <c r="W45" s="241" t="str">
        <f t="shared" si="4"/>
        <v>œuf</v>
      </c>
      <c r="X45" s="239">
        <f>(E45/B9)*W8</f>
        <v>0</v>
      </c>
      <c r="Y45" s="242"/>
      <c r="Z45" s="243"/>
      <c r="AA45" s="273">
        <f t="shared" si="5"/>
        <v>0</v>
      </c>
      <c r="AB45" s="186" t="s">
        <v>406</v>
      </c>
      <c r="AC45" s="187"/>
      <c r="AD45" s="188"/>
      <c r="AE45" s="188"/>
      <c r="AF45" s="188"/>
      <c r="AG45" s="188"/>
      <c r="AH45" s="188"/>
      <c r="AI45" s="188"/>
      <c r="AJ45" s="188"/>
      <c r="AK45" s="189"/>
      <c r="AL45" s="1014"/>
      <c r="AN45" s="293">
        <v>38</v>
      </c>
      <c r="AO45" s="294"/>
      <c r="AP45" s="295"/>
      <c r="AQ45" s="295"/>
      <c r="AR45" s="295"/>
      <c r="AS45" s="295"/>
      <c r="AT45" s="295"/>
      <c r="AU45" s="295"/>
      <c r="AV45" s="295"/>
      <c r="AW45" s="296"/>
    </row>
    <row r="46" spans="1:49" ht="23.25" x14ac:dyDescent="0.25">
      <c r="A46" s="1022"/>
      <c r="B46" s="228"/>
      <c r="C46" s="575" t="s">
        <v>569</v>
      </c>
      <c r="D46" s="229"/>
      <c r="E46" s="248">
        <f t="shared" si="8"/>
        <v>0</v>
      </c>
      <c r="F46" s="249">
        <v>32</v>
      </c>
      <c r="G46" s="232" t="s">
        <v>570</v>
      </c>
      <c r="H46" s="250">
        <f>(U46/AK15)*AE15</f>
        <v>0</v>
      </c>
      <c r="I46" s="251">
        <f>(X46/AK18)*AE18</f>
        <v>0</v>
      </c>
      <c r="J46" s="252">
        <f>(U46/AK15)*AF15</f>
        <v>0</v>
      </c>
      <c r="K46" s="253">
        <f>(X46/AK18)*AF18</f>
        <v>0</v>
      </c>
      <c r="L46" s="252">
        <f>(U46/AK15)*AG15</f>
        <v>0</v>
      </c>
      <c r="M46" s="253">
        <f>(X46/AK18)*AG18</f>
        <v>0</v>
      </c>
      <c r="N46" s="252">
        <f>(U46/AK15)*AH15</f>
        <v>0</v>
      </c>
      <c r="O46" s="253">
        <f>(X46/AK18)*AH18</f>
        <v>0</v>
      </c>
      <c r="P46" s="252">
        <f>(U46/AK15)*AI15</f>
        <v>0</v>
      </c>
      <c r="Q46" s="253">
        <f>(X46/AK18)*AI18</f>
        <v>0</v>
      </c>
      <c r="R46" s="251">
        <f>(U46/AK15)*AJ15</f>
        <v>0</v>
      </c>
      <c r="S46" s="254">
        <f>(X46/AK18)*AJ18</f>
        <v>0</v>
      </c>
      <c r="T46" s="238"/>
      <c r="U46" s="255">
        <f t="shared" si="3"/>
        <v>0</v>
      </c>
      <c r="V46" s="256">
        <f>IF(ISTEXT(B46),B46,(B46/B9)*W8)</f>
        <v>0</v>
      </c>
      <c r="W46" s="257" t="str">
        <f t="shared" si="4"/>
        <v>œuf</v>
      </c>
      <c r="X46" s="255">
        <f>(E46/B9)*W8</f>
        <v>0</v>
      </c>
      <c r="Y46" s="242"/>
      <c r="Z46" s="267"/>
      <c r="AA46" s="268">
        <f t="shared" si="5"/>
        <v>0</v>
      </c>
      <c r="AB46" s="186" t="s">
        <v>407</v>
      </c>
      <c r="AC46" s="187" t="s">
        <v>65</v>
      </c>
      <c r="AD46" s="188"/>
      <c r="AE46" s="188"/>
      <c r="AF46" s="188"/>
      <c r="AG46" s="188"/>
      <c r="AH46" s="188"/>
      <c r="AI46" s="188"/>
      <c r="AJ46" s="188"/>
      <c r="AK46" s="189"/>
      <c r="AL46" s="1014"/>
      <c r="AN46" s="293">
        <v>39</v>
      </c>
      <c r="AO46" s="294"/>
      <c r="AP46" s="295"/>
      <c r="AQ46" s="295"/>
      <c r="AR46" s="295"/>
      <c r="AS46" s="295"/>
      <c r="AT46" s="295"/>
      <c r="AU46" s="295"/>
      <c r="AV46" s="295"/>
      <c r="AW46" s="296"/>
    </row>
    <row r="47" spans="1:49" ht="23.25" x14ac:dyDescent="0.25">
      <c r="A47" s="1022"/>
      <c r="B47" s="228"/>
      <c r="C47" s="575" t="s">
        <v>569</v>
      </c>
      <c r="D47" s="229"/>
      <c r="E47" s="230">
        <f t="shared" si="8"/>
        <v>0</v>
      </c>
      <c r="F47" s="231">
        <v>33</v>
      </c>
      <c r="G47" s="232" t="s">
        <v>570</v>
      </c>
      <c r="H47" s="233">
        <f>(U47/AK15)*AE15</f>
        <v>0</v>
      </c>
      <c r="I47" s="234">
        <f>(X47/AK18)*AE18</f>
        <v>0</v>
      </c>
      <c r="J47" s="235">
        <f>(U47/AK15)*AF15</f>
        <v>0</v>
      </c>
      <c r="K47" s="236">
        <f>(X47/AK18)*AF18</f>
        <v>0</v>
      </c>
      <c r="L47" s="235">
        <f>(U47/AK15)*AG15</f>
        <v>0</v>
      </c>
      <c r="M47" s="236">
        <f>(X47/AK18)*AG18</f>
        <v>0</v>
      </c>
      <c r="N47" s="235">
        <f>(U47/AK15)*AH15</f>
        <v>0</v>
      </c>
      <c r="O47" s="236">
        <f>(X47/AK18)*AH18</f>
        <v>0</v>
      </c>
      <c r="P47" s="235">
        <f>(U47/AK15)*AI15</f>
        <v>0</v>
      </c>
      <c r="Q47" s="236">
        <f>(X47/AK18)*AI18</f>
        <v>0</v>
      </c>
      <c r="R47" s="234">
        <f>(U47/AK15)*AJ15</f>
        <v>0</v>
      </c>
      <c r="S47" s="237">
        <f>(X47/AK18)*AJ18</f>
        <v>0</v>
      </c>
      <c r="T47" s="238"/>
      <c r="U47" s="239">
        <f t="shared" si="3"/>
        <v>0</v>
      </c>
      <c r="V47" s="265">
        <f>IF(ISTEXT(B47),B47,(B47/B9)*W8)</f>
        <v>0</v>
      </c>
      <c r="W47" s="241" t="str">
        <f t="shared" si="4"/>
        <v>œuf</v>
      </c>
      <c r="X47" s="239">
        <f>(E47/B9)*W8</f>
        <v>0</v>
      </c>
      <c r="Y47" s="242"/>
      <c r="Z47" s="243"/>
      <c r="AA47" s="273">
        <f t="shared" si="5"/>
        <v>0</v>
      </c>
      <c r="AB47" s="186" t="s">
        <v>408</v>
      </c>
      <c r="AC47" s="187" t="s">
        <v>115</v>
      </c>
      <c r="AD47" s="188"/>
      <c r="AE47" s="188"/>
      <c r="AF47" s="188"/>
      <c r="AG47" s="188"/>
      <c r="AH47" s="188"/>
      <c r="AI47" s="188"/>
      <c r="AJ47" s="188"/>
      <c r="AK47" s="189"/>
      <c r="AL47" s="1014"/>
      <c r="AN47" s="293">
        <v>40</v>
      </c>
      <c r="AO47" s="294"/>
      <c r="AP47" s="295"/>
      <c r="AQ47" s="295"/>
      <c r="AR47" s="295"/>
      <c r="AS47" s="295"/>
      <c r="AT47" s="295"/>
      <c r="AU47" s="295"/>
      <c r="AV47" s="295"/>
      <c r="AW47" s="296"/>
    </row>
    <row r="48" spans="1:49" ht="23.25" x14ac:dyDescent="0.25">
      <c r="A48" s="1022"/>
      <c r="B48" s="228"/>
      <c r="C48" s="575" t="s">
        <v>569</v>
      </c>
      <c r="D48" s="229"/>
      <c r="E48" s="248">
        <f t="shared" si="8"/>
        <v>0</v>
      </c>
      <c r="F48" s="249">
        <v>34</v>
      </c>
      <c r="G48" s="232" t="s">
        <v>570</v>
      </c>
      <c r="H48" s="250">
        <f>(U48/AK15)*AE15</f>
        <v>0</v>
      </c>
      <c r="I48" s="251">
        <f>(X48/AK18)*AE18</f>
        <v>0</v>
      </c>
      <c r="J48" s="252">
        <f>(U48/AK15)*AF15</f>
        <v>0</v>
      </c>
      <c r="K48" s="253">
        <f>(X48/AK18)*AF18</f>
        <v>0</v>
      </c>
      <c r="L48" s="252">
        <f>(U48/AK15)*AG15</f>
        <v>0</v>
      </c>
      <c r="M48" s="253">
        <f>(X48/AK18)*AG18</f>
        <v>0</v>
      </c>
      <c r="N48" s="252">
        <f>(U48/AK15)*AH15</f>
        <v>0</v>
      </c>
      <c r="O48" s="253">
        <f>(X48/AK18)*AH18</f>
        <v>0</v>
      </c>
      <c r="P48" s="252">
        <f>(U48/AK15)*AI15</f>
        <v>0</v>
      </c>
      <c r="Q48" s="253">
        <f>(X48/AK18)*AI18</f>
        <v>0</v>
      </c>
      <c r="R48" s="251">
        <f>(U48/AK15)*AJ15</f>
        <v>0</v>
      </c>
      <c r="S48" s="254">
        <f>(X48/AK18)*AJ18</f>
        <v>0</v>
      </c>
      <c r="T48" s="238"/>
      <c r="U48" s="255">
        <f t="shared" si="3"/>
        <v>0</v>
      </c>
      <c r="V48" s="256">
        <f>IF(ISTEXT(B48),B48,(B48/B9)*W8)</f>
        <v>0</v>
      </c>
      <c r="W48" s="257" t="str">
        <f t="shared" si="4"/>
        <v>œuf</v>
      </c>
      <c r="X48" s="255">
        <f>(E48/B9)*W8</f>
        <v>0</v>
      </c>
      <c r="Y48" s="242"/>
      <c r="Z48" s="267"/>
      <c r="AA48" s="268">
        <f t="shared" si="5"/>
        <v>0</v>
      </c>
      <c r="AB48" s="186" t="s">
        <v>409</v>
      </c>
      <c r="AC48" s="187" t="s">
        <v>114</v>
      </c>
      <c r="AD48" s="188"/>
      <c r="AE48" s="188"/>
      <c r="AF48" s="188"/>
      <c r="AG48" s="188"/>
      <c r="AH48" s="188"/>
      <c r="AI48" s="188"/>
      <c r="AJ48" s="188"/>
      <c r="AK48" s="189"/>
      <c r="AL48" s="1014"/>
      <c r="AN48" s="293">
        <v>41</v>
      </c>
      <c r="AO48" s="294"/>
      <c r="AP48" s="295"/>
      <c r="AQ48" s="295"/>
      <c r="AR48" s="295"/>
      <c r="AS48" s="295"/>
      <c r="AT48" s="295"/>
      <c r="AU48" s="295"/>
      <c r="AV48" s="295"/>
      <c r="AW48" s="296"/>
    </row>
    <row r="49" spans="1:49" ht="23.25" x14ac:dyDescent="0.25">
      <c r="A49" s="1022"/>
      <c r="B49" s="228"/>
      <c r="C49" s="575" t="s">
        <v>569</v>
      </c>
      <c r="D49" s="229"/>
      <c r="E49" s="230">
        <f t="shared" si="8"/>
        <v>0</v>
      </c>
      <c r="F49" s="231">
        <v>35</v>
      </c>
      <c r="G49" s="232" t="s">
        <v>570</v>
      </c>
      <c r="H49" s="233">
        <f>(U49/AK15)*AE15</f>
        <v>0</v>
      </c>
      <c r="I49" s="234">
        <f>(X49/AK18)*AE18</f>
        <v>0</v>
      </c>
      <c r="J49" s="235">
        <f>(U49/AK15)*AF15</f>
        <v>0</v>
      </c>
      <c r="K49" s="236">
        <f>(X49/AK18)*AF18</f>
        <v>0</v>
      </c>
      <c r="L49" s="235">
        <f>(U49/AK15)*AG15</f>
        <v>0</v>
      </c>
      <c r="M49" s="236">
        <f>(X49/AK18)*AG18</f>
        <v>0</v>
      </c>
      <c r="N49" s="235">
        <f>(U49/AK15)*AH15</f>
        <v>0</v>
      </c>
      <c r="O49" s="236">
        <f>(X49/AK18)*AH18</f>
        <v>0</v>
      </c>
      <c r="P49" s="235">
        <f>(U49/AK15)*AI15</f>
        <v>0</v>
      </c>
      <c r="Q49" s="236">
        <f>(X49/AK18)*AI18</f>
        <v>0</v>
      </c>
      <c r="R49" s="234">
        <f>(U49/AK15)*AJ15</f>
        <v>0</v>
      </c>
      <c r="S49" s="237">
        <f>(X49/AK18)*AJ18</f>
        <v>0</v>
      </c>
      <c r="T49" s="238"/>
      <c r="U49" s="239">
        <f t="shared" si="3"/>
        <v>0</v>
      </c>
      <c r="V49" s="265">
        <f>IF(ISTEXT(B49),B49,(B49/B9)*W8)</f>
        <v>0</v>
      </c>
      <c r="W49" s="241" t="str">
        <f t="shared" si="4"/>
        <v>œuf</v>
      </c>
      <c r="X49" s="239">
        <f>(E49/B9)*W8</f>
        <v>0</v>
      </c>
      <c r="Y49" s="242"/>
      <c r="Z49" s="243"/>
      <c r="AA49" s="273">
        <f t="shared" si="5"/>
        <v>0</v>
      </c>
      <c r="AB49" s="186" t="s">
        <v>410</v>
      </c>
      <c r="AC49" s="187"/>
      <c r="AD49" s="188"/>
      <c r="AE49" s="188"/>
      <c r="AF49" s="188"/>
      <c r="AG49" s="188"/>
      <c r="AH49" s="188"/>
      <c r="AI49" s="188"/>
      <c r="AJ49" s="188"/>
      <c r="AK49" s="189"/>
      <c r="AL49" s="1014"/>
      <c r="AN49" s="293">
        <v>42</v>
      </c>
      <c r="AO49" s="294"/>
      <c r="AP49" s="295"/>
      <c r="AQ49" s="295"/>
      <c r="AR49" s="295"/>
      <c r="AS49" s="295"/>
      <c r="AT49" s="295"/>
      <c r="AU49" s="295"/>
      <c r="AV49" s="295"/>
      <c r="AW49" s="296"/>
    </row>
    <row r="50" spans="1:49" ht="23.25" x14ac:dyDescent="0.25">
      <c r="A50" s="1022"/>
      <c r="B50" s="228"/>
      <c r="C50" s="575" t="s">
        <v>569</v>
      </c>
      <c r="D50" s="229"/>
      <c r="E50" s="248">
        <f t="shared" si="8"/>
        <v>0</v>
      </c>
      <c r="F50" s="249">
        <v>36</v>
      </c>
      <c r="G50" s="232" t="s">
        <v>570</v>
      </c>
      <c r="H50" s="250">
        <f>(U50/AK15)*AE15</f>
        <v>0</v>
      </c>
      <c r="I50" s="251">
        <f>(X50/AK18)*AE18</f>
        <v>0</v>
      </c>
      <c r="J50" s="252">
        <f>(U50/AK15)*AF15</f>
        <v>0</v>
      </c>
      <c r="K50" s="253">
        <f>(X50/AK18)*AF18</f>
        <v>0</v>
      </c>
      <c r="L50" s="252">
        <f>(U50/AK15)*AG15</f>
        <v>0</v>
      </c>
      <c r="M50" s="253">
        <f>(X50/AK18)*AG18</f>
        <v>0</v>
      </c>
      <c r="N50" s="252">
        <f>(U50/AK15)*AH15</f>
        <v>0</v>
      </c>
      <c r="O50" s="253">
        <f>(X50/AK18)*AH18</f>
        <v>0</v>
      </c>
      <c r="P50" s="252">
        <f>(U50/AK15)*AI15</f>
        <v>0</v>
      </c>
      <c r="Q50" s="253">
        <f>(X50/AK18)*AI18</f>
        <v>0</v>
      </c>
      <c r="R50" s="251">
        <f>(U50/AK15)*AJ15</f>
        <v>0</v>
      </c>
      <c r="S50" s="254">
        <f>(X50/AK18)*AJ18</f>
        <v>0</v>
      </c>
      <c r="T50" s="238"/>
      <c r="U50" s="255">
        <f t="shared" si="3"/>
        <v>0</v>
      </c>
      <c r="V50" s="256">
        <f>IF(ISTEXT(B50),B50,(B50/B9)*W8)</f>
        <v>0</v>
      </c>
      <c r="W50" s="257" t="str">
        <f t="shared" si="4"/>
        <v>œuf</v>
      </c>
      <c r="X50" s="255">
        <f>(E50/B9)*W8</f>
        <v>0</v>
      </c>
      <c r="Y50" s="242"/>
      <c r="Z50" s="267"/>
      <c r="AA50" s="268">
        <f t="shared" si="5"/>
        <v>0</v>
      </c>
      <c r="AB50" s="186" t="s">
        <v>411</v>
      </c>
      <c r="AC50" s="336" t="s">
        <v>113</v>
      </c>
      <c r="AD50" s="337"/>
      <c r="AE50" s="337"/>
      <c r="AF50" s="337"/>
      <c r="AG50" s="337"/>
      <c r="AH50" s="337"/>
      <c r="AI50" s="337"/>
      <c r="AJ50" s="337"/>
      <c r="AK50" s="189"/>
      <c r="AL50" s="1015"/>
      <c r="AN50" s="293">
        <v>43</v>
      </c>
      <c r="AO50" s="294"/>
      <c r="AP50" s="295"/>
      <c r="AQ50" s="295"/>
      <c r="AR50" s="295"/>
      <c r="AS50" s="295"/>
      <c r="AT50" s="295"/>
      <c r="AU50" s="295"/>
      <c r="AV50" s="295"/>
      <c r="AW50" s="296"/>
    </row>
    <row r="51" spans="1:49" ht="22.5" customHeight="1" x14ac:dyDescent="0.25">
      <c r="A51" s="1022"/>
      <c r="B51" s="228"/>
      <c r="C51" s="575" t="s">
        <v>569</v>
      </c>
      <c r="D51" s="229"/>
      <c r="E51" s="230">
        <f t="shared" si="8"/>
        <v>0</v>
      </c>
      <c r="F51" s="231">
        <v>37</v>
      </c>
      <c r="G51" s="232" t="s">
        <v>570</v>
      </c>
      <c r="H51" s="233">
        <f>(U51/AK15)*AE15</f>
        <v>0</v>
      </c>
      <c r="I51" s="234">
        <f>(X51/AK18)*AE18</f>
        <v>0</v>
      </c>
      <c r="J51" s="235">
        <f>(U51/AK15)*AF15</f>
        <v>0</v>
      </c>
      <c r="K51" s="236">
        <f>(X51/AK18)*AF18</f>
        <v>0</v>
      </c>
      <c r="L51" s="235">
        <f>(U51/AK15)*AG15</f>
        <v>0</v>
      </c>
      <c r="M51" s="236">
        <f>(X51/AK18)*AG18</f>
        <v>0</v>
      </c>
      <c r="N51" s="235">
        <f>(U51/AK15)*AH15</f>
        <v>0</v>
      </c>
      <c r="O51" s="236">
        <f>(X51/AK18)*AH18</f>
        <v>0</v>
      </c>
      <c r="P51" s="235">
        <f>(U51/AK15)*AI15</f>
        <v>0</v>
      </c>
      <c r="Q51" s="236">
        <f>(X51/AK18)*AI18</f>
        <v>0</v>
      </c>
      <c r="R51" s="234">
        <f>(U51/AK15)*AJ15</f>
        <v>0</v>
      </c>
      <c r="S51" s="237">
        <f>(X51/AK18)*AJ18</f>
        <v>0</v>
      </c>
      <c r="T51" s="238"/>
      <c r="U51" s="239">
        <f t="shared" si="3"/>
        <v>0</v>
      </c>
      <c r="V51" s="265">
        <f>IF(ISTEXT(B51),B51,(B51/B9)*W8)</f>
        <v>0</v>
      </c>
      <c r="W51" s="241" t="str">
        <f t="shared" si="4"/>
        <v>œuf</v>
      </c>
      <c r="X51" s="239">
        <f>(E51/B9)*W8</f>
        <v>0</v>
      </c>
      <c r="Y51" s="242"/>
      <c r="Z51" s="243"/>
      <c r="AA51" s="273">
        <f t="shared" si="5"/>
        <v>0</v>
      </c>
      <c r="AB51" s="186" t="s">
        <v>412</v>
      </c>
      <c r="AC51" s="336" t="s">
        <v>112</v>
      </c>
      <c r="AD51" s="337"/>
      <c r="AE51" s="337"/>
      <c r="AF51" s="337"/>
      <c r="AG51" s="337"/>
      <c r="AH51" s="337"/>
      <c r="AI51" s="337"/>
      <c r="AJ51" s="5"/>
      <c r="AK51" s="189"/>
      <c r="AL51" s="987">
        <f>AJ4</f>
        <v>1</v>
      </c>
      <c r="AN51" s="293">
        <v>44</v>
      </c>
      <c r="AO51" s="294"/>
      <c r="AP51" s="295"/>
      <c r="AQ51" s="295"/>
      <c r="AR51" s="295"/>
      <c r="AS51" s="295"/>
      <c r="AT51" s="295"/>
      <c r="AU51" s="295"/>
      <c r="AV51" s="295"/>
      <c r="AW51" s="296"/>
    </row>
    <row r="52" spans="1:49" ht="18.75" customHeight="1" x14ac:dyDescent="0.25">
      <c r="A52" s="1022"/>
      <c r="B52" s="228"/>
      <c r="C52" s="575" t="s">
        <v>569</v>
      </c>
      <c r="D52" s="229"/>
      <c r="E52" s="248">
        <f t="shared" si="8"/>
        <v>0</v>
      </c>
      <c r="F52" s="249">
        <v>38</v>
      </c>
      <c r="G52" s="232" t="s">
        <v>570</v>
      </c>
      <c r="H52" s="250">
        <f>(U52/AK15)*AE15</f>
        <v>0</v>
      </c>
      <c r="I52" s="251">
        <f>(X52/AK18)*AE18</f>
        <v>0</v>
      </c>
      <c r="J52" s="252">
        <f>(U52/AK15)*AF15</f>
        <v>0</v>
      </c>
      <c r="K52" s="253">
        <f>(X52/AK18)*AF18</f>
        <v>0</v>
      </c>
      <c r="L52" s="252">
        <f>(U52/AK15)*AG15</f>
        <v>0</v>
      </c>
      <c r="M52" s="253">
        <f>(X52/AK18)*AG18</f>
        <v>0</v>
      </c>
      <c r="N52" s="252">
        <f>(U52/AK15)*AH15</f>
        <v>0</v>
      </c>
      <c r="O52" s="253">
        <f>(X52/AK18)*AH18</f>
        <v>0</v>
      </c>
      <c r="P52" s="252">
        <f>(U52/AK15)*AI15</f>
        <v>0</v>
      </c>
      <c r="Q52" s="253">
        <f>(X52/AK18)*AI18</f>
        <v>0</v>
      </c>
      <c r="R52" s="251">
        <f>(U52/AK15)*AJ15</f>
        <v>0</v>
      </c>
      <c r="S52" s="254">
        <f>(X52/AK18)*AJ18</f>
        <v>0</v>
      </c>
      <c r="T52" s="238"/>
      <c r="U52" s="255">
        <f t="shared" si="3"/>
        <v>0</v>
      </c>
      <c r="V52" s="256">
        <f>IF(ISTEXT(B52),B52,(B52/B9)*W8)</f>
        <v>0</v>
      </c>
      <c r="W52" s="257" t="str">
        <f t="shared" si="4"/>
        <v>œuf</v>
      </c>
      <c r="X52" s="255">
        <f>(E52/B9)*W8</f>
        <v>0</v>
      </c>
      <c r="Y52" s="242"/>
      <c r="Z52" s="267"/>
      <c r="AA52" s="268">
        <f t="shared" si="5"/>
        <v>0</v>
      </c>
      <c r="AB52" s="186" t="s">
        <v>413</v>
      </c>
      <c r="AC52" s="3" t="s">
        <v>109</v>
      </c>
      <c r="AD52" s="1002" t="s">
        <v>111</v>
      </c>
      <c r="AE52" s="1002"/>
      <c r="AF52" s="1002"/>
      <c r="AG52" s="1002"/>
      <c r="AH52" s="1002"/>
      <c r="AI52" s="1002"/>
      <c r="AJ52" s="1002"/>
      <c r="AK52" s="189"/>
      <c r="AL52" s="988"/>
      <c r="AN52" s="293">
        <v>45</v>
      </c>
      <c r="AO52" s="294"/>
      <c r="AP52" s="295"/>
      <c r="AQ52" s="295"/>
      <c r="AR52" s="295"/>
      <c r="AS52" s="295"/>
      <c r="AT52" s="295"/>
      <c r="AU52" s="295"/>
      <c r="AV52" s="295"/>
      <c r="AW52" s="296"/>
    </row>
    <row r="53" spans="1:49" ht="18" customHeight="1" x14ac:dyDescent="0.25">
      <c r="A53" s="1022"/>
      <c r="B53" s="276"/>
      <c r="C53" s="277"/>
      <c r="D53" s="278"/>
      <c r="E53" s="279"/>
      <c r="F53" s="280"/>
      <c r="G53" s="281"/>
      <c r="H53" s="282"/>
      <c r="I53" s="283"/>
      <c r="J53" s="284"/>
      <c r="K53" s="285"/>
      <c r="L53" s="284"/>
      <c r="M53" s="285"/>
      <c r="N53" s="284"/>
      <c r="O53" s="285"/>
      <c r="P53" s="284"/>
      <c r="Q53" s="285"/>
      <c r="R53" s="283"/>
      <c r="S53" s="286"/>
      <c r="T53" s="281"/>
      <c r="U53" s="287"/>
      <c r="V53" s="288"/>
      <c r="W53" s="289"/>
      <c r="X53" s="287"/>
      <c r="Y53" s="290"/>
      <c r="Z53" s="291"/>
      <c r="AA53" s="292"/>
      <c r="AB53" s="186" t="s">
        <v>414</v>
      </c>
      <c r="AC53" s="3" t="s">
        <v>109</v>
      </c>
      <c r="AD53" s="916" t="s">
        <v>110</v>
      </c>
      <c r="AE53" s="916"/>
      <c r="AF53" s="916"/>
      <c r="AG53" s="916"/>
      <c r="AH53" s="916"/>
      <c r="AI53" s="916"/>
      <c r="AJ53" s="916"/>
      <c r="AK53" s="189"/>
      <c r="AL53" s="988"/>
      <c r="AN53" s="293">
        <v>46</v>
      </c>
      <c r="AO53" s="294"/>
      <c r="AP53" s="295"/>
      <c r="AQ53" s="295"/>
      <c r="AR53" s="295"/>
      <c r="AS53" s="295"/>
      <c r="AT53" s="295"/>
      <c r="AU53" s="295"/>
      <c r="AV53" s="295"/>
      <c r="AW53" s="296"/>
    </row>
    <row r="54" spans="1:49" ht="24" thickBot="1" x14ac:dyDescent="0.4">
      <c r="A54" s="1023"/>
      <c r="B54" s="297"/>
      <c r="C54" s="298"/>
      <c r="D54" s="299"/>
      <c r="E54" s="300">
        <f>SUM(E14:E52)</f>
        <v>0.5</v>
      </c>
      <c r="F54" s="301"/>
      <c r="G54" s="302"/>
      <c r="H54" s="303">
        <f>SUM(H13:H52)</f>
        <v>1.25</v>
      </c>
      <c r="I54" s="304">
        <f>SUM(I13:I52)</f>
        <v>1.25</v>
      </c>
      <c r="J54" s="305">
        <f t="shared" ref="J54" si="9">SUM(J14:J52)</f>
        <v>1.75</v>
      </c>
      <c r="K54" s="306">
        <f t="shared" ref="K54:S54" si="10">SUM(K13:K52)</f>
        <v>1.7500000000000002</v>
      </c>
      <c r="L54" s="305">
        <f t="shared" si="10"/>
        <v>2.75</v>
      </c>
      <c r="M54" s="306">
        <f t="shared" si="10"/>
        <v>2.75</v>
      </c>
      <c r="N54" s="305">
        <f t="shared" si="10"/>
        <v>3.4375</v>
      </c>
      <c r="O54" s="306">
        <f t="shared" si="10"/>
        <v>3.4375000000000004</v>
      </c>
      <c r="P54" s="305">
        <f t="shared" si="10"/>
        <v>2.5</v>
      </c>
      <c r="Q54" s="306">
        <f t="shared" si="10"/>
        <v>2.5</v>
      </c>
      <c r="R54" s="304">
        <f t="shared" si="10"/>
        <v>1.75</v>
      </c>
      <c r="S54" s="307">
        <f t="shared" si="10"/>
        <v>1.7500000000000002</v>
      </c>
      <c r="T54" s="302"/>
      <c r="U54" s="308">
        <f>SUM(U14:U52)</f>
        <v>13.4375</v>
      </c>
      <c r="V54" s="309"/>
      <c r="W54" s="310"/>
      <c r="X54" s="308">
        <f>SUM(X14:X52)</f>
        <v>13.4375</v>
      </c>
      <c r="Y54" s="311"/>
      <c r="Z54" s="312"/>
      <c r="AA54" s="313">
        <f>SUM(AA15:AA52)</f>
        <v>0</v>
      </c>
      <c r="AB54" s="314">
        <v>30</v>
      </c>
      <c r="AC54" s="8" t="s">
        <v>109</v>
      </c>
      <c r="AD54" s="917" t="s">
        <v>108</v>
      </c>
      <c r="AE54" s="917"/>
      <c r="AF54" s="917"/>
      <c r="AG54" s="917"/>
      <c r="AH54" s="917"/>
      <c r="AI54" s="917"/>
      <c r="AJ54" s="917"/>
      <c r="AK54" s="315"/>
      <c r="AL54" s="989"/>
      <c r="AN54" s="316">
        <v>47</v>
      </c>
      <c r="AO54" s="317"/>
      <c r="AP54" s="318"/>
      <c r="AQ54" s="118"/>
      <c r="AR54" s="118"/>
      <c r="AS54" s="118"/>
      <c r="AT54" s="118"/>
      <c r="AU54" s="118"/>
      <c r="AV54" s="118"/>
      <c r="AW54" s="319"/>
    </row>
    <row r="56" spans="1:49" x14ac:dyDescent="0.25">
      <c r="B56" s="9">
        <f t="shared" ref="B56:AW56" ca="1" si="11">CELL("largeur",B56)</f>
        <v>12</v>
      </c>
      <c r="C56" s="9">
        <f t="shared" ca="1" si="11"/>
        <v>18</v>
      </c>
      <c r="D56" s="9">
        <f t="shared" ca="1" si="11"/>
        <v>16</v>
      </c>
      <c r="E56" s="9">
        <f t="shared" ca="1" si="11"/>
        <v>12</v>
      </c>
      <c r="F56" s="9">
        <f t="shared" ca="1" si="11"/>
        <v>4</v>
      </c>
      <c r="G56" s="9">
        <f t="shared" ca="1" si="11"/>
        <v>60</v>
      </c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>
        <f t="shared" ca="1" si="11"/>
        <v>12</v>
      </c>
      <c r="U56" s="9">
        <f t="shared" ca="1" si="11"/>
        <v>12</v>
      </c>
      <c r="V56" s="9">
        <f t="shared" ca="1" si="11"/>
        <v>12</v>
      </c>
      <c r="W56" s="9">
        <f t="shared" ca="1" si="11"/>
        <v>12</v>
      </c>
      <c r="X56" s="9">
        <f t="shared" ca="1" si="11"/>
        <v>12</v>
      </c>
      <c r="Y56" s="9">
        <f t="shared" ca="1" si="11"/>
        <v>4</v>
      </c>
      <c r="Z56" s="9">
        <f t="shared" ca="1" si="11"/>
        <v>11</v>
      </c>
      <c r="AA56" s="9">
        <f t="shared" ca="1" si="11"/>
        <v>11</v>
      </c>
      <c r="AB56" s="9">
        <f t="shared" ca="1" si="11"/>
        <v>4</v>
      </c>
      <c r="AC56" s="9">
        <f t="shared" ca="1" si="11"/>
        <v>11</v>
      </c>
      <c r="AD56" s="9">
        <f t="shared" ca="1" si="11"/>
        <v>11</v>
      </c>
      <c r="AE56" s="9">
        <f t="shared" ca="1" si="11"/>
        <v>11</v>
      </c>
      <c r="AF56" s="9">
        <f t="shared" ca="1" si="11"/>
        <v>11</v>
      </c>
      <c r="AG56" s="9">
        <f t="shared" ca="1" si="11"/>
        <v>11</v>
      </c>
      <c r="AH56" s="9">
        <f t="shared" ca="1" si="11"/>
        <v>11</v>
      </c>
      <c r="AI56" s="9">
        <f t="shared" ca="1" si="11"/>
        <v>11</v>
      </c>
      <c r="AJ56" s="9">
        <f t="shared" ca="1" si="11"/>
        <v>11</v>
      </c>
      <c r="AK56" s="9">
        <f t="shared" ca="1" si="11"/>
        <v>11</v>
      </c>
      <c r="AL56" s="9">
        <f t="shared" ca="1" si="11"/>
        <v>11</v>
      </c>
      <c r="AN56" s="9">
        <f t="shared" ca="1" si="11"/>
        <v>11</v>
      </c>
      <c r="AO56" s="9">
        <f t="shared" ca="1" si="11"/>
        <v>11</v>
      </c>
      <c r="AP56" s="9">
        <f t="shared" ca="1" si="11"/>
        <v>11</v>
      </c>
      <c r="AQ56" s="9">
        <f t="shared" ca="1" si="11"/>
        <v>11</v>
      </c>
      <c r="AR56" s="9">
        <f t="shared" ca="1" si="11"/>
        <v>11</v>
      </c>
      <c r="AS56" s="9">
        <f t="shared" ca="1" si="11"/>
        <v>11</v>
      </c>
      <c r="AT56" s="9">
        <f t="shared" ca="1" si="11"/>
        <v>11</v>
      </c>
      <c r="AU56" s="9">
        <f t="shared" ca="1" si="11"/>
        <v>11</v>
      </c>
      <c r="AV56" s="9">
        <f t="shared" ca="1" si="11"/>
        <v>11</v>
      </c>
      <c r="AW56" s="9">
        <f t="shared" ca="1" si="11"/>
        <v>11</v>
      </c>
    </row>
  </sheetData>
  <mergeCells count="60">
    <mergeCell ref="H10:S10"/>
    <mergeCell ref="AI8:AJ9"/>
    <mergeCell ref="W7:X7"/>
    <mergeCell ref="Y7:Z7"/>
    <mergeCell ref="AB8:AC9"/>
    <mergeCell ref="AD8:AD9"/>
    <mergeCell ref="AE8:AF9"/>
    <mergeCell ref="AG8:AH9"/>
    <mergeCell ref="AF23:AH24"/>
    <mergeCell ref="AI23:AI24"/>
    <mergeCell ref="AK23:AK24"/>
    <mergeCell ref="G12:G13"/>
    <mergeCell ref="V12:V13"/>
    <mergeCell ref="W12:W13"/>
    <mergeCell ref="X12:X13"/>
    <mergeCell ref="Y12:Y13"/>
    <mergeCell ref="U11:U13"/>
    <mergeCell ref="V11:X11"/>
    <mergeCell ref="A2:A3"/>
    <mergeCell ref="F3:G10"/>
    <mergeCell ref="A4:A54"/>
    <mergeCell ref="B4:E5"/>
    <mergeCell ref="U4:AH4"/>
    <mergeCell ref="B7:E7"/>
    <mergeCell ref="T8:V9"/>
    <mergeCell ref="B11:B13"/>
    <mergeCell ref="C11:C13"/>
    <mergeCell ref="D11:D13"/>
    <mergeCell ref="E11:E13"/>
    <mergeCell ref="T11:T13"/>
    <mergeCell ref="B9:B10"/>
    <mergeCell ref="C9:C10"/>
    <mergeCell ref="W8:X9"/>
    <mergeCell ref="Y8:AA9"/>
    <mergeCell ref="AL51:AL54"/>
    <mergeCell ref="T1:AL1"/>
    <mergeCell ref="AI4:AI5"/>
    <mergeCell ref="AJ4:AK5"/>
    <mergeCell ref="Z11:AA11"/>
    <mergeCell ref="AB11:AK11"/>
    <mergeCell ref="Z12:AA12"/>
    <mergeCell ref="AD52:AJ52"/>
    <mergeCell ref="AD53:AJ53"/>
    <mergeCell ref="AD54:AJ54"/>
    <mergeCell ref="AB21:AK22"/>
    <mergeCell ref="AB23:AD24"/>
    <mergeCell ref="AE23:AE24"/>
    <mergeCell ref="AI6:AK7"/>
    <mergeCell ref="AL2:AL50"/>
    <mergeCell ref="AJ23:AJ24"/>
    <mergeCell ref="AV5:AV6"/>
    <mergeCell ref="AN3:AW4"/>
    <mergeCell ref="AV1:AV2"/>
    <mergeCell ref="AW1:AW2"/>
    <mergeCell ref="AN1:AU2"/>
    <mergeCell ref="AN5:AP6"/>
    <mergeCell ref="AQ5:AQ6"/>
    <mergeCell ref="AR5:AT6"/>
    <mergeCell ref="AU5:AU6"/>
    <mergeCell ref="AW5:AW6"/>
  </mergeCells>
  <phoneticPr fontId="9" type="noConversion"/>
  <hyperlinks>
    <hyperlink ref="AD53" r:id="rId1" xr:uid="{5C11897D-0C32-45E0-AFD2-56DD7CCDFC87}"/>
    <hyperlink ref="AD54" r:id="rId2" xr:uid="{4C6D701C-313D-47CD-B548-F369E8CC4C1D}"/>
    <hyperlink ref="AD52" r:id="rId3" xr:uid="{27E5DFD3-2FF3-49D9-AD1F-D66087E765A8}"/>
    <hyperlink ref="AP71" r:id="rId4" display="Voici quelques photos pour aider à estimer les quantités" xr:uid="{66E06843-0962-4BB3-8A80-91A86C46FD44}"/>
    <hyperlink ref="AP72" r:id="rId5" display="Visuellement, ça représente quoi 100 calories ?" xr:uid="{AA7CECA4-268C-494A-B83C-739B21151458}"/>
    <hyperlink ref="AP70" r:id="rId6" display="http://www.cuisinealafrancaise.com/fr/2-poids-et-mesures" xr:uid="{BD84435B-0B1A-478D-87E5-24B2E629A9BE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50" orientation="landscape" r:id="rId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665AF-8130-4586-AB21-356B7D92C78B}">
  <dimension ref="B1:K41"/>
  <sheetViews>
    <sheetView workbookViewId="0">
      <selection activeCell="I24" sqref="I24"/>
    </sheetView>
  </sheetViews>
  <sheetFormatPr baseColWidth="10" defaultRowHeight="15.75" x14ac:dyDescent="0.25"/>
  <cols>
    <col min="1" max="1" width="3" style="338" customWidth="1"/>
    <col min="2" max="11" width="11.42578125" style="166"/>
    <col min="12" max="16384" width="11.42578125" style="338"/>
  </cols>
  <sheetData>
    <row r="1" spans="2:11" ht="18.75" x14ac:dyDescent="0.2">
      <c r="B1" s="1079" t="s">
        <v>54</v>
      </c>
      <c r="C1" s="1080"/>
      <c r="D1" s="1080"/>
      <c r="E1" s="1080"/>
      <c r="F1" s="1080"/>
      <c r="G1" s="1080"/>
      <c r="H1" s="1080"/>
      <c r="I1" s="1080"/>
      <c r="J1" s="1080"/>
      <c r="K1" s="1081"/>
    </row>
    <row r="2" spans="2:11" ht="12.75" x14ac:dyDescent="0.2">
      <c r="B2" s="1071" t="s">
        <v>117</v>
      </c>
      <c r="C2" s="1072"/>
      <c r="D2" s="1072"/>
      <c r="E2" s="1072"/>
      <c r="F2" s="1072"/>
      <c r="G2" s="1072"/>
      <c r="H2" s="1072"/>
      <c r="I2" s="1072"/>
      <c r="J2" s="1072"/>
      <c r="K2" s="1005"/>
    </row>
    <row r="3" spans="2:11" ht="12.75" x14ac:dyDescent="0.2">
      <c r="B3" s="1071"/>
      <c r="C3" s="1072"/>
      <c r="D3" s="1072"/>
      <c r="E3" s="1072"/>
      <c r="F3" s="1072"/>
      <c r="G3" s="1072"/>
      <c r="H3" s="1072"/>
      <c r="I3" s="1072"/>
      <c r="J3" s="1072"/>
      <c r="K3" s="1005"/>
    </row>
    <row r="4" spans="2:11" ht="12.75" x14ac:dyDescent="0.2">
      <c r="B4" s="1071" t="s">
        <v>145</v>
      </c>
      <c r="C4" s="1072"/>
      <c r="D4" s="1072"/>
      <c r="E4" s="1072"/>
      <c r="F4" s="1072"/>
      <c r="G4" s="1072"/>
      <c r="H4" s="1072"/>
      <c r="I4" s="1072"/>
      <c r="J4" s="1072"/>
      <c r="K4" s="1005"/>
    </row>
    <row r="5" spans="2:11" ht="12.75" x14ac:dyDescent="0.2">
      <c r="B5" s="1071"/>
      <c r="C5" s="1072"/>
      <c r="D5" s="1072"/>
      <c r="E5" s="1072"/>
      <c r="F5" s="1072"/>
      <c r="G5" s="1072"/>
      <c r="H5" s="1072"/>
      <c r="I5" s="1072"/>
      <c r="J5" s="1072"/>
      <c r="K5" s="1005"/>
    </row>
    <row r="6" spans="2:11" ht="18.75" x14ac:dyDescent="0.2">
      <c r="B6" s="339" t="s">
        <v>135</v>
      </c>
      <c r="C6" s="340" t="s">
        <v>146</v>
      </c>
      <c r="D6" s="340"/>
      <c r="E6" s="340"/>
      <c r="F6" s="340"/>
      <c r="G6" s="340"/>
      <c r="H6" s="340"/>
      <c r="I6" s="340"/>
      <c r="J6" s="340"/>
      <c r="K6" s="341"/>
    </row>
    <row r="7" spans="2:11" x14ac:dyDescent="0.2">
      <c r="B7" s="117" t="str">
        <f ca="1">MID(CELL("filename",B7),FIND("[",CELL("filename",B7)),300)</f>
        <v>[ff-2-A-collectivite.poids.portions.xlsx]FF.2.A - O.R.T.</v>
      </c>
      <c r="C7" s="342"/>
      <c r="D7" s="343"/>
      <c r="E7" s="343"/>
      <c r="F7" s="343"/>
      <c r="G7" s="343"/>
      <c r="H7" s="343"/>
      <c r="I7" s="343"/>
      <c r="J7" s="343"/>
      <c r="K7" s="344"/>
    </row>
    <row r="8" spans="2:11" ht="15" x14ac:dyDescent="0.2">
      <c r="B8" s="1073" t="s">
        <v>22</v>
      </c>
      <c r="C8" s="1074"/>
      <c r="D8" s="1074"/>
      <c r="E8" s="1074"/>
      <c r="F8" s="1074"/>
      <c r="G8" s="1074"/>
      <c r="H8" s="1074"/>
      <c r="I8" s="1074"/>
      <c r="J8" s="1074"/>
      <c r="K8" s="1075"/>
    </row>
    <row r="9" spans="2:11" x14ac:dyDescent="0.2">
      <c r="B9" s="345">
        <v>1</v>
      </c>
      <c r="C9" s="187" t="s">
        <v>48</v>
      </c>
      <c r="D9" s="188"/>
      <c r="E9" s="188"/>
      <c r="F9" s="188"/>
      <c r="G9" s="188"/>
      <c r="H9" s="188"/>
      <c r="I9" s="188"/>
      <c r="J9" s="188"/>
      <c r="K9" s="346"/>
    </row>
    <row r="10" spans="2:11" x14ac:dyDescent="0.2">
      <c r="B10" s="345" t="s">
        <v>25</v>
      </c>
      <c r="C10" s="187" t="s">
        <v>53</v>
      </c>
      <c r="D10" s="188"/>
      <c r="E10" s="188"/>
      <c r="F10" s="188"/>
      <c r="G10" s="188"/>
      <c r="H10" s="188"/>
      <c r="I10" s="188"/>
      <c r="J10" s="188"/>
      <c r="K10" s="189"/>
    </row>
    <row r="11" spans="2:11" x14ac:dyDescent="0.2">
      <c r="B11" s="345" t="s">
        <v>26</v>
      </c>
      <c r="C11" s="187" t="s">
        <v>55</v>
      </c>
      <c r="D11" s="188"/>
      <c r="E11" s="188"/>
      <c r="F11" s="188"/>
      <c r="G11" s="188"/>
      <c r="H11" s="188"/>
      <c r="I11" s="188"/>
      <c r="J11" s="188"/>
      <c r="K11" s="189"/>
    </row>
    <row r="12" spans="2:11" x14ac:dyDescent="0.2">
      <c r="B12" s="345" t="s">
        <v>30</v>
      </c>
      <c r="C12" s="187" t="s">
        <v>49</v>
      </c>
      <c r="D12" s="188"/>
      <c r="E12" s="188"/>
      <c r="F12" s="188"/>
      <c r="G12" s="188"/>
      <c r="H12" s="188"/>
      <c r="I12" s="188"/>
      <c r="J12" s="188"/>
      <c r="K12" s="189"/>
    </row>
    <row r="13" spans="2:11" x14ac:dyDescent="0.2">
      <c r="B13" s="345" t="s">
        <v>31</v>
      </c>
      <c r="C13" s="187" t="s">
        <v>23</v>
      </c>
      <c r="D13" s="188"/>
      <c r="E13" s="188"/>
      <c r="F13" s="188"/>
      <c r="G13" s="188"/>
      <c r="H13" s="188"/>
      <c r="I13" s="188"/>
      <c r="J13" s="188"/>
      <c r="K13" s="189"/>
    </row>
    <row r="14" spans="2:11" x14ac:dyDescent="0.2">
      <c r="B14" s="345" t="s">
        <v>32</v>
      </c>
      <c r="C14" s="187" t="s">
        <v>24</v>
      </c>
      <c r="D14" s="188"/>
      <c r="E14" s="188"/>
      <c r="F14" s="188"/>
      <c r="G14" s="188"/>
      <c r="H14" s="188"/>
      <c r="I14" s="188"/>
      <c r="J14" s="188"/>
      <c r="K14" s="189"/>
    </row>
    <row r="15" spans="2:11" x14ac:dyDescent="0.2">
      <c r="B15" s="345"/>
      <c r="C15" s="1076" t="s">
        <v>54</v>
      </c>
      <c r="D15" s="1077"/>
      <c r="E15" s="1077"/>
      <c r="F15" s="1077"/>
      <c r="G15" s="1077"/>
      <c r="H15" s="1077"/>
      <c r="I15" s="1077"/>
      <c r="J15" s="1077"/>
      <c r="K15" s="1078"/>
    </row>
    <row r="16" spans="2:11" x14ac:dyDescent="0.2">
      <c r="B16" s="345" t="s">
        <v>42</v>
      </c>
      <c r="C16" s="187" t="s">
        <v>56</v>
      </c>
      <c r="D16" s="188"/>
      <c r="E16" s="188"/>
      <c r="F16" s="188"/>
      <c r="G16" s="188"/>
      <c r="H16" s="188"/>
      <c r="I16" s="188"/>
      <c r="J16" s="188"/>
      <c r="K16" s="189"/>
    </row>
    <row r="17" spans="2:11" x14ac:dyDescent="0.2">
      <c r="B17" s="345" t="s">
        <v>25</v>
      </c>
      <c r="C17" s="187" t="s">
        <v>46</v>
      </c>
      <c r="D17" s="188"/>
      <c r="E17" s="188"/>
      <c r="F17" s="188"/>
      <c r="G17" s="188"/>
      <c r="H17" s="188"/>
      <c r="I17" s="188"/>
      <c r="J17" s="188"/>
      <c r="K17" s="189"/>
    </row>
    <row r="18" spans="2:11" x14ac:dyDescent="0.2">
      <c r="B18" s="345" t="s">
        <v>26</v>
      </c>
      <c r="C18" s="187" t="s">
        <v>43</v>
      </c>
      <c r="D18" s="188"/>
      <c r="E18" s="188"/>
      <c r="F18" s="188"/>
      <c r="G18" s="188"/>
      <c r="H18" s="188"/>
      <c r="I18" s="188"/>
      <c r="J18" s="188"/>
      <c r="K18" s="189"/>
    </row>
    <row r="19" spans="2:11" x14ac:dyDescent="0.2">
      <c r="B19" s="345" t="s">
        <v>30</v>
      </c>
      <c r="C19" s="187" t="s">
        <v>45</v>
      </c>
      <c r="D19" s="188"/>
      <c r="E19" s="188"/>
      <c r="F19" s="188"/>
      <c r="G19" s="188"/>
      <c r="H19" s="188"/>
      <c r="I19" s="188"/>
      <c r="J19" s="188"/>
      <c r="K19" s="189"/>
    </row>
    <row r="20" spans="2:11" x14ac:dyDescent="0.2">
      <c r="B20" s="345" t="s">
        <v>31</v>
      </c>
      <c r="C20" s="187" t="s">
        <v>44</v>
      </c>
      <c r="D20" s="188"/>
      <c r="E20" s="188"/>
      <c r="F20" s="188"/>
      <c r="G20" s="188"/>
      <c r="H20" s="188"/>
      <c r="I20" s="188"/>
      <c r="J20" s="188"/>
      <c r="K20" s="189"/>
    </row>
    <row r="21" spans="2:11" x14ac:dyDescent="0.2">
      <c r="B21" s="345" t="s">
        <v>32</v>
      </c>
      <c r="C21" s="187" t="s">
        <v>47</v>
      </c>
      <c r="D21" s="188"/>
      <c r="E21" s="188"/>
      <c r="F21" s="188"/>
      <c r="G21" s="188"/>
      <c r="H21" s="188"/>
      <c r="I21" s="188"/>
      <c r="J21" s="188"/>
      <c r="K21" s="189"/>
    </row>
    <row r="22" spans="2:11" x14ac:dyDescent="0.2">
      <c r="B22" s="345" t="s">
        <v>33</v>
      </c>
      <c r="C22" s="187" t="s">
        <v>62</v>
      </c>
      <c r="D22" s="188"/>
      <c r="E22" s="188"/>
      <c r="F22" s="188"/>
      <c r="G22" s="188"/>
      <c r="H22" s="188"/>
      <c r="I22" s="188"/>
      <c r="J22" s="188"/>
      <c r="K22" s="189"/>
    </row>
    <row r="23" spans="2:11" x14ac:dyDescent="0.2">
      <c r="B23" s="345" t="s">
        <v>34</v>
      </c>
      <c r="C23" s="187" t="s">
        <v>51</v>
      </c>
      <c r="D23" s="188"/>
      <c r="E23" s="188"/>
      <c r="F23" s="188"/>
      <c r="G23" s="188"/>
      <c r="H23" s="188"/>
      <c r="I23" s="188"/>
      <c r="J23" s="188"/>
      <c r="K23" s="189"/>
    </row>
    <row r="24" spans="2:11" x14ac:dyDescent="0.2">
      <c r="B24" s="345" t="s">
        <v>35</v>
      </c>
      <c r="C24" s="187" t="s">
        <v>68</v>
      </c>
      <c r="D24" s="188"/>
      <c r="E24" s="188"/>
      <c r="F24" s="188"/>
      <c r="G24" s="188"/>
      <c r="H24" s="188"/>
      <c r="I24" s="188"/>
      <c r="J24" s="188"/>
      <c r="K24" s="189"/>
    </row>
    <row r="25" spans="2:11" x14ac:dyDescent="0.2">
      <c r="B25" s="345" t="s">
        <v>36</v>
      </c>
      <c r="C25" s="187" t="s">
        <v>50</v>
      </c>
      <c r="D25" s="188"/>
      <c r="E25" s="188"/>
      <c r="F25" s="188"/>
      <c r="G25" s="188"/>
      <c r="H25" s="188"/>
      <c r="I25" s="188"/>
      <c r="J25" s="188"/>
      <c r="K25" s="189"/>
    </row>
    <row r="26" spans="2:11" x14ac:dyDescent="0.2">
      <c r="B26" s="345" t="s">
        <v>37</v>
      </c>
      <c r="C26" s="187" t="s">
        <v>52</v>
      </c>
      <c r="D26" s="188"/>
      <c r="E26" s="188"/>
      <c r="F26" s="188"/>
      <c r="G26" s="188"/>
      <c r="H26" s="188"/>
      <c r="I26" s="188"/>
      <c r="J26" s="188"/>
      <c r="K26" s="189"/>
    </row>
    <row r="27" spans="2:11" x14ac:dyDescent="0.2">
      <c r="B27" s="345" t="s">
        <v>38</v>
      </c>
      <c r="C27" s="187" t="s">
        <v>59</v>
      </c>
      <c r="D27" s="188"/>
      <c r="E27" s="188"/>
      <c r="F27" s="188"/>
      <c r="G27" s="188"/>
      <c r="H27" s="188"/>
      <c r="I27" s="188"/>
      <c r="J27" s="188"/>
      <c r="K27" s="189"/>
    </row>
    <row r="28" spans="2:11" x14ac:dyDescent="0.2">
      <c r="B28" s="345" t="s">
        <v>39</v>
      </c>
      <c r="C28" s="187" t="s">
        <v>60</v>
      </c>
      <c r="D28" s="188"/>
      <c r="E28" s="188"/>
      <c r="F28" s="188"/>
      <c r="G28" s="188"/>
      <c r="H28" s="188"/>
      <c r="I28" s="188"/>
      <c r="J28" s="188"/>
      <c r="K28" s="189"/>
    </row>
    <row r="29" spans="2:11" x14ac:dyDescent="0.2">
      <c r="B29" s="345" t="s">
        <v>40</v>
      </c>
      <c r="C29" s="187" t="s">
        <v>57</v>
      </c>
      <c r="D29" s="188"/>
      <c r="E29" s="188"/>
      <c r="F29" s="188"/>
      <c r="G29" s="188"/>
      <c r="H29" s="188"/>
      <c r="I29" s="188"/>
      <c r="J29" s="188"/>
      <c r="K29" s="189"/>
    </row>
    <row r="30" spans="2:11" x14ac:dyDescent="0.2">
      <c r="B30" s="345" t="s">
        <v>41</v>
      </c>
      <c r="C30" s="187" t="s">
        <v>58</v>
      </c>
      <c r="D30" s="188"/>
      <c r="E30" s="188"/>
      <c r="F30" s="188"/>
      <c r="G30" s="188"/>
      <c r="H30" s="188"/>
      <c r="I30" s="188"/>
      <c r="J30" s="188"/>
      <c r="K30" s="189"/>
    </row>
    <row r="31" spans="2:11" x14ac:dyDescent="0.2">
      <c r="B31" s="345"/>
      <c r="C31" s="187"/>
      <c r="D31" s="188"/>
      <c r="E31" s="188"/>
      <c r="F31" s="188"/>
      <c r="G31" s="188"/>
      <c r="H31" s="188"/>
      <c r="I31" s="188"/>
      <c r="J31" s="188"/>
      <c r="K31" s="189"/>
    </row>
    <row r="32" spans="2:11" x14ac:dyDescent="0.2">
      <c r="B32" s="345"/>
      <c r="C32" s="187" t="s">
        <v>65</v>
      </c>
      <c r="D32" s="188"/>
      <c r="E32" s="188"/>
      <c r="F32" s="188"/>
      <c r="G32" s="188"/>
      <c r="H32" s="188"/>
      <c r="I32" s="188"/>
      <c r="J32" s="188"/>
      <c r="K32" s="189"/>
    </row>
    <row r="33" spans="2:11" x14ac:dyDescent="0.2">
      <c r="B33" s="345"/>
      <c r="C33" s="187" t="s">
        <v>115</v>
      </c>
      <c r="D33" s="188"/>
      <c r="E33" s="188"/>
      <c r="F33" s="188"/>
      <c r="G33" s="188"/>
      <c r="H33" s="188"/>
      <c r="I33" s="188"/>
      <c r="J33" s="188"/>
      <c r="K33" s="189"/>
    </row>
    <row r="34" spans="2:11" x14ac:dyDescent="0.2">
      <c r="B34" s="345"/>
      <c r="C34" s="187" t="s">
        <v>114</v>
      </c>
      <c r="D34" s="188"/>
      <c r="E34" s="188"/>
      <c r="F34" s="188"/>
      <c r="G34" s="188"/>
      <c r="H34" s="188"/>
      <c r="I34" s="188"/>
      <c r="J34" s="188"/>
      <c r="K34" s="189"/>
    </row>
    <row r="35" spans="2:11" x14ac:dyDescent="0.2">
      <c r="B35" s="345"/>
      <c r="C35" s="187"/>
      <c r="D35" s="188"/>
      <c r="E35" s="188"/>
      <c r="F35" s="188"/>
      <c r="G35" s="188"/>
      <c r="H35" s="188"/>
      <c r="I35" s="188"/>
      <c r="J35" s="188"/>
      <c r="K35" s="189"/>
    </row>
    <row r="36" spans="2:11" x14ac:dyDescent="0.2">
      <c r="B36" s="345"/>
      <c r="C36" s="187"/>
      <c r="D36" s="188"/>
      <c r="E36" s="188"/>
      <c r="F36" s="188"/>
      <c r="G36" s="188"/>
      <c r="H36" s="188"/>
      <c r="I36" s="188"/>
      <c r="J36" s="188"/>
      <c r="K36" s="189"/>
    </row>
    <row r="37" spans="2:11" x14ac:dyDescent="0.2">
      <c r="B37" s="345"/>
      <c r="C37" s="187"/>
      <c r="D37" s="188"/>
      <c r="E37" s="188"/>
      <c r="F37" s="188"/>
      <c r="G37" s="188"/>
      <c r="H37" s="188"/>
      <c r="I37" s="188"/>
      <c r="J37" s="188"/>
      <c r="K37" s="189"/>
    </row>
    <row r="38" spans="2:11" x14ac:dyDescent="0.2">
      <c r="B38" s="345"/>
      <c r="C38" s="187"/>
      <c r="D38" s="188"/>
      <c r="E38" s="188"/>
      <c r="F38" s="188"/>
      <c r="G38" s="188"/>
      <c r="H38" s="188"/>
      <c r="I38" s="188"/>
      <c r="J38" s="188"/>
      <c r="K38" s="189"/>
    </row>
    <row r="39" spans="2:11" x14ac:dyDescent="0.2">
      <c r="B39" s="345"/>
      <c r="C39" s="187"/>
      <c r="D39" s="188"/>
      <c r="E39" s="188"/>
      <c r="F39" s="188"/>
      <c r="G39" s="188"/>
      <c r="H39" s="188"/>
      <c r="I39" s="188"/>
      <c r="J39" s="188"/>
      <c r="K39" s="189"/>
    </row>
    <row r="40" spans="2:11" x14ac:dyDescent="0.2">
      <c r="B40" s="345"/>
      <c r="C40" s="187"/>
      <c r="D40" s="188"/>
      <c r="E40" s="188"/>
      <c r="F40" s="188"/>
      <c r="G40" s="188"/>
      <c r="H40" s="188"/>
      <c r="I40" s="188"/>
      <c r="J40" s="188"/>
      <c r="K40" s="189"/>
    </row>
    <row r="41" spans="2:11" ht="16.5" thickBot="1" x14ac:dyDescent="0.25">
      <c r="B41" s="347"/>
      <c r="C41" s="348"/>
      <c r="D41" s="13"/>
      <c r="E41" s="13"/>
      <c r="F41" s="13"/>
      <c r="G41" s="13"/>
      <c r="H41" s="13"/>
      <c r="I41" s="13"/>
      <c r="J41" s="13"/>
      <c r="K41" s="349"/>
    </row>
  </sheetData>
  <mergeCells count="5">
    <mergeCell ref="B2:K3"/>
    <mergeCell ref="B4:K5"/>
    <mergeCell ref="B8:K8"/>
    <mergeCell ref="C15:K15"/>
    <mergeCell ref="B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A629D-7463-4F7C-8062-18F41A88BB1B}">
  <dimension ref="A1:P88"/>
  <sheetViews>
    <sheetView workbookViewId="0">
      <selection activeCell="M45" sqref="M45"/>
    </sheetView>
  </sheetViews>
  <sheetFormatPr baseColWidth="10" defaultRowHeight="12.75" x14ac:dyDescent="0.2"/>
  <cols>
    <col min="1" max="13" width="11.42578125" style="338"/>
    <col min="14" max="14" width="4.5703125" style="338" customWidth="1"/>
    <col min="15" max="16384" width="11.42578125" style="338"/>
  </cols>
  <sheetData>
    <row r="1" spans="1:16" ht="24" customHeight="1" x14ac:dyDescent="0.2">
      <c r="A1" s="990" t="s">
        <v>167</v>
      </c>
      <c r="B1" s="991"/>
      <c r="C1" s="991"/>
      <c r="D1" s="991"/>
      <c r="E1" s="991"/>
      <c r="F1" s="991"/>
      <c r="G1" s="991"/>
      <c r="H1" s="991"/>
      <c r="I1" s="991"/>
      <c r="J1" s="991"/>
      <c r="K1" s="991"/>
      <c r="L1" s="991"/>
      <c r="M1" s="991"/>
      <c r="N1" s="991"/>
      <c r="O1" s="991"/>
      <c r="P1" s="991"/>
    </row>
    <row r="2" spans="1:16" x14ac:dyDescent="0.2">
      <c r="A2" s="368"/>
      <c r="B2" s="515"/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515"/>
      <c r="P2" s="515"/>
    </row>
    <row r="3" spans="1:16" ht="13.5" thickBot="1" x14ac:dyDescent="0.25">
      <c r="A3" s="368"/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515"/>
      <c r="O3" s="515"/>
      <c r="P3" s="515"/>
    </row>
    <row r="4" spans="1:16" s="151" customFormat="1" ht="18" customHeight="1" x14ac:dyDescent="0.2">
      <c r="A4" s="368"/>
      <c r="B4" s="369"/>
      <c r="C4" s="39"/>
      <c r="D4" s="453"/>
      <c r="E4" s="371"/>
      <c r="F4" s="371"/>
      <c r="G4" s="371"/>
      <c r="H4" s="371"/>
      <c r="I4" s="371"/>
      <c r="J4" s="371"/>
      <c r="K4" s="904" t="s">
        <v>91</v>
      </c>
      <c r="L4" s="516"/>
      <c r="M4" s="516"/>
      <c r="N4" s="516"/>
      <c r="O4" s="516"/>
      <c r="P4" s="516"/>
    </row>
    <row r="5" spans="1:16" s="151" customFormat="1" ht="18" customHeight="1" x14ac:dyDescent="0.2">
      <c r="A5" s="368"/>
      <c r="B5" s="372">
        <v>9</v>
      </c>
      <c r="C5" s="442" t="s">
        <v>357</v>
      </c>
      <c r="D5" s="374"/>
      <c r="E5" s="374"/>
      <c r="F5" s="374"/>
      <c r="G5" s="374"/>
      <c r="H5" s="374"/>
      <c r="I5" s="374"/>
      <c r="J5" s="374"/>
      <c r="K5" s="905"/>
      <c r="L5" s="516"/>
      <c r="M5" s="516"/>
      <c r="N5" s="516"/>
      <c r="O5" s="516"/>
      <c r="P5" s="516"/>
    </row>
    <row r="6" spans="1:16" s="151" customFormat="1" ht="18" customHeight="1" x14ac:dyDescent="0.2">
      <c r="A6" s="368"/>
      <c r="B6" s="372"/>
      <c r="C6" s="373"/>
      <c r="D6" s="1082" t="s">
        <v>358</v>
      </c>
      <c r="E6" s="1082"/>
      <c r="F6" s="1082"/>
      <c r="G6" s="1082"/>
      <c r="H6" s="1082"/>
      <c r="I6" s="1082"/>
      <c r="J6" s="1082"/>
      <c r="K6" s="905"/>
      <c r="L6" s="516"/>
      <c r="M6" s="516"/>
      <c r="N6" s="516"/>
      <c r="O6" s="516"/>
      <c r="P6" s="516"/>
    </row>
    <row r="7" spans="1:16" s="151" customFormat="1" ht="18" customHeight="1" x14ac:dyDescent="0.2">
      <c r="A7" s="517"/>
      <c r="B7" s="406"/>
      <c r="C7" s="407"/>
      <c r="D7" s="1082"/>
      <c r="E7" s="1082"/>
      <c r="F7" s="1082"/>
      <c r="G7" s="1082"/>
      <c r="H7" s="1082"/>
      <c r="I7" s="1082"/>
      <c r="J7" s="1082"/>
      <c r="K7" s="518"/>
      <c r="L7" s="516"/>
      <c r="M7" s="516"/>
      <c r="N7" s="516"/>
      <c r="O7" s="516"/>
      <c r="P7" s="516"/>
    </row>
    <row r="8" spans="1:16" s="151" customFormat="1" ht="18" customHeight="1" x14ac:dyDescent="0.2">
      <c r="A8" s="368"/>
      <c r="B8" s="372"/>
      <c r="C8" s="373"/>
      <c r="D8" s="454" t="s">
        <v>483</v>
      </c>
      <c r="E8" s="374"/>
      <c r="F8" s="374"/>
      <c r="G8" s="374"/>
      <c r="H8" s="374"/>
      <c r="I8" s="374"/>
      <c r="J8" s="374"/>
      <c r="K8" s="455"/>
      <c r="L8" s="516"/>
      <c r="M8" s="516"/>
      <c r="N8" s="516"/>
      <c r="O8" s="516"/>
      <c r="P8" s="516"/>
    </row>
    <row r="9" spans="1:16" s="151" customFormat="1" ht="18" customHeight="1" x14ac:dyDescent="0.2">
      <c r="A9" s="368"/>
      <c r="B9" s="372"/>
      <c r="C9" s="373"/>
      <c r="D9" s="374"/>
      <c r="E9" s="374"/>
      <c r="F9" s="374"/>
      <c r="G9" s="374"/>
      <c r="H9" s="374"/>
      <c r="I9" s="374"/>
      <c r="J9" s="374"/>
      <c r="K9" s="455"/>
      <c r="L9" s="516"/>
      <c r="M9" s="516"/>
      <c r="N9" s="516"/>
      <c r="O9" s="516"/>
      <c r="P9" s="516"/>
    </row>
    <row r="10" spans="1:16" s="151" customFormat="1" ht="18" customHeight="1" thickBot="1" x14ac:dyDescent="0.25">
      <c r="A10" s="368"/>
      <c r="B10" s="372"/>
      <c r="C10" s="374"/>
      <c r="D10" s="374"/>
      <c r="E10" s="374"/>
      <c r="F10" s="374"/>
      <c r="G10" s="374"/>
      <c r="H10" s="374"/>
      <c r="I10" s="374"/>
      <c r="J10" s="374"/>
      <c r="K10" s="455"/>
      <c r="L10" s="516"/>
      <c r="M10" s="516"/>
      <c r="N10" s="516"/>
      <c r="O10" s="516"/>
      <c r="P10" s="516"/>
    </row>
    <row r="11" spans="1:16" s="151" customFormat="1" ht="18" customHeight="1" x14ac:dyDescent="0.2">
      <c r="A11" s="368"/>
      <c r="B11" s="372"/>
      <c r="C11" s="920" t="s">
        <v>141</v>
      </c>
      <c r="D11" s="921"/>
      <c r="E11" s="921"/>
      <c r="F11" s="921"/>
      <c r="G11" s="921"/>
      <c r="H11" s="921"/>
      <c r="I11" s="921"/>
      <c r="J11" s="921"/>
      <c r="K11" s="922"/>
      <c r="L11" s="516"/>
      <c r="M11" s="516"/>
      <c r="N11" s="516"/>
      <c r="O11" s="516"/>
      <c r="P11" s="516"/>
    </row>
    <row r="12" spans="1:16" s="151" customFormat="1" ht="18" customHeight="1" x14ac:dyDescent="0.25">
      <c r="A12" s="368"/>
      <c r="B12" s="372"/>
      <c r="C12" s="200"/>
      <c r="D12" s="14" t="s">
        <v>16</v>
      </c>
      <c r="E12" s="202" t="s">
        <v>1</v>
      </c>
      <c r="F12" s="203" t="s">
        <v>2</v>
      </c>
      <c r="G12" s="204" t="s">
        <v>3</v>
      </c>
      <c r="H12" s="205" t="s">
        <v>6</v>
      </c>
      <c r="I12" s="203" t="s">
        <v>4</v>
      </c>
      <c r="J12" s="203" t="s">
        <v>5</v>
      </c>
      <c r="K12" s="206" t="s">
        <v>29</v>
      </c>
      <c r="L12" s="516"/>
      <c r="M12" s="516"/>
      <c r="N12" s="516"/>
      <c r="O12" s="516"/>
      <c r="P12" s="516"/>
    </row>
    <row r="13" spans="1:16" s="151" customFormat="1" ht="18" customHeight="1" x14ac:dyDescent="0.25">
      <c r="A13" s="368"/>
      <c r="B13" s="379">
        <v>13</v>
      </c>
      <c r="C13" s="200"/>
      <c r="D13" s="14" t="s">
        <v>8</v>
      </c>
      <c r="E13" s="212">
        <v>100</v>
      </c>
      <c r="F13" s="212">
        <v>100</v>
      </c>
      <c r="G13" s="213">
        <v>100</v>
      </c>
      <c r="H13" s="214">
        <v>100</v>
      </c>
      <c r="I13" s="215">
        <v>100</v>
      </c>
      <c r="J13" s="212">
        <v>100</v>
      </c>
      <c r="K13" s="11">
        <f>SUM(E13:J13)</f>
        <v>600</v>
      </c>
      <c r="L13" s="516"/>
      <c r="M13" s="516"/>
      <c r="N13" s="516"/>
      <c r="O13" s="516"/>
      <c r="P13" s="516"/>
    </row>
    <row r="14" spans="1:16" s="151" customFormat="1" ht="18" customHeight="1" x14ac:dyDescent="0.25">
      <c r="A14" s="368"/>
      <c r="B14" s="379">
        <v>14</v>
      </c>
      <c r="C14" s="200"/>
      <c r="D14" s="99" t="s">
        <v>154</v>
      </c>
      <c r="E14" s="224">
        <v>50</v>
      </c>
      <c r="F14" s="224">
        <v>70</v>
      </c>
      <c r="G14" s="225">
        <v>110</v>
      </c>
      <c r="H14" s="226">
        <f>(G14*K16%)+G14</f>
        <v>137.5</v>
      </c>
      <c r="I14" s="224">
        <v>100</v>
      </c>
      <c r="J14" s="224">
        <v>70</v>
      </c>
      <c r="K14" s="227" t="s">
        <v>156</v>
      </c>
      <c r="L14" s="516"/>
      <c r="M14" s="516"/>
      <c r="N14" s="516"/>
      <c r="O14" s="516"/>
      <c r="P14" s="516"/>
    </row>
    <row r="15" spans="1:16" s="151" customFormat="1" ht="18" customHeight="1" thickBot="1" x14ac:dyDescent="0.25">
      <c r="A15" s="368"/>
      <c r="B15" s="372"/>
      <c r="C15" s="97"/>
      <c r="D15" s="100" t="s">
        <v>76</v>
      </c>
      <c r="E15" s="245">
        <f>(E14*E13)/1000</f>
        <v>5</v>
      </c>
      <c r="F15" s="245">
        <f t="shared" ref="F15:J15" si="0">(F14*F13)/1000</f>
        <v>7</v>
      </c>
      <c r="G15" s="245">
        <f t="shared" si="0"/>
        <v>11</v>
      </c>
      <c r="H15" s="246">
        <f t="shared" si="0"/>
        <v>13.75</v>
      </c>
      <c r="I15" s="245">
        <f t="shared" si="0"/>
        <v>10</v>
      </c>
      <c r="J15" s="245">
        <f t="shared" si="0"/>
        <v>7</v>
      </c>
      <c r="K15" s="247">
        <f>SUM(E15:J15)</f>
        <v>53.75</v>
      </c>
      <c r="L15" s="516"/>
      <c r="M15" s="516"/>
      <c r="N15" s="516"/>
      <c r="O15" s="516"/>
      <c r="P15" s="516"/>
    </row>
    <row r="16" spans="1:16" s="151" customFormat="1" ht="18" customHeight="1" thickBot="1" x14ac:dyDescent="0.3">
      <c r="A16" s="368"/>
      <c r="B16" s="372"/>
      <c r="C16" s="456">
        <v>35</v>
      </c>
      <c r="D16" s="20" t="s">
        <v>151</v>
      </c>
      <c r="E16" s="21"/>
      <c r="F16" s="261"/>
      <c r="G16" s="261"/>
      <c r="H16" s="261"/>
      <c r="I16" s="261"/>
      <c r="J16" s="22" t="s">
        <v>158</v>
      </c>
      <c r="K16" s="262">
        <v>25</v>
      </c>
      <c r="L16" s="516"/>
      <c r="M16" s="516"/>
      <c r="N16" s="516"/>
      <c r="O16" s="516"/>
      <c r="P16" s="516"/>
    </row>
    <row r="17" spans="1:16" s="151" customFormat="1" ht="18" customHeight="1" x14ac:dyDescent="0.25">
      <c r="A17" s="368"/>
      <c r="B17" s="372"/>
      <c r="C17" s="200"/>
      <c r="D17" s="99" t="s">
        <v>155</v>
      </c>
      <c r="E17" s="19">
        <f>E14/(100-C16)*100</f>
        <v>76.923076923076934</v>
      </c>
      <c r="F17" s="19">
        <f>F14/(100-C16)*100</f>
        <v>107.69230769230769</v>
      </c>
      <c r="G17" s="19">
        <f>G14/(100-C16)*100</f>
        <v>169.23076923076923</v>
      </c>
      <c r="H17" s="266">
        <f>H14/(100-C16)*100</f>
        <v>211.53846153846155</v>
      </c>
      <c r="I17" s="19">
        <f>I14/(100-C16)*100</f>
        <v>153.84615384615387</v>
      </c>
      <c r="J17" s="19">
        <f>J14/(100-C16)*100</f>
        <v>107.69230769230769</v>
      </c>
      <c r="K17" s="227" t="s">
        <v>157</v>
      </c>
      <c r="L17" s="516"/>
      <c r="M17" s="516"/>
      <c r="N17" s="516"/>
      <c r="O17" s="516"/>
      <c r="P17" s="516"/>
    </row>
    <row r="18" spans="1:16" s="151" customFormat="1" ht="18" customHeight="1" x14ac:dyDescent="0.25">
      <c r="A18" s="368"/>
      <c r="B18" s="372"/>
      <c r="C18" s="259"/>
      <c r="D18" s="99" t="s">
        <v>150</v>
      </c>
      <c r="E18" s="270">
        <f>E15/(100-C16)*100</f>
        <v>7.6923076923076925</v>
      </c>
      <c r="F18" s="270">
        <f>F15/(100-C16)*100</f>
        <v>10.76923076923077</v>
      </c>
      <c r="G18" s="270">
        <f>G15/(100-C16)*100</f>
        <v>16.923076923076923</v>
      </c>
      <c r="H18" s="271">
        <f>H15/(100-C16)*100</f>
        <v>21.153846153846153</v>
      </c>
      <c r="I18" s="270">
        <f>I15/(100-C16)*100</f>
        <v>15.384615384615385</v>
      </c>
      <c r="J18" s="270">
        <f>J15/(100-C16)*100</f>
        <v>10.76923076923077</v>
      </c>
      <c r="K18" s="272">
        <f>SUM(E18:J18)</f>
        <v>82.692307692307693</v>
      </c>
      <c r="L18" s="516"/>
      <c r="M18" s="516"/>
      <c r="N18" s="516"/>
      <c r="O18" s="516"/>
      <c r="P18" s="516"/>
    </row>
    <row r="19" spans="1:16" s="151" customFormat="1" ht="18" customHeight="1" x14ac:dyDescent="0.2">
      <c r="A19" s="368"/>
      <c r="B19" s="372"/>
      <c r="C19" s="97"/>
      <c r="D19" s="14" t="s">
        <v>61</v>
      </c>
      <c r="E19" s="274">
        <f t="shared" ref="E19:J19" si="1">IF(ISBLANK(E17),0,1/E17*1000)</f>
        <v>12.999999999999998</v>
      </c>
      <c r="F19" s="274">
        <f t="shared" si="1"/>
        <v>9.2857142857142865</v>
      </c>
      <c r="G19" s="274">
        <f t="shared" si="1"/>
        <v>5.9090909090909092</v>
      </c>
      <c r="H19" s="275">
        <f t="shared" si="1"/>
        <v>4.7272727272727266</v>
      </c>
      <c r="I19" s="274">
        <f t="shared" si="1"/>
        <v>6.4999999999999991</v>
      </c>
      <c r="J19" s="274">
        <f t="shared" si="1"/>
        <v>9.2857142857142865</v>
      </c>
      <c r="K19" s="126" t="str">
        <f>ADDRESS(ROW(K18),COLUMN(K18),4)</f>
        <v>K18</v>
      </c>
      <c r="L19" s="516"/>
      <c r="M19" s="516"/>
      <c r="N19" s="516"/>
      <c r="O19" s="516"/>
      <c r="P19" s="516"/>
    </row>
    <row r="20" spans="1:16" s="151" customFormat="1" ht="18" customHeight="1" thickBot="1" x14ac:dyDescent="0.25">
      <c r="A20" s="368"/>
      <c r="B20" s="372"/>
      <c r="C20" s="98"/>
      <c r="D20" s="16" t="s">
        <v>144</v>
      </c>
      <c r="E20" s="332">
        <f>(K20/K18)*E18</f>
        <v>18.346046511627907</v>
      </c>
      <c r="F20" s="332">
        <f>(K20/K18)*F18</f>
        <v>25.684465116279071</v>
      </c>
      <c r="G20" s="332">
        <f>(K20/K18)*G18</f>
        <v>40.361302325581399</v>
      </c>
      <c r="H20" s="457">
        <f>(K20/K18)*H18</f>
        <v>50.451627906976746</v>
      </c>
      <c r="I20" s="332">
        <f>(K20/K18)*I18</f>
        <v>36.692093023255815</v>
      </c>
      <c r="J20" s="332">
        <f>(K20/K18)*J18</f>
        <v>25.684465116279071</v>
      </c>
      <c r="K20" s="334">
        <v>197.22</v>
      </c>
      <c r="L20" s="516"/>
      <c r="M20" s="516"/>
      <c r="N20" s="516"/>
      <c r="O20" s="516"/>
      <c r="P20" s="516"/>
    </row>
    <row r="21" spans="1:16" s="151" customFormat="1" ht="18" customHeight="1" x14ac:dyDescent="0.2">
      <c r="A21" s="368"/>
      <c r="B21" s="372"/>
      <c r="C21" s="373"/>
      <c r="D21" s="374"/>
      <c r="E21" s="374"/>
      <c r="F21" s="374"/>
      <c r="G21" s="374"/>
      <c r="H21" s="374"/>
      <c r="I21" s="374"/>
      <c r="J21" s="374"/>
      <c r="K21" s="458"/>
      <c r="L21" s="516"/>
      <c r="M21" s="516"/>
      <c r="N21" s="516"/>
      <c r="O21" s="516"/>
      <c r="P21" s="516"/>
    </row>
    <row r="22" spans="1:16" s="151" customFormat="1" ht="18" customHeight="1" x14ac:dyDescent="0.2">
      <c r="A22" s="368"/>
      <c r="B22" s="372"/>
      <c r="C22" s="373"/>
      <c r="D22" s="374"/>
      <c r="E22" s="374"/>
      <c r="F22" s="374"/>
      <c r="G22" s="374"/>
      <c r="H22" s="374"/>
      <c r="I22" s="374"/>
      <c r="J22" s="374"/>
      <c r="K22" s="455"/>
      <c r="L22" s="516"/>
      <c r="M22" s="516"/>
      <c r="N22" s="516"/>
      <c r="O22" s="516"/>
      <c r="P22" s="516"/>
    </row>
    <row r="23" spans="1:16" s="151" customFormat="1" ht="18" customHeight="1" x14ac:dyDescent="0.2">
      <c r="A23" s="368"/>
      <c r="B23" s="372">
        <v>10</v>
      </c>
      <c r="C23" s="442" t="s">
        <v>365</v>
      </c>
      <c r="D23" s="374"/>
      <c r="E23" s="374"/>
      <c r="F23" s="374"/>
      <c r="G23" s="374"/>
      <c r="H23" s="374"/>
      <c r="I23" s="374"/>
      <c r="J23" s="374"/>
      <c r="K23" s="455"/>
      <c r="L23" s="516"/>
      <c r="M23" s="516"/>
      <c r="N23" s="516"/>
      <c r="O23" s="516"/>
      <c r="P23" s="516"/>
    </row>
    <row r="24" spans="1:16" s="151" customFormat="1" ht="18" customHeight="1" x14ac:dyDescent="0.2">
      <c r="A24" s="368"/>
      <c r="B24" s="372"/>
      <c r="C24" s="373"/>
      <c r="D24" s="374"/>
      <c r="E24" s="374"/>
      <c r="F24" s="374"/>
      <c r="G24" s="374"/>
      <c r="H24" s="374"/>
      <c r="I24" s="374"/>
      <c r="J24" s="374"/>
      <c r="K24" s="455"/>
      <c r="L24" s="516"/>
      <c r="M24" s="516"/>
      <c r="N24" s="516"/>
      <c r="O24" s="516"/>
      <c r="P24" s="516"/>
    </row>
    <row r="25" spans="1:16" s="151" customFormat="1" ht="18" customHeight="1" x14ac:dyDescent="0.2">
      <c r="A25" s="368"/>
      <c r="B25" s="459"/>
      <c r="C25" s="460" t="s">
        <v>1</v>
      </c>
      <c r="D25" s="461" t="s">
        <v>330</v>
      </c>
      <c r="E25" s="462"/>
      <c r="F25" s="461"/>
      <c r="G25" s="461"/>
      <c r="H25" s="461"/>
      <c r="I25" s="461"/>
      <c r="J25" s="461"/>
      <c r="K25" s="461"/>
      <c r="L25" s="516"/>
      <c r="M25" s="516"/>
      <c r="N25" s="516"/>
      <c r="O25" s="516"/>
      <c r="P25" s="516"/>
    </row>
    <row r="26" spans="1:16" s="151" customFormat="1" ht="18" customHeight="1" x14ac:dyDescent="0.2">
      <c r="A26" s="368"/>
      <c r="B26" s="459"/>
      <c r="C26" s="463" t="s">
        <v>2</v>
      </c>
      <c r="D26" s="461" t="s">
        <v>359</v>
      </c>
      <c r="E26" s="462"/>
      <c r="F26" s="461"/>
      <c r="G26" s="461"/>
      <c r="H26" s="461"/>
      <c r="I26" s="461"/>
      <c r="J26" s="461"/>
      <c r="K26" s="461"/>
      <c r="L26" s="516"/>
      <c r="M26" s="516"/>
      <c r="N26" s="516"/>
      <c r="O26" s="516"/>
      <c r="P26" s="516"/>
    </row>
    <row r="27" spans="1:16" s="151" customFormat="1" ht="18" customHeight="1" x14ac:dyDescent="0.2">
      <c r="A27" s="368"/>
      <c r="B27" s="459"/>
      <c r="C27" s="464"/>
      <c r="D27" s="461" t="s">
        <v>360</v>
      </c>
      <c r="E27" s="462"/>
      <c r="F27" s="461"/>
      <c r="G27" s="461"/>
      <c r="H27" s="461"/>
      <c r="I27" s="461"/>
      <c r="J27" s="461"/>
      <c r="K27" s="461"/>
      <c r="L27" s="516"/>
      <c r="M27" s="516"/>
      <c r="N27" s="516"/>
      <c r="O27" s="516"/>
      <c r="P27" s="516"/>
    </row>
    <row r="28" spans="1:16" s="151" customFormat="1" ht="18" customHeight="1" x14ac:dyDescent="0.2">
      <c r="A28" s="368"/>
      <c r="B28" s="459"/>
      <c r="C28" s="465" t="s">
        <v>3</v>
      </c>
      <c r="D28" s="461" t="s">
        <v>331</v>
      </c>
      <c r="E28" s="462"/>
      <c r="F28" s="461"/>
      <c r="G28" s="461"/>
      <c r="H28" s="461"/>
      <c r="I28" s="461"/>
      <c r="J28" s="461"/>
      <c r="K28" s="461"/>
      <c r="L28" s="516"/>
      <c r="M28" s="516"/>
      <c r="N28" s="516"/>
      <c r="O28" s="516"/>
      <c r="P28" s="516"/>
    </row>
    <row r="29" spans="1:16" s="151" customFormat="1" ht="18" customHeight="1" x14ac:dyDescent="0.2">
      <c r="A29" s="368"/>
      <c r="B29" s="372"/>
      <c r="C29" s="466" t="s">
        <v>6</v>
      </c>
      <c r="D29" s="461" t="s">
        <v>332</v>
      </c>
      <c r="E29" s="462"/>
      <c r="F29" s="461"/>
      <c r="G29" s="461"/>
      <c r="H29" s="461"/>
      <c r="I29" s="461"/>
      <c r="J29" s="461"/>
      <c r="K29" s="461"/>
      <c r="L29" s="516"/>
      <c r="M29" s="516"/>
      <c r="N29" s="516"/>
      <c r="O29" s="516"/>
      <c r="P29" s="516"/>
    </row>
    <row r="30" spans="1:16" s="151" customFormat="1" ht="18" customHeight="1" x14ac:dyDescent="0.2">
      <c r="A30" s="368"/>
      <c r="B30" s="459"/>
      <c r="C30" s="460" t="s">
        <v>4</v>
      </c>
      <c r="D30" s="461" t="s">
        <v>20</v>
      </c>
      <c r="E30" s="467"/>
      <c r="F30" s="461"/>
      <c r="G30" s="461"/>
      <c r="H30" s="461"/>
      <c r="I30" s="461"/>
      <c r="J30" s="461"/>
      <c r="K30" s="461"/>
      <c r="L30" s="516"/>
      <c r="M30" s="516"/>
      <c r="N30" s="516"/>
      <c r="O30" s="516"/>
      <c r="P30" s="516"/>
    </row>
    <row r="31" spans="1:16" s="151" customFormat="1" ht="18" customHeight="1" x14ac:dyDescent="0.2">
      <c r="A31" s="368"/>
      <c r="B31" s="459"/>
      <c r="C31" s="460" t="s">
        <v>5</v>
      </c>
      <c r="D31" s="461" t="s">
        <v>21</v>
      </c>
      <c r="E31" s="467"/>
      <c r="F31" s="461"/>
      <c r="G31" s="461"/>
      <c r="H31" s="461"/>
      <c r="I31" s="461"/>
      <c r="J31" s="461"/>
      <c r="K31" s="461"/>
      <c r="L31" s="516"/>
      <c r="M31" s="516"/>
      <c r="N31" s="516"/>
      <c r="O31" s="516"/>
      <c r="P31" s="516"/>
    </row>
    <row r="32" spans="1:16" s="151" customFormat="1" ht="18" customHeight="1" x14ac:dyDescent="0.2">
      <c r="A32" s="368"/>
      <c r="B32" s="372"/>
      <c r="C32" s="373"/>
      <c r="D32" s="374"/>
      <c r="E32" s="374"/>
      <c r="F32" s="374"/>
      <c r="G32" s="374"/>
      <c r="H32" s="374"/>
      <c r="I32" s="374"/>
      <c r="J32" s="374"/>
      <c r="K32" s="455"/>
      <c r="L32" s="516"/>
      <c r="M32" s="516"/>
      <c r="N32" s="516"/>
      <c r="O32" s="516"/>
      <c r="P32" s="516"/>
    </row>
    <row r="33" spans="1:16" s="151" customFormat="1" ht="18" customHeight="1" x14ac:dyDescent="0.2">
      <c r="A33" s="368"/>
      <c r="B33" s="372">
        <v>11</v>
      </c>
      <c r="C33" s="442" t="s">
        <v>366</v>
      </c>
      <c r="D33" s="374"/>
      <c r="E33" s="374"/>
      <c r="F33" s="374"/>
      <c r="G33" s="374"/>
      <c r="H33" s="374"/>
      <c r="I33" s="374"/>
      <c r="J33" s="374"/>
      <c r="K33" s="455"/>
      <c r="L33" s="516"/>
      <c r="M33" s="516"/>
      <c r="N33" s="516"/>
      <c r="O33" s="516"/>
      <c r="P33" s="516"/>
    </row>
    <row r="34" spans="1:16" s="151" customFormat="1" ht="18" customHeight="1" x14ac:dyDescent="0.2">
      <c r="A34" s="368"/>
      <c r="B34" s="372"/>
      <c r="C34" s="373"/>
      <c r="D34" s="374" t="s">
        <v>361</v>
      </c>
      <c r="E34" s="374"/>
      <c r="F34" s="374"/>
      <c r="G34" s="374"/>
      <c r="H34" s="374"/>
      <c r="I34" s="374"/>
      <c r="J34" s="374"/>
      <c r="K34" s="455"/>
      <c r="L34" s="516"/>
      <c r="M34" s="516"/>
      <c r="N34" s="516"/>
      <c r="O34" s="516"/>
      <c r="P34" s="516"/>
    </row>
    <row r="35" spans="1:16" s="151" customFormat="1" ht="18" customHeight="1" x14ac:dyDescent="0.2">
      <c r="A35" s="368"/>
      <c r="B35" s="372"/>
      <c r="C35" s="373"/>
      <c r="D35" s="374" t="s">
        <v>362</v>
      </c>
      <c r="E35" s="374"/>
      <c r="F35" s="374"/>
      <c r="G35" s="374"/>
      <c r="H35" s="374"/>
      <c r="I35" s="374"/>
      <c r="J35" s="374"/>
      <c r="K35" s="455"/>
      <c r="L35" s="516"/>
      <c r="M35" s="516"/>
      <c r="N35" s="516"/>
      <c r="O35" s="516"/>
      <c r="P35" s="516"/>
    </row>
    <row r="36" spans="1:16" s="151" customFormat="1" ht="18" customHeight="1" x14ac:dyDescent="0.2">
      <c r="A36" s="368"/>
      <c r="B36" s="372"/>
      <c r="C36" s="373"/>
      <c r="D36" s="374"/>
      <c r="E36" s="374"/>
      <c r="F36" s="374"/>
      <c r="G36" s="374"/>
      <c r="H36" s="374"/>
      <c r="I36" s="374"/>
      <c r="J36" s="374"/>
      <c r="K36" s="455"/>
      <c r="L36" s="516"/>
      <c r="M36" s="516"/>
      <c r="N36" s="516"/>
      <c r="O36" s="516"/>
      <c r="P36" s="516"/>
    </row>
    <row r="37" spans="1:16" s="151" customFormat="1" ht="18" customHeight="1" x14ac:dyDescent="0.2">
      <c r="A37" s="368"/>
      <c r="B37" s="372">
        <v>12</v>
      </c>
      <c r="C37" s="442" t="s">
        <v>363</v>
      </c>
      <c r="D37" s="374"/>
      <c r="E37" s="374"/>
      <c r="F37" s="374"/>
      <c r="G37" s="374"/>
      <c r="H37" s="374"/>
      <c r="I37" s="374"/>
      <c r="J37" s="374"/>
      <c r="K37" s="455"/>
      <c r="L37" s="516"/>
      <c r="M37" s="516"/>
      <c r="N37" s="516"/>
      <c r="O37" s="516"/>
      <c r="P37" s="516"/>
    </row>
    <row r="38" spans="1:16" s="151" customFormat="1" ht="18" customHeight="1" x14ac:dyDescent="0.2">
      <c r="A38" s="368"/>
      <c r="B38" s="372"/>
      <c r="C38" s="373"/>
      <c r="D38" s="374"/>
      <c r="E38" s="22" t="s">
        <v>158</v>
      </c>
      <c r="F38" s="468">
        <v>25</v>
      </c>
      <c r="G38" s="374" t="s">
        <v>369</v>
      </c>
      <c r="H38" s="374"/>
      <c r="I38" s="374"/>
      <c r="J38" s="374"/>
      <c r="K38" s="455"/>
      <c r="L38" s="516"/>
      <c r="M38" s="516"/>
      <c r="N38" s="516"/>
      <c r="O38" s="516"/>
      <c r="P38" s="516"/>
    </row>
    <row r="39" spans="1:16" s="151" customFormat="1" ht="18" customHeight="1" x14ac:dyDescent="0.2">
      <c r="A39" s="368"/>
      <c r="B39" s="372"/>
      <c r="C39" s="373"/>
      <c r="D39" s="374"/>
      <c r="E39" s="101"/>
      <c r="F39" s="379" t="str">
        <f>ADDRESS(ROW(K16),COLUMN(K16),4)</f>
        <v>K16</v>
      </c>
      <c r="G39" s="374"/>
      <c r="H39" s="374"/>
      <c r="I39" s="374"/>
      <c r="J39" s="374"/>
      <c r="K39" s="455"/>
      <c r="L39" s="516"/>
      <c r="M39" s="516"/>
      <c r="N39" s="516"/>
      <c r="O39" s="516"/>
      <c r="P39" s="516"/>
    </row>
    <row r="40" spans="1:16" s="151" customFormat="1" ht="18" customHeight="1" x14ac:dyDescent="0.2">
      <c r="A40" s="368"/>
      <c r="B40" s="372"/>
      <c r="C40" s="373"/>
      <c r="D40" s="374" t="s">
        <v>364</v>
      </c>
      <c r="E40" s="374"/>
      <c r="F40" s="374"/>
      <c r="G40" s="374"/>
      <c r="H40" s="374"/>
      <c r="I40" s="374"/>
      <c r="J40" s="374"/>
      <c r="K40" s="455"/>
      <c r="L40" s="516"/>
      <c r="M40" s="516"/>
      <c r="N40" s="516"/>
      <c r="O40" s="516"/>
      <c r="P40" s="516"/>
    </row>
    <row r="41" spans="1:16" s="151" customFormat="1" ht="18" customHeight="1" x14ac:dyDescent="0.2">
      <c r="A41" s="368"/>
      <c r="B41" s="372"/>
      <c r="C41" s="373"/>
      <c r="D41" s="374"/>
      <c r="E41" s="374"/>
      <c r="F41" s="374"/>
      <c r="G41" s="374"/>
      <c r="H41" s="374"/>
      <c r="I41" s="374"/>
      <c r="J41" s="374"/>
      <c r="K41" s="455"/>
      <c r="L41" s="516"/>
      <c r="M41" s="516"/>
      <c r="N41" s="516"/>
      <c r="O41" s="516"/>
      <c r="P41" s="516"/>
    </row>
    <row r="42" spans="1:16" s="151" customFormat="1" ht="18" customHeight="1" thickBot="1" x14ac:dyDescent="0.25">
      <c r="A42" s="368"/>
      <c r="B42" s="372">
        <v>13</v>
      </c>
      <c r="C42" s="442" t="s">
        <v>367</v>
      </c>
      <c r="D42" s="374"/>
      <c r="E42" s="374"/>
      <c r="F42" s="374"/>
      <c r="G42" s="374"/>
      <c r="H42" s="374"/>
      <c r="I42" s="374"/>
      <c r="J42" s="374"/>
      <c r="K42" s="455"/>
      <c r="L42" s="516"/>
      <c r="M42" s="516"/>
      <c r="N42" s="516"/>
      <c r="O42" s="516"/>
      <c r="P42" s="516"/>
    </row>
    <row r="43" spans="1:16" s="151" customFormat="1" ht="18" customHeight="1" thickBot="1" x14ac:dyDescent="0.3">
      <c r="A43" s="368"/>
      <c r="B43" s="372"/>
      <c r="C43" s="373"/>
      <c r="D43" s="456">
        <v>35</v>
      </c>
      <c r="E43" s="20" t="s">
        <v>151</v>
      </c>
      <c r="F43" s="21"/>
      <c r="G43" s="374"/>
      <c r="H43" s="374"/>
      <c r="I43" s="374"/>
      <c r="J43" s="374"/>
      <c r="K43" s="455"/>
      <c r="L43" s="516"/>
      <c r="M43" s="516"/>
      <c r="N43" s="516"/>
      <c r="O43" s="516"/>
      <c r="P43" s="516"/>
    </row>
    <row r="44" spans="1:16" s="151" customFormat="1" ht="18" customHeight="1" x14ac:dyDescent="0.2">
      <c r="A44" s="368"/>
      <c r="B44" s="372"/>
      <c r="C44" s="373"/>
      <c r="D44" s="379" t="str">
        <f>ADDRESS(ROW(C16),COLUMN(C16),4)</f>
        <v>C16</v>
      </c>
      <c r="E44" s="374"/>
      <c r="F44" s="374"/>
      <c r="G44" s="374"/>
      <c r="H44" s="374"/>
      <c r="I44" s="374"/>
      <c r="J44" s="374"/>
      <c r="K44" s="455"/>
      <c r="L44" s="516"/>
      <c r="M44" s="516"/>
      <c r="N44" s="516"/>
      <c r="O44" s="516"/>
      <c r="P44" s="516"/>
    </row>
    <row r="45" spans="1:16" s="151" customFormat="1" ht="18" customHeight="1" x14ac:dyDescent="0.2">
      <c r="A45" s="368"/>
      <c r="B45" s="372"/>
      <c r="C45" s="373"/>
      <c r="D45" s="374" t="s">
        <v>368</v>
      </c>
      <c r="E45" s="374"/>
      <c r="F45" s="374"/>
      <c r="G45" s="374"/>
      <c r="H45" s="374"/>
      <c r="I45" s="374"/>
      <c r="J45" s="374"/>
      <c r="K45" s="455"/>
      <c r="L45" s="516"/>
      <c r="M45" s="516"/>
      <c r="N45" s="516"/>
      <c r="O45" s="516"/>
      <c r="P45" s="516"/>
    </row>
    <row r="46" spans="1:16" s="151" customFormat="1" ht="18" customHeight="1" x14ac:dyDescent="0.2">
      <c r="A46" s="368"/>
      <c r="B46" s="372"/>
      <c r="C46" s="373"/>
      <c r="D46" s="374" t="s">
        <v>369</v>
      </c>
      <c r="E46" s="374"/>
      <c r="F46" s="374"/>
      <c r="G46" s="374"/>
      <c r="H46" s="374"/>
      <c r="I46" s="374"/>
      <c r="J46" s="374"/>
      <c r="K46" s="455"/>
      <c r="L46" s="516"/>
      <c r="M46" s="516"/>
      <c r="N46" s="516"/>
      <c r="O46" s="516"/>
      <c r="P46" s="516"/>
    </row>
    <row r="47" spans="1:16" s="151" customFormat="1" ht="18" customHeight="1" thickBot="1" x14ac:dyDescent="0.25">
      <c r="A47" s="368"/>
      <c r="B47" s="417"/>
      <c r="C47" s="383"/>
      <c r="D47" s="419"/>
      <c r="E47" s="419"/>
      <c r="F47" s="419"/>
      <c r="G47" s="419"/>
      <c r="H47" s="419"/>
      <c r="I47" s="419"/>
      <c r="J47" s="419"/>
      <c r="K47" s="519"/>
      <c r="L47" s="516"/>
      <c r="M47" s="516"/>
      <c r="N47" s="516"/>
      <c r="O47" s="516"/>
      <c r="P47" s="516"/>
    </row>
    <row r="48" spans="1:16" x14ac:dyDescent="0.2">
      <c r="A48" s="368"/>
      <c r="B48" s="515"/>
      <c r="C48" s="515"/>
      <c r="D48" s="515"/>
      <c r="E48" s="515"/>
      <c r="F48" s="515"/>
      <c r="G48" s="515"/>
      <c r="H48" s="515"/>
      <c r="I48" s="515"/>
      <c r="J48" s="515"/>
      <c r="K48" s="515"/>
      <c r="L48" s="515"/>
      <c r="M48" s="515"/>
      <c r="N48" s="515"/>
      <c r="O48" s="515"/>
      <c r="P48" s="515"/>
    </row>
    <row r="49" spans="1:16" x14ac:dyDescent="0.2">
      <c r="A49" s="368"/>
      <c r="B49" s="515"/>
      <c r="C49" s="515"/>
      <c r="D49" s="515"/>
      <c r="E49" s="515"/>
      <c r="F49" s="515"/>
      <c r="G49" s="515"/>
      <c r="H49" s="515"/>
      <c r="I49" s="515"/>
      <c r="J49" s="515"/>
      <c r="K49" s="515"/>
      <c r="L49" s="515"/>
      <c r="M49" s="515"/>
      <c r="N49" s="515"/>
      <c r="O49" s="515"/>
      <c r="P49" s="515"/>
    </row>
    <row r="50" spans="1:16" ht="24.95" customHeight="1" x14ac:dyDescent="0.3">
      <c r="A50" s="368"/>
      <c r="B50" s="520" t="s">
        <v>500</v>
      </c>
      <c r="C50" s="521"/>
      <c r="D50" s="522"/>
      <c r="E50" s="522"/>
      <c r="F50" s="522"/>
      <c r="G50" s="522"/>
      <c r="H50" s="522"/>
      <c r="I50" s="149"/>
      <c r="J50" s="522"/>
      <c r="K50" s="522"/>
      <c r="L50" s="149"/>
      <c r="M50" s="149"/>
      <c r="N50" s="149"/>
      <c r="O50" s="149"/>
      <c r="P50" s="149"/>
    </row>
    <row r="51" spans="1:16" ht="24.95" customHeight="1" x14ac:dyDescent="0.3">
      <c r="A51" s="368"/>
      <c r="B51" s="523"/>
      <c r="C51" s="523" t="s">
        <v>501</v>
      </c>
      <c r="D51" s="522"/>
      <c r="E51" s="522"/>
      <c r="F51" s="522"/>
      <c r="G51" s="522"/>
      <c r="H51" s="522"/>
      <c r="I51" s="149"/>
      <c r="J51" s="522"/>
      <c r="K51" s="522"/>
      <c r="L51" s="149"/>
      <c r="M51" s="149"/>
      <c r="N51" s="149"/>
      <c r="O51" s="149"/>
      <c r="P51" s="149"/>
    </row>
    <row r="52" spans="1:16" ht="24.95" customHeight="1" x14ac:dyDescent="0.3">
      <c r="A52" s="368"/>
      <c r="B52" s="523"/>
      <c r="C52" s="523" t="s">
        <v>185</v>
      </c>
      <c r="D52" s="522"/>
      <c r="E52" s="522"/>
      <c r="F52" s="522"/>
      <c r="G52" s="522"/>
      <c r="H52" s="522"/>
      <c r="I52" s="149"/>
      <c r="J52" s="522"/>
      <c r="K52" s="523"/>
      <c r="L52" s="523"/>
      <c r="M52" s="523"/>
      <c r="N52" s="523"/>
      <c r="O52" s="523"/>
      <c r="P52" s="523"/>
    </row>
    <row r="53" spans="1:16" ht="24.95" customHeight="1" x14ac:dyDescent="0.3">
      <c r="A53" s="368"/>
      <c r="B53" s="523"/>
      <c r="C53" s="524" t="s">
        <v>186</v>
      </c>
      <c r="D53" s="523" t="s">
        <v>187</v>
      </c>
      <c r="E53" s="522"/>
      <c r="F53" s="522"/>
      <c r="G53" s="522"/>
      <c r="H53" s="522"/>
      <c r="I53" s="149"/>
      <c r="J53" s="522"/>
      <c r="K53" s="523"/>
      <c r="L53" s="523"/>
      <c r="M53" s="523"/>
      <c r="N53" s="523"/>
      <c r="O53" s="523"/>
      <c r="P53" s="523"/>
    </row>
    <row r="54" spans="1:16" ht="24.95" customHeight="1" x14ac:dyDescent="0.3">
      <c r="A54" s="368"/>
      <c r="B54" s="523"/>
      <c r="C54" s="523" t="s">
        <v>188</v>
      </c>
      <c r="D54" s="522"/>
      <c r="E54" s="522"/>
      <c r="F54" s="522"/>
      <c r="G54" s="522"/>
      <c r="H54" s="522"/>
      <c r="I54" s="149"/>
      <c r="J54" s="522"/>
      <c r="K54" s="522"/>
      <c r="L54" s="149"/>
      <c r="M54" s="149"/>
      <c r="N54" s="149"/>
      <c r="O54" s="149"/>
      <c r="P54" s="149"/>
    </row>
    <row r="55" spans="1:16" ht="24.95" customHeight="1" x14ac:dyDescent="0.3">
      <c r="A55" s="368"/>
      <c r="B55" s="523"/>
      <c r="C55" s="523" t="s">
        <v>189</v>
      </c>
      <c r="D55" s="522"/>
      <c r="E55" s="522"/>
      <c r="F55" s="522"/>
      <c r="G55" s="522"/>
      <c r="H55" s="522"/>
      <c r="I55" s="149"/>
      <c r="J55" s="522"/>
      <c r="K55" s="522"/>
      <c r="L55" s="149"/>
      <c r="M55" s="149"/>
      <c r="N55" s="149"/>
      <c r="O55" s="149"/>
      <c r="P55" s="149"/>
    </row>
    <row r="56" spans="1:16" x14ac:dyDescent="0.2">
      <c r="A56" s="368"/>
      <c r="B56" s="515"/>
      <c r="C56" s="515"/>
      <c r="D56" s="515"/>
      <c r="E56" s="515"/>
      <c r="F56" s="515"/>
      <c r="G56" s="515"/>
      <c r="H56" s="515"/>
      <c r="I56" s="515"/>
      <c r="J56" s="515"/>
      <c r="K56" s="515"/>
      <c r="L56" s="515"/>
      <c r="M56" s="515"/>
      <c r="N56" s="515"/>
      <c r="O56" s="515"/>
      <c r="P56" s="515"/>
    </row>
    <row r="57" spans="1:16" x14ac:dyDescent="0.2">
      <c r="A57" s="368"/>
      <c r="B57" s="515"/>
      <c r="C57" s="515"/>
      <c r="D57" s="515"/>
      <c r="E57" s="515"/>
      <c r="F57" s="515"/>
      <c r="G57" s="515"/>
      <c r="H57" s="515"/>
      <c r="I57" s="515"/>
      <c r="J57" s="515"/>
      <c r="K57" s="515"/>
      <c r="L57" s="515"/>
      <c r="M57" s="515"/>
      <c r="N57" s="515"/>
      <c r="O57" s="515"/>
      <c r="P57" s="515"/>
    </row>
    <row r="58" spans="1:16" x14ac:dyDescent="0.2">
      <c r="A58" s="368"/>
      <c r="B58" s="515"/>
      <c r="C58" s="515"/>
      <c r="D58" s="515"/>
      <c r="E58" s="515"/>
      <c r="F58" s="515"/>
      <c r="G58" s="515"/>
      <c r="H58" s="515"/>
      <c r="I58" s="515"/>
      <c r="J58" s="515"/>
      <c r="K58" s="515"/>
      <c r="L58" s="515"/>
      <c r="M58" s="515"/>
      <c r="N58" s="515"/>
      <c r="O58" s="515"/>
      <c r="P58" s="515"/>
    </row>
    <row r="59" spans="1:16" ht="18.75" x14ac:dyDescent="0.2">
      <c r="A59" s="368"/>
      <c r="B59" s="524" t="s">
        <v>186</v>
      </c>
      <c r="C59" s="1083" t="s">
        <v>190</v>
      </c>
      <c r="D59" s="1084"/>
      <c r="E59" s="1084"/>
      <c r="F59" s="1084"/>
      <c r="G59" s="1084"/>
      <c r="H59" s="1084"/>
      <c r="I59" s="1085"/>
      <c r="J59" s="515"/>
      <c r="K59" s="515"/>
      <c r="L59" s="515"/>
      <c r="M59" s="515"/>
      <c r="N59" s="515"/>
      <c r="O59" s="515"/>
      <c r="P59" s="515"/>
    </row>
    <row r="60" spans="1:16" ht="15" x14ac:dyDescent="0.25">
      <c r="A60" s="368"/>
      <c r="B60" s="1086" t="s">
        <v>194</v>
      </c>
      <c r="C60" s="514"/>
      <c r="D60" s="514"/>
      <c r="E60" s="514"/>
      <c r="F60" s="514"/>
      <c r="G60" s="514"/>
      <c r="H60" s="514"/>
      <c r="I60" s="514"/>
      <c r="J60" s="515"/>
      <c r="K60" s="515"/>
      <c r="L60" s="515"/>
      <c r="M60" s="515"/>
      <c r="N60" s="515"/>
      <c r="O60" s="515"/>
      <c r="P60" s="515"/>
    </row>
    <row r="61" spans="1:16" ht="15" x14ac:dyDescent="0.25">
      <c r="A61" s="368"/>
      <c r="B61" s="1086"/>
      <c r="C61" s="514"/>
      <c r="D61" s="514"/>
      <c r="E61" s="514"/>
      <c r="F61" s="514"/>
      <c r="G61" s="514"/>
      <c r="H61" s="514"/>
      <c r="I61" s="514"/>
      <c r="J61" s="515"/>
      <c r="K61" s="515"/>
      <c r="L61" s="515"/>
      <c r="M61" s="515"/>
      <c r="N61" s="515"/>
      <c r="O61" s="515"/>
      <c r="P61" s="515"/>
    </row>
    <row r="62" spans="1:16" ht="15" x14ac:dyDescent="0.25">
      <c r="A62" s="368"/>
      <c r="B62" s="1086"/>
      <c r="C62" s="514"/>
      <c r="D62" s="514"/>
      <c r="E62" s="514"/>
      <c r="F62" s="514"/>
      <c r="G62" s="514"/>
      <c r="H62" s="514"/>
      <c r="I62" s="514"/>
      <c r="J62" s="515"/>
      <c r="K62" s="515"/>
      <c r="L62" s="515"/>
      <c r="M62" s="515"/>
      <c r="N62" s="515"/>
      <c r="O62" s="515"/>
      <c r="P62" s="515"/>
    </row>
    <row r="63" spans="1:16" ht="15" x14ac:dyDescent="0.25">
      <c r="A63" s="368"/>
      <c r="B63" s="1086"/>
      <c r="C63" s="514"/>
      <c r="D63" s="514"/>
      <c r="E63" s="514"/>
      <c r="F63" s="514"/>
      <c r="G63" s="514"/>
      <c r="H63" s="514"/>
      <c r="I63" s="514"/>
      <c r="J63" s="515"/>
      <c r="K63" s="515"/>
      <c r="L63" s="515"/>
      <c r="M63" s="515"/>
      <c r="N63" s="515"/>
      <c r="O63" s="515"/>
      <c r="P63" s="515"/>
    </row>
    <row r="64" spans="1:16" ht="15" x14ac:dyDescent="0.25">
      <c r="A64" s="368"/>
      <c r="B64" s="1086"/>
      <c r="C64" s="514"/>
      <c r="D64" s="514"/>
      <c r="E64" s="514"/>
      <c r="F64" s="514"/>
      <c r="G64" s="514"/>
      <c r="H64" s="514"/>
      <c r="I64" s="514"/>
      <c r="J64" s="515"/>
      <c r="K64" s="515"/>
      <c r="L64" s="515"/>
      <c r="M64" s="515"/>
      <c r="N64" s="515"/>
      <c r="O64" s="515"/>
      <c r="P64" s="515"/>
    </row>
    <row r="65" spans="1:16" ht="15" x14ac:dyDescent="0.25">
      <c r="A65" s="368"/>
      <c r="B65" s="1086"/>
      <c r="C65" s="514"/>
      <c r="D65" s="514"/>
      <c r="E65" s="514"/>
      <c r="F65" s="514"/>
      <c r="G65" s="514"/>
      <c r="H65" s="514"/>
      <c r="I65" s="514"/>
      <c r="J65" s="515"/>
      <c r="K65" s="515"/>
      <c r="L65" s="515"/>
      <c r="M65" s="515"/>
      <c r="N65" s="515"/>
      <c r="O65" s="515"/>
      <c r="P65" s="515"/>
    </row>
    <row r="66" spans="1:16" ht="15" x14ac:dyDescent="0.25">
      <c r="A66" s="368"/>
      <c r="B66" s="1086"/>
      <c r="C66" s="514"/>
      <c r="D66" s="514"/>
      <c r="E66" s="514"/>
      <c r="F66" s="514"/>
      <c r="G66" s="514"/>
      <c r="H66" s="514"/>
      <c r="I66" s="514"/>
      <c r="J66" s="515"/>
      <c r="K66" s="515"/>
      <c r="L66" s="515"/>
      <c r="M66" s="515"/>
      <c r="N66" s="515"/>
      <c r="O66" s="515"/>
      <c r="P66" s="515"/>
    </row>
    <row r="67" spans="1:16" ht="15" x14ac:dyDescent="0.25">
      <c r="A67" s="368"/>
      <c r="B67" s="1086"/>
      <c r="C67" s="467"/>
      <c r="D67" s="467"/>
      <c r="E67" s="467"/>
      <c r="F67" s="467"/>
      <c r="G67" s="467"/>
      <c r="H67" s="514"/>
      <c r="I67" s="467"/>
      <c r="J67" s="515"/>
      <c r="K67" s="515"/>
      <c r="L67" s="515"/>
      <c r="M67" s="515"/>
      <c r="N67" s="515"/>
      <c r="O67" s="515"/>
      <c r="P67" s="515"/>
    </row>
    <row r="68" spans="1:16" ht="15" x14ac:dyDescent="0.25">
      <c r="A68" s="368"/>
      <c r="B68" s="1086"/>
      <c r="C68" s="467"/>
      <c r="D68" s="467"/>
      <c r="E68" s="467"/>
      <c r="F68" s="467"/>
      <c r="G68" s="467"/>
      <c r="H68" s="514"/>
      <c r="I68" s="467"/>
      <c r="J68" s="515"/>
      <c r="K68" s="515"/>
      <c r="L68" s="515"/>
      <c r="M68" s="515"/>
      <c r="N68" s="515"/>
      <c r="O68" s="515"/>
      <c r="P68" s="515"/>
    </row>
    <row r="69" spans="1:16" x14ac:dyDescent="0.2">
      <c r="A69" s="368"/>
      <c r="B69" s="515"/>
      <c r="C69" s="515"/>
      <c r="D69" s="515"/>
      <c r="E69" s="515"/>
      <c r="F69" s="515"/>
      <c r="G69" s="515"/>
      <c r="H69" s="515"/>
      <c r="I69" s="515"/>
      <c r="J69" s="515"/>
      <c r="K69" s="515"/>
      <c r="L69" s="515"/>
      <c r="M69" s="515"/>
      <c r="N69" s="515"/>
      <c r="O69" s="515"/>
      <c r="P69" s="515"/>
    </row>
    <row r="70" spans="1:16" x14ac:dyDescent="0.2">
      <c r="A70" s="368"/>
      <c r="B70" s="515"/>
      <c r="C70" s="515"/>
      <c r="D70" s="515"/>
      <c r="E70" s="515"/>
      <c r="F70" s="515"/>
      <c r="G70" s="515"/>
      <c r="H70" s="515"/>
      <c r="I70" s="515"/>
      <c r="J70" s="515"/>
      <c r="K70" s="515"/>
      <c r="L70" s="515"/>
      <c r="M70" s="515"/>
      <c r="N70" s="515"/>
      <c r="O70" s="515"/>
      <c r="P70" s="515"/>
    </row>
    <row r="71" spans="1:16" ht="21.75" thickBot="1" x14ac:dyDescent="0.4">
      <c r="A71" s="368"/>
      <c r="B71" s="525" t="s">
        <v>186</v>
      </c>
      <c r="C71" s="1087" t="s">
        <v>497</v>
      </c>
      <c r="D71" s="1087"/>
      <c r="E71" s="1087"/>
      <c r="F71" s="1087"/>
      <c r="G71" s="1087"/>
      <c r="H71" s="1087"/>
      <c r="I71" s="1087"/>
      <c r="J71" s="1087"/>
      <c r="K71" s="1087"/>
      <c r="L71" s="1087"/>
      <c r="M71" s="515"/>
      <c r="N71" s="515"/>
      <c r="O71" s="515"/>
      <c r="P71" s="515"/>
    </row>
    <row r="72" spans="1:16" ht="18.75" x14ac:dyDescent="0.2">
      <c r="A72" s="368"/>
      <c r="B72" s="1088" t="str">
        <f>C71</f>
        <v>ESTIMATION DES BESOINS</v>
      </c>
      <c r="C72" s="1061" t="s">
        <v>29</v>
      </c>
      <c r="D72" s="1062"/>
      <c r="E72" s="1065">
        <f>L77</f>
        <v>600</v>
      </c>
      <c r="F72" s="1067" t="s">
        <v>143</v>
      </c>
      <c r="G72" s="1067"/>
      <c r="H72" s="1069" t="s">
        <v>499</v>
      </c>
      <c r="I72" s="1069"/>
      <c r="J72" s="1055">
        <f>L82</f>
        <v>113.75</v>
      </c>
      <c r="K72" s="1056"/>
      <c r="L72" s="148"/>
      <c r="M72" s="515"/>
      <c r="N72" s="515"/>
      <c r="O72" s="515"/>
      <c r="P72" s="515"/>
    </row>
    <row r="73" spans="1:16" x14ac:dyDescent="0.2">
      <c r="A73" s="368"/>
      <c r="B73" s="1088"/>
      <c r="C73" s="1063"/>
      <c r="D73" s="1064"/>
      <c r="E73" s="1066"/>
      <c r="F73" s="1068"/>
      <c r="G73" s="1068"/>
      <c r="H73" s="1070"/>
      <c r="I73" s="1070"/>
      <c r="J73" s="1057"/>
      <c r="K73" s="1058"/>
      <c r="L73" s="323" t="s">
        <v>131</v>
      </c>
      <c r="M73" s="515"/>
      <c r="N73" s="515"/>
      <c r="O73" s="515"/>
      <c r="P73" s="515"/>
    </row>
    <row r="74" spans="1:16" ht="16.5" thickBot="1" x14ac:dyDescent="0.3">
      <c r="A74" s="368"/>
      <c r="B74" s="1088"/>
      <c r="C74" s="139"/>
      <c r="D74" s="140"/>
      <c r="E74" s="140"/>
      <c r="F74" s="141"/>
      <c r="G74" s="142" t="s">
        <v>147</v>
      </c>
      <c r="H74" s="324">
        <f>(L79/E72)*1000</f>
        <v>113.75</v>
      </c>
      <c r="I74" s="143" t="s">
        <v>153</v>
      </c>
      <c r="J74" s="324">
        <f>(L82/E72)*1000</f>
        <v>189.58333333333331</v>
      </c>
      <c r="K74" s="144" t="s">
        <v>27</v>
      </c>
      <c r="L74" s="325" t="s">
        <v>536</v>
      </c>
      <c r="M74" s="515"/>
      <c r="N74" s="515"/>
      <c r="O74" s="515"/>
      <c r="P74" s="515"/>
    </row>
    <row r="75" spans="1:16" ht="15.75" x14ac:dyDescent="0.2">
      <c r="A75" s="368"/>
      <c r="B75" s="1088"/>
      <c r="C75" s="997" t="s">
        <v>498</v>
      </c>
      <c r="D75" s="998"/>
      <c r="E75" s="998"/>
      <c r="F75" s="998"/>
      <c r="G75" s="998"/>
      <c r="H75" s="998"/>
      <c r="I75" s="998"/>
      <c r="J75" s="998"/>
      <c r="K75" s="998"/>
      <c r="L75" s="999"/>
      <c r="M75" s="515"/>
      <c r="N75" s="515"/>
      <c r="O75" s="515"/>
      <c r="P75" s="515"/>
    </row>
    <row r="76" spans="1:16" ht="15.75" x14ac:dyDescent="0.25">
      <c r="A76" s="368"/>
      <c r="B76" s="1088"/>
      <c r="C76" s="526"/>
      <c r="D76" s="201"/>
      <c r="E76" s="14" t="s">
        <v>16</v>
      </c>
      <c r="F76" s="202" t="s">
        <v>1</v>
      </c>
      <c r="G76" s="203" t="s">
        <v>2</v>
      </c>
      <c r="H76" s="204" t="s">
        <v>3</v>
      </c>
      <c r="I76" s="205" t="s">
        <v>6</v>
      </c>
      <c r="J76" s="203" t="s">
        <v>4</v>
      </c>
      <c r="K76" s="203" t="s">
        <v>5</v>
      </c>
      <c r="L76" s="527" t="s">
        <v>29</v>
      </c>
      <c r="M76" s="515"/>
      <c r="N76" s="515"/>
      <c r="O76" s="515"/>
      <c r="P76" s="515"/>
    </row>
    <row r="77" spans="1:16" ht="18.75" x14ac:dyDescent="0.25">
      <c r="A77" s="368"/>
      <c r="B77" s="1088"/>
      <c r="C77" s="526"/>
      <c r="D77" s="201"/>
      <c r="E77" s="14" t="s">
        <v>8</v>
      </c>
      <c r="F77" s="212">
        <v>100</v>
      </c>
      <c r="G77" s="212">
        <v>100</v>
      </c>
      <c r="H77" s="213">
        <v>100</v>
      </c>
      <c r="I77" s="214">
        <v>100</v>
      </c>
      <c r="J77" s="215">
        <v>100</v>
      </c>
      <c r="K77" s="212">
        <v>100</v>
      </c>
      <c r="L77" s="11">
        <f>SUM(F77:K77)</f>
        <v>600</v>
      </c>
      <c r="M77" s="515"/>
      <c r="N77" s="515"/>
      <c r="O77" s="515"/>
      <c r="P77" s="515"/>
    </row>
    <row r="78" spans="1:16" ht="18.75" x14ac:dyDescent="0.25">
      <c r="A78" s="368"/>
      <c r="B78" s="1088"/>
      <c r="C78" s="526"/>
      <c r="D78" s="201"/>
      <c r="E78" s="14" t="s">
        <v>154</v>
      </c>
      <c r="F78" s="224">
        <v>70</v>
      </c>
      <c r="G78" s="224">
        <v>100</v>
      </c>
      <c r="H78" s="225">
        <v>130</v>
      </c>
      <c r="I78" s="226">
        <f>(H78*L80%)+H78</f>
        <v>162.5</v>
      </c>
      <c r="J78" s="224">
        <v>120</v>
      </c>
      <c r="K78" s="224">
        <v>100</v>
      </c>
      <c r="L78" s="528" t="s">
        <v>156</v>
      </c>
      <c r="M78" s="515"/>
      <c r="N78" s="515"/>
      <c r="O78" s="515"/>
      <c r="P78" s="515"/>
    </row>
    <row r="79" spans="1:16" ht="16.5" thickBot="1" x14ac:dyDescent="0.25">
      <c r="A79" s="368"/>
      <c r="B79" s="1088"/>
      <c r="C79" s="145"/>
      <c r="D79" s="12"/>
      <c r="E79" s="14" t="s">
        <v>76</v>
      </c>
      <c r="F79" s="245">
        <f>(F78*F77)/1000</f>
        <v>7</v>
      </c>
      <c r="G79" s="245">
        <f t="shared" ref="G79:K79" si="2">(G78*G77)/1000</f>
        <v>10</v>
      </c>
      <c r="H79" s="245">
        <f t="shared" si="2"/>
        <v>13</v>
      </c>
      <c r="I79" s="246">
        <f t="shared" si="2"/>
        <v>16.25</v>
      </c>
      <c r="J79" s="245">
        <f t="shared" si="2"/>
        <v>12</v>
      </c>
      <c r="K79" s="245">
        <f t="shared" si="2"/>
        <v>10</v>
      </c>
      <c r="L79" s="529">
        <f>SUM(F79:K79)</f>
        <v>68.25</v>
      </c>
      <c r="M79" s="515"/>
      <c r="N79" s="515"/>
      <c r="O79" s="515"/>
      <c r="P79" s="515"/>
    </row>
    <row r="80" spans="1:16" ht="16.5" thickBot="1" x14ac:dyDescent="0.3">
      <c r="A80" s="368"/>
      <c r="B80" s="1088"/>
      <c r="C80" s="530"/>
      <c r="D80" s="260">
        <v>40</v>
      </c>
      <c r="E80" s="20" t="s">
        <v>151</v>
      </c>
      <c r="F80" s="21"/>
      <c r="G80" s="261"/>
      <c r="H80" s="261"/>
      <c r="I80" s="261"/>
      <c r="J80" s="261"/>
      <c r="K80" s="22" t="s">
        <v>158</v>
      </c>
      <c r="L80" s="531">
        <v>25</v>
      </c>
      <c r="M80" s="515"/>
      <c r="N80" s="515"/>
      <c r="O80" s="515"/>
      <c r="P80" s="515"/>
    </row>
    <row r="81" spans="1:16" ht="15.75" x14ac:dyDescent="0.25">
      <c r="A81" s="368"/>
      <c r="B81" s="1088"/>
      <c r="C81" s="526"/>
      <c r="D81" s="201"/>
      <c r="E81" s="14" t="s">
        <v>155</v>
      </c>
      <c r="F81" s="19">
        <f>F78/(100-D80)*100</f>
        <v>116.66666666666667</v>
      </c>
      <c r="G81" s="19">
        <f>G78/(100-D80)*100</f>
        <v>166.66666666666669</v>
      </c>
      <c r="H81" s="19">
        <f>H78/(100-D80)*100</f>
        <v>216.66666666666666</v>
      </c>
      <c r="I81" s="266">
        <f>I78/(100-D80)*100</f>
        <v>270.83333333333337</v>
      </c>
      <c r="J81" s="19">
        <f>J78/(100-D80)*100</f>
        <v>200</v>
      </c>
      <c r="K81" s="19">
        <f>K78/(100-D80)*100</f>
        <v>166.66666666666669</v>
      </c>
      <c r="L81" s="528" t="s">
        <v>157</v>
      </c>
      <c r="M81" s="515"/>
      <c r="N81" s="515"/>
      <c r="O81" s="515"/>
      <c r="P81" s="515"/>
    </row>
    <row r="82" spans="1:16" ht="15.75" x14ac:dyDescent="0.25">
      <c r="A82" s="368"/>
      <c r="B82" s="1088"/>
      <c r="C82" s="530"/>
      <c r="D82" s="269"/>
      <c r="E82" s="14" t="s">
        <v>150</v>
      </c>
      <c r="F82" s="270">
        <f>F79/(100-D80)*100</f>
        <v>11.666666666666666</v>
      </c>
      <c r="G82" s="270">
        <f>G79/(100-D80)*100</f>
        <v>16.666666666666664</v>
      </c>
      <c r="H82" s="270">
        <f>H79/(100-D80)*100</f>
        <v>21.666666666666668</v>
      </c>
      <c r="I82" s="271">
        <f>I79/(100-D80)*100</f>
        <v>27.083333333333332</v>
      </c>
      <c r="J82" s="270">
        <f>J79/(100-D80)*100</f>
        <v>20</v>
      </c>
      <c r="K82" s="270">
        <f>K79/(100-D80)*100</f>
        <v>16.666666666666664</v>
      </c>
      <c r="L82" s="532">
        <f>SUM(F82:K82)</f>
        <v>113.75</v>
      </c>
      <c r="M82" s="515"/>
      <c r="N82" s="515"/>
      <c r="O82" s="515"/>
      <c r="P82" s="515"/>
    </row>
    <row r="83" spans="1:16" ht="15.75" x14ac:dyDescent="0.2">
      <c r="A83" s="368"/>
      <c r="B83" s="1088"/>
      <c r="C83" s="145"/>
      <c r="D83" s="12"/>
      <c r="E83" s="14" t="s">
        <v>61</v>
      </c>
      <c r="F83" s="274">
        <f t="shared" ref="F83:K83" si="3">IF(ISBLANK(F81),0,1/F81*1000)</f>
        <v>8.5714285714285712</v>
      </c>
      <c r="G83" s="274">
        <f t="shared" si="3"/>
        <v>5.9999999999999991</v>
      </c>
      <c r="H83" s="274">
        <f t="shared" si="3"/>
        <v>4.6153846153846159</v>
      </c>
      <c r="I83" s="275">
        <f t="shared" si="3"/>
        <v>3.6923076923076916</v>
      </c>
      <c r="J83" s="274">
        <f t="shared" si="3"/>
        <v>5</v>
      </c>
      <c r="K83" s="274">
        <f t="shared" si="3"/>
        <v>5.9999999999999991</v>
      </c>
      <c r="L83" s="150" t="s">
        <v>502</v>
      </c>
      <c r="M83" s="515"/>
      <c r="N83" s="515"/>
      <c r="O83" s="515"/>
      <c r="P83" s="515"/>
    </row>
    <row r="84" spans="1:16" ht="16.5" thickBot="1" x14ac:dyDescent="0.25">
      <c r="A84" s="368"/>
      <c r="B84" s="1088"/>
      <c r="C84" s="123"/>
      <c r="D84" s="146"/>
      <c r="E84" s="147" t="s">
        <v>144</v>
      </c>
      <c r="F84" s="533">
        <f>(L84/L82)*F82</f>
        <v>16.923076923076923</v>
      </c>
      <c r="G84" s="533">
        <f>(L84/L82)*G82</f>
        <v>24.175824175824172</v>
      </c>
      <c r="H84" s="533">
        <f>(L84/L82)*H82</f>
        <v>31.428571428571431</v>
      </c>
      <c r="I84" s="457">
        <f>(L84/L82)*I82</f>
        <v>39.285714285714285</v>
      </c>
      <c r="J84" s="533">
        <f>(L84/L82)*J82</f>
        <v>29.010989010989011</v>
      </c>
      <c r="K84" s="533">
        <f>(L84/L82)*K82</f>
        <v>24.175824175824172</v>
      </c>
      <c r="L84" s="534">
        <v>165</v>
      </c>
      <c r="M84" s="515"/>
      <c r="N84" s="515"/>
      <c r="O84" s="515"/>
      <c r="P84" s="515"/>
    </row>
    <row r="85" spans="1:16" x14ac:dyDescent="0.2">
      <c r="A85" s="368"/>
      <c r="B85" s="515"/>
      <c r="C85" s="515"/>
      <c r="D85" s="515"/>
      <c r="E85" s="515"/>
      <c r="F85" s="515"/>
      <c r="G85" s="515"/>
      <c r="H85" s="515"/>
      <c r="I85" s="515"/>
      <c r="J85" s="515"/>
      <c r="K85" s="515"/>
      <c r="L85" s="515"/>
      <c r="M85" s="515"/>
      <c r="N85" s="515"/>
      <c r="O85" s="515"/>
      <c r="P85" s="515"/>
    </row>
    <row r="86" spans="1:16" ht="15.75" x14ac:dyDescent="0.2">
      <c r="A86" s="368"/>
      <c r="B86" s="515"/>
      <c r="C86" s="535"/>
      <c r="D86" s="515"/>
      <c r="E86" s="515"/>
      <c r="F86" s="515"/>
      <c r="G86" s="515"/>
      <c r="H86" s="515"/>
      <c r="I86" s="515"/>
      <c r="J86" s="515"/>
      <c r="K86" s="515"/>
      <c r="L86" s="150" t="s">
        <v>502</v>
      </c>
      <c r="M86" s="515"/>
      <c r="N86" s="515"/>
      <c r="O86" s="515"/>
      <c r="P86" s="515"/>
    </row>
    <row r="87" spans="1:16" ht="15.75" x14ac:dyDescent="0.2">
      <c r="A87" s="368"/>
      <c r="B87" s="515"/>
      <c r="C87" s="535"/>
      <c r="D87" s="515"/>
      <c r="E87" s="515"/>
      <c r="F87" s="515"/>
      <c r="G87" s="515"/>
      <c r="H87" s="515"/>
      <c r="I87" s="515"/>
      <c r="J87" s="515"/>
      <c r="K87" s="515"/>
      <c r="L87" s="515"/>
      <c r="M87" s="515"/>
      <c r="N87" s="515"/>
      <c r="O87" s="515"/>
      <c r="P87" s="515"/>
    </row>
    <row r="88" spans="1:16" x14ac:dyDescent="0.2">
      <c r="A88" s="368"/>
      <c r="B88" s="515"/>
      <c r="C88" s="515"/>
      <c r="D88" s="515"/>
      <c r="E88" s="515"/>
      <c r="F88" s="515"/>
      <c r="G88" s="515"/>
      <c r="H88" s="515"/>
      <c r="I88" s="515"/>
      <c r="J88" s="515"/>
      <c r="K88" s="515"/>
      <c r="L88" s="515"/>
      <c r="M88" s="515"/>
      <c r="N88" s="515"/>
      <c r="O88" s="515"/>
      <c r="P88" s="515"/>
    </row>
  </sheetData>
  <mergeCells count="14">
    <mergeCell ref="J72:K73"/>
    <mergeCell ref="C75:L75"/>
    <mergeCell ref="K4:K6"/>
    <mergeCell ref="C11:K11"/>
    <mergeCell ref="B72:B84"/>
    <mergeCell ref="C72:D73"/>
    <mergeCell ref="E72:E73"/>
    <mergeCell ref="F72:G73"/>
    <mergeCell ref="H72:I73"/>
    <mergeCell ref="A1:P1"/>
    <mergeCell ref="D6:J7"/>
    <mergeCell ref="C59:I59"/>
    <mergeCell ref="B60:B68"/>
    <mergeCell ref="C71:L7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2B7DB-CF43-405F-9D18-0912636A1F4D}">
  <dimension ref="B1:BT116"/>
  <sheetViews>
    <sheetView workbookViewId="0">
      <selection activeCell="G3" sqref="G3"/>
    </sheetView>
  </sheetViews>
  <sheetFormatPr baseColWidth="10" defaultRowHeight="15.75" x14ac:dyDescent="0.25"/>
  <cols>
    <col min="1" max="1" width="5.7109375" style="151" customWidth="1"/>
    <col min="2" max="4" width="16.7109375" style="151" customWidth="1"/>
    <col min="5" max="5" width="7.42578125" style="151" customWidth="1"/>
    <col min="6" max="6" width="11.42578125" style="160"/>
    <col min="7" max="7" width="11.42578125" style="151"/>
    <col min="8" max="8" width="11.42578125" style="160"/>
    <col min="9" max="9" width="11.42578125" style="151"/>
    <col min="10" max="71" width="11.42578125" style="160"/>
    <col min="72" max="16384" width="11.42578125" style="151"/>
  </cols>
  <sheetData>
    <row r="1" spans="2:72" ht="12.75" x14ac:dyDescent="0.2">
      <c r="F1" s="151"/>
      <c r="H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  <c r="AN1" s="151"/>
      <c r="AO1" s="151"/>
      <c r="AP1" s="151"/>
      <c r="AQ1" s="151"/>
      <c r="AR1" s="151"/>
      <c r="AS1" s="151"/>
      <c r="AT1" s="151"/>
      <c r="AU1" s="151"/>
      <c r="AV1" s="151"/>
      <c r="AW1" s="151"/>
      <c r="AX1" s="151"/>
      <c r="AY1" s="151"/>
      <c r="AZ1" s="151"/>
      <c r="BA1" s="151"/>
      <c r="BB1" s="151"/>
      <c r="BC1" s="151"/>
      <c r="BD1" s="151"/>
      <c r="BE1" s="151"/>
      <c r="BF1" s="151"/>
      <c r="BG1" s="151"/>
      <c r="BH1" s="151"/>
      <c r="BI1" s="151"/>
      <c r="BJ1" s="151"/>
      <c r="BK1" s="151"/>
      <c r="BL1" s="151"/>
      <c r="BM1" s="151"/>
      <c r="BN1" s="151"/>
      <c r="BO1" s="151"/>
      <c r="BP1" s="151"/>
      <c r="BQ1" s="151"/>
      <c r="BR1" s="151"/>
      <c r="BS1" s="151"/>
    </row>
    <row r="2" spans="2:72" ht="36" x14ac:dyDescent="0.55000000000000004">
      <c r="B2" s="152" t="s">
        <v>427</v>
      </c>
      <c r="F2" s="151"/>
      <c r="H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  <c r="AN2" s="151"/>
      <c r="AO2" s="151"/>
      <c r="AP2" s="151"/>
      <c r="AQ2" s="151"/>
      <c r="AR2" s="151"/>
      <c r="AS2" s="151"/>
      <c r="AT2" s="151"/>
      <c r="AU2" s="151"/>
      <c r="AV2" s="151"/>
      <c r="AW2" s="151"/>
      <c r="AX2" s="151"/>
      <c r="AY2" s="151"/>
      <c r="AZ2" s="151"/>
      <c r="BA2" s="151"/>
      <c r="BB2" s="151"/>
      <c r="BC2" s="151"/>
      <c r="BD2" s="151"/>
      <c r="BE2" s="151"/>
      <c r="BF2" s="151"/>
      <c r="BG2" s="151"/>
      <c r="BH2" s="151"/>
      <c r="BI2" s="151"/>
      <c r="BJ2" s="151"/>
      <c r="BK2" s="151"/>
      <c r="BL2" s="151"/>
      <c r="BM2" s="151"/>
      <c r="BN2" s="151"/>
      <c r="BO2" s="151"/>
      <c r="BP2" s="151"/>
      <c r="BQ2" s="151"/>
      <c r="BR2" s="151"/>
      <c r="BS2" s="151"/>
    </row>
    <row r="3" spans="2:72" ht="12.75" x14ac:dyDescent="0.2">
      <c r="F3" s="151"/>
      <c r="H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1"/>
      <c r="BQ3" s="151"/>
      <c r="BR3" s="151"/>
      <c r="BS3" s="151"/>
    </row>
    <row r="4" spans="2:72" ht="12.75" x14ac:dyDescent="0.2">
      <c r="F4" s="151"/>
      <c r="H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  <c r="AH4" s="151"/>
      <c r="AI4" s="151"/>
      <c r="AJ4" s="151"/>
      <c r="AK4" s="151"/>
      <c r="AL4" s="151"/>
      <c r="AM4" s="151"/>
      <c r="AN4" s="151"/>
      <c r="AO4" s="151"/>
      <c r="AP4" s="151"/>
      <c r="AQ4" s="151"/>
      <c r="AR4" s="151"/>
      <c r="AS4" s="151"/>
      <c r="AT4" s="151"/>
      <c r="AU4" s="151"/>
      <c r="AV4" s="151"/>
      <c r="AW4" s="151"/>
      <c r="AX4" s="151"/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  <c r="BM4" s="151"/>
      <c r="BN4" s="151"/>
      <c r="BO4" s="151"/>
      <c r="BP4" s="151"/>
      <c r="BQ4" s="151"/>
      <c r="BR4" s="151"/>
      <c r="BS4" s="151"/>
    </row>
    <row r="5" spans="2:72" ht="12.75" x14ac:dyDescent="0.2">
      <c r="F5" s="151"/>
      <c r="H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  <c r="AH5" s="151"/>
      <c r="AI5" s="151"/>
      <c r="AJ5" s="151"/>
      <c r="AK5" s="151"/>
      <c r="AL5" s="151"/>
      <c r="AM5" s="151"/>
      <c r="AN5" s="151"/>
      <c r="AO5" s="151"/>
      <c r="AP5" s="151"/>
      <c r="AQ5" s="151"/>
      <c r="AR5" s="151"/>
      <c r="AS5" s="151"/>
      <c r="AT5" s="151"/>
      <c r="AU5" s="151"/>
      <c r="AV5" s="151"/>
      <c r="AW5" s="151"/>
      <c r="AX5" s="151"/>
      <c r="AY5" s="151"/>
      <c r="AZ5" s="151"/>
      <c r="BA5" s="151"/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  <c r="BM5" s="151"/>
      <c r="BN5" s="151"/>
      <c r="BO5" s="151"/>
      <c r="BP5" s="151"/>
      <c r="BQ5" s="151"/>
      <c r="BR5" s="151"/>
      <c r="BS5" s="151"/>
    </row>
    <row r="6" spans="2:72" ht="13.5" thickBot="1" x14ac:dyDescent="0.25">
      <c r="F6" s="151"/>
      <c r="H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51"/>
      <c r="AQ6" s="151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51"/>
      <c r="BJ6" s="151"/>
      <c r="BK6" s="151"/>
      <c r="BL6" s="151"/>
      <c r="BM6" s="151"/>
      <c r="BN6" s="151"/>
      <c r="BO6" s="151"/>
      <c r="BP6" s="151"/>
      <c r="BQ6" s="151"/>
      <c r="BR6" s="151"/>
      <c r="BS6" s="151"/>
    </row>
    <row r="7" spans="2:72" ht="21.95" customHeight="1" x14ac:dyDescent="0.55000000000000004">
      <c r="B7" s="1170" t="s">
        <v>428</v>
      </c>
      <c r="C7" s="1170"/>
      <c r="D7" s="1171"/>
      <c r="F7" s="1172" t="s">
        <v>429</v>
      </c>
      <c r="G7" s="152"/>
      <c r="H7" s="1175" t="s">
        <v>428</v>
      </c>
      <c r="I7" s="152"/>
      <c r="J7" s="1177" t="s">
        <v>430</v>
      </c>
      <c r="K7" s="153"/>
      <c r="L7" s="1179" t="s">
        <v>431</v>
      </c>
      <c r="M7" s="153"/>
      <c r="N7" s="1181" t="s">
        <v>432</v>
      </c>
      <c r="O7" s="153"/>
      <c r="P7" s="1150" t="s">
        <v>433</v>
      </c>
      <c r="Q7" s="153"/>
      <c r="R7" s="1160" t="s">
        <v>434</v>
      </c>
      <c r="S7" s="153"/>
      <c r="T7" s="1162" t="s">
        <v>435</v>
      </c>
      <c r="U7" s="153"/>
      <c r="V7" s="1164" t="s">
        <v>436</v>
      </c>
      <c r="W7" s="154"/>
      <c r="X7" s="1166" t="s">
        <v>437</v>
      </c>
      <c r="Y7" s="153"/>
      <c r="Z7" s="1168" t="s">
        <v>438</v>
      </c>
      <c r="AA7" s="153"/>
      <c r="AB7" s="1148" t="s">
        <v>439</v>
      </c>
      <c r="AC7" s="153"/>
      <c r="AD7" s="1150" t="s">
        <v>440</v>
      </c>
      <c r="AE7" s="153"/>
      <c r="AF7" s="1152" t="s">
        <v>441</v>
      </c>
      <c r="AG7" s="153"/>
      <c r="AH7" s="1154" t="s">
        <v>442</v>
      </c>
      <c r="AI7" s="153"/>
      <c r="AJ7" s="1156" t="s">
        <v>443</v>
      </c>
      <c r="AK7" s="153"/>
      <c r="AL7" s="1158" t="s">
        <v>444</v>
      </c>
      <c r="AM7" s="153"/>
      <c r="AN7" s="1089" t="s">
        <v>445</v>
      </c>
      <c r="AO7" s="153"/>
      <c r="AP7" s="1089" t="s">
        <v>446</v>
      </c>
      <c r="AQ7" s="153"/>
      <c r="AR7" s="1089" t="s">
        <v>447</v>
      </c>
      <c r="AS7" s="153"/>
      <c r="AT7" s="1089" t="s">
        <v>448</v>
      </c>
      <c r="AU7" s="153"/>
      <c r="AV7" s="1089" t="s">
        <v>449</v>
      </c>
      <c r="AW7" s="153"/>
      <c r="AX7" s="1089" t="s">
        <v>450</v>
      </c>
      <c r="AY7" s="153"/>
      <c r="AZ7" s="1089" t="s">
        <v>451</v>
      </c>
      <c r="BA7" s="153"/>
      <c r="BB7" s="1089" t="s">
        <v>452</v>
      </c>
      <c r="BC7" s="153"/>
      <c r="BD7" s="1089" t="s">
        <v>453</v>
      </c>
      <c r="BE7" s="153"/>
      <c r="BF7" s="1089" t="s">
        <v>454</v>
      </c>
      <c r="BG7" s="153"/>
      <c r="BH7" s="1089" t="s">
        <v>455</v>
      </c>
      <c r="BI7" s="153"/>
      <c r="BJ7" s="1089" t="s">
        <v>456</v>
      </c>
      <c r="BK7" s="153"/>
      <c r="BL7" s="1089" t="s">
        <v>457</v>
      </c>
      <c r="BM7" s="153"/>
      <c r="BN7" s="1089" t="s">
        <v>458</v>
      </c>
      <c r="BO7" s="153"/>
      <c r="BP7" s="1089" t="s">
        <v>459</v>
      </c>
      <c r="BQ7" s="153"/>
      <c r="BR7" s="1089" t="s">
        <v>460</v>
      </c>
      <c r="BS7" s="153"/>
      <c r="BT7" s="1089" t="s">
        <v>416</v>
      </c>
    </row>
    <row r="8" spans="2:72" ht="21.95" customHeight="1" x14ac:dyDescent="0.55000000000000004">
      <c r="B8" s="1170"/>
      <c r="C8" s="1170"/>
      <c r="D8" s="1171"/>
      <c r="F8" s="1173"/>
      <c r="G8" s="152"/>
      <c r="H8" s="1176"/>
      <c r="I8" s="152"/>
      <c r="J8" s="1178"/>
      <c r="K8" s="153"/>
      <c r="L8" s="1180"/>
      <c r="M8" s="153"/>
      <c r="N8" s="1182"/>
      <c r="O8" s="153"/>
      <c r="P8" s="1151"/>
      <c r="Q8" s="153"/>
      <c r="R8" s="1161"/>
      <c r="S8" s="153"/>
      <c r="T8" s="1163"/>
      <c r="U8" s="153"/>
      <c r="V8" s="1165"/>
      <c r="W8" s="154"/>
      <c r="X8" s="1167"/>
      <c r="Y8" s="153"/>
      <c r="Z8" s="1169"/>
      <c r="AA8" s="153"/>
      <c r="AB8" s="1149"/>
      <c r="AC8" s="153"/>
      <c r="AD8" s="1151"/>
      <c r="AE8" s="153"/>
      <c r="AF8" s="1153"/>
      <c r="AG8" s="153"/>
      <c r="AH8" s="1155"/>
      <c r="AI8" s="153"/>
      <c r="AJ8" s="1157"/>
      <c r="AK8" s="153"/>
      <c r="AL8" s="1159"/>
      <c r="AM8" s="153"/>
      <c r="AN8" s="1090"/>
      <c r="AO8" s="153"/>
      <c r="AP8" s="1090"/>
      <c r="AQ8" s="153"/>
      <c r="AR8" s="1090"/>
      <c r="AS8" s="153"/>
      <c r="AT8" s="1090"/>
      <c r="AU8" s="153"/>
      <c r="AV8" s="1090"/>
      <c r="AW8" s="153"/>
      <c r="AX8" s="1090"/>
      <c r="AY8" s="153"/>
      <c r="AZ8" s="1090"/>
      <c r="BA8" s="153"/>
      <c r="BB8" s="1090"/>
      <c r="BC8" s="153"/>
      <c r="BD8" s="1090"/>
      <c r="BE8" s="153"/>
      <c r="BF8" s="1090"/>
      <c r="BG8" s="153"/>
      <c r="BH8" s="1090"/>
      <c r="BI8" s="153"/>
      <c r="BJ8" s="1090"/>
      <c r="BK8" s="153"/>
      <c r="BL8" s="1090"/>
      <c r="BM8" s="153"/>
      <c r="BN8" s="1090"/>
      <c r="BO8" s="153"/>
      <c r="BP8" s="1090"/>
      <c r="BQ8" s="153"/>
      <c r="BR8" s="1090"/>
      <c r="BS8" s="153"/>
      <c r="BT8" s="1090"/>
    </row>
    <row r="9" spans="2:72" ht="21.95" customHeight="1" x14ac:dyDescent="0.55000000000000004">
      <c r="B9" s="155"/>
      <c r="C9" s="155"/>
      <c r="D9" s="155"/>
      <c r="E9" s="155"/>
      <c r="F9" s="1173"/>
      <c r="G9" s="152"/>
      <c r="H9" s="1176"/>
      <c r="I9" s="152"/>
      <c r="J9" s="1178"/>
      <c r="K9" s="153"/>
      <c r="L9" s="1180"/>
      <c r="M9" s="153"/>
      <c r="N9" s="1182"/>
      <c r="O9" s="153"/>
      <c r="P9" s="1151"/>
      <c r="Q9" s="153"/>
      <c r="R9" s="1161"/>
      <c r="S9" s="153"/>
      <c r="T9" s="1163"/>
      <c r="U9" s="153"/>
      <c r="V9" s="1165"/>
      <c r="W9" s="154"/>
      <c r="X9" s="1167"/>
      <c r="Y9" s="153"/>
      <c r="Z9" s="1169"/>
      <c r="AA9" s="153"/>
      <c r="AB9" s="1149"/>
      <c r="AC9" s="153"/>
      <c r="AD9" s="1151"/>
      <c r="AE9" s="153"/>
      <c r="AF9" s="1153"/>
      <c r="AG9" s="153"/>
      <c r="AH9" s="1155"/>
      <c r="AI9" s="153"/>
      <c r="AJ9" s="1157"/>
      <c r="AK9" s="153"/>
      <c r="AL9" s="1159"/>
      <c r="AM9" s="153"/>
      <c r="AN9" s="1090"/>
      <c r="AO9" s="153"/>
      <c r="AP9" s="1090"/>
      <c r="AQ9" s="153"/>
      <c r="AR9" s="1090"/>
      <c r="AS9" s="153"/>
      <c r="AT9" s="1090"/>
      <c r="AU9" s="153"/>
      <c r="AV9" s="1090"/>
      <c r="AW9" s="153"/>
      <c r="AX9" s="1090"/>
      <c r="AY9" s="153"/>
      <c r="AZ9" s="1090"/>
      <c r="BA9" s="153"/>
      <c r="BB9" s="1090"/>
      <c r="BC9" s="153"/>
      <c r="BD9" s="1090"/>
      <c r="BE9" s="153"/>
      <c r="BF9" s="1090"/>
      <c r="BG9" s="153"/>
      <c r="BH9" s="1090"/>
      <c r="BI9" s="153"/>
      <c r="BJ9" s="1090"/>
      <c r="BK9" s="153"/>
      <c r="BL9" s="1090"/>
      <c r="BM9" s="153"/>
      <c r="BN9" s="1090"/>
      <c r="BO9" s="153"/>
      <c r="BP9" s="1090"/>
      <c r="BQ9" s="153"/>
      <c r="BR9" s="1090"/>
      <c r="BS9" s="153"/>
      <c r="BT9" s="1090"/>
    </row>
    <row r="10" spans="2:72" ht="21.95" customHeight="1" x14ac:dyDescent="0.55000000000000004">
      <c r="B10" s="1138" t="s">
        <v>430</v>
      </c>
      <c r="C10" s="1138"/>
      <c r="D10" s="1139"/>
      <c r="F10" s="1173"/>
      <c r="G10" s="152"/>
      <c r="H10" s="1176"/>
      <c r="I10" s="152"/>
      <c r="J10" s="1178"/>
      <c r="K10" s="153"/>
      <c r="L10" s="1180"/>
      <c r="M10" s="153"/>
      <c r="N10" s="1182"/>
      <c r="O10" s="153"/>
      <c r="P10" s="1151"/>
      <c r="Q10" s="153"/>
      <c r="R10" s="1161"/>
      <c r="S10" s="153"/>
      <c r="T10" s="1163"/>
      <c r="U10" s="153"/>
      <c r="V10" s="1165"/>
      <c r="W10" s="154"/>
      <c r="X10" s="1167"/>
      <c r="Y10" s="153"/>
      <c r="Z10" s="1169"/>
      <c r="AA10" s="153"/>
      <c r="AB10" s="1149"/>
      <c r="AC10" s="153"/>
      <c r="AD10" s="1151"/>
      <c r="AE10" s="153"/>
      <c r="AF10" s="1153"/>
      <c r="AG10" s="153"/>
      <c r="AH10" s="1155"/>
      <c r="AI10" s="153"/>
      <c r="AJ10" s="1157"/>
      <c r="AK10" s="153"/>
      <c r="AL10" s="1159"/>
      <c r="AM10" s="153"/>
      <c r="AN10" s="1090"/>
      <c r="AO10" s="153"/>
      <c r="AP10" s="1090"/>
      <c r="AQ10" s="153"/>
      <c r="AR10" s="1090"/>
      <c r="AS10" s="153"/>
      <c r="AT10" s="1090"/>
      <c r="AU10" s="153"/>
      <c r="AV10" s="1090"/>
      <c r="AW10" s="153"/>
      <c r="AX10" s="1090"/>
      <c r="AY10" s="153"/>
      <c r="AZ10" s="1090"/>
      <c r="BA10" s="153"/>
      <c r="BB10" s="1090"/>
      <c r="BC10" s="153"/>
      <c r="BD10" s="1090"/>
      <c r="BE10" s="153"/>
      <c r="BF10" s="1090"/>
      <c r="BG10" s="153"/>
      <c r="BH10" s="1090"/>
      <c r="BI10" s="153"/>
      <c r="BJ10" s="1090"/>
      <c r="BK10" s="153"/>
      <c r="BL10" s="1090"/>
      <c r="BM10" s="153"/>
      <c r="BN10" s="1090"/>
      <c r="BO10" s="153"/>
      <c r="BP10" s="1090"/>
      <c r="BQ10" s="153"/>
      <c r="BR10" s="1090"/>
      <c r="BS10" s="153"/>
      <c r="BT10" s="1090"/>
    </row>
    <row r="11" spans="2:72" ht="21.95" customHeight="1" x14ac:dyDescent="0.55000000000000004">
      <c r="B11" s="1138"/>
      <c r="C11" s="1138"/>
      <c r="D11" s="1139"/>
      <c r="F11" s="1173"/>
      <c r="G11" s="152"/>
      <c r="H11" s="1176"/>
      <c r="I11" s="152"/>
      <c r="J11" s="1178"/>
      <c r="K11" s="153"/>
      <c r="L11" s="1180"/>
      <c r="M11" s="153"/>
      <c r="N11" s="1182"/>
      <c r="O11" s="153"/>
      <c r="P11" s="1151"/>
      <c r="Q11" s="153"/>
      <c r="R11" s="1161"/>
      <c r="S11" s="153"/>
      <c r="T11" s="1163"/>
      <c r="U11" s="153"/>
      <c r="V11" s="1165"/>
      <c r="W11" s="154"/>
      <c r="X11" s="1167"/>
      <c r="Y11" s="153"/>
      <c r="Z11" s="1169"/>
      <c r="AA11" s="153"/>
      <c r="AB11" s="1149"/>
      <c r="AC11" s="153"/>
      <c r="AD11" s="1151"/>
      <c r="AE11" s="153"/>
      <c r="AF11" s="1153"/>
      <c r="AG11" s="153"/>
      <c r="AH11" s="1155"/>
      <c r="AI11" s="153"/>
      <c r="AJ11" s="1157"/>
      <c r="AK11" s="153"/>
      <c r="AL11" s="1159"/>
      <c r="AM11" s="153"/>
      <c r="AN11" s="1090"/>
      <c r="AO11" s="153"/>
      <c r="AP11" s="1090"/>
      <c r="AQ11" s="153"/>
      <c r="AR11" s="1090"/>
      <c r="AS11" s="153"/>
      <c r="AT11" s="1090"/>
      <c r="AU11" s="153"/>
      <c r="AV11" s="1090"/>
      <c r="AW11" s="153"/>
      <c r="AX11" s="1090"/>
      <c r="AY11" s="153"/>
      <c r="AZ11" s="1090"/>
      <c r="BA11" s="153"/>
      <c r="BB11" s="1090"/>
      <c r="BC11" s="153"/>
      <c r="BD11" s="1090"/>
      <c r="BE11" s="153"/>
      <c r="BF11" s="1090"/>
      <c r="BG11" s="153"/>
      <c r="BH11" s="1090"/>
      <c r="BI11" s="153"/>
      <c r="BJ11" s="1090"/>
      <c r="BK11" s="153"/>
      <c r="BL11" s="1090"/>
      <c r="BM11" s="153"/>
      <c r="BN11" s="1090"/>
      <c r="BO11" s="153"/>
      <c r="BP11" s="1090"/>
      <c r="BQ11" s="153"/>
      <c r="BR11" s="1090"/>
      <c r="BS11" s="153"/>
      <c r="BT11" s="1090"/>
    </row>
    <row r="12" spans="2:72" ht="21.95" customHeight="1" x14ac:dyDescent="0.55000000000000004">
      <c r="B12" s="155"/>
      <c r="C12" s="155"/>
      <c r="D12" s="155"/>
      <c r="E12" s="155"/>
      <c r="F12" s="1173"/>
      <c r="G12" s="152"/>
      <c r="H12" s="1176"/>
      <c r="I12" s="152"/>
      <c r="J12" s="1178"/>
      <c r="K12" s="153"/>
      <c r="L12" s="1180"/>
      <c r="M12" s="153"/>
      <c r="N12" s="1182"/>
      <c r="O12" s="153"/>
      <c r="P12" s="1151"/>
      <c r="Q12" s="153"/>
      <c r="R12" s="1161"/>
      <c r="S12" s="153"/>
      <c r="T12" s="1163"/>
      <c r="U12" s="153"/>
      <c r="V12" s="1165"/>
      <c r="W12" s="154"/>
      <c r="X12" s="1167"/>
      <c r="Y12" s="153"/>
      <c r="Z12" s="1169"/>
      <c r="AA12" s="153"/>
      <c r="AB12" s="1149"/>
      <c r="AC12" s="153"/>
      <c r="AD12" s="1151"/>
      <c r="AE12" s="153"/>
      <c r="AF12" s="1153"/>
      <c r="AG12" s="153"/>
      <c r="AH12" s="1155"/>
      <c r="AI12" s="153"/>
      <c r="AJ12" s="1157"/>
      <c r="AK12" s="153"/>
      <c r="AL12" s="1159"/>
      <c r="AM12" s="153"/>
      <c r="AN12" s="1090"/>
      <c r="AO12" s="153"/>
      <c r="AP12" s="1090"/>
      <c r="AQ12" s="153"/>
      <c r="AR12" s="1090"/>
      <c r="AS12" s="153"/>
      <c r="AT12" s="1090"/>
      <c r="AU12" s="153"/>
      <c r="AV12" s="1090"/>
      <c r="AW12" s="153"/>
      <c r="AX12" s="1090"/>
      <c r="AY12" s="153"/>
      <c r="AZ12" s="1090"/>
      <c r="BA12" s="153"/>
      <c r="BB12" s="1090"/>
      <c r="BC12" s="153"/>
      <c r="BD12" s="1090"/>
      <c r="BE12" s="153"/>
      <c r="BF12" s="1090"/>
      <c r="BG12" s="153"/>
      <c r="BH12" s="1090"/>
      <c r="BI12" s="153"/>
      <c r="BJ12" s="1090"/>
      <c r="BK12" s="153"/>
      <c r="BL12" s="1090"/>
      <c r="BM12" s="153"/>
      <c r="BN12" s="1090"/>
      <c r="BO12" s="153"/>
      <c r="BP12" s="1090"/>
      <c r="BQ12" s="153"/>
      <c r="BR12" s="1090"/>
      <c r="BS12" s="153"/>
      <c r="BT12" s="1090"/>
    </row>
    <row r="13" spans="2:72" ht="21.95" customHeight="1" x14ac:dyDescent="0.55000000000000004">
      <c r="B13" s="1140" t="s">
        <v>431</v>
      </c>
      <c r="C13" s="1140"/>
      <c r="D13" s="1141"/>
      <c r="F13" s="1173"/>
      <c r="G13" s="152"/>
      <c r="H13" s="1176"/>
      <c r="I13" s="152"/>
      <c r="J13" s="1178"/>
      <c r="K13" s="153"/>
      <c r="L13" s="1180"/>
      <c r="M13" s="153"/>
      <c r="N13" s="1182"/>
      <c r="O13" s="153"/>
      <c r="P13" s="1151"/>
      <c r="Q13" s="153"/>
      <c r="R13" s="1161"/>
      <c r="S13" s="153"/>
      <c r="T13" s="1163"/>
      <c r="U13" s="153"/>
      <c r="V13" s="1165"/>
      <c r="W13" s="154"/>
      <c r="X13" s="1167"/>
      <c r="Y13" s="153"/>
      <c r="Z13" s="1169"/>
      <c r="AA13" s="153"/>
      <c r="AB13" s="1149"/>
      <c r="AC13" s="153"/>
      <c r="AD13" s="1151"/>
      <c r="AE13" s="153"/>
      <c r="AF13" s="1153"/>
      <c r="AG13" s="153"/>
      <c r="AH13" s="1155"/>
      <c r="AI13" s="153"/>
      <c r="AJ13" s="1157"/>
      <c r="AK13" s="153"/>
      <c r="AL13" s="1159"/>
      <c r="AM13" s="153"/>
      <c r="AN13" s="1090"/>
      <c r="AO13" s="153"/>
      <c r="AP13" s="1090"/>
      <c r="AQ13" s="153"/>
      <c r="AR13" s="1090"/>
      <c r="AS13" s="153"/>
      <c r="AT13" s="1090"/>
      <c r="AU13" s="153"/>
      <c r="AV13" s="1090"/>
      <c r="AW13" s="153"/>
      <c r="AX13" s="1090"/>
      <c r="AY13" s="153"/>
      <c r="AZ13" s="1090"/>
      <c r="BA13" s="153"/>
      <c r="BB13" s="1090"/>
      <c r="BC13" s="153"/>
      <c r="BD13" s="1090"/>
      <c r="BE13" s="153"/>
      <c r="BF13" s="1090"/>
      <c r="BG13" s="153"/>
      <c r="BH13" s="1090"/>
      <c r="BI13" s="153"/>
      <c r="BJ13" s="1090"/>
      <c r="BK13" s="153"/>
      <c r="BL13" s="1090"/>
      <c r="BM13" s="153"/>
      <c r="BN13" s="1090"/>
      <c r="BO13" s="153"/>
      <c r="BP13" s="1090"/>
      <c r="BQ13" s="153"/>
      <c r="BR13" s="1090"/>
      <c r="BS13" s="153"/>
      <c r="BT13" s="1090"/>
    </row>
    <row r="14" spans="2:72" ht="21.95" customHeight="1" x14ac:dyDescent="0.55000000000000004">
      <c r="B14" s="1140"/>
      <c r="C14" s="1140"/>
      <c r="D14" s="1141"/>
      <c r="F14" s="1173"/>
      <c r="G14" s="152"/>
      <c r="H14" s="1176"/>
      <c r="I14" s="152"/>
      <c r="J14" s="1178"/>
      <c r="K14" s="153"/>
      <c r="L14" s="1180"/>
      <c r="M14" s="153"/>
      <c r="N14" s="1182"/>
      <c r="O14" s="153"/>
      <c r="P14" s="1151"/>
      <c r="Q14" s="153"/>
      <c r="R14" s="1161"/>
      <c r="S14" s="153"/>
      <c r="T14" s="1163"/>
      <c r="U14" s="153"/>
      <c r="V14" s="1165"/>
      <c r="W14" s="154"/>
      <c r="X14" s="1167"/>
      <c r="Y14" s="153"/>
      <c r="Z14" s="1169"/>
      <c r="AA14" s="153"/>
      <c r="AB14" s="1149"/>
      <c r="AC14" s="153"/>
      <c r="AD14" s="1151"/>
      <c r="AE14" s="153"/>
      <c r="AF14" s="1153"/>
      <c r="AG14" s="153"/>
      <c r="AH14" s="1155"/>
      <c r="AI14" s="153"/>
      <c r="AJ14" s="1157"/>
      <c r="AK14" s="153"/>
      <c r="AL14" s="1159"/>
      <c r="AM14" s="153"/>
      <c r="AN14" s="1090"/>
      <c r="AO14" s="153"/>
      <c r="AP14" s="1090"/>
      <c r="AQ14" s="153"/>
      <c r="AR14" s="1090"/>
      <c r="AS14" s="153"/>
      <c r="AT14" s="1090"/>
      <c r="AU14" s="153"/>
      <c r="AV14" s="1090"/>
      <c r="AW14" s="153"/>
      <c r="AX14" s="1090"/>
      <c r="AY14" s="153"/>
      <c r="AZ14" s="1090"/>
      <c r="BA14" s="153"/>
      <c r="BB14" s="1090"/>
      <c r="BC14" s="153"/>
      <c r="BD14" s="1090"/>
      <c r="BE14" s="153"/>
      <c r="BF14" s="1090"/>
      <c r="BG14" s="153"/>
      <c r="BH14" s="1090"/>
      <c r="BI14" s="153"/>
      <c r="BJ14" s="1090"/>
      <c r="BK14" s="153"/>
      <c r="BL14" s="1090"/>
      <c r="BM14" s="153"/>
      <c r="BN14" s="1090"/>
      <c r="BO14" s="153"/>
      <c r="BP14" s="1090"/>
      <c r="BQ14" s="153"/>
      <c r="BR14" s="1090"/>
      <c r="BS14" s="153"/>
      <c r="BT14" s="1090"/>
    </row>
    <row r="15" spans="2:72" ht="21.95" customHeight="1" x14ac:dyDescent="0.55000000000000004">
      <c r="B15" s="155"/>
      <c r="C15" s="155"/>
      <c r="D15" s="155"/>
      <c r="E15" s="155"/>
      <c r="F15" s="1173"/>
      <c r="G15" s="152"/>
      <c r="H15" s="1176"/>
      <c r="I15" s="152"/>
      <c r="J15" s="1178"/>
      <c r="K15" s="153"/>
      <c r="L15" s="1180"/>
      <c r="M15" s="153"/>
      <c r="N15" s="1182"/>
      <c r="O15" s="153"/>
      <c r="P15" s="1151"/>
      <c r="Q15" s="153"/>
      <c r="R15" s="1161"/>
      <c r="S15" s="153"/>
      <c r="T15" s="1163"/>
      <c r="U15" s="153"/>
      <c r="V15" s="1165"/>
      <c r="W15" s="154"/>
      <c r="X15" s="1167"/>
      <c r="Y15" s="153"/>
      <c r="Z15" s="1169"/>
      <c r="AA15" s="153"/>
      <c r="AB15" s="1149"/>
      <c r="AC15" s="153"/>
      <c r="AD15" s="1151"/>
      <c r="AE15" s="153"/>
      <c r="AF15" s="1153"/>
      <c r="AG15" s="153"/>
      <c r="AH15" s="1155"/>
      <c r="AI15" s="153"/>
      <c r="AJ15" s="1157"/>
      <c r="AK15" s="153"/>
      <c r="AL15" s="1159"/>
      <c r="AM15" s="153"/>
      <c r="AN15" s="1090"/>
      <c r="AO15" s="153"/>
      <c r="AP15" s="1090"/>
      <c r="AQ15" s="153"/>
      <c r="AR15" s="1090"/>
      <c r="AS15" s="153"/>
      <c r="AT15" s="1090"/>
      <c r="AU15" s="153"/>
      <c r="AV15" s="1090"/>
      <c r="AW15" s="153"/>
      <c r="AX15" s="1090"/>
      <c r="AY15" s="153"/>
      <c r="AZ15" s="1090"/>
      <c r="BA15" s="153"/>
      <c r="BB15" s="1090"/>
      <c r="BC15" s="153"/>
      <c r="BD15" s="1090"/>
      <c r="BE15" s="153"/>
      <c r="BF15" s="1090"/>
      <c r="BG15" s="153"/>
      <c r="BH15" s="1090"/>
      <c r="BI15" s="153"/>
      <c r="BJ15" s="1090"/>
      <c r="BK15" s="153"/>
      <c r="BL15" s="1090"/>
      <c r="BM15" s="153"/>
      <c r="BN15" s="1090"/>
      <c r="BO15" s="153"/>
      <c r="BP15" s="1090"/>
      <c r="BQ15" s="153"/>
      <c r="BR15" s="1090"/>
      <c r="BS15" s="153"/>
      <c r="BT15" s="1090"/>
    </row>
    <row r="16" spans="2:72" ht="21.95" customHeight="1" x14ac:dyDescent="0.55000000000000004">
      <c r="B16" s="1142" t="s">
        <v>432</v>
      </c>
      <c r="C16" s="1142"/>
      <c r="D16" s="1143"/>
      <c r="F16" s="1173"/>
      <c r="G16" s="152"/>
      <c r="H16" s="1176"/>
      <c r="I16" s="152"/>
      <c r="J16" s="1178"/>
      <c r="K16" s="153"/>
      <c r="L16" s="1180"/>
      <c r="M16" s="153"/>
      <c r="N16" s="1182"/>
      <c r="O16" s="153"/>
      <c r="P16" s="1151"/>
      <c r="Q16" s="153"/>
      <c r="R16" s="1161"/>
      <c r="S16" s="153"/>
      <c r="T16" s="1163"/>
      <c r="U16" s="153"/>
      <c r="V16" s="1165"/>
      <c r="W16" s="154"/>
      <c r="X16" s="1167"/>
      <c r="Y16" s="153"/>
      <c r="Z16" s="1169"/>
      <c r="AA16" s="153"/>
      <c r="AB16" s="1149"/>
      <c r="AC16" s="153"/>
      <c r="AD16" s="1151"/>
      <c r="AE16" s="153"/>
      <c r="AF16" s="1153"/>
      <c r="AG16" s="153"/>
      <c r="AH16" s="1155"/>
      <c r="AI16" s="153"/>
      <c r="AJ16" s="1157"/>
      <c r="AK16" s="153"/>
      <c r="AL16" s="1159"/>
      <c r="AM16" s="153"/>
      <c r="AN16" s="1090"/>
      <c r="AO16" s="153"/>
      <c r="AP16" s="1090"/>
      <c r="AQ16" s="153"/>
      <c r="AR16" s="1090"/>
      <c r="AS16" s="153"/>
      <c r="AT16" s="1090"/>
      <c r="AU16" s="153"/>
      <c r="AV16" s="1090"/>
      <c r="AW16" s="153"/>
      <c r="AX16" s="1090"/>
      <c r="AY16" s="153"/>
      <c r="AZ16" s="1090"/>
      <c r="BA16" s="153"/>
      <c r="BB16" s="1090"/>
      <c r="BC16" s="153"/>
      <c r="BD16" s="1090"/>
      <c r="BE16" s="153"/>
      <c r="BF16" s="1090"/>
      <c r="BG16" s="153"/>
      <c r="BH16" s="1090"/>
      <c r="BI16" s="153"/>
      <c r="BJ16" s="1090"/>
      <c r="BK16" s="153"/>
      <c r="BL16" s="1090"/>
      <c r="BM16" s="153"/>
      <c r="BN16" s="1090"/>
      <c r="BO16" s="153"/>
      <c r="BP16" s="1090"/>
      <c r="BQ16" s="153"/>
      <c r="BR16" s="1090"/>
      <c r="BS16" s="153"/>
      <c r="BT16" s="1090"/>
    </row>
    <row r="17" spans="2:72" ht="21.95" customHeight="1" x14ac:dyDescent="0.55000000000000004">
      <c r="B17" s="1142"/>
      <c r="C17" s="1142"/>
      <c r="D17" s="1143"/>
      <c r="F17" s="1173"/>
      <c r="G17" s="152"/>
      <c r="H17" s="1176"/>
      <c r="I17" s="152"/>
      <c r="J17" s="1178"/>
      <c r="K17" s="153"/>
      <c r="L17" s="1180"/>
      <c r="M17" s="153"/>
      <c r="N17" s="1182"/>
      <c r="O17" s="153"/>
      <c r="P17" s="1151"/>
      <c r="Q17" s="153"/>
      <c r="R17" s="1161"/>
      <c r="S17" s="153"/>
      <c r="T17" s="1163"/>
      <c r="U17" s="153"/>
      <c r="V17" s="1165"/>
      <c r="W17" s="154"/>
      <c r="X17" s="1167"/>
      <c r="Y17" s="153"/>
      <c r="Z17" s="1169"/>
      <c r="AA17" s="153"/>
      <c r="AB17" s="1149"/>
      <c r="AC17" s="153"/>
      <c r="AD17" s="1151"/>
      <c r="AE17" s="153"/>
      <c r="AF17" s="1153"/>
      <c r="AG17" s="153"/>
      <c r="AH17" s="1155"/>
      <c r="AI17" s="153"/>
      <c r="AJ17" s="1157"/>
      <c r="AK17" s="153"/>
      <c r="AL17" s="1159"/>
      <c r="AM17" s="153"/>
      <c r="AN17" s="1090"/>
      <c r="AO17" s="153"/>
      <c r="AP17" s="1090"/>
      <c r="AQ17" s="153"/>
      <c r="AR17" s="1090"/>
      <c r="AS17" s="153"/>
      <c r="AT17" s="1090"/>
      <c r="AU17" s="153"/>
      <c r="AV17" s="1090"/>
      <c r="AW17" s="153"/>
      <c r="AX17" s="1090"/>
      <c r="AY17" s="153"/>
      <c r="AZ17" s="1090"/>
      <c r="BA17" s="153"/>
      <c r="BB17" s="1090"/>
      <c r="BC17" s="153"/>
      <c r="BD17" s="1090"/>
      <c r="BE17" s="153"/>
      <c r="BF17" s="1090"/>
      <c r="BG17" s="153"/>
      <c r="BH17" s="1090"/>
      <c r="BI17" s="153"/>
      <c r="BJ17" s="1090"/>
      <c r="BK17" s="153"/>
      <c r="BL17" s="1090"/>
      <c r="BM17" s="153"/>
      <c r="BN17" s="1090"/>
      <c r="BO17" s="153"/>
      <c r="BP17" s="1090"/>
      <c r="BQ17" s="153"/>
      <c r="BR17" s="1090"/>
      <c r="BS17" s="153"/>
      <c r="BT17" s="1090"/>
    </row>
    <row r="18" spans="2:72" ht="21.95" customHeight="1" x14ac:dyDescent="0.55000000000000004">
      <c r="B18" s="155"/>
      <c r="C18" s="155"/>
      <c r="D18" s="155"/>
      <c r="E18" s="155"/>
      <c r="F18" s="1173"/>
      <c r="G18" s="152"/>
      <c r="H18" s="1176"/>
      <c r="I18" s="152"/>
      <c r="J18" s="1178"/>
      <c r="K18" s="153"/>
      <c r="L18" s="1180"/>
      <c r="M18" s="153"/>
      <c r="N18" s="1182"/>
      <c r="O18" s="153"/>
      <c r="P18" s="1151"/>
      <c r="Q18" s="153"/>
      <c r="R18" s="1161"/>
      <c r="S18" s="153"/>
      <c r="T18" s="1163"/>
      <c r="U18" s="153"/>
      <c r="V18" s="1165"/>
      <c r="W18" s="154"/>
      <c r="X18" s="1167"/>
      <c r="Y18" s="153"/>
      <c r="Z18" s="1169"/>
      <c r="AA18" s="153"/>
      <c r="AB18" s="1149"/>
      <c r="AC18" s="153"/>
      <c r="AD18" s="1151"/>
      <c r="AE18" s="153"/>
      <c r="AF18" s="1153"/>
      <c r="AG18" s="153"/>
      <c r="AH18" s="1155"/>
      <c r="AI18" s="153"/>
      <c r="AJ18" s="1157"/>
      <c r="AK18" s="153"/>
      <c r="AL18" s="1159"/>
      <c r="AM18" s="153"/>
      <c r="AN18" s="1090"/>
      <c r="AO18" s="153"/>
      <c r="AP18" s="1090"/>
      <c r="AQ18" s="153"/>
      <c r="AR18" s="1090"/>
      <c r="AS18" s="153"/>
      <c r="AT18" s="1090"/>
      <c r="AU18" s="153"/>
      <c r="AV18" s="1090"/>
      <c r="AW18" s="153"/>
      <c r="AX18" s="1090"/>
      <c r="AY18" s="153"/>
      <c r="AZ18" s="1090"/>
      <c r="BA18" s="153"/>
      <c r="BB18" s="1090"/>
      <c r="BC18" s="153"/>
      <c r="BD18" s="1090"/>
      <c r="BE18" s="153"/>
      <c r="BF18" s="1090"/>
      <c r="BG18" s="153"/>
      <c r="BH18" s="1090"/>
      <c r="BI18" s="153"/>
      <c r="BJ18" s="1090"/>
      <c r="BK18" s="153"/>
      <c r="BL18" s="1090"/>
      <c r="BM18" s="153"/>
      <c r="BN18" s="1090"/>
      <c r="BO18" s="153"/>
      <c r="BP18" s="1090"/>
      <c r="BQ18" s="153"/>
      <c r="BR18" s="1090"/>
      <c r="BS18" s="153"/>
      <c r="BT18" s="1090"/>
    </row>
    <row r="19" spans="2:72" ht="21.95" customHeight="1" x14ac:dyDescent="0.55000000000000004">
      <c r="B19" s="1144" t="s">
        <v>433</v>
      </c>
      <c r="C19" s="1144"/>
      <c r="D19" s="1145"/>
      <c r="F19" s="1173"/>
      <c r="G19" s="152"/>
      <c r="H19" s="1176"/>
      <c r="I19" s="152"/>
      <c r="J19" s="1178"/>
      <c r="K19" s="153"/>
      <c r="L19" s="1180"/>
      <c r="M19" s="153"/>
      <c r="N19" s="1182"/>
      <c r="O19" s="153"/>
      <c r="P19" s="1151"/>
      <c r="Q19" s="153"/>
      <c r="R19" s="1161"/>
      <c r="S19" s="153"/>
      <c r="T19" s="1163"/>
      <c r="U19" s="153"/>
      <c r="V19" s="1165"/>
      <c r="W19" s="154"/>
      <c r="X19" s="1167"/>
      <c r="Y19" s="153"/>
      <c r="Z19" s="1169"/>
      <c r="AA19" s="153"/>
      <c r="AB19" s="1149"/>
      <c r="AC19" s="153"/>
      <c r="AD19" s="1151"/>
      <c r="AE19" s="153"/>
      <c r="AF19" s="1153"/>
      <c r="AG19" s="153"/>
      <c r="AH19" s="1155"/>
      <c r="AI19" s="153"/>
      <c r="AJ19" s="1157"/>
      <c r="AK19" s="153"/>
      <c r="AL19" s="1159"/>
      <c r="AM19" s="153"/>
      <c r="AN19" s="1090"/>
      <c r="AO19" s="153"/>
      <c r="AP19" s="1090"/>
      <c r="AQ19" s="153"/>
      <c r="AR19" s="1090"/>
      <c r="AS19" s="153"/>
      <c r="AT19" s="1090"/>
      <c r="AU19" s="153"/>
      <c r="AV19" s="1090"/>
      <c r="AW19" s="153"/>
      <c r="AX19" s="1090"/>
      <c r="AY19" s="153"/>
      <c r="AZ19" s="1090"/>
      <c r="BA19" s="153"/>
      <c r="BB19" s="1090"/>
      <c r="BC19" s="153"/>
      <c r="BD19" s="1090"/>
      <c r="BE19" s="153"/>
      <c r="BF19" s="1090"/>
      <c r="BG19" s="153"/>
      <c r="BH19" s="1090"/>
      <c r="BI19" s="153"/>
      <c r="BJ19" s="1090"/>
      <c r="BK19" s="153"/>
      <c r="BL19" s="1090"/>
      <c r="BM19" s="153"/>
      <c r="BN19" s="1090"/>
      <c r="BO19" s="153"/>
      <c r="BP19" s="1090"/>
      <c r="BQ19" s="153"/>
      <c r="BR19" s="1090"/>
      <c r="BS19" s="153"/>
      <c r="BT19" s="1090"/>
    </row>
    <row r="20" spans="2:72" ht="21.95" customHeight="1" x14ac:dyDescent="0.55000000000000004">
      <c r="B20" s="1144"/>
      <c r="C20" s="1144"/>
      <c r="D20" s="1145"/>
      <c r="F20" s="1173"/>
      <c r="G20" s="152"/>
      <c r="H20" s="1176"/>
      <c r="I20" s="152"/>
      <c r="J20" s="1178"/>
      <c r="K20" s="153"/>
      <c r="L20" s="1180"/>
      <c r="M20" s="153"/>
      <c r="N20" s="1182"/>
      <c r="O20" s="153"/>
      <c r="P20" s="1151"/>
      <c r="Q20" s="153"/>
      <c r="R20" s="1161"/>
      <c r="S20" s="153"/>
      <c r="T20" s="1163"/>
      <c r="U20" s="153"/>
      <c r="V20" s="1165"/>
      <c r="W20" s="154"/>
      <c r="X20" s="1167"/>
      <c r="Y20" s="153"/>
      <c r="Z20" s="1169"/>
      <c r="AA20" s="153"/>
      <c r="AB20" s="1149"/>
      <c r="AC20" s="153"/>
      <c r="AD20" s="1151"/>
      <c r="AE20" s="153"/>
      <c r="AF20" s="1153"/>
      <c r="AG20" s="153"/>
      <c r="AH20" s="1155"/>
      <c r="AI20" s="153"/>
      <c r="AJ20" s="1157"/>
      <c r="AK20" s="153"/>
      <c r="AL20" s="1159"/>
      <c r="AM20" s="153"/>
      <c r="AN20" s="1090"/>
      <c r="AO20" s="153"/>
      <c r="AP20" s="1090"/>
      <c r="AQ20" s="153"/>
      <c r="AR20" s="1090"/>
      <c r="AS20" s="153"/>
      <c r="AT20" s="1090"/>
      <c r="AU20" s="153"/>
      <c r="AV20" s="1090"/>
      <c r="AW20" s="153"/>
      <c r="AX20" s="1090"/>
      <c r="AY20" s="153"/>
      <c r="AZ20" s="1090"/>
      <c r="BA20" s="153"/>
      <c r="BB20" s="1090"/>
      <c r="BC20" s="153"/>
      <c r="BD20" s="1090"/>
      <c r="BE20" s="153"/>
      <c r="BF20" s="1090"/>
      <c r="BG20" s="153"/>
      <c r="BH20" s="1090"/>
      <c r="BI20" s="153"/>
      <c r="BJ20" s="1090"/>
      <c r="BK20" s="153"/>
      <c r="BL20" s="1090"/>
      <c r="BM20" s="153"/>
      <c r="BN20" s="1090"/>
      <c r="BO20" s="153"/>
      <c r="BP20" s="1090"/>
      <c r="BQ20" s="153"/>
      <c r="BR20" s="1090"/>
      <c r="BS20" s="153"/>
      <c r="BT20" s="1090"/>
    </row>
    <row r="21" spans="2:72" ht="21.95" customHeight="1" x14ac:dyDescent="0.55000000000000004">
      <c r="B21" s="155"/>
      <c r="C21" s="155"/>
      <c r="D21" s="155"/>
      <c r="E21" s="155"/>
      <c r="F21" s="1173"/>
      <c r="G21" s="152"/>
      <c r="H21" s="1176"/>
      <c r="I21" s="152"/>
      <c r="J21" s="1178"/>
      <c r="K21" s="153"/>
      <c r="L21" s="1180"/>
      <c r="M21" s="153"/>
      <c r="N21" s="1182"/>
      <c r="O21" s="153"/>
      <c r="P21" s="1151"/>
      <c r="Q21" s="153"/>
      <c r="R21" s="1161"/>
      <c r="S21" s="153"/>
      <c r="T21" s="1163"/>
      <c r="U21" s="153"/>
      <c r="V21" s="1165"/>
      <c r="W21" s="154"/>
      <c r="X21" s="1167"/>
      <c r="Y21" s="153"/>
      <c r="Z21" s="1169"/>
      <c r="AA21" s="153"/>
      <c r="AB21" s="1149"/>
      <c r="AC21" s="153"/>
      <c r="AD21" s="1151"/>
      <c r="AE21" s="153"/>
      <c r="AF21" s="1153"/>
      <c r="AG21" s="153"/>
      <c r="AH21" s="1155"/>
      <c r="AI21" s="153"/>
      <c r="AJ21" s="1157"/>
      <c r="AK21" s="153"/>
      <c r="AL21" s="1159"/>
      <c r="AM21" s="153"/>
      <c r="AN21" s="1090"/>
      <c r="AO21" s="153"/>
      <c r="AP21" s="1090"/>
      <c r="AQ21" s="153"/>
      <c r="AR21" s="1090"/>
      <c r="AS21" s="153"/>
      <c r="AT21" s="1090"/>
      <c r="AU21" s="153"/>
      <c r="AV21" s="1090"/>
      <c r="AW21" s="153"/>
      <c r="AX21" s="1090"/>
      <c r="AY21" s="153"/>
      <c r="AZ21" s="1090"/>
      <c r="BA21" s="153"/>
      <c r="BB21" s="1090"/>
      <c r="BC21" s="153"/>
      <c r="BD21" s="1090"/>
      <c r="BE21" s="153"/>
      <c r="BF21" s="1090"/>
      <c r="BG21" s="153"/>
      <c r="BH21" s="1090"/>
      <c r="BI21" s="153"/>
      <c r="BJ21" s="1090"/>
      <c r="BK21" s="153"/>
      <c r="BL21" s="1090"/>
      <c r="BM21" s="153"/>
      <c r="BN21" s="1090"/>
      <c r="BO21" s="153"/>
      <c r="BP21" s="1090"/>
      <c r="BQ21" s="153"/>
      <c r="BR21" s="1090"/>
      <c r="BS21" s="153"/>
      <c r="BT21" s="1090"/>
    </row>
    <row r="22" spans="2:72" ht="21.95" customHeight="1" x14ac:dyDescent="0.55000000000000004">
      <c r="B22" s="1146" t="s">
        <v>434</v>
      </c>
      <c r="C22" s="1146"/>
      <c r="D22" s="1147"/>
      <c r="F22" s="1173"/>
      <c r="G22" s="152"/>
      <c r="H22" s="1176"/>
      <c r="I22" s="152"/>
      <c r="J22" s="1178"/>
      <c r="K22" s="153"/>
      <c r="L22" s="1180"/>
      <c r="M22" s="153"/>
      <c r="N22" s="1182"/>
      <c r="O22" s="153"/>
      <c r="P22" s="1151"/>
      <c r="Q22" s="153"/>
      <c r="R22" s="1161"/>
      <c r="S22" s="153"/>
      <c r="T22" s="1163"/>
      <c r="U22" s="153"/>
      <c r="V22" s="1165"/>
      <c r="W22" s="154"/>
      <c r="X22" s="1167"/>
      <c r="Y22" s="153"/>
      <c r="Z22" s="1169"/>
      <c r="AA22" s="153"/>
      <c r="AB22" s="1149"/>
      <c r="AC22" s="153"/>
      <c r="AD22" s="1151"/>
      <c r="AE22" s="153"/>
      <c r="AF22" s="1153"/>
      <c r="AG22" s="153"/>
      <c r="AH22" s="1155"/>
      <c r="AI22" s="153"/>
      <c r="AJ22" s="1157"/>
      <c r="AK22" s="153"/>
      <c r="AL22" s="1159"/>
      <c r="AM22" s="153"/>
      <c r="AN22" s="1090"/>
      <c r="AO22" s="153"/>
      <c r="AP22" s="1090"/>
      <c r="AQ22" s="153"/>
      <c r="AR22" s="1090"/>
      <c r="AS22" s="153"/>
      <c r="AT22" s="1090"/>
      <c r="AU22" s="153"/>
      <c r="AV22" s="1090"/>
      <c r="AW22" s="153"/>
      <c r="AX22" s="1090"/>
      <c r="AY22" s="153"/>
      <c r="AZ22" s="1090"/>
      <c r="BA22" s="153"/>
      <c r="BB22" s="1090"/>
      <c r="BC22" s="153"/>
      <c r="BD22" s="1090"/>
      <c r="BE22" s="153"/>
      <c r="BF22" s="1090"/>
      <c r="BG22" s="153"/>
      <c r="BH22" s="1090"/>
      <c r="BI22" s="153"/>
      <c r="BJ22" s="1090"/>
      <c r="BK22" s="153"/>
      <c r="BL22" s="1090"/>
      <c r="BM22" s="153"/>
      <c r="BN22" s="1090"/>
      <c r="BO22" s="153"/>
      <c r="BP22" s="1090"/>
      <c r="BQ22" s="153"/>
      <c r="BR22" s="1090"/>
      <c r="BS22" s="153"/>
      <c r="BT22" s="1090"/>
    </row>
    <row r="23" spans="2:72" ht="21.95" customHeight="1" x14ac:dyDescent="0.55000000000000004">
      <c r="B23" s="1146"/>
      <c r="C23" s="1146"/>
      <c r="D23" s="1147"/>
      <c r="F23" s="1173"/>
      <c r="G23" s="152"/>
      <c r="H23" s="1176"/>
      <c r="I23" s="152"/>
      <c r="J23" s="1178"/>
      <c r="K23" s="153"/>
      <c r="L23" s="1180"/>
      <c r="M23" s="153"/>
      <c r="N23" s="1182"/>
      <c r="O23" s="153"/>
      <c r="P23" s="1151"/>
      <c r="Q23" s="153"/>
      <c r="R23" s="1161"/>
      <c r="S23" s="153"/>
      <c r="T23" s="1163"/>
      <c r="U23" s="153"/>
      <c r="V23" s="1165"/>
      <c r="W23" s="154"/>
      <c r="X23" s="1167"/>
      <c r="Y23" s="153"/>
      <c r="Z23" s="1169"/>
      <c r="AA23" s="153"/>
      <c r="AB23" s="1149"/>
      <c r="AC23" s="153"/>
      <c r="AD23" s="1151"/>
      <c r="AE23" s="153"/>
      <c r="AF23" s="1153"/>
      <c r="AG23" s="153"/>
      <c r="AH23" s="1155"/>
      <c r="AI23" s="153"/>
      <c r="AJ23" s="1157"/>
      <c r="AK23" s="153"/>
      <c r="AL23" s="1159"/>
      <c r="AM23" s="153"/>
      <c r="AN23" s="1090"/>
      <c r="AO23" s="153"/>
      <c r="AP23" s="1090"/>
      <c r="AQ23" s="153"/>
      <c r="AR23" s="1090"/>
      <c r="AS23" s="153"/>
      <c r="AT23" s="1090"/>
      <c r="AU23" s="153"/>
      <c r="AV23" s="1090"/>
      <c r="AW23" s="153"/>
      <c r="AX23" s="1090"/>
      <c r="AY23" s="153"/>
      <c r="AZ23" s="1090"/>
      <c r="BA23" s="153"/>
      <c r="BB23" s="1090"/>
      <c r="BC23" s="153"/>
      <c r="BD23" s="1090"/>
      <c r="BE23" s="153"/>
      <c r="BF23" s="1090"/>
      <c r="BG23" s="153"/>
      <c r="BH23" s="1090"/>
      <c r="BI23" s="153"/>
      <c r="BJ23" s="1090"/>
      <c r="BK23" s="153"/>
      <c r="BL23" s="1090"/>
      <c r="BM23" s="153"/>
      <c r="BN23" s="1090"/>
      <c r="BO23" s="153"/>
      <c r="BP23" s="1090"/>
      <c r="BQ23" s="153"/>
      <c r="BR23" s="1090"/>
      <c r="BS23" s="153"/>
      <c r="BT23" s="1090"/>
    </row>
    <row r="24" spans="2:72" ht="21.95" customHeight="1" x14ac:dyDescent="0.55000000000000004">
      <c r="B24" s="155"/>
      <c r="C24" s="155"/>
      <c r="D24" s="155"/>
      <c r="E24" s="155"/>
      <c r="F24" s="1173"/>
      <c r="G24" s="152"/>
      <c r="H24" s="1176"/>
      <c r="I24" s="152"/>
      <c r="J24" s="1178"/>
      <c r="K24" s="153"/>
      <c r="L24" s="1180"/>
      <c r="M24" s="153"/>
      <c r="N24" s="1182"/>
      <c r="O24" s="153"/>
      <c r="P24" s="1151"/>
      <c r="Q24" s="153"/>
      <c r="R24" s="1161"/>
      <c r="S24" s="153"/>
      <c r="T24" s="1163"/>
      <c r="U24" s="153"/>
      <c r="V24" s="1165"/>
      <c r="W24" s="154"/>
      <c r="X24" s="1167"/>
      <c r="Y24" s="153"/>
      <c r="Z24" s="1169"/>
      <c r="AA24" s="153"/>
      <c r="AB24" s="1149"/>
      <c r="AC24" s="153"/>
      <c r="AD24" s="1151"/>
      <c r="AE24" s="153"/>
      <c r="AF24" s="1153"/>
      <c r="AG24" s="153"/>
      <c r="AH24" s="1155"/>
      <c r="AI24" s="153"/>
      <c r="AJ24" s="1157"/>
      <c r="AK24" s="153"/>
      <c r="AL24" s="1159"/>
      <c r="AM24" s="153"/>
      <c r="AN24" s="1090"/>
      <c r="AO24" s="153"/>
      <c r="AP24" s="1090"/>
      <c r="AQ24" s="153"/>
      <c r="AR24" s="1090"/>
      <c r="AS24" s="153"/>
      <c r="AT24" s="1090"/>
      <c r="AU24" s="153"/>
      <c r="AV24" s="1090"/>
      <c r="AW24" s="153"/>
      <c r="AX24" s="1090"/>
      <c r="AY24" s="153"/>
      <c r="AZ24" s="1090"/>
      <c r="BA24" s="153"/>
      <c r="BB24" s="1090"/>
      <c r="BC24" s="153"/>
      <c r="BD24" s="1090"/>
      <c r="BE24" s="153"/>
      <c r="BF24" s="1090"/>
      <c r="BG24" s="153"/>
      <c r="BH24" s="1090"/>
      <c r="BI24" s="153"/>
      <c r="BJ24" s="1090"/>
      <c r="BK24" s="153"/>
      <c r="BL24" s="1090"/>
      <c r="BM24" s="153"/>
      <c r="BN24" s="1090"/>
      <c r="BO24" s="153"/>
      <c r="BP24" s="1090"/>
      <c r="BQ24" s="153"/>
      <c r="BR24" s="1090"/>
      <c r="BS24" s="153"/>
      <c r="BT24" s="1090"/>
    </row>
    <row r="25" spans="2:72" ht="21.95" customHeight="1" x14ac:dyDescent="0.55000000000000004">
      <c r="B25" s="1183" t="s">
        <v>435</v>
      </c>
      <c r="C25" s="1183"/>
      <c r="D25" s="1184"/>
      <c r="F25" s="1173"/>
      <c r="G25" s="152"/>
      <c r="H25" s="1176"/>
      <c r="I25" s="152"/>
      <c r="J25" s="1178"/>
      <c r="K25" s="153"/>
      <c r="L25" s="1180"/>
      <c r="M25" s="153"/>
      <c r="N25" s="1182"/>
      <c r="O25" s="153"/>
      <c r="P25" s="1151"/>
      <c r="Q25" s="153"/>
      <c r="R25" s="1161"/>
      <c r="S25" s="153"/>
      <c r="T25" s="1163"/>
      <c r="U25" s="153"/>
      <c r="V25" s="1165"/>
      <c r="W25" s="154"/>
      <c r="X25" s="1167"/>
      <c r="Y25" s="153"/>
      <c r="Z25" s="1169"/>
      <c r="AA25" s="153"/>
      <c r="AB25" s="1149"/>
      <c r="AC25" s="153"/>
      <c r="AD25" s="1151"/>
      <c r="AE25" s="153"/>
      <c r="AF25" s="1153"/>
      <c r="AG25" s="153"/>
      <c r="AH25" s="1155"/>
      <c r="AI25" s="153"/>
      <c r="AJ25" s="1157"/>
      <c r="AK25" s="153"/>
      <c r="AL25" s="1159"/>
      <c r="AM25" s="153"/>
      <c r="AN25" s="1090"/>
      <c r="AO25" s="153"/>
      <c r="AP25" s="1090"/>
      <c r="AQ25" s="153"/>
      <c r="AR25" s="1090"/>
      <c r="AS25" s="153"/>
      <c r="AT25" s="1090"/>
      <c r="AU25" s="153"/>
      <c r="AV25" s="1090"/>
      <c r="AW25" s="153"/>
      <c r="AX25" s="1090"/>
      <c r="AY25" s="153"/>
      <c r="AZ25" s="1090"/>
      <c r="BA25" s="153"/>
      <c r="BB25" s="1090"/>
      <c r="BC25" s="153"/>
      <c r="BD25" s="1090"/>
      <c r="BE25" s="153"/>
      <c r="BF25" s="1090"/>
      <c r="BG25" s="153"/>
      <c r="BH25" s="1090"/>
      <c r="BI25" s="153"/>
      <c r="BJ25" s="1090"/>
      <c r="BK25" s="153"/>
      <c r="BL25" s="1090"/>
      <c r="BM25" s="153"/>
      <c r="BN25" s="1090"/>
      <c r="BO25" s="153"/>
      <c r="BP25" s="1090"/>
      <c r="BQ25" s="153"/>
      <c r="BR25" s="1090"/>
      <c r="BS25" s="153"/>
      <c r="BT25" s="1090"/>
    </row>
    <row r="26" spans="2:72" ht="21.95" customHeight="1" x14ac:dyDescent="0.55000000000000004">
      <c r="B26" s="1183"/>
      <c r="C26" s="1183"/>
      <c r="D26" s="1184"/>
      <c r="F26" s="1173"/>
      <c r="G26" s="152"/>
      <c r="H26" s="1176"/>
      <c r="I26" s="152"/>
      <c r="J26" s="1178"/>
      <c r="K26" s="153"/>
      <c r="L26" s="1180"/>
      <c r="M26" s="153"/>
      <c r="N26" s="1182"/>
      <c r="O26" s="153"/>
      <c r="P26" s="1151"/>
      <c r="Q26" s="153"/>
      <c r="R26" s="1161"/>
      <c r="S26" s="153"/>
      <c r="T26" s="1163"/>
      <c r="U26" s="153"/>
      <c r="V26" s="1165"/>
      <c r="W26" s="154"/>
      <c r="X26" s="1167"/>
      <c r="Y26" s="153"/>
      <c r="Z26" s="1169"/>
      <c r="AA26" s="153"/>
      <c r="AB26" s="1149"/>
      <c r="AC26" s="153"/>
      <c r="AD26" s="1151"/>
      <c r="AE26" s="153"/>
      <c r="AF26" s="1153"/>
      <c r="AG26" s="153"/>
      <c r="AH26" s="1155"/>
      <c r="AI26" s="153"/>
      <c r="AJ26" s="1157"/>
      <c r="AK26" s="153"/>
      <c r="AL26" s="1159"/>
      <c r="AM26" s="153"/>
      <c r="AN26" s="1090"/>
      <c r="AO26" s="153"/>
      <c r="AP26" s="1090"/>
      <c r="AQ26" s="153"/>
      <c r="AR26" s="1090"/>
      <c r="AS26" s="153"/>
      <c r="AT26" s="1090"/>
      <c r="AU26" s="153"/>
      <c r="AV26" s="1090"/>
      <c r="AW26" s="153"/>
      <c r="AX26" s="1090"/>
      <c r="AY26" s="153"/>
      <c r="AZ26" s="1090"/>
      <c r="BA26" s="153"/>
      <c r="BB26" s="1090"/>
      <c r="BC26" s="153"/>
      <c r="BD26" s="1090"/>
      <c r="BE26" s="153"/>
      <c r="BF26" s="1090"/>
      <c r="BG26" s="153"/>
      <c r="BH26" s="1090"/>
      <c r="BI26" s="153"/>
      <c r="BJ26" s="1090"/>
      <c r="BK26" s="153"/>
      <c r="BL26" s="1090"/>
      <c r="BM26" s="153"/>
      <c r="BN26" s="1090"/>
      <c r="BO26" s="153"/>
      <c r="BP26" s="1090"/>
      <c r="BQ26" s="153"/>
      <c r="BR26" s="1090"/>
      <c r="BS26" s="153"/>
      <c r="BT26" s="1090"/>
    </row>
    <row r="27" spans="2:72" ht="21.95" customHeight="1" x14ac:dyDescent="0.55000000000000004">
      <c r="B27" s="1183"/>
      <c r="C27" s="1183"/>
      <c r="D27" s="1184"/>
      <c r="F27" s="1173"/>
      <c r="G27" s="152"/>
      <c r="H27" s="1176"/>
      <c r="I27" s="152"/>
      <c r="J27" s="1178"/>
      <c r="K27" s="153"/>
      <c r="L27" s="1180"/>
      <c r="M27" s="153"/>
      <c r="N27" s="1182"/>
      <c r="O27" s="153"/>
      <c r="P27" s="1151"/>
      <c r="Q27" s="153"/>
      <c r="R27" s="1161"/>
      <c r="S27" s="153"/>
      <c r="T27" s="1163"/>
      <c r="U27" s="153"/>
      <c r="V27" s="1165"/>
      <c r="W27" s="154"/>
      <c r="X27" s="1167"/>
      <c r="Y27" s="153"/>
      <c r="Z27" s="1169"/>
      <c r="AA27" s="153"/>
      <c r="AB27" s="1149"/>
      <c r="AC27" s="153"/>
      <c r="AD27" s="1151"/>
      <c r="AE27" s="153"/>
      <c r="AF27" s="1153"/>
      <c r="AG27" s="153"/>
      <c r="AH27" s="1155"/>
      <c r="AI27" s="153"/>
      <c r="AJ27" s="1157"/>
      <c r="AK27" s="153"/>
      <c r="AL27" s="1159"/>
      <c r="AM27" s="153"/>
      <c r="AN27" s="1090"/>
      <c r="AO27" s="153"/>
      <c r="AP27" s="1090"/>
      <c r="AQ27" s="153"/>
      <c r="AR27" s="1090"/>
      <c r="AS27" s="153"/>
      <c r="AT27" s="1090"/>
      <c r="AU27" s="153"/>
      <c r="AV27" s="1090"/>
      <c r="AW27" s="153"/>
      <c r="AX27" s="1090"/>
      <c r="AY27" s="153"/>
      <c r="AZ27" s="1090"/>
      <c r="BA27" s="153"/>
      <c r="BB27" s="1090"/>
      <c r="BC27" s="153"/>
      <c r="BD27" s="1090"/>
      <c r="BE27" s="153"/>
      <c r="BF27" s="1090"/>
      <c r="BG27" s="153"/>
      <c r="BH27" s="1090"/>
      <c r="BI27" s="153"/>
      <c r="BJ27" s="1090"/>
      <c r="BK27" s="153"/>
      <c r="BL27" s="1090"/>
      <c r="BM27" s="153"/>
      <c r="BN27" s="1090"/>
      <c r="BO27" s="153"/>
      <c r="BP27" s="1090"/>
      <c r="BQ27" s="153"/>
      <c r="BR27" s="1090"/>
      <c r="BS27" s="153"/>
      <c r="BT27" s="1090"/>
    </row>
    <row r="28" spans="2:72" ht="21.95" customHeight="1" x14ac:dyDescent="0.55000000000000004">
      <c r="B28" s="155"/>
      <c r="C28" s="155"/>
      <c r="D28" s="155"/>
      <c r="E28" s="155"/>
      <c r="F28" s="1173"/>
      <c r="G28" s="152"/>
      <c r="H28" s="1176"/>
      <c r="I28" s="152"/>
      <c r="J28" s="1178"/>
      <c r="K28" s="153"/>
      <c r="L28" s="1180"/>
      <c r="M28" s="153"/>
      <c r="N28" s="1182"/>
      <c r="O28" s="153"/>
      <c r="P28" s="1151"/>
      <c r="Q28" s="153"/>
      <c r="R28" s="1161"/>
      <c r="S28" s="153"/>
      <c r="T28" s="1163"/>
      <c r="U28" s="153"/>
      <c r="V28" s="1165"/>
      <c r="W28" s="154"/>
      <c r="X28" s="1167"/>
      <c r="Y28" s="153"/>
      <c r="Z28" s="1169"/>
      <c r="AA28" s="153"/>
      <c r="AB28" s="1149"/>
      <c r="AC28" s="153"/>
      <c r="AD28" s="1151"/>
      <c r="AE28" s="153"/>
      <c r="AF28" s="1153"/>
      <c r="AG28" s="153"/>
      <c r="AH28" s="1155"/>
      <c r="AI28" s="153"/>
      <c r="AJ28" s="1157"/>
      <c r="AK28" s="153"/>
      <c r="AL28" s="1159"/>
      <c r="AM28" s="153"/>
      <c r="AN28" s="1090"/>
      <c r="AO28" s="153"/>
      <c r="AP28" s="1090"/>
      <c r="AQ28" s="153"/>
      <c r="AR28" s="1090"/>
      <c r="AS28" s="153"/>
      <c r="AT28" s="1090"/>
      <c r="AU28" s="153"/>
      <c r="AV28" s="1090"/>
      <c r="AW28" s="153"/>
      <c r="AX28" s="1090"/>
      <c r="AY28" s="153"/>
      <c r="AZ28" s="1090"/>
      <c r="BA28" s="153"/>
      <c r="BB28" s="1090"/>
      <c r="BC28" s="153"/>
      <c r="BD28" s="1090"/>
      <c r="BE28" s="153"/>
      <c r="BF28" s="1090"/>
      <c r="BG28" s="153"/>
      <c r="BH28" s="1090"/>
      <c r="BI28" s="153"/>
      <c r="BJ28" s="1090"/>
      <c r="BK28" s="153"/>
      <c r="BL28" s="1090"/>
      <c r="BM28" s="153"/>
      <c r="BN28" s="1090"/>
      <c r="BO28" s="153"/>
      <c r="BP28" s="1090"/>
      <c r="BQ28" s="153"/>
      <c r="BR28" s="1090"/>
      <c r="BS28" s="153"/>
      <c r="BT28" s="1090"/>
    </row>
    <row r="29" spans="2:72" ht="21.95" customHeight="1" x14ac:dyDescent="0.55000000000000004">
      <c r="B29" s="1185" t="s">
        <v>436</v>
      </c>
      <c r="C29" s="1185"/>
      <c r="D29" s="1186"/>
      <c r="F29" s="1173"/>
      <c r="G29" s="152"/>
      <c r="H29" s="1176"/>
      <c r="I29" s="152"/>
      <c r="J29" s="1178"/>
      <c r="K29" s="153"/>
      <c r="L29" s="1180"/>
      <c r="M29" s="153"/>
      <c r="N29" s="1182"/>
      <c r="O29" s="153"/>
      <c r="P29" s="1151"/>
      <c r="Q29" s="153"/>
      <c r="R29" s="1161"/>
      <c r="S29" s="153"/>
      <c r="T29" s="1163"/>
      <c r="U29" s="153"/>
      <c r="V29" s="1165"/>
      <c r="W29" s="154"/>
      <c r="X29" s="1167"/>
      <c r="Y29" s="153"/>
      <c r="Z29" s="1169"/>
      <c r="AA29" s="153"/>
      <c r="AB29" s="1149"/>
      <c r="AC29" s="153"/>
      <c r="AD29" s="1151"/>
      <c r="AE29" s="153"/>
      <c r="AF29" s="1153"/>
      <c r="AG29" s="153"/>
      <c r="AH29" s="1155"/>
      <c r="AI29" s="153"/>
      <c r="AJ29" s="1157"/>
      <c r="AK29" s="153"/>
      <c r="AL29" s="1159"/>
      <c r="AM29" s="153"/>
      <c r="AN29" s="1090"/>
      <c r="AO29" s="153"/>
      <c r="AP29" s="1090"/>
      <c r="AQ29" s="153"/>
      <c r="AR29" s="1090"/>
      <c r="AS29" s="153"/>
      <c r="AT29" s="1090"/>
      <c r="AU29" s="153"/>
      <c r="AV29" s="1090"/>
      <c r="AW29" s="153"/>
      <c r="AX29" s="1090"/>
      <c r="AY29" s="153"/>
      <c r="AZ29" s="1090"/>
      <c r="BA29" s="153"/>
      <c r="BB29" s="1090"/>
      <c r="BC29" s="153"/>
      <c r="BD29" s="1090"/>
      <c r="BE29" s="153"/>
      <c r="BF29" s="1090"/>
      <c r="BG29" s="153"/>
      <c r="BH29" s="1090"/>
      <c r="BI29" s="153"/>
      <c r="BJ29" s="1090"/>
      <c r="BK29" s="153"/>
      <c r="BL29" s="1090"/>
      <c r="BM29" s="153"/>
      <c r="BN29" s="1090"/>
      <c r="BO29" s="153"/>
      <c r="BP29" s="1090"/>
      <c r="BQ29" s="153"/>
      <c r="BR29" s="1090"/>
      <c r="BS29" s="153"/>
      <c r="BT29" s="1090"/>
    </row>
    <row r="30" spans="2:72" ht="21.95" customHeight="1" x14ac:dyDescent="0.55000000000000004">
      <c r="B30" s="1185"/>
      <c r="C30" s="1185"/>
      <c r="D30" s="1186"/>
      <c r="F30" s="1173"/>
      <c r="G30" s="152"/>
      <c r="H30" s="1176"/>
      <c r="I30" s="152"/>
      <c r="J30" s="1178"/>
      <c r="K30" s="153"/>
      <c r="L30" s="1180"/>
      <c r="M30" s="153"/>
      <c r="N30" s="1182"/>
      <c r="O30" s="153"/>
      <c r="P30" s="1151"/>
      <c r="Q30" s="153"/>
      <c r="R30" s="1161"/>
      <c r="S30" s="153"/>
      <c r="T30" s="1163"/>
      <c r="U30" s="153"/>
      <c r="V30" s="1165"/>
      <c r="W30" s="154"/>
      <c r="X30" s="1167"/>
      <c r="Y30" s="153"/>
      <c r="Z30" s="1169"/>
      <c r="AA30" s="153"/>
      <c r="AB30" s="1149"/>
      <c r="AC30" s="153"/>
      <c r="AD30" s="1151"/>
      <c r="AE30" s="153"/>
      <c r="AF30" s="1153"/>
      <c r="AG30" s="153"/>
      <c r="AH30" s="1155"/>
      <c r="AI30" s="153"/>
      <c r="AJ30" s="1157"/>
      <c r="AK30" s="153"/>
      <c r="AL30" s="1159"/>
      <c r="AM30" s="153"/>
      <c r="AN30" s="1090"/>
      <c r="AO30" s="153"/>
      <c r="AP30" s="1090"/>
      <c r="AQ30" s="153"/>
      <c r="AR30" s="1090"/>
      <c r="AS30" s="153"/>
      <c r="AT30" s="1090"/>
      <c r="AU30" s="153"/>
      <c r="AV30" s="1090"/>
      <c r="AW30" s="153"/>
      <c r="AX30" s="1090"/>
      <c r="AY30" s="153"/>
      <c r="AZ30" s="1090"/>
      <c r="BA30" s="153"/>
      <c r="BB30" s="1090"/>
      <c r="BC30" s="153"/>
      <c r="BD30" s="1090"/>
      <c r="BE30" s="153"/>
      <c r="BF30" s="1090"/>
      <c r="BG30" s="153"/>
      <c r="BH30" s="1090"/>
      <c r="BI30" s="153"/>
      <c r="BJ30" s="1090"/>
      <c r="BK30" s="153"/>
      <c r="BL30" s="1090"/>
      <c r="BM30" s="153"/>
      <c r="BN30" s="1090"/>
      <c r="BO30" s="153"/>
      <c r="BP30" s="1090"/>
      <c r="BQ30" s="153"/>
      <c r="BR30" s="1090"/>
      <c r="BS30" s="153"/>
      <c r="BT30" s="1090"/>
    </row>
    <row r="31" spans="2:72" ht="21.95" customHeight="1" x14ac:dyDescent="0.55000000000000004">
      <c r="B31" s="155"/>
      <c r="C31" s="155"/>
      <c r="D31" s="155"/>
      <c r="E31" s="155"/>
      <c r="F31" s="1173"/>
      <c r="G31" s="152"/>
      <c r="H31" s="1176"/>
      <c r="I31" s="152"/>
      <c r="J31" s="1178"/>
      <c r="K31" s="153"/>
      <c r="L31" s="1180"/>
      <c r="M31" s="153"/>
      <c r="N31" s="1182"/>
      <c r="O31" s="153"/>
      <c r="P31" s="1151"/>
      <c r="Q31" s="153"/>
      <c r="R31" s="1161"/>
      <c r="S31" s="153"/>
      <c r="T31" s="1163"/>
      <c r="U31" s="153"/>
      <c r="V31" s="1165"/>
      <c r="W31" s="154"/>
      <c r="X31" s="1167"/>
      <c r="Y31" s="153"/>
      <c r="Z31" s="1169"/>
      <c r="AA31" s="153"/>
      <c r="AB31" s="1149"/>
      <c r="AC31" s="153"/>
      <c r="AD31" s="1151"/>
      <c r="AE31" s="153"/>
      <c r="AF31" s="1153"/>
      <c r="AG31" s="153"/>
      <c r="AH31" s="1155"/>
      <c r="AI31" s="153"/>
      <c r="AJ31" s="1157"/>
      <c r="AK31" s="153"/>
      <c r="AL31" s="1159"/>
      <c r="AM31" s="153"/>
      <c r="AN31" s="1090"/>
      <c r="AO31" s="153"/>
      <c r="AP31" s="1090"/>
      <c r="AQ31" s="153"/>
      <c r="AR31" s="1090"/>
      <c r="AS31" s="153"/>
      <c r="AT31" s="1090"/>
      <c r="AU31" s="153"/>
      <c r="AV31" s="1090"/>
      <c r="AW31" s="153"/>
      <c r="AX31" s="1090"/>
      <c r="AY31" s="153"/>
      <c r="AZ31" s="1090"/>
      <c r="BA31" s="153"/>
      <c r="BB31" s="1090"/>
      <c r="BC31" s="153"/>
      <c r="BD31" s="1090"/>
      <c r="BE31" s="153"/>
      <c r="BF31" s="1090"/>
      <c r="BG31" s="153"/>
      <c r="BH31" s="1090"/>
      <c r="BI31" s="153"/>
      <c r="BJ31" s="1090"/>
      <c r="BK31" s="153"/>
      <c r="BL31" s="1090"/>
      <c r="BM31" s="153"/>
      <c r="BN31" s="1090"/>
      <c r="BO31" s="153"/>
      <c r="BP31" s="1090"/>
      <c r="BQ31" s="153"/>
      <c r="BR31" s="1090"/>
      <c r="BS31" s="153"/>
      <c r="BT31" s="1090"/>
    </row>
    <row r="32" spans="2:72" ht="21.95" customHeight="1" x14ac:dyDescent="0.55000000000000004">
      <c r="B32" s="1187" t="s">
        <v>437</v>
      </c>
      <c r="C32" s="1187"/>
      <c r="D32" s="1188"/>
      <c r="F32" s="1173"/>
      <c r="G32" s="152"/>
      <c r="H32" s="1176"/>
      <c r="I32" s="152"/>
      <c r="J32" s="1178"/>
      <c r="K32" s="153"/>
      <c r="L32" s="1180"/>
      <c r="M32" s="153"/>
      <c r="N32" s="1182"/>
      <c r="O32" s="153"/>
      <c r="P32" s="1151"/>
      <c r="Q32" s="153"/>
      <c r="R32" s="1161"/>
      <c r="S32" s="153"/>
      <c r="T32" s="1163"/>
      <c r="U32" s="153"/>
      <c r="V32" s="1165"/>
      <c r="W32" s="154"/>
      <c r="X32" s="1167"/>
      <c r="Y32" s="153"/>
      <c r="Z32" s="1169"/>
      <c r="AA32" s="153"/>
      <c r="AB32" s="1149"/>
      <c r="AC32" s="153"/>
      <c r="AD32" s="1151"/>
      <c r="AE32" s="153"/>
      <c r="AF32" s="1153"/>
      <c r="AG32" s="153"/>
      <c r="AH32" s="1155"/>
      <c r="AI32" s="153"/>
      <c r="AJ32" s="1157"/>
      <c r="AK32" s="153"/>
      <c r="AL32" s="1159"/>
      <c r="AM32" s="153"/>
      <c r="AN32" s="1090"/>
      <c r="AO32" s="153"/>
      <c r="AP32" s="1090"/>
      <c r="AQ32" s="153"/>
      <c r="AR32" s="1090"/>
      <c r="AS32" s="153"/>
      <c r="AT32" s="1090"/>
      <c r="AU32" s="153"/>
      <c r="AV32" s="1090"/>
      <c r="AW32" s="153"/>
      <c r="AX32" s="1090"/>
      <c r="AY32" s="153"/>
      <c r="AZ32" s="1090"/>
      <c r="BA32" s="153"/>
      <c r="BB32" s="1090"/>
      <c r="BC32" s="153"/>
      <c r="BD32" s="1090"/>
      <c r="BE32" s="153"/>
      <c r="BF32" s="1090"/>
      <c r="BG32" s="153"/>
      <c r="BH32" s="1090"/>
      <c r="BI32" s="153"/>
      <c r="BJ32" s="1090"/>
      <c r="BK32" s="153"/>
      <c r="BL32" s="1090"/>
      <c r="BM32" s="153"/>
      <c r="BN32" s="1090"/>
      <c r="BO32" s="153"/>
      <c r="BP32" s="1090"/>
      <c r="BQ32" s="153"/>
      <c r="BR32" s="1090"/>
      <c r="BS32" s="153"/>
      <c r="BT32" s="1090"/>
    </row>
    <row r="33" spans="2:72" ht="21.95" customHeight="1" x14ac:dyDescent="0.55000000000000004">
      <c r="B33" s="1187"/>
      <c r="C33" s="1187"/>
      <c r="D33" s="1188"/>
      <c r="F33" s="1173"/>
      <c r="G33" s="152"/>
      <c r="H33" s="1176"/>
      <c r="I33" s="152"/>
      <c r="J33" s="1178"/>
      <c r="K33" s="153"/>
      <c r="L33" s="1180"/>
      <c r="M33" s="153"/>
      <c r="N33" s="1182"/>
      <c r="O33" s="153"/>
      <c r="P33" s="1151"/>
      <c r="Q33" s="153"/>
      <c r="R33" s="1161"/>
      <c r="S33" s="153"/>
      <c r="T33" s="1163"/>
      <c r="U33" s="153"/>
      <c r="V33" s="1165"/>
      <c r="W33" s="154"/>
      <c r="X33" s="1167"/>
      <c r="Y33" s="153"/>
      <c r="Z33" s="1169"/>
      <c r="AA33" s="153"/>
      <c r="AB33" s="1149"/>
      <c r="AC33" s="153"/>
      <c r="AD33" s="1151"/>
      <c r="AE33" s="153"/>
      <c r="AF33" s="1153"/>
      <c r="AG33" s="153"/>
      <c r="AH33" s="1155"/>
      <c r="AI33" s="153"/>
      <c r="AJ33" s="1157"/>
      <c r="AK33" s="153"/>
      <c r="AL33" s="1159"/>
      <c r="AM33" s="153"/>
      <c r="AN33" s="1090"/>
      <c r="AO33" s="153"/>
      <c r="AP33" s="1090"/>
      <c r="AQ33" s="153"/>
      <c r="AR33" s="1090"/>
      <c r="AS33" s="153"/>
      <c r="AT33" s="1090"/>
      <c r="AU33" s="153"/>
      <c r="AV33" s="1090"/>
      <c r="AW33" s="153"/>
      <c r="AX33" s="1090"/>
      <c r="AY33" s="153"/>
      <c r="AZ33" s="1090"/>
      <c r="BA33" s="153"/>
      <c r="BB33" s="1090"/>
      <c r="BC33" s="153"/>
      <c r="BD33" s="1090"/>
      <c r="BE33" s="153"/>
      <c r="BF33" s="1090"/>
      <c r="BG33" s="153"/>
      <c r="BH33" s="1090"/>
      <c r="BI33" s="153"/>
      <c r="BJ33" s="1090"/>
      <c r="BK33" s="153"/>
      <c r="BL33" s="1090"/>
      <c r="BM33" s="153"/>
      <c r="BN33" s="1090"/>
      <c r="BO33" s="153"/>
      <c r="BP33" s="1090"/>
      <c r="BQ33" s="153"/>
      <c r="BR33" s="1090"/>
      <c r="BS33" s="153"/>
      <c r="BT33" s="1090"/>
    </row>
    <row r="34" spans="2:72" ht="21.95" customHeight="1" x14ac:dyDescent="0.55000000000000004">
      <c r="B34" s="155"/>
      <c r="C34" s="155"/>
      <c r="D34" s="155"/>
      <c r="E34" s="155"/>
      <c r="F34" s="1173"/>
      <c r="G34" s="152"/>
      <c r="H34" s="1176"/>
      <c r="I34" s="152"/>
      <c r="J34" s="1178"/>
      <c r="K34" s="153"/>
      <c r="L34" s="1180"/>
      <c r="M34" s="153"/>
      <c r="N34" s="1182"/>
      <c r="O34" s="153"/>
      <c r="P34" s="1151"/>
      <c r="Q34" s="153"/>
      <c r="R34" s="1161"/>
      <c r="S34" s="153"/>
      <c r="T34" s="1163"/>
      <c r="U34" s="153"/>
      <c r="V34" s="1165"/>
      <c r="W34" s="154"/>
      <c r="X34" s="1167"/>
      <c r="Y34" s="153"/>
      <c r="Z34" s="1169"/>
      <c r="AA34" s="153"/>
      <c r="AB34" s="1149"/>
      <c r="AC34" s="153"/>
      <c r="AD34" s="1151"/>
      <c r="AE34" s="153"/>
      <c r="AF34" s="1153"/>
      <c r="AG34" s="153"/>
      <c r="AH34" s="1155"/>
      <c r="AI34" s="153"/>
      <c r="AJ34" s="1157"/>
      <c r="AK34" s="153"/>
      <c r="AL34" s="1159"/>
      <c r="AM34" s="153"/>
      <c r="AN34" s="1090"/>
      <c r="AO34" s="153"/>
      <c r="AP34" s="1090"/>
      <c r="AQ34" s="153"/>
      <c r="AR34" s="1090"/>
      <c r="AS34" s="153"/>
      <c r="AT34" s="1090"/>
      <c r="AU34" s="153"/>
      <c r="AV34" s="1090"/>
      <c r="AW34" s="153"/>
      <c r="AX34" s="1090"/>
      <c r="AY34" s="153"/>
      <c r="AZ34" s="1090"/>
      <c r="BA34" s="153"/>
      <c r="BB34" s="1090"/>
      <c r="BC34" s="153"/>
      <c r="BD34" s="1090"/>
      <c r="BE34" s="153"/>
      <c r="BF34" s="1090"/>
      <c r="BG34" s="153"/>
      <c r="BH34" s="1090"/>
      <c r="BI34" s="153"/>
      <c r="BJ34" s="1090"/>
      <c r="BK34" s="153"/>
      <c r="BL34" s="1090"/>
      <c r="BM34" s="153"/>
      <c r="BN34" s="1090"/>
      <c r="BO34" s="153"/>
      <c r="BP34" s="1090"/>
      <c r="BQ34" s="153"/>
      <c r="BR34" s="1090"/>
      <c r="BS34" s="153"/>
      <c r="BT34" s="1090"/>
    </row>
    <row r="35" spans="2:72" ht="21.95" customHeight="1" x14ac:dyDescent="0.55000000000000004">
      <c r="B35" s="1189" t="s">
        <v>439</v>
      </c>
      <c r="C35" s="1189"/>
      <c r="D35" s="1190"/>
      <c r="F35" s="1173"/>
      <c r="G35" s="152"/>
      <c r="H35" s="1176"/>
      <c r="I35" s="152"/>
      <c r="J35" s="1178"/>
      <c r="K35" s="153"/>
      <c r="L35" s="1180"/>
      <c r="M35" s="153"/>
      <c r="N35" s="1182"/>
      <c r="O35" s="153"/>
      <c r="P35" s="1151"/>
      <c r="Q35" s="153"/>
      <c r="R35" s="1161"/>
      <c r="S35" s="153"/>
      <c r="T35" s="1163"/>
      <c r="U35" s="153"/>
      <c r="V35" s="1165"/>
      <c r="W35" s="154"/>
      <c r="X35" s="1167"/>
      <c r="Y35" s="153"/>
      <c r="Z35" s="1169"/>
      <c r="AA35" s="153"/>
      <c r="AB35" s="1149"/>
      <c r="AC35" s="153"/>
      <c r="AD35" s="1151"/>
      <c r="AE35" s="153"/>
      <c r="AF35" s="1153"/>
      <c r="AG35" s="153"/>
      <c r="AH35" s="1155"/>
      <c r="AI35" s="153"/>
      <c r="AJ35" s="1157"/>
      <c r="AK35" s="153"/>
      <c r="AL35" s="1159"/>
      <c r="AM35" s="153"/>
      <c r="AN35" s="1090"/>
      <c r="AO35" s="153"/>
      <c r="AP35" s="1090"/>
      <c r="AQ35" s="153"/>
      <c r="AR35" s="1090"/>
      <c r="AS35" s="153"/>
      <c r="AT35" s="1090"/>
      <c r="AU35" s="153"/>
      <c r="AV35" s="1090"/>
      <c r="AW35" s="153"/>
      <c r="AX35" s="1090"/>
      <c r="AY35" s="153"/>
      <c r="AZ35" s="1090"/>
      <c r="BA35" s="153"/>
      <c r="BB35" s="1090"/>
      <c r="BC35" s="153"/>
      <c r="BD35" s="1090"/>
      <c r="BE35" s="153"/>
      <c r="BF35" s="1090"/>
      <c r="BG35" s="153"/>
      <c r="BH35" s="1090"/>
      <c r="BI35" s="153"/>
      <c r="BJ35" s="1090"/>
      <c r="BK35" s="153"/>
      <c r="BL35" s="1090"/>
      <c r="BM35" s="153"/>
      <c r="BN35" s="1090"/>
      <c r="BO35" s="153"/>
      <c r="BP35" s="1090"/>
      <c r="BQ35" s="153"/>
      <c r="BR35" s="1090"/>
      <c r="BS35" s="153"/>
      <c r="BT35" s="1090"/>
    </row>
    <row r="36" spans="2:72" ht="21.95" customHeight="1" x14ac:dyDescent="0.55000000000000004">
      <c r="B36" s="1189"/>
      <c r="C36" s="1189"/>
      <c r="D36" s="1190"/>
      <c r="F36" s="1173"/>
      <c r="G36" s="152"/>
      <c r="H36" s="1176"/>
      <c r="I36" s="152"/>
      <c r="J36" s="1178"/>
      <c r="K36" s="153"/>
      <c r="L36" s="1180"/>
      <c r="M36" s="153"/>
      <c r="N36" s="1182"/>
      <c r="O36" s="153"/>
      <c r="P36" s="1151"/>
      <c r="Q36" s="153"/>
      <c r="R36" s="1161"/>
      <c r="S36" s="153"/>
      <c r="T36" s="1163"/>
      <c r="U36" s="153"/>
      <c r="V36" s="1165"/>
      <c r="W36" s="154"/>
      <c r="X36" s="1167"/>
      <c r="Y36" s="153"/>
      <c r="Z36" s="1169"/>
      <c r="AA36" s="153"/>
      <c r="AB36" s="1149"/>
      <c r="AC36" s="153"/>
      <c r="AD36" s="1151"/>
      <c r="AE36" s="153"/>
      <c r="AF36" s="1153"/>
      <c r="AG36" s="153"/>
      <c r="AH36" s="1155"/>
      <c r="AI36" s="153"/>
      <c r="AJ36" s="1157"/>
      <c r="AK36" s="153"/>
      <c r="AL36" s="1159"/>
      <c r="AM36" s="153"/>
      <c r="AN36" s="1090"/>
      <c r="AO36" s="153"/>
      <c r="AP36" s="1090"/>
      <c r="AQ36" s="153"/>
      <c r="AR36" s="1090"/>
      <c r="AS36" s="153"/>
      <c r="AT36" s="1090"/>
      <c r="AU36" s="153"/>
      <c r="AV36" s="1090"/>
      <c r="AW36" s="153"/>
      <c r="AX36" s="1090"/>
      <c r="AY36" s="153"/>
      <c r="AZ36" s="1090"/>
      <c r="BA36" s="153"/>
      <c r="BB36" s="1090"/>
      <c r="BC36" s="153"/>
      <c r="BD36" s="1090"/>
      <c r="BE36" s="153"/>
      <c r="BF36" s="1090"/>
      <c r="BG36" s="153"/>
      <c r="BH36" s="1090"/>
      <c r="BI36" s="153"/>
      <c r="BJ36" s="1090"/>
      <c r="BK36" s="153"/>
      <c r="BL36" s="1090"/>
      <c r="BM36" s="153"/>
      <c r="BN36" s="1090"/>
      <c r="BO36" s="153"/>
      <c r="BP36" s="1090"/>
      <c r="BQ36" s="153"/>
      <c r="BR36" s="1090"/>
      <c r="BS36" s="153"/>
      <c r="BT36" s="1090"/>
    </row>
    <row r="37" spans="2:72" ht="21.95" customHeight="1" x14ac:dyDescent="0.55000000000000004">
      <c r="B37" s="155"/>
      <c r="C37" s="155"/>
      <c r="D37" s="155"/>
      <c r="E37" s="155"/>
      <c r="F37" s="1173"/>
      <c r="G37" s="152"/>
      <c r="H37" s="1176"/>
      <c r="I37" s="152"/>
      <c r="J37" s="1178"/>
      <c r="K37" s="153"/>
      <c r="L37" s="1180"/>
      <c r="M37" s="153"/>
      <c r="N37" s="1182"/>
      <c r="O37" s="153"/>
      <c r="P37" s="1151"/>
      <c r="Q37" s="153"/>
      <c r="R37" s="1161"/>
      <c r="S37" s="153"/>
      <c r="T37" s="1163"/>
      <c r="U37" s="153"/>
      <c r="V37" s="1165"/>
      <c r="W37" s="154"/>
      <c r="X37" s="1167"/>
      <c r="Y37" s="153"/>
      <c r="Z37" s="1169"/>
      <c r="AA37" s="153"/>
      <c r="AB37" s="1149"/>
      <c r="AC37" s="153"/>
      <c r="AD37" s="1151"/>
      <c r="AE37" s="153"/>
      <c r="AF37" s="1153"/>
      <c r="AG37" s="153"/>
      <c r="AH37" s="1155"/>
      <c r="AI37" s="153"/>
      <c r="AJ37" s="1157"/>
      <c r="AK37" s="153"/>
      <c r="AL37" s="1159"/>
      <c r="AM37" s="153"/>
      <c r="AN37" s="1090"/>
      <c r="AO37" s="153"/>
      <c r="AP37" s="1090"/>
      <c r="AQ37" s="153"/>
      <c r="AR37" s="1090"/>
      <c r="AS37" s="153"/>
      <c r="AT37" s="1090"/>
      <c r="AU37" s="153"/>
      <c r="AV37" s="1090"/>
      <c r="AW37" s="153"/>
      <c r="AX37" s="1090"/>
      <c r="AY37" s="153"/>
      <c r="AZ37" s="1090"/>
      <c r="BA37" s="153"/>
      <c r="BB37" s="1090"/>
      <c r="BC37" s="153"/>
      <c r="BD37" s="1090"/>
      <c r="BE37" s="153"/>
      <c r="BF37" s="1090"/>
      <c r="BG37" s="153"/>
      <c r="BH37" s="1090"/>
      <c r="BI37" s="153"/>
      <c r="BJ37" s="1090"/>
      <c r="BK37" s="153"/>
      <c r="BL37" s="1090"/>
      <c r="BM37" s="153"/>
      <c r="BN37" s="1090"/>
      <c r="BO37" s="153"/>
      <c r="BP37" s="1090"/>
      <c r="BQ37" s="153"/>
      <c r="BR37" s="1090"/>
      <c r="BS37" s="153"/>
      <c r="BT37" s="1090"/>
    </row>
    <row r="38" spans="2:72" ht="21.95" customHeight="1" x14ac:dyDescent="0.55000000000000004">
      <c r="B38" s="1144" t="s">
        <v>440</v>
      </c>
      <c r="C38" s="1144"/>
      <c r="D38" s="1145"/>
      <c r="F38" s="1173"/>
      <c r="G38" s="152"/>
      <c r="H38" s="1176"/>
      <c r="I38" s="152"/>
      <c r="J38" s="1178"/>
      <c r="K38" s="153"/>
      <c r="L38" s="1180"/>
      <c r="M38" s="153"/>
      <c r="N38" s="1182"/>
      <c r="O38" s="153"/>
      <c r="P38" s="1151"/>
      <c r="Q38" s="153"/>
      <c r="R38" s="1161"/>
      <c r="S38" s="153"/>
      <c r="T38" s="1163"/>
      <c r="U38" s="153"/>
      <c r="V38" s="1165"/>
      <c r="W38" s="154"/>
      <c r="X38" s="1167"/>
      <c r="Y38" s="153"/>
      <c r="Z38" s="1169"/>
      <c r="AA38" s="153"/>
      <c r="AB38" s="1149"/>
      <c r="AC38" s="153"/>
      <c r="AD38" s="1151"/>
      <c r="AE38" s="153"/>
      <c r="AF38" s="1153"/>
      <c r="AG38" s="153"/>
      <c r="AH38" s="1155"/>
      <c r="AI38" s="153"/>
      <c r="AJ38" s="1157"/>
      <c r="AK38" s="153"/>
      <c r="AL38" s="1159"/>
      <c r="AM38" s="153"/>
      <c r="AN38" s="1090"/>
      <c r="AO38" s="153"/>
      <c r="AP38" s="1090"/>
      <c r="AQ38" s="153"/>
      <c r="AR38" s="1090"/>
      <c r="AS38" s="153"/>
      <c r="AT38" s="1090"/>
      <c r="AU38" s="153"/>
      <c r="AV38" s="1090"/>
      <c r="AW38" s="153"/>
      <c r="AX38" s="1090"/>
      <c r="AY38" s="153"/>
      <c r="AZ38" s="1090"/>
      <c r="BA38" s="153"/>
      <c r="BB38" s="1090"/>
      <c r="BC38" s="153"/>
      <c r="BD38" s="1090"/>
      <c r="BE38" s="153"/>
      <c r="BF38" s="1090"/>
      <c r="BG38" s="153"/>
      <c r="BH38" s="1090"/>
      <c r="BI38" s="153"/>
      <c r="BJ38" s="1090"/>
      <c r="BK38" s="153"/>
      <c r="BL38" s="1090"/>
      <c r="BM38" s="153"/>
      <c r="BN38" s="1090"/>
      <c r="BO38" s="153"/>
      <c r="BP38" s="1090"/>
      <c r="BQ38" s="153"/>
      <c r="BR38" s="1090"/>
      <c r="BS38" s="153"/>
      <c r="BT38" s="1090"/>
    </row>
    <row r="39" spans="2:72" ht="21.95" customHeight="1" x14ac:dyDescent="0.55000000000000004">
      <c r="B39" s="1144"/>
      <c r="C39" s="1144"/>
      <c r="D39" s="1145"/>
      <c r="F39" s="1173"/>
      <c r="G39" s="152"/>
      <c r="H39" s="1176"/>
      <c r="I39" s="152"/>
      <c r="J39" s="1178"/>
      <c r="K39" s="153"/>
      <c r="L39" s="1180"/>
      <c r="M39" s="153"/>
      <c r="N39" s="1182"/>
      <c r="O39" s="153"/>
      <c r="P39" s="1151"/>
      <c r="Q39" s="153"/>
      <c r="R39" s="1161"/>
      <c r="S39" s="153"/>
      <c r="T39" s="1163"/>
      <c r="U39" s="153"/>
      <c r="V39" s="1165"/>
      <c r="W39" s="154"/>
      <c r="X39" s="1167"/>
      <c r="Y39" s="153"/>
      <c r="Z39" s="1169"/>
      <c r="AA39" s="153"/>
      <c r="AB39" s="1149"/>
      <c r="AC39" s="153"/>
      <c r="AD39" s="1151"/>
      <c r="AE39" s="153"/>
      <c r="AF39" s="1153"/>
      <c r="AG39" s="153"/>
      <c r="AH39" s="1155"/>
      <c r="AI39" s="153"/>
      <c r="AJ39" s="1157"/>
      <c r="AK39" s="153"/>
      <c r="AL39" s="1159"/>
      <c r="AM39" s="153"/>
      <c r="AN39" s="1090"/>
      <c r="AO39" s="153"/>
      <c r="AP39" s="1090"/>
      <c r="AQ39" s="153"/>
      <c r="AR39" s="1090"/>
      <c r="AS39" s="153"/>
      <c r="AT39" s="1090"/>
      <c r="AU39" s="153"/>
      <c r="AV39" s="1090"/>
      <c r="AW39" s="153"/>
      <c r="AX39" s="1090"/>
      <c r="AY39" s="153"/>
      <c r="AZ39" s="1090"/>
      <c r="BA39" s="153"/>
      <c r="BB39" s="1090"/>
      <c r="BC39" s="153"/>
      <c r="BD39" s="1090"/>
      <c r="BE39" s="153"/>
      <c r="BF39" s="1090"/>
      <c r="BG39" s="153"/>
      <c r="BH39" s="1090"/>
      <c r="BI39" s="153"/>
      <c r="BJ39" s="1090"/>
      <c r="BK39" s="153"/>
      <c r="BL39" s="1090"/>
      <c r="BM39" s="153"/>
      <c r="BN39" s="1090"/>
      <c r="BO39" s="153"/>
      <c r="BP39" s="1090"/>
      <c r="BQ39" s="153"/>
      <c r="BR39" s="1090"/>
      <c r="BS39" s="153"/>
      <c r="BT39" s="1090"/>
    </row>
    <row r="40" spans="2:72" ht="21.95" customHeight="1" x14ac:dyDescent="0.55000000000000004">
      <c r="B40" s="155"/>
      <c r="C40" s="155"/>
      <c r="D40" s="155"/>
      <c r="E40" s="155"/>
      <c r="F40" s="1173"/>
      <c r="G40" s="152"/>
      <c r="H40" s="1176"/>
      <c r="I40" s="152"/>
      <c r="J40" s="1178"/>
      <c r="K40" s="153"/>
      <c r="L40" s="1180"/>
      <c r="M40" s="153"/>
      <c r="N40" s="1182"/>
      <c r="O40" s="153"/>
      <c r="P40" s="1151"/>
      <c r="Q40" s="153"/>
      <c r="R40" s="1161"/>
      <c r="S40" s="153"/>
      <c r="T40" s="1163"/>
      <c r="U40" s="153"/>
      <c r="V40" s="1165"/>
      <c r="W40" s="154"/>
      <c r="X40" s="1167"/>
      <c r="Y40" s="153"/>
      <c r="Z40" s="1169"/>
      <c r="AA40" s="153"/>
      <c r="AB40" s="1149"/>
      <c r="AC40" s="153"/>
      <c r="AD40" s="1151"/>
      <c r="AE40" s="153"/>
      <c r="AF40" s="1153"/>
      <c r="AG40" s="153"/>
      <c r="AH40" s="1155"/>
      <c r="AI40" s="153"/>
      <c r="AJ40" s="1157"/>
      <c r="AK40" s="153"/>
      <c r="AL40" s="1159"/>
      <c r="AM40" s="153"/>
      <c r="AN40" s="1090"/>
      <c r="AO40" s="153"/>
      <c r="AP40" s="1090"/>
      <c r="AQ40" s="153"/>
      <c r="AR40" s="1090"/>
      <c r="AS40" s="153"/>
      <c r="AT40" s="1090"/>
      <c r="AU40" s="153"/>
      <c r="AV40" s="1090"/>
      <c r="AW40" s="153"/>
      <c r="AX40" s="1090"/>
      <c r="AY40" s="153"/>
      <c r="AZ40" s="1090"/>
      <c r="BA40" s="153"/>
      <c r="BB40" s="1090"/>
      <c r="BC40" s="153"/>
      <c r="BD40" s="1090"/>
      <c r="BE40" s="153"/>
      <c r="BF40" s="1090"/>
      <c r="BG40" s="153"/>
      <c r="BH40" s="1090"/>
      <c r="BI40" s="153"/>
      <c r="BJ40" s="1090"/>
      <c r="BK40" s="153"/>
      <c r="BL40" s="1090"/>
      <c r="BM40" s="153"/>
      <c r="BN40" s="1090"/>
      <c r="BO40" s="153"/>
      <c r="BP40" s="1090"/>
      <c r="BQ40" s="153"/>
      <c r="BR40" s="1090"/>
      <c r="BS40" s="153"/>
      <c r="BT40" s="1090"/>
    </row>
    <row r="41" spans="2:72" ht="21.95" customHeight="1" x14ac:dyDescent="0.55000000000000004">
      <c r="B41" s="1191" t="s">
        <v>441</v>
      </c>
      <c r="C41" s="1191"/>
      <c r="D41" s="1192"/>
      <c r="F41" s="1173"/>
      <c r="G41" s="152"/>
      <c r="H41" s="1176"/>
      <c r="I41" s="152"/>
      <c r="J41" s="1178"/>
      <c r="K41" s="153"/>
      <c r="L41" s="1180"/>
      <c r="M41" s="153"/>
      <c r="N41" s="1182"/>
      <c r="O41" s="153"/>
      <c r="P41" s="1151"/>
      <c r="Q41" s="153"/>
      <c r="R41" s="1161"/>
      <c r="S41" s="153"/>
      <c r="T41" s="1163"/>
      <c r="U41" s="153"/>
      <c r="V41" s="1165"/>
      <c r="W41" s="154"/>
      <c r="X41" s="1167"/>
      <c r="Y41" s="153"/>
      <c r="Z41" s="1169"/>
      <c r="AA41" s="153"/>
      <c r="AB41" s="1149"/>
      <c r="AC41" s="153"/>
      <c r="AD41" s="1151"/>
      <c r="AE41" s="153"/>
      <c r="AF41" s="1153"/>
      <c r="AG41" s="153"/>
      <c r="AH41" s="1155"/>
      <c r="AI41" s="153"/>
      <c r="AJ41" s="1157"/>
      <c r="AK41" s="153"/>
      <c r="AL41" s="1159"/>
      <c r="AM41" s="153"/>
      <c r="AN41" s="1090"/>
      <c r="AO41" s="153"/>
      <c r="AP41" s="1090"/>
      <c r="AQ41" s="153"/>
      <c r="AR41" s="1090"/>
      <c r="AS41" s="153"/>
      <c r="AT41" s="1090"/>
      <c r="AU41" s="153"/>
      <c r="AV41" s="1090"/>
      <c r="AW41" s="153"/>
      <c r="AX41" s="1090"/>
      <c r="AY41" s="153"/>
      <c r="AZ41" s="1090"/>
      <c r="BA41" s="153"/>
      <c r="BB41" s="1090"/>
      <c r="BC41" s="153"/>
      <c r="BD41" s="1090"/>
      <c r="BE41" s="153"/>
      <c r="BF41" s="1090"/>
      <c r="BG41" s="153"/>
      <c r="BH41" s="1090"/>
      <c r="BI41" s="153"/>
      <c r="BJ41" s="1090"/>
      <c r="BK41" s="153"/>
      <c r="BL41" s="1090"/>
      <c r="BM41" s="153"/>
      <c r="BN41" s="1090"/>
      <c r="BO41" s="153"/>
      <c r="BP41" s="1090"/>
      <c r="BQ41" s="153"/>
      <c r="BR41" s="1090"/>
      <c r="BS41" s="153"/>
      <c r="BT41" s="1090"/>
    </row>
    <row r="42" spans="2:72" ht="21.95" customHeight="1" x14ac:dyDescent="0.55000000000000004">
      <c r="B42" s="1191"/>
      <c r="C42" s="1191"/>
      <c r="D42" s="1192"/>
      <c r="F42" s="1173"/>
      <c r="G42" s="152"/>
      <c r="H42" s="1176"/>
      <c r="I42" s="152"/>
      <c r="J42" s="1178"/>
      <c r="K42" s="153"/>
      <c r="L42" s="1180"/>
      <c r="M42" s="153"/>
      <c r="N42" s="1182"/>
      <c r="O42" s="153"/>
      <c r="P42" s="1151"/>
      <c r="Q42" s="153"/>
      <c r="R42" s="1161"/>
      <c r="S42" s="153"/>
      <c r="T42" s="1163"/>
      <c r="U42" s="153"/>
      <c r="V42" s="1165"/>
      <c r="W42" s="154"/>
      <c r="X42" s="1167"/>
      <c r="Y42" s="153"/>
      <c r="Z42" s="1169"/>
      <c r="AA42" s="153"/>
      <c r="AB42" s="1149"/>
      <c r="AC42" s="153"/>
      <c r="AD42" s="1151"/>
      <c r="AE42" s="153"/>
      <c r="AF42" s="1153"/>
      <c r="AG42" s="153"/>
      <c r="AH42" s="1155"/>
      <c r="AI42" s="153"/>
      <c r="AJ42" s="1157"/>
      <c r="AK42" s="153"/>
      <c r="AL42" s="1159"/>
      <c r="AM42" s="153"/>
      <c r="AN42" s="1090"/>
      <c r="AO42" s="153"/>
      <c r="AP42" s="1090"/>
      <c r="AQ42" s="153"/>
      <c r="AR42" s="1090"/>
      <c r="AS42" s="153"/>
      <c r="AT42" s="1090"/>
      <c r="AU42" s="153"/>
      <c r="AV42" s="1090"/>
      <c r="AW42" s="153"/>
      <c r="AX42" s="1090"/>
      <c r="AY42" s="153"/>
      <c r="AZ42" s="1090"/>
      <c r="BA42" s="153"/>
      <c r="BB42" s="1090"/>
      <c r="BC42" s="153"/>
      <c r="BD42" s="1090"/>
      <c r="BE42" s="153"/>
      <c r="BF42" s="1090"/>
      <c r="BG42" s="153"/>
      <c r="BH42" s="1090"/>
      <c r="BI42" s="153"/>
      <c r="BJ42" s="1090"/>
      <c r="BK42" s="153"/>
      <c r="BL42" s="1090"/>
      <c r="BM42" s="153"/>
      <c r="BN42" s="1090"/>
      <c r="BO42" s="153"/>
      <c r="BP42" s="1090"/>
      <c r="BQ42" s="153"/>
      <c r="BR42" s="1090"/>
      <c r="BS42" s="153"/>
      <c r="BT42" s="1090"/>
    </row>
    <row r="43" spans="2:72" ht="21.95" customHeight="1" x14ac:dyDescent="0.55000000000000004">
      <c r="B43" s="155"/>
      <c r="C43" s="155"/>
      <c r="D43" s="155"/>
      <c r="E43" s="155"/>
      <c r="F43" s="1173"/>
      <c r="G43" s="152"/>
      <c r="H43" s="1176"/>
      <c r="I43" s="152"/>
      <c r="J43" s="1178"/>
      <c r="K43" s="153"/>
      <c r="L43" s="1180"/>
      <c r="M43" s="153"/>
      <c r="N43" s="1182"/>
      <c r="O43" s="153"/>
      <c r="P43" s="1151"/>
      <c r="Q43" s="153"/>
      <c r="R43" s="1161"/>
      <c r="S43" s="153"/>
      <c r="T43" s="1163"/>
      <c r="U43" s="153"/>
      <c r="V43" s="1165"/>
      <c r="W43" s="154"/>
      <c r="X43" s="1167"/>
      <c r="Y43" s="153"/>
      <c r="Z43" s="1169"/>
      <c r="AA43" s="153"/>
      <c r="AB43" s="1149"/>
      <c r="AC43" s="153"/>
      <c r="AD43" s="1151"/>
      <c r="AE43" s="153"/>
      <c r="AF43" s="1153"/>
      <c r="AG43" s="153"/>
      <c r="AH43" s="1155"/>
      <c r="AI43" s="153"/>
      <c r="AJ43" s="1157"/>
      <c r="AK43" s="153"/>
      <c r="AL43" s="1159"/>
      <c r="AM43" s="153"/>
      <c r="AN43" s="1090"/>
      <c r="AO43" s="153"/>
      <c r="AP43" s="1090"/>
      <c r="AQ43" s="153"/>
      <c r="AR43" s="1090"/>
      <c r="AS43" s="153"/>
      <c r="AT43" s="1090"/>
      <c r="AU43" s="153"/>
      <c r="AV43" s="1090"/>
      <c r="AW43" s="153"/>
      <c r="AX43" s="1090"/>
      <c r="AY43" s="153"/>
      <c r="AZ43" s="1090"/>
      <c r="BA43" s="153"/>
      <c r="BB43" s="1090"/>
      <c r="BC43" s="153"/>
      <c r="BD43" s="1090"/>
      <c r="BE43" s="153"/>
      <c r="BF43" s="1090"/>
      <c r="BG43" s="153"/>
      <c r="BH43" s="1090"/>
      <c r="BI43" s="153"/>
      <c r="BJ43" s="1090"/>
      <c r="BK43" s="153"/>
      <c r="BL43" s="1090"/>
      <c r="BM43" s="153"/>
      <c r="BN43" s="1090"/>
      <c r="BO43" s="153"/>
      <c r="BP43" s="1090"/>
      <c r="BQ43" s="153"/>
      <c r="BR43" s="1090"/>
      <c r="BS43" s="153"/>
      <c r="BT43" s="1090"/>
    </row>
    <row r="44" spans="2:72" ht="21.95" customHeight="1" x14ac:dyDescent="0.55000000000000004">
      <c r="B44" s="1193" t="s">
        <v>442</v>
      </c>
      <c r="C44" s="1193"/>
      <c r="D44" s="1194"/>
      <c r="F44" s="1173"/>
      <c r="G44" s="152"/>
      <c r="H44" s="1176"/>
      <c r="I44" s="152"/>
      <c r="J44" s="1178"/>
      <c r="K44" s="153"/>
      <c r="L44" s="1180"/>
      <c r="M44" s="153"/>
      <c r="N44" s="1182"/>
      <c r="O44" s="153"/>
      <c r="P44" s="1151"/>
      <c r="Q44" s="153"/>
      <c r="R44" s="1161"/>
      <c r="S44" s="153"/>
      <c r="T44" s="1163"/>
      <c r="U44" s="153"/>
      <c r="V44" s="1165"/>
      <c r="W44" s="154"/>
      <c r="X44" s="1167"/>
      <c r="Y44" s="153"/>
      <c r="Z44" s="1169"/>
      <c r="AA44" s="153"/>
      <c r="AB44" s="1149"/>
      <c r="AC44" s="153"/>
      <c r="AD44" s="1151"/>
      <c r="AE44" s="153"/>
      <c r="AF44" s="1153"/>
      <c r="AG44" s="153"/>
      <c r="AH44" s="1155"/>
      <c r="AI44" s="153"/>
      <c r="AJ44" s="1157"/>
      <c r="AK44" s="153"/>
      <c r="AL44" s="1159"/>
      <c r="AM44" s="153"/>
      <c r="AN44" s="1090"/>
      <c r="AO44" s="153"/>
      <c r="AP44" s="1090"/>
      <c r="AQ44" s="153"/>
      <c r="AR44" s="1090"/>
      <c r="AS44" s="153"/>
      <c r="AT44" s="1090"/>
      <c r="AU44" s="153"/>
      <c r="AV44" s="1090"/>
      <c r="AW44" s="153"/>
      <c r="AX44" s="1090"/>
      <c r="AY44" s="153"/>
      <c r="AZ44" s="1090"/>
      <c r="BA44" s="153"/>
      <c r="BB44" s="1090"/>
      <c r="BC44" s="153"/>
      <c r="BD44" s="1090"/>
      <c r="BE44" s="153"/>
      <c r="BF44" s="1090"/>
      <c r="BG44" s="153"/>
      <c r="BH44" s="1090"/>
      <c r="BI44" s="153"/>
      <c r="BJ44" s="1090"/>
      <c r="BK44" s="153"/>
      <c r="BL44" s="1090"/>
      <c r="BM44" s="153"/>
      <c r="BN44" s="1090"/>
      <c r="BO44" s="153"/>
      <c r="BP44" s="1090"/>
      <c r="BQ44" s="153"/>
      <c r="BR44" s="1090"/>
      <c r="BS44" s="153"/>
      <c r="BT44" s="1090"/>
    </row>
    <row r="45" spans="2:72" ht="21.95" customHeight="1" x14ac:dyDescent="0.55000000000000004">
      <c r="B45" s="1193"/>
      <c r="C45" s="1193"/>
      <c r="D45" s="1194"/>
      <c r="F45" s="1173"/>
      <c r="G45" s="152"/>
      <c r="H45" s="1176"/>
      <c r="I45" s="152"/>
      <c r="J45" s="1178"/>
      <c r="K45" s="153"/>
      <c r="L45" s="1180"/>
      <c r="M45" s="153"/>
      <c r="N45" s="1182"/>
      <c r="O45" s="153"/>
      <c r="P45" s="1151"/>
      <c r="Q45" s="153"/>
      <c r="R45" s="1161"/>
      <c r="S45" s="153"/>
      <c r="T45" s="1163"/>
      <c r="U45" s="153"/>
      <c r="V45" s="1165"/>
      <c r="W45" s="154"/>
      <c r="X45" s="1167"/>
      <c r="Y45" s="153"/>
      <c r="Z45" s="1169"/>
      <c r="AA45" s="153"/>
      <c r="AB45" s="1149"/>
      <c r="AC45" s="153"/>
      <c r="AD45" s="1151"/>
      <c r="AE45" s="153"/>
      <c r="AF45" s="1153"/>
      <c r="AG45" s="153"/>
      <c r="AH45" s="1155"/>
      <c r="AI45" s="153"/>
      <c r="AJ45" s="1157"/>
      <c r="AK45" s="153"/>
      <c r="AL45" s="1159"/>
      <c r="AM45" s="153"/>
      <c r="AN45" s="1090"/>
      <c r="AO45" s="153"/>
      <c r="AP45" s="1090"/>
      <c r="AQ45" s="153"/>
      <c r="AR45" s="1090"/>
      <c r="AS45" s="153"/>
      <c r="AT45" s="1090"/>
      <c r="AU45" s="153"/>
      <c r="AV45" s="1090"/>
      <c r="AW45" s="153"/>
      <c r="AX45" s="1090"/>
      <c r="AY45" s="153"/>
      <c r="AZ45" s="1090"/>
      <c r="BA45" s="153"/>
      <c r="BB45" s="1090"/>
      <c r="BC45" s="153"/>
      <c r="BD45" s="1090"/>
      <c r="BE45" s="153"/>
      <c r="BF45" s="1090"/>
      <c r="BG45" s="153"/>
      <c r="BH45" s="1090"/>
      <c r="BI45" s="153"/>
      <c r="BJ45" s="1090"/>
      <c r="BK45" s="153"/>
      <c r="BL45" s="1090"/>
      <c r="BM45" s="153"/>
      <c r="BN45" s="1090"/>
      <c r="BO45" s="153"/>
      <c r="BP45" s="1090"/>
      <c r="BQ45" s="153"/>
      <c r="BR45" s="1090"/>
      <c r="BS45" s="153"/>
      <c r="BT45" s="1090"/>
    </row>
    <row r="46" spans="2:72" ht="21.95" customHeight="1" x14ac:dyDescent="0.55000000000000004">
      <c r="B46" s="155"/>
      <c r="C46" s="155"/>
      <c r="D46" s="155"/>
      <c r="E46" s="155"/>
      <c r="F46" s="1173"/>
      <c r="G46" s="152"/>
      <c r="H46" s="1176"/>
      <c r="I46" s="152"/>
      <c r="J46" s="1178"/>
      <c r="K46" s="153"/>
      <c r="L46" s="1180"/>
      <c r="M46" s="153"/>
      <c r="N46" s="1182"/>
      <c r="O46" s="153"/>
      <c r="P46" s="1151"/>
      <c r="Q46" s="153"/>
      <c r="R46" s="1161"/>
      <c r="S46" s="153"/>
      <c r="T46" s="1163"/>
      <c r="U46" s="153"/>
      <c r="V46" s="1165"/>
      <c r="W46" s="154"/>
      <c r="X46" s="1167"/>
      <c r="Y46" s="153"/>
      <c r="Z46" s="1169"/>
      <c r="AA46" s="153"/>
      <c r="AB46" s="1149"/>
      <c r="AC46" s="153"/>
      <c r="AD46" s="1151"/>
      <c r="AE46" s="153"/>
      <c r="AF46" s="1153"/>
      <c r="AG46" s="153"/>
      <c r="AH46" s="1155"/>
      <c r="AI46" s="153"/>
      <c r="AJ46" s="1157"/>
      <c r="AK46" s="153"/>
      <c r="AL46" s="1159"/>
      <c r="AM46" s="153"/>
      <c r="AN46" s="1090"/>
      <c r="AO46" s="153"/>
      <c r="AP46" s="1090"/>
      <c r="AQ46" s="153"/>
      <c r="AR46" s="1090"/>
      <c r="AS46" s="153"/>
      <c r="AT46" s="1090"/>
      <c r="AU46" s="153"/>
      <c r="AV46" s="1090"/>
      <c r="AW46" s="153"/>
      <c r="AX46" s="1090"/>
      <c r="AY46" s="153"/>
      <c r="AZ46" s="1090"/>
      <c r="BA46" s="153"/>
      <c r="BB46" s="1090"/>
      <c r="BC46" s="153"/>
      <c r="BD46" s="1090"/>
      <c r="BE46" s="153"/>
      <c r="BF46" s="1090"/>
      <c r="BG46" s="153"/>
      <c r="BH46" s="1090"/>
      <c r="BI46" s="153"/>
      <c r="BJ46" s="1090"/>
      <c r="BK46" s="153"/>
      <c r="BL46" s="1090"/>
      <c r="BM46" s="153"/>
      <c r="BN46" s="1090"/>
      <c r="BO46" s="153"/>
      <c r="BP46" s="1090"/>
      <c r="BQ46" s="153"/>
      <c r="BR46" s="1090"/>
      <c r="BS46" s="153"/>
      <c r="BT46" s="1090"/>
    </row>
    <row r="47" spans="2:72" ht="21.95" customHeight="1" x14ac:dyDescent="0.55000000000000004">
      <c r="B47" s="1195" t="s">
        <v>443</v>
      </c>
      <c r="C47" s="1195"/>
      <c r="D47" s="1196"/>
      <c r="F47" s="1173"/>
      <c r="G47" s="152"/>
      <c r="H47" s="1176"/>
      <c r="I47" s="152"/>
      <c r="J47" s="1178"/>
      <c r="K47" s="153"/>
      <c r="L47" s="1180"/>
      <c r="M47" s="153"/>
      <c r="N47" s="1182"/>
      <c r="O47" s="153"/>
      <c r="P47" s="1151"/>
      <c r="Q47" s="153"/>
      <c r="R47" s="1161"/>
      <c r="S47" s="153"/>
      <c r="T47" s="1163"/>
      <c r="U47" s="153"/>
      <c r="V47" s="1165"/>
      <c r="W47" s="154"/>
      <c r="X47" s="1167"/>
      <c r="Y47" s="153"/>
      <c r="Z47" s="1169"/>
      <c r="AA47" s="153"/>
      <c r="AB47" s="1149"/>
      <c r="AC47" s="153"/>
      <c r="AD47" s="1151"/>
      <c r="AE47" s="153"/>
      <c r="AF47" s="1153"/>
      <c r="AG47" s="153"/>
      <c r="AH47" s="1155"/>
      <c r="AI47" s="153"/>
      <c r="AJ47" s="1157"/>
      <c r="AK47" s="153"/>
      <c r="AL47" s="1159"/>
      <c r="AM47" s="153"/>
      <c r="AN47" s="1090"/>
      <c r="AO47" s="153"/>
      <c r="AP47" s="1090"/>
      <c r="AQ47" s="153"/>
      <c r="AR47" s="1090"/>
      <c r="AS47" s="153"/>
      <c r="AT47" s="1090"/>
      <c r="AU47" s="153"/>
      <c r="AV47" s="1090"/>
      <c r="AW47" s="153"/>
      <c r="AX47" s="1090"/>
      <c r="AY47" s="153"/>
      <c r="AZ47" s="1090"/>
      <c r="BA47" s="153"/>
      <c r="BB47" s="1090"/>
      <c r="BC47" s="153"/>
      <c r="BD47" s="1090"/>
      <c r="BE47" s="153"/>
      <c r="BF47" s="1090"/>
      <c r="BG47" s="153"/>
      <c r="BH47" s="1090"/>
      <c r="BI47" s="153"/>
      <c r="BJ47" s="1090"/>
      <c r="BK47" s="153"/>
      <c r="BL47" s="1090"/>
      <c r="BM47" s="153"/>
      <c r="BN47" s="1090"/>
      <c r="BO47" s="153"/>
      <c r="BP47" s="1090"/>
      <c r="BQ47" s="153"/>
      <c r="BR47" s="1090"/>
      <c r="BS47" s="153"/>
      <c r="BT47" s="1090"/>
    </row>
    <row r="48" spans="2:72" ht="21.95" customHeight="1" x14ac:dyDescent="0.55000000000000004">
      <c r="B48" s="1195"/>
      <c r="C48" s="1195"/>
      <c r="D48" s="1196"/>
      <c r="F48" s="1173"/>
      <c r="G48" s="152"/>
      <c r="H48" s="1176"/>
      <c r="I48" s="152"/>
      <c r="J48" s="1178"/>
      <c r="K48" s="153"/>
      <c r="L48" s="1180"/>
      <c r="M48" s="153"/>
      <c r="N48" s="1182"/>
      <c r="O48" s="153"/>
      <c r="P48" s="1151"/>
      <c r="Q48" s="153"/>
      <c r="R48" s="1161"/>
      <c r="S48" s="153"/>
      <c r="T48" s="1163"/>
      <c r="U48" s="153"/>
      <c r="V48" s="1165"/>
      <c r="W48" s="154"/>
      <c r="X48" s="1167"/>
      <c r="Y48" s="153"/>
      <c r="Z48" s="1169"/>
      <c r="AA48" s="153"/>
      <c r="AB48" s="1149"/>
      <c r="AC48" s="153"/>
      <c r="AD48" s="1151"/>
      <c r="AE48" s="153"/>
      <c r="AF48" s="1153"/>
      <c r="AG48" s="153"/>
      <c r="AH48" s="1155"/>
      <c r="AI48" s="153"/>
      <c r="AJ48" s="1157"/>
      <c r="AK48" s="153"/>
      <c r="AL48" s="1159"/>
      <c r="AM48" s="153"/>
      <c r="AN48" s="1090"/>
      <c r="AO48" s="153"/>
      <c r="AP48" s="1090"/>
      <c r="AQ48" s="153"/>
      <c r="AR48" s="1090"/>
      <c r="AS48" s="153"/>
      <c r="AT48" s="1090"/>
      <c r="AU48" s="153"/>
      <c r="AV48" s="1090"/>
      <c r="AW48" s="153"/>
      <c r="AX48" s="1090"/>
      <c r="AY48" s="153"/>
      <c r="AZ48" s="1090"/>
      <c r="BA48" s="153"/>
      <c r="BB48" s="1090"/>
      <c r="BC48" s="153"/>
      <c r="BD48" s="1090"/>
      <c r="BE48" s="153"/>
      <c r="BF48" s="1090"/>
      <c r="BG48" s="153"/>
      <c r="BH48" s="1090"/>
      <c r="BI48" s="153"/>
      <c r="BJ48" s="1090"/>
      <c r="BK48" s="153"/>
      <c r="BL48" s="1090"/>
      <c r="BM48" s="153"/>
      <c r="BN48" s="1090"/>
      <c r="BO48" s="153"/>
      <c r="BP48" s="1090"/>
      <c r="BQ48" s="153"/>
      <c r="BR48" s="1090"/>
      <c r="BS48" s="153"/>
      <c r="BT48" s="1090"/>
    </row>
    <row r="49" spans="2:72" ht="21.95" customHeight="1" x14ac:dyDescent="0.55000000000000004">
      <c r="B49" s="155"/>
      <c r="C49" s="155"/>
      <c r="D49" s="155"/>
      <c r="E49" s="155"/>
      <c r="F49" s="1174"/>
      <c r="G49" s="152"/>
      <c r="H49" s="1176"/>
      <c r="I49" s="152"/>
      <c r="J49" s="1178"/>
      <c r="K49" s="153"/>
      <c r="L49" s="1180"/>
      <c r="M49" s="153"/>
      <c r="N49" s="1182"/>
      <c r="O49" s="153"/>
      <c r="P49" s="1151"/>
      <c r="Q49" s="153"/>
      <c r="R49" s="1161"/>
      <c r="S49" s="153"/>
      <c r="T49" s="1163"/>
      <c r="U49" s="153"/>
      <c r="V49" s="1165"/>
      <c r="W49" s="154"/>
      <c r="X49" s="1167"/>
      <c r="Y49" s="153"/>
      <c r="Z49" s="1169"/>
      <c r="AA49" s="153"/>
      <c r="AB49" s="1149"/>
      <c r="AC49" s="153"/>
      <c r="AD49" s="1151"/>
      <c r="AE49" s="153"/>
      <c r="AF49" s="1153"/>
      <c r="AG49" s="153"/>
      <c r="AH49" s="1155"/>
      <c r="AI49" s="153"/>
      <c r="AJ49" s="1157"/>
      <c r="AK49" s="153"/>
      <c r="AL49" s="1159"/>
      <c r="AM49" s="153"/>
      <c r="AN49" s="1090"/>
      <c r="AO49" s="153"/>
      <c r="AP49" s="1090"/>
      <c r="AQ49" s="153"/>
      <c r="AR49" s="1090"/>
      <c r="AS49" s="153"/>
      <c r="AT49" s="1090"/>
      <c r="AU49" s="153"/>
      <c r="AV49" s="1090"/>
      <c r="AW49" s="153"/>
      <c r="AX49" s="1090"/>
      <c r="AY49" s="153"/>
      <c r="AZ49" s="1090"/>
      <c r="BA49" s="153"/>
      <c r="BB49" s="1090"/>
      <c r="BC49" s="153"/>
      <c r="BD49" s="1090"/>
      <c r="BE49" s="153"/>
      <c r="BF49" s="1090"/>
      <c r="BG49" s="153"/>
      <c r="BH49" s="1090"/>
      <c r="BI49" s="153"/>
      <c r="BJ49" s="1090"/>
      <c r="BK49" s="153"/>
      <c r="BL49" s="1090"/>
      <c r="BM49" s="153"/>
      <c r="BN49" s="1090"/>
      <c r="BO49" s="153"/>
      <c r="BP49" s="1090"/>
      <c r="BQ49" s="153"/>
      <c r="BR49" s="1090"/>
      <c r="BS49" s="153"/>
      <c r="BT49" s="1090"/>
    </row>
    <row r="50" spans="2:72" ht="21.95" customHeight="1" x14ac:dyDescent="0.55000000000000004">
      <c r="B50" s="1092" t="s">
        <v>461</v>
      </c>
      <c r="C50" s="1092"/>
      <c r="D50" s="1093"/>
      <c r="F50" s="1173"/>
      <c r="G50" s="152"/>
      <c r="H50" s="1176"/>
      <c r="I50" s="152"/>
      <c r="J50" s="1178"/>
      <c r="K50" s="153"/>
      <c r="L50" s="1180"/>
      <c r="M50" s="153"/>
      <c r="N50" s="1182"/>
      <c r="O50" s="153"/>
      <c r="P50" s="1151"/>
      <c r="Q50" s="153"/>
      <c r="R50" s="1161"/>
      <c r="S50" s="153"/>
      <c r="T50" s="1163"/>
      <c r="U50" s="153"/>
      <c r="V50" s="1165"/>
      <c r="W50" s="154"/>
      <c r="X50" s="1167"/>
      <c r="Y50" s="153"/>
      <c r="Z50" s="1169"/>
      <c r="AA50" s="153"/>
      <c r="AB50" s="1149"/>
      <c r="AC50" s="153"/>
      <c r="AD50" s="1151"/>
      <c r="AE50" s="153"/>
      <c r="AF50" s="1153"/>
      <c r="AG50" s="153"/>
      <c r="AH50" s="1155"/>
      <c r="AI50" s="153"/>
      <c r="AJ50" s="1157"/>
      <c r="AK50" s="153"/>
      <c r="AL50" s="1159"/>
      <c r="AM50" s="153"/>
      <c r="AN50" s="1090"/>
      <c r="AO50" s="153"/>
      <c r="AP50" s="1090"/>
      <c r="AQ50" s="153"/>
      <c r="AR50" s="1090"/>
      <c r="AS50" s="153"/>
      <c r="AT50" s="1090"/>
      <c r="AU50" s="153"/>
      <c r="AV50" s="1090"/>
      <c r="AW50" s="153"/>
      <c r="AX50" s="1090"/>
      <c r="AY50" s="153"/>
      <c r="AZ50" s="1090"/>
      <c r="BA50" s="153"/>
      <c r="BB50" s="1090"/>
      <c r="BC50" s="153"/>
      <c r="BD50" s="1090"/>
      <c r="BE50" s="153"/>
      <c r="BF50" s="1090"/>
      <c r="BG50" s="153"/>
      <c r="BH50" s="1090"/>
      <c r="BI50" s="153"/>
      <c r="BJ50" s="1090"/>
      <c r="BK50" s="153"/>
      <c r="BL50" s="1090"/>
      <c r="BM50" s="153"/>
      <c r="BN50" s="1090"/>
      <c r="BO50" s="153"/>
      <c r="BP50" s="1090"/>
      <c r="BQ50" s="153"/>
      <c r="BR50" s="1090"/>
      <c r="BS50" s="153"/>
      <c r="BT50" s="1090"/>
    </row>
    <row r="51" spans="2:72" ht="21.95" customHeight="1" x14ac:dyDescent="0.55000000000000004">
      <c r="B51" s="1092"/>
      <c r="C51" s="1092"/>
      <c r="D51" s="1093"/>
      <c r="F51" s="1173"/>
      <c r="G51" s="152"/>
      <c r="H51" s="1176"/>
      <c r="I51" s="152"/>
      <c r="J51" s="1178"/>
      <c r="K51" s="153"/>
      <c r="L51" s="1180"/>
      <c r="M51" s="153"/>
      <c r="N51" s="1182"/>
      <c r="O51" s="153"/>
      <c r="P51" s="1151"/>
      <c r="Q51" s="153"/>
      <c r="R51" s="1161"/>
      <c r="S51" s="153"/>
      <c r="T51" s="1163"/>
      <c r="U51" s="153"/>
      <c r="V51" s="1165"/>
      <c r="W51" s="154"/>
      <c r="X51" s="1167"/>
      <c r="Y51" s="153"/>
      <c r="Z51" s="1169"/>
      <c r="AA51" s="153"/>
      <c r="AB51" s="1149"/>
      <c r="AC51" s="153"/>
      <c r="AD51" s="1151"/>
      <c r="AE51" s="153"/>
      <c r="AF51" s="1153"/>
      <c r="AG51" s="153"/>
      <c r="AH51" s="1155"/>
      <c r="AI51" s="153"/>
      <c r="AJ51" s="1157"/>
      <c r="AK51" s="153"/>
      <c r="AL51" s="1159"/>
      <c r="AM51" s="153"/>
      <c r="AN51" s="1090"/>
      <c r="AO51" s="153"/>
      <c r="AP51" s="1090"/>
      <c r="AQ51" s="153"/>
      <c r="AR51" s="1090"/>
      <c r="AS51" s="153"/>
      <c r="AT51" s="1090"/>
      <c r="AU51" s="153"/>
      <c r="AV51" s="1090"/>
      <c r="AW51" s="153"/>
      <c r="AX51" s="1090"/>
      <c r="AY51" s="153"/>
      <c r="AZ51" s="1090"/>
      <c r="BA51" s="153"/>
      <c r="BB51" s="1090"/>
      <c r="BC51" s="153"/>
      <c r="BD51" s="1090"/>
      <c r="BE51" s="153"/>
      <c r="BF51" s="1090"/>
      <c r="BG51" s="153"/>
      <c r="BH51" s="1090"/>
      <c r="BI51" s="153"/>
      <c r="BJ51" s="1090"/>
      <c r="BK51" s="153"/>
      <c r="BL51" s="1090"/>
      <c r="BM51" s="153"/>
      <c r="BN51" s="1090"/>
      <c r="BO51" s="153"/>
      <c r="BP51" s="1090"/>
      <c r="BQ51" s="153"/>
      <c r="BR51" s="1090"/>
      <c r="BS51" s="153"/>
      <c r="BT51" s="1090"/>
    </row>
    <row r="52" spans="2:72" ht="21.95" customHeight="1" x14ac:dyDescent="0.55000000000000004">
      <c r="F52" s="1173"/>
      <c r="G52" s="152"/>
      <c r="H52" s="1176"/>
      <c r="I52" s="152"/>
      <c r="J52" s="1178"/>
      <c r="K52" s="153"/>
      <c r="L52" s="1180"/>
      <c r="M52" s="153"/>
      <c r="N52" s="1182"/>
      <c r="O52" s="153"/>
      <c r="P52" s="1151"/>
      <c r="Q52" s="153"/>
      <c r="R52" s="1161"/>
      <c r="S52" s="153"/>
      <c r="T52" s="1163"/>
      <c r="U52" s="153"/>
      <c r="V52" s="1165"/>
      <c r="W52" s="154"/>
      <c r="X52" s="1167"/>
      <c r="Y52" s="153"/>
      <c r="Z52" s="1169"/>
      <c r="AA52" s="153"/>
      <c r="AB52" s="1149"/>
      <c r="AC52" s="153"/>
      <c r="AD52" s="1151"/>
      <c r="AE52" s="153"/>
      <c r="AF52" s="1153"/>
      <c r="AG52" s="153"/>
      <c r="AH52" s="1155"/>
      <c r="AI52" s="153"/>
      <c r="AJ52" s="1157"/>
      <c r="AK52" s="153"/>
      <c r="AL52" s="1159"/>
      <c r="AM52" s="153"/>
      <c r="AN52" s="1090"/>
      <c r="AO52" s="153"/>
      <c r="AP52" s="1090"/>
      <c r="AQ52" s="153"/>
      <c r="AR52" s="1090"/>
      <c r="AS52" s="153"/>
      <c r="AT52" s="1090"/>
      <c r="AU52" s="153"/>
      <c r="AV52" s="1090"/>
      <c r="AW52" s="153"/>
      <c r="AX52" s="1090"/>
      <c r="AY52" s="153"/>
      <c r="AZ52" s="1090"/>
      <c r="BA52" s="153"/>
      <c r="BB52" s="1090"/>
      <c r="BC52" s="153"/>
      <c r="BD52" s="1090"/>
      <c r="BE52" s="153"/>
      <c r="BF52" s="1090"/>
      <c r="BG52" s="153"/>
      <c r="BH52" s="1090"/>
      <c r="BI52" s="153"/>
      <c r="BJ52" s="1090"/>
      <c r="BK52" s="153"/>
      <c r="BL52" s="1090"/>
      <c r="BM52" s="153"/>
      <c r="BN52" s="1090"/>
      <c r="BO52" s="153"/>
      <c r="BP52" s="1090"/>
      <c r="BQ52" s="153"/>
      <c r="BR52" s="1090"/>
      <c r="BS52" s="153"/>
      <c r="BT52" s="1090"/>
    </row>
    <row r="53" spans="2:72" ht="21.95" customHeight="1" x14ac:dyDescent="0.55000000000000004">
      <c r="B53" s="1011" t="s">
        <v>462</v>
      </c>
      <c r="C53" s="1011"/>
      <c r="D53" s="1012"/>
      <c r="F53" s="1173"/>
      <c r="G53" s="152"/>
      <c r="H53" s="1176"/>
      <c r="I53" s="152"/>
      <c r="J53" s="1178"/>
      <c r="K53" s="153"/>
      <c r="L53" s="1180"/>
      <c r="M53" s="153"/>
      <c r="N53" s="1182"/>
      <c r="O53" s="153"/>
      <c r="P53" s="1151"/>
      <c r="Q53" s="153"/>
      <c r="R53" s="1161"/>
      <c r="S53" s="153"/>
      <c r="T53" s="1163"/>
      <c r="U53" s="153"/>
      <c r="V53" s="1165"/>
      <c r="W53" s="154"/>
      <c r="X53" s="1167"/>
      <c r="Y53" s="153"/>
      <c r="Z53" s="1169"/>
      <c r="AA53" s="153"/>
      <c r="AB53" s="1149"/>
      <c r="AC53" s="153"/>
      <c r="AD53" s="1151"/>
      <c r="AE53" s="153"/>
      <c r="AF53" s="1153"/>
      <c r="AG53" s="153"/>
      <c r="AH53" s="1155"/>
      <c r="AI53" s="153"/>
      <c r="AJ53" s="1157"/>
      <c r="AK53" s="153"/>
      <c r="AL53" s="1159"/>
      <c r="AM53" s="153"/>
      <c r="AN53" s="1090"/>
      <c r="AO53" s="153"/>
      <c r="AP53" s="1090"/>
      <c r="AQ53" s="153"/>
      <c r="AR53" s="1090"/>
      <c r="AS53" s="153"/>
      <c r="AT53" s="1090"/>
      <c r="AU53" s="153"/>
      <c r="AV53" s="1090"/>
      <c r="AW53" s="153"/>
      <c r="AX53" s="1090"/>
      <c r="AY53" s="153"/>
      <c r="AZ53" s="1090"/>
      <c r="BA53" s="153"/>
      <c r="BB53" s="1090"/>
      <c r="BC53" s="153"/>
      <c r="BD53" s="1090"/>
      <c r="BE53" s="153"/>
      <c r="BF53" s="1090"/>
      <c r="BG53" s="153"/>
      <c r="BH53" s="1090"/>
      <c r="BI53" s="153"/>
      <c r="BJ53" s="1090"/>
      <c r="BK53" s="153"/>
      <c r="BL53" s="1090"/>
      <c r="BM53" s="153"/>
      <c r="BN53" s="1090"/>
      <c r="BO53" s="153"/>
      <c r="BP53" s="1090"/>
      <c r="BQ53" s="153"/>
      <c r="BR53" s="1090"/>
      <c r="BS53" s="153"/>
      <c r="BT53" s="1090"/>
    </row>
    <row r="54" spans="2:72" ht="21.95" customHeight="1" x14ac:dyDescent="0.55000000000000004">
      <c r="B54" s="1011"/>
      <c r="C54" s="1011"/>
      <c r="D54" s="1012"/>
      <c r="F54" s="1173"/>
      <c r="G54" s="152"/>
      <c r="H54" s="1176"/>
      <c r="I54" s="152"/>
      <c r="J54" s="1178"/>
      <c r="K54" s="153"/>
      <c r="L54" s="1180"/>
      <c r="M54" s="153"/>
      <c r="N54" s="1182"/>
      <c r="O54" s="153"/>
      <c r="P54" s="1151"/>
      <c r="Q54" s="153"/>
      <c r="R54" s="1161"/>
      <c r="S54" s="153"/>
      <c r="T54" s="1163"/>
      <c r="U54" s="153"/>
      <c r="V54" s="1165"/>
      <c r="W54" s="154"/>
      <c r="X54" s="1167"/>
      <c r="Y54" s="153"/>
      <c r="Z54" s="1169"/>
      <c r="AA54" s="153"/>
      <c r="AB54" s="1149"/>
      <c r="AC54" s="153"/>
      <c r="AD54" s="1151"/>
      <c r="AE54" s="153"/>
      <c r="AF54" s="1153"/>
      <c r="AG54" s="153"/>
      <c r="AH54" s="1155"/>
      <c r="AI54" s="153"/>
      <c r="AJ54" s="1157"/>
      <c r="AK54" s="153"/>
      <c r="AL54" s="1159"/>
      <c r="AM54" s="153"/>
      <c r="AN54" s="1090"/>
      <c r="AO54" s="153"/>
      <c r="AP54" s="1090"/>
      <c r="AQ54" s="153"/>
      <c r="AR54" s="1090"/>
      <c r="AS54" s="153"/>
      <c r="AT54" s="1090"/>
      <c r="AU54" s="153"/>
      <c r="AV54" s="1090"/>
      <c r="AW54" s="153"/>
      <c r="AX54" s="1090"/>
      <c r="AY54" s="153"/>
      <c r="AZ54" s="1090"/>
      <c r="BA54" s="153"/>
      <c r="BB54" s="1090"/>
      <c r="BC54" s="153"/>
      <c r="BD54" s="1090"/>
      <c r="BE54" s="153"/>
      <c r="BF54" s="1090"/>
      <c r="BG54" s="153"/>
      <c r="BH54" s="1090"/>
      <c r="BI54" s="153"/>
      <c r="BJ54" s="1090"/>
      <c r="BK54" s="153"/>
      <c r="BL54" s="1090"/>
      <c r="BM54" s="153"/>
      <c r="BN54" s="1090"/>
      <c r="BO54" s="153"/>
      <c r="BP54" s="1090"/>
      <c r="BQ54" s="153"/>
      <c r="BR54" s="1090"/>
      <c r="BS54" s="153"/>
      <c r="BT54" s="1090"/>
    </row>
    <row r="55" spans="2:72" ht="21.95" customHeight="1" x14ac:dyDescent="0.55000000000000004">
      <c r="F55" s="1173"/>
      <c r="G55" s="152"/>
      <c r="H55" s="1176"/>
      <c r="I55" s="152"/>
      <c r="J55" s="1178"/>
      <c r="K55" s="153"/>
      <c r="L55" s="1180"/>
      <c r="M55" s="153"/>
      <c r="N55" s="1182"/>
      <c r="O55" s="153"/>
      <c r="P55" s="1151"/>
      <c r="Q55" s="153"/>
      <c r="R55" s="1161"/>
      <c r="S55" s="153"/>
      <c r="T55" s="1163"/>
      <c r="U55" s="153"/>
      <c r="V55" s="1165"/>
      <c r="W55" s="154"/>
      <c r="X55" s="1167"/>
      <c r="Y55" s="153"/>
      <c r="Z55" s="1169"/>
      <c r="AA55" s="153"/>
      <c r="AB55" s="1149"/>
      <c r="AC55" s="153"/>
      <c r="AD55" s="1151"/>
      <c r="AE55" s="153"/>
      <c r="AF55" s="1153"/>
      <c r="AG55" s="153"/>
      <c r="AH55" s="1155"/>
      <c r="AI55" s="153"/>
      <c r="AJ55" s="1157"/>
      <c r="AK55" s="153"/>
      <c r="AL55" s="1159"/>
      <c r="AM55" s="153"/>
      <c r="AN55" s="1090"/>
      <c r="AO55" s="153"/>
      <c r="AP55" s="1090"/>
      <c r="AQ55" s="153"/>
      <c r="AR55" s="1090"/>
      <c r="AS55" s="153"/>
      <c r="AT55" s="1090"/>
      <c r="AU55" s="153"/>
      <c r="AV55" s="1090"/>
      <c r="AW55" s="153"/>
      <c r="AX55" s="1090"/>
      <c r="AY55" s="153"/>
      <c r="AZ55" s="1090"/>
      <c r="BA55" s="153"/>
      <c r="BB55" s="1090"/>
      <c r="BC55" s="153"/>
      <c r="BD55" s="1090"/>
      <c r="BE55" s="153"/>
      <c r="BF55" s="1090"/>
      <c r="BG55" s="153"/>
      <c r="BH55" s="1090"/>
      <c r="BI55" s="153"/>
      <c r="BJ55" s="1090"/>
      <c r="BK55" s="153"/>
      <c r="BL55" s="1090"/>
      <c r="BM55" s="153"/>
      <c r="BN55" s="1090"/>
      <c r="BO55" s="153"/>
      <c r="BP55" s="1090"/>
      <c r="BQ55" s="153"/>
      <c r="BR55" s="1090"/>
      <c r="BS55" s="153"/>
      <c r="BT55" s="1091"/>
    </row>
    <row r="56" spans="2:72" ht="12.75" customHeight="1" x14ac:dyDescent="0.2">
      <c r="B56" s="1011" t="s">
        <v>445</v>
      </c>
      <c r="C56" s="1011"/>
      <c r="D56" s="1012"/>
      <c r="F56" s="987">
        <f>D9</f>
        <v>0</v>
      </c>
      <c r="H56" s="1132">
        <f>F9</f>
        <v>0</v>
      </c>
      <c r="J56" s="1135">
        <f>H9</f>
        <v>0</v>
      </c>
      <c r="K56" s="156"/>
      <c r="L56" s="1197">
        <f>J9</f>
        <v>0</v>
      </c>
      <c r="M56" s="156"/>
      <c r="N56" s="1200">
        <f>L9</f>
        <v>0</v>
      </c>
      <c r="O56" s="156"/>
      <c r="P56" s="1114">
        <f>N9</f>
        <v>0</v>
      </c>
      <c r="Q56" s="156"/>
      <c r="R56" s="1123">
        <f>P9</f>
        <v>0</v>
      </c>
      <c r="S56" s="156"/>
      <c r="T56" s="1126">
        <f>R9</f>
        <v>0</v>
      </c>
      <c r="U56" s="156"/>
      <c r="V56" s="1129">
        <f>T9</f>
        <v>0</v>
      </c>
      <c r="W56" s="157"/>
      <c r="X56" s="1105">
        <f>V9</f>
        <v>0</v>
      </c>
      <c r="Y56" s="156"/>
      <c r="Z56" s="1108">
        <f>X9</f>
        <v>0</v>
      </c>
      <c r="AA56" s="156"/>
      <c r="AB56" s="1111">
        <f>Z9</f>
        <v>0</v>
      </c>
      <c r="AC56" s="156"/>
      <c r="AD56" s="1114">
        <f>AB9</f>
        <v>0</v>
      </c>
      <c r="AE56" s="156"/>
      <c r="AF56" s="1117">
        <f>AD9</f>
        <v>0</v>
      </c>
      <c r="AG56" s="156"/>
      <c r="AH56" s="1120">
        <f>AF9</f>
        <v>0</v>
      </c>
      <c r="AI56" s="156"/>
      <c r="AJ56" s="1099">
        <f>AH9</f>
        <v>0</v>
      </c>
      <c r="AK56" s="156"/>
      <c r="AL56" s="1102">
        <f>AJ9</f>
        <v>0</v>
      </c>
      <c r="AM56" s="156"/>
      <c r="AN56" s="1094">
        <f>AL9</f>
        <v>0</v>
      </c>
      <c r="AO56" s="156"/>
      <c r="AP56" s="1094">
        <f>AN9</f>
        <v>0</v>
      </c>
      <c r="AQ56" s="156"/>
      <c r="AR56" s="1094">
        <f>AP9</f>
        <v>0</v>
      </c>
      <c r="AS56" s="156"/>
      <c r="AT56" s="1094">
        <f>AR9</f>
        <v>0</v>
      </c>
      <c r="AU56" s="156"/>
      <c r="AV56" s="1094">
        <f>AT9</f>
        <v>0</v>
      </c>
      <c r="AW56" s="156"/>
      <c r="AX56" s="1094">
        <f>AV9</f>
        <v>0</v>
      </c>
      <c r="AY56" s="156"/>
      <c r="AZ56" s="1094">
        <f>AX9</f>
        <v>0</v>
      </c>
      <c r="BA56" s="156"/>
      <c r="BB56" s="1094">
        <f>AZ9</f>
        <v>0</v>
      </c>
      <c r="BC56" s="156"/>
      <c r="BD56" s="1094">
        <f>BB9</f>
        <v>0</v>
      </c>
      <c r="BE56" s="156"/>
      <c r="BF56" s="1094">
        <f>BD9</f>
        <v>0</v>
      </c>
      <c r="BG56" s="156"/>
      <c r="BH56" s="1094">
        <f>BF9</f>
        <v>0</v>
      </c>
      <c r="BI56" s="156"/>
      <c r="BJ56" s="1094">
        <f>BH9</f>
        <v>0</v>
      </c>
      <c r="BK56" s="156"/>
      <c r="BL56" s="1094">
        <f>BJ9</f>
        <v>0</v>
      </c>
      <c r="BM56" s="156"/>
      <c r="BN56" s="1094">
        <f>BL9</f>
        <v>0</v>
      </c>
      <c r="BO56" s="156"/>
      <c r="BP56" s="1094">
        <f>BN9</f>
        <v>0</v>
      </c>
      <c r="BQ56" s="156"/>
      <c r="BR56" s="1094">
        <f>BP9</f>
        <v>0</v>
      </c>
      <c r="BS56" s="156"/>
      <c r="BT56" s="1094">
        <f>BR9</f>
        <v>0</v>
      </c>
    </row>
    <row r="57" spans="2:72" ht="12.75" customHeight="1" x14ac:dyDescent="0.2">
      <c r="B57" s="1011"/>
      <c r="C57" s="1011"/>
      <c r="D57" s="1012"/>
      <c r="F57" s="988"/>
      <c r="H57" s="1133"/>
      <c r="J57" s="1136"/>
      <c r="K57" s="156"/>
      <c r="L57" s="1198"/>
      <c r="M57" s="156"/>
      <c r="N57" s="1201"/>
      <c r="O57" s="156"/>
      <c r="P57" s="1115"/>
      <c r="Q57" s="156"/>
      <c r="R57" s="1124"/>
      <c r="S57" s="156"/>
      <c r="T57" s="1127"/>
      <c r="U57" s="156"/>
      <c r="V57" s="1130"/>
      <c r="W57" s="157"/>
      <c r="X57" s="1106"/>
      <c r="Y57" s="156"/>
      <c r="Z57" s="1109"/>
      <c r="AA57" s="156"/>
      <c r="AB57" s="1112"/>
      <c r="AC57" s="156"/>
      <c r="AD57" s="1115"/>
      <c r="AE57" s="156"/>
      <c r="AF57" s="1118"/>
      <c r="AG57" s="156"/>
      <c r="AH57" s="1121"/>
      <c r="AI57" s="156"/>
      <c r="AJ57" s="1100"/>
      <c r="AK57" s="156"/>
      <c r="AL57" s="1103"/>
      <c r="AM57" s="156"/>
      <c r="AN57" s="1095"/>
      <c r="AO57" s="156"/>
      <c r="AP57" s="1095"/>
      <c r="AQ57" s="156"/>
      <c r="AR57" s="1095"/>
      <c r="AS57" s="156"/>
      <c r="AT57" s="1095"/>
      <c r="AU57" s="156"/>
      <c r="AV57" s="1095"/>
      <c r="AW57" s="156"/>
      <c r="AX57" s="1095"/>
      <c r="AY57" s="156"/>
      <c r="AZ57" s="1095"/>
      <c r="BA57" s="156"/>
      <c r="BB57" s="1095"/>
      <c r="BC57" s="156"/>
      <c r="BD57" s="1095"/>
      <c r="BE57" s="156"/>
      <c r="BF57" s="1095"/>
      <c r="BG57" s="156"/>
      <c r="BH57" s="1095"/>
      <c r="BI57" s="156"/>
      <c r="BJ57" s="1095"/>
      <c r="BK57" s="156"/>
      <c r="BL57" s="1095"/>
      <c r="BM57" s="156"/>
      <c r="BN57" s="1095"/>
      <c r="BO57" s="156"/>
      <c r="BP57" s="1095"/>
      <c r="BQ57" s="156"/>
      <c r="BR57" s="1095"/>
      <c r="BS57" s="156"/>
      <c r="BT57" s="1095"/>
    </row>
    <row r="58" spans="2:72" ht="13.5" customHeight="1" x14ac:dyDescent="0.2">
      <c r="F58" s="988"/>
      <c r="H58" s="1133"/>
      <c r="J58" s="1136"/>
      <c r="K58" s="156"/>
      <c r="L58" s="1198"/>
      <c r="M58" s="156"/>
      <c r="N58" s="1201"/>
      <c r="O58" s="156"/>
      <c r="P58" s="1115"/>
      <c r="Q58" s="156"/>
      <c r="R58" s="1124"/>
      <c r="S58" s="156"/>
      <c r="T58" s="1127"/>
      <c r="U58" s="156"/>
      <c r="V58" s="1130"/>
      <c r="W58" s="157"/>
      <c r="X58" s="1106"/>
      <c r="Y58" s="156"/>
      <c r="Z58" s="1109"/>
      <c r="AA58" s="156"/>
      <c r="AB58" s="1112"/>
      <c r="AC58" s="156"/>
      <c r="AD58" s="1115"/>
      <c r="AE58" s="156"/>
      <c r="AF58" s="1118"/>
      <c r="AG58" s="156"/>
      <c r="AH58" s="1121"/>
      <c r="AI58" s="156"/>
      <c r="AJ58" s="1100"/>
      <c r="AK58" s="156"/>
      <c r="AL58" s="1103"/>
      <c r="AM58" s="156"/>
      <c r="AN58" s="1095"/>
      <c r="AO58" s="156"/>
      <c r="AP58" s="1095"/>
      <c r="AQ58" s="156"/>
      <c r="AR58" s="1095"/>
      <c r="AS58" s="156"/>
      <c r="AT58" s="1095"/>
      <c r="AU58" s="156"/>
      <c r="AV58" s="1095"/>
      <c r="AW58" s="156"/>
      <c r="AX58" s="1095"/>
      <c r="AY58" s="156"/>
      <c r="AZ58" s="1095"/>
      <c r="BA58" s="156"/>
      <c r="BB58" s="1095"/>
      <c r="BC58" s="156"/>
      <c r="BD58" s="1095"/>
      <c r="BE58" s="156"/>
      <c r="BF58" s="1095"/>
      <c r="BG58" s="156"/>
      <c r="BH58" s="1095"/>
      <c r="BI58" s="156"/>
      <c r="BJ58" s="1095"/>
      <c r="BK58" s="156"/>
      <c r="BL58" s="1095"/>
      <c r="BM58" s="156"/>
      <c r="BN58" s="1095"/>
      <c r="BO58" s="156"/>
      <c r="BP58" s="1095"/>
      <c r="BQ58" s="156"/>
      <c r="BR58" s="1095"/>
      <c r="BS58" s="156"/>
      <c r="BT58" s="1095"/>
    </row>
    <row r="59" spans="2:72" ht="13.5" customHeight="1" thickBot="1" x14ac:dyDescent="0.25">
      <c r="B59" s="1011" t="s">
        <v>463</v>
      </c>
      <c r="C59" s="1011"/>
      <c r="D59" s="1012"/>
      <c r="F59" s="989"/>
      <c r="H59" s="1134"/>
      <c r="J59" s="1137"/>
      <c r="K59" s="156"/>
      <c r="L59" s="1199"/>
      <c r="M59" s="156"/>
      <c r="N59" s="1202"/>
      <c r="O59" s="156"/>
      <c r="P59" s="1116"/>
      <c r="Q59" s="156"/>
      <c r="R59" s="1125"/>
      <c r="S59" s="156"/>
      <c r="T59" s="1128"/>
      <c r="U59" s="156"/>
      <c r="V59" s="1131"/>
      <c r="W59" s="157"/>
      <c r="X59" s="1107"/>
      <c r="Y59" s="156"/>
      <c r="Z59" s="1110"/>
      <c r="AA59" s="156"/>
      <c r="AB59" s="1113"/>
      <c r="AC59" s="156"/>
      <c r="AD59" s="1116"/>
      <c r="AE59" s="156"/>
      <c r="AF59" s="1119"/>
      <c r="AG59" s="156"/>
      <c r="AH59" s="1122"/>
      <c r="AI59" s="156"/>
      <c r="AJ59" s="1101"/>
      <c r="AK59" s="156"/>
      <c r="AL59" s="1104"/>
      <c r="AM59" s="156"/>
      <c r="AN59" s="1096"/>
      <c r="AO59" s="156"/>
      <c r="AP59" s="1096"/>
      <c r="AQ59" s="156"/>
      <c r="AR59" s="1096"/>
      <c r="AS59" s="156"/>
      <c r="AT59" s="1096"/>
      <c r="AU59" s="156"/>
      <c r="AV59" s="1096"/>
      <c r="AW59" s="156"/>
      <c r="AX59" s="1096"/>
      <c r="AY59" s="156"/>
      <c r="AZ59" s="1096"/>
      <c r="BA59" s="156"/>
      <c r="BB59" s="1096"/>
      <c r="BC59" s="156"/>
      <c r="BD59" s="1096"/>
      <c r="BE59" s="156"/>
      <c r="BF59" s="1096"/>
      <c r="BG59" s="156"/>
      <c r="BH59" s="1096"/>
      <c r="BI59" s="156"/>
      <c r="BJ59" s="1096"/>
      <c r="BK59" s="156"/>
      <c r="BL59" s="1096"/>
      <c r="BM59" s="156"/>
      <c r="BN59" s="1096"/>
      <c r="BO59" s="156"/>
      <c r="BP59" s="1096"/>
      <c r="BQ59" s="156"/>
      <c r="BR59" s="1096"/>
      <c r="BS59" s="156"/>
      <c r="BT59" s="1096"/>
    </row>
    <row r="60" spans="2:72" ht="12.75" customHeight="1" x14ac:dyDescent="0.2">
      <c r="B60" s="1011"/>
      <c r="C60" s="1011"/>
      <c r="D60" s="1012"/>
      <c r="F60" s="158"/>
      <c r="H60" s="158"/>
      <c r="J60" s="158"/>
      <c r="K60" s="156"/>
      <c r="L60" s="158"/>
      <c r="M60" s="156"/>
      <c r="N60" s="158"/>
      <c r="O60" s="156"/>
      <c r="P60" s="158"/>
      <c r="Q60" s="156"/>
      <c r="R60" s="158"/>
      <c r="S60" s="156"/>
      <c r="T60" s="158"/>
      <c r="U60" s="156"/>
      <c r="V60" s="158"/>
      <c r="W60" s="159"/>
      <c r="X60" s="158"/>
      <c r="Y60" s="156"/>
      <c r="Z60" s="158"/>
      <c r="AA60" s="156"/>
      <c r="AB60" s="158"/>
      <c r="AC60" s="156"/>
      <c r="AD60" s="158"/>
      <c r="AE60" s="156"/>
      <c r="AF60" s="158"/>
      <c r="AG60" s="156"/>
      <c r="AH60" s="158"/>
      <c r="AI60" s="156"/>
      <c r="AJ60" s="158"/>
      <c r="AK60" s="156"/>
      <c r="AL60" s="158"/>
      <c r="AM60" s="156"/>
      <c r="AN60" s="158"/>
      <c r="AO60" s="156"/>
      <c r="AP60" s="158"/>
      <c r="AQ60" s="156"/>
      <c r="AR60" s="158"/>
      <c r="AS60" s="156"/>
      <c r="AT60" s="158"/>
      <c r="AU60" s="156"/>
      <c r="AV60" s="158"/>
      <c r="AW60" s="156"/>
      <c r="AX60" s="158"/>
      <c r="AY60" s="156"/>
      <c r="AZ60" s="158"/>
      <c r="BA60" s="156"/>
      <c r="BB60" s="158"/>
      <c r="BC60" s="156"/>
      <c r="BD60" s="158"/>
      <c r="BE60" s="156"/>
      <c r="BF60" s="158"/>
      <c r="BG60" s="156"/>
      <c r="BH60" s="158"/>
      <c r="BI60" s="156"/>
      <c r="BJ60" s="158"/>
      <c r="BK60" s="156"/>
      <c r="BL60" s="158"/>
      <c r="BM60" s="156"/>
      <c r="BN60" s="158"/>
      <c r="BO60" s="156"/>
      <c r="BP60" s="158"/>
      <c r="BQ60" s="156"/>
      <c r="BR60" s="158"/>
      <c r="BS60" s="156"/>
    </row>
    <row r="61" spans="2:72" ht="12.75" x14ac:dyDescent="0.2">
      <c r="F61" s="125">
        <f t="shared" ref="F61:BT61" ca="1" si="0">CELL("largeur",F61)</f>
        <v>11</v>
      </c>
      <c r="H61" s="125">
        <f t="shared" ca="1" si="0"/>
        <v>11</v>
      </c>
      <c r="J61" s="125">
        <f t="shared" ca="1" si="0"/>
        <v>11</v>
      </c>
      <c r="K61" s="156"/>
      <c r="L61" s="125">
        <f t="shared" ca="1" si="0"/>
        <v>11</v>
      </c>
      <c r="M61" s="156"/>
      <c r="N61" s="125">
        <f t="shared" ca="1" si="0"/>
        <v>11</v>
      </c>
      <c r="O61" s="156"/>
      <c r="P61" s="125">
        <f t="shared" ca="1" si="0"/>
        <v>11</v>
      </c>
      <c r="Q61" s="156"/>
      <c r="R61" s="125">
        <f t="shared" ca="1" si="0"/>
        <v>11</v>
      </c>
      <c r="S61" s="156"/>
      <c r="T61" s="125">
        <f t="shared" ca="1" si="0"/>
        <v>11</v>
      </c>
      <c r="U61" s="156"/>
      <c r="V61" s="125">
        <f t="shared" ca="1" si="0"/>
        <v>11</v>
      </c>
      <c r="W61" s="125"/>
      <c r="X61" s="125">
        <f t="shared" ca="1" si="0"/>
        <v>11</v>
      </c>
      <c r="Y61" s="156"/>
      <c r="Z61" s="125">
        <f t="shared" ca="1" si="0"/>
        <v>11</v>
      </c>
      <c r="AA61" s="156"/>
      <c r="AB61" s="125">
        <f t="shared" ca="1" si="0"/>
        <v>11</v>
      </c>
      <c r="AC61" s="156"/>
      <c r="AD61" s="125">
        <f t="shared" ca="1" si="0"/>
        <v>11</v>
      </c>
      <c r="AE61" s="156"/>
      <c r="AF61" s="125">
        <f t="shared" ca="1" si="0"/>
        <v>11</v>
      </c>
      <c r="AG61" s="156"/>
      <c r="AH61" s="125">
        <f t="shared" ca="1" si="0"/>
        <v>11</v>
      </c>
      <c r="AI61" s="156"/>
      <c r="AJ61" s="125">
        <f t="shared" ca="1" si="0"/>
        <v>11</v>
      </c>
      <c r="AK61" s="156"/>
      <c r="AL61" s="125">
        <f t="shared" ca="1" si="0"/>
        <v>11</v>
      </c>
      <c r="AM61" s="156"/>
      <c r="AN61" s="125">
        <f t="shared" ca="1" si="0"/>
        <v>11</v>
      </c>
      <c r="AO61" s="156"/>
      <c r="AP61" s="125">
        <f t="shared" ca="1" si="0"/>
        <v>11</v>
      </c>
      <c r="AQ61" s="156"/>
      <c r="AR61" s="125">
        <f t="shared" ca="1" si="0"/>
        <v>11</v>
      </c>
      <c r="AS61" s="156"/>
      <c r="AT61" s="125">
        <f t="shared" ca="1" si="0"/>
        <v>11</v>
      </c>
      <c r="AU61" s="156"/>
      <c r="AV61" s="125">
        <f t="shared" ca="1" si="0"/>
        <v>11</v>
      </c>
      <c r="AW61" s="156"/>
      <c r="AX61" s="125">
        <f t="shared" ca="1" si="0"/>
        <v>11</v>
      </c>
      <c r="AY61" s="156"/>
      <c r="AZ61" s="125">
        <f t="shared" ca="1" si="0"/>
        <v>11</v>
      </c>
      <c r="BA61" s="156"/>
      <c r="BB61" s="125">
        <f t="shared" ca="1" si="0"/>
        <v>11</v>
      </c>
      <c r="BC61" s="156"/>
      <c r="BD61" s="125">
        <f t="shared" ca="1" si="0"/>
        <v>11</v>
      </c>
      <c r="BE61" s="156"/>
      <c r="BF61" s="125">
        <f t="shared" ca="1" si="0"/>
        <v>11</v>
      </c>
      <c r="BG61" s="156"/>
      <c r="BH61" s="125">
        <f t="shared" ca="1" si="0"/>
        <v>11</v>
      </c>
      <c r="BI61" s="156"/>
      <c r="BJ61" s="125">
        <f t="shared" ca="1" si="0"/>
        <v>11</v>
      </c>
      <c r="BK61" s="156"/>
      <c r="BL61" s="125">
        <f t="shared" ca="1" si="0"/>
        <v>11</v>
      </c>
      <c r="BM61" s="156"/>
      <c r="BN61" s="125">
        <f t="shared" ca="1" si="0"/>
        <v>11</v>
      </c>
      <c r="BO61" s="156"/>
      <c r="BP61" s="125">
        <f t="shared" ca="1" si="0"/>
        <v>11</v>
      </c>
      <c r="BQ61" s="156"/>
      <c r="BR61" s="125">
        <f t="shared" ca="1" si="0"/>
        <v>11</v>
      </c>
      <c r="BS61" s="156"/>
      <c r="BT61" s="125">
        <f t="shared" ca="1" si="0"/>
        <v>11</v>
      </c>
    </row>
    <row r="62" spans="2:72" ht="15.75" customHeight="1" x14ac:dyDescent="0.25">
      <c r="B62" s="1011" t="s">
        <v>464</v>
      </c>
      <c r="C62" s="1011"/>
      <c r="D62" s="1012"/>
      <c r="K62" s="156"/>
      <c r="M62" s="156"/>
      <c r="O62" s="156"/>
      <c r="Q62" s="156"/>
      <c r="S62" s="156"/>
      <c r="U62" s="156"/>
      <c r="Y62" s="156"/>
      <c r="AA62" s="156"/>
      <c r="AC62" s="156"/>
      <c r="AE62" s="156"/>
      <c r="AG62" s="156"/>
      <c r="AI62" s="156"/>
      <c r="AK62" s="156"/>
      <c r="AM62" s="156"/>
      <c r="AO62" s="156"/>
      <c r="AQ62" s="156"/>
      <c r="AS62" s="156"/>
      <c r="AU62" s="156"/>
      <c r="AW62" s="156"/>
      <c r="AY62" s="156"/>
      <c r="BA62" s="156"/>
      <c r="BC62" s="156"/>
      <c r="BE62" s="156"/>
      <c r="BG62" s="156"/>
      <c r="BI62" s="156"/>
      <c r="BK62" s="156"/>
      <c r="BM62" s="156"/>
      <c r="BO62" s="156"/>
      <c r="BQ62" s="156"/>
      <c r="BS62" s="156"/>
    </row>
    <row r="63" spans="2:72" ht="15.75" customHeight="1" x14ac:dyDescent="0.25">
      <c r="B63" s="1011"/>
      <c r="C63" s="1011"/>
      <c r="D63" s="1012"/>
      <c r="K63" s="156"/>
      <c r="M63" s="156"/>
      <c r="O63" s="156"/>
      <c r="Q63" s="156"/>
      <c r="S63" s="156"/>
      <c r="U63" s="156"/>
      <c r="Y63" s="156"/>
      <c r="AA63" s="156"/>
      <c r="AC63" s="156"/>
      <c r="AE63" s="156"/>
      <c r="AG63" s="156"/>
      <c r="AI63" s="156"/>
      <c r="AK63" s="156"/>
      <c r="AM63" s="156"/>
      <c r="AO63" s="156"/>
      <c r="AQ63" s="156"/>
      <c r="AS63" s="156"/>
      <c r="AU63" s="156"/>
      <c r="AW63" s="156"/>
      <c r="AY63" s="156"/>
      <c r="BA63" s="156"/>
      <c r="BC63" s="156"/>
      <c r="BE63" s="156"/>
      <c r="BG63" s="156"/>
      <c r="BI63" s="156"/>
      <c r="BK63" s="156"/>
      <c r="BM63" s="156"/>
      <c r="BO63" s="156"/>
      <c r="BQ63" s="156"/>
      <c r="BS63" s="156"/>
    </row>
    <row r="64" spans="2:72" x14ac:dyDescent="0.25">
      <c r="K64" s="156"/>
      <c r="M64" s="156"/>
      <c r="O64" s="156"/>
      <c r="Q64" s="156"/>
      <c r="S64" s="156"/>
      <c r="U64" s="156"/>
      <c r="Y64" s="156"/>
      <c r="AA64" s="156"/>
      <c r="AC64" s="156"/>
      <c r="AE64" s="156"/>
      <c r="AG64" s="156"/>
      <c r="AI64" s="156"/>
      <c r="AK64" s="156"/>
      <c r="AM64" s="156"/>
      <c r="AO64" s="156"/>
      <c r="AQ64" s="156"/>
      <c r="AS64" s="156"/>
      <c r="AU64" s="156"/>
      <c r="AW64" s="156"/>
      <c r="AY64" s="156"/>
      <c r="BA64" s="156"/>
      <c r="BC64" s="156"/>
      <c r="BE64" s="156"/>
      <c r="BG64" s="156"/>
      <c r="BI64" s="156"/>
      <c r="BK64" s="156"/>
      <c r="BM64" s="156"/>
      <c r="BO64" s="156"/>
      <c r="BQ64" s="156"/>
      <c r="BS64" s="156"/>
    </row>
    <row r="65" spans="2:4" ht="15.75" customHeight="1" x14ac:dyDescent="0.25">
      <c r="B65" s="1011" t="s">
        <v>465</v>
      </c>
      <c r="C65" s="1011"/>
      <c r="D65" s="1012"/>
    </row>
    <row r="66" spans="2:4" ht="15.75" customHeight="1" x14ac:dyDescent="0.25">
      <c r="B66" s="1011"/>
      <c r="C66" s="1011"/>
      <c r="D66" s="1012"/>
    </row>
    <row r="68" spans="2:4" ht="15.75" customHeight="1" x14ac:dyDescent="0.25">
      <c r="B68" s="1011" t="s">
        <v>466</v>
      </c>
      <c r="C68" s="1011"/>
      <c r="D68" s="1012"/>
    </row>
    <row r="69" spans="2:4" ht="15.75" customHeight="1" x14ac:dyDescent="0.25">
      <c r="B69" s="1011"/>
      <c r="C69" s="1011"/>
      <c r="D69" s="1012"/>
    </row>
    <row r="71" spans="2:4" ht="15.75" customHeight="1" x14ac:dyDescent="0.25">
      <c r="B71" s="1011" t="s">
        <v>467</v>
      </c>
      <c r="C71" s="1011"/>
      <c r="D71" s="1012"/>
    </row>
    <row r="72" spans="2:4" ht="15.75" customHeight="1" x14ac:dyDescent="0.25">
      <c r="B72" s="1011"/>
      <c r="C72" s="1011"/>
      <c r="D72" s="1012"/>
    </row>
    <row r="74" spans="2:4" ht="15.75" customHeight="1" x14ac:dyDescent="0.25">
      <c r="B74" s="1011" t="s">
        <v>468</v>
      </c>
      <c r="C74" s="1011"/>
      <c r="D74" s="1012"/>
    </row>
    <row r="75" spans="2:4" ht="15.75" customHeight="1" x14ac:dyDescent="0.25">
      <c r="B75" s="1011"/>
      <c r="C75" s="1011"/>
      <c r="D75" s="1012"/>
    </row>
    <row r="77" spans="2:4" ht="15.75" customHeight="1" x14ac:dyDescent="0.25">
      <c r="B77" s="1011" t="s">
        <v>454</v>
      </c>
      <c r="C77" s="1011"/>
      <c r="D77" s="1012"/>
    </row>
    <row r="78" spans="2:4" ht="15.75" customHeight="1" x14ac:dyDescent="0.25">
      <c r="B78" s="1011"/>
      <c r="C78" s="1011"/>
      <c r="D78" s="1012"/>
    </row>
    <row r="80" spans="2:4" ht="15.75" customHeight="1" x14ac:dyDescent="0.25">
      <c r="B80" s="1011" t="s">
        <v>469</v>
      </c>
      <c r="C80" s="1011"/>
      <c r="D80" s="1012"/>
    </row>
    <row r="81" spans="2:4" ht="15.75" customHeight="1" x14ac:dyDescent="0.25">
      <c r="B81" s="1011"/>
      <c r="C81" s="1011"/>
      <c r="D81" s="1012"/>
    </row>
    <row r="83" spans="2:4" ht="15.75" customHeight="1" x14ac:dyDescent="0.25">
      <c r="B83" s="1097" t="s">
        <v>455</v>
      </c>
      <c r="C83" s="1097"/>
      <c r="D83" s="1098"/>
    </row>
    <row r="84" spans="2:4" ht="15.75" customHeight="1" x14ac:dyDescent="0.25">
      <c r="B84" s="1097"/>
      <c r="C84" s="1097"/>
      <c r="D84" s="1098"/>
    </row>
    <row r="86" spans="2:4" ht="15.75" customHeight="1" x14ac:dyDescent="0.25">
      <c r="B86" s="1011" t="s">
        <v>470</v>
      </c>
      <c r="C86" s="1011"/>
      <c r="D86" s="1012"/>
    </row>
    <row r="87" spans="2:4" ht="15.75" customHeight="1" x14ac:dyDescent="0.25">
      <c r="B87" s="1011"/>
      <c r="C87" s="1011"/>
      <c r="D87" s="1012"/>
    </row>
    <row r="89" spans="2:4" ht="15.75" customHeight="1" x14ac:dyDescent="0.25">
      <c r="B89" s="1011" t="s">
        <v>456</v>
      </c>
      <c r="C89" s="1011"/>
      <c r="D89" s="1012"/>
    </row>
    <row r="90" spans="2:4" ht="15.75" customHeight="1" x14ac:dyDescent="0.25">
      <c r="B90" s="1011"/>
      <c r="C90" s="1011"/>
      <c r="D90" s="1012"/>
    </row>
    <row r="92" spans="2:4" ht="15.75" customHeight="1" x14ac:dyDescent="0.25">
      <c r="B92" s="1011" t="s">
        <v>457</v>
      </c>
      <c r="C92" s="1011"/>
      <c r="D92" s="1012"/>
    </row>
    <row r="93" spans="2:4" ht="15.75" customHeight="1" x14ac:dyDescent="0.25">
      <c r="B93" s="1011"/>
      <c r="C93" s="1011"/>
      <c r="D93" s="1012"/>
    </row>
    <row r="95" spans="2:4" ht="15.75" customHeight="1" x14ac:dyDescent="0.25">
      <c r="B95" s="1011" t="s">
        <v>458</v>
      </c>
      <c r="C95" s="1011"/>
      <c r="D95" s="1012"/>
    </row>
    <row r="96" spans="2:4" ht="15.75" customHeight="1" x14ac:dyDescent="0.25">
      <c r="B96" s="1011"/>
      <c r="C96" s="1011"/>
      <c r="D96" s="1012"/>
    </row>
    <row r="98" spans="2:4" ht="15.75" customHeight="1" x14ac:dyDescent="0.25">
      <c r="B98" s="1011" t="s">
        <v>471</v>
      </c>
      <c r="C98" s="1011"/>
      <c r="D98" s="1012"/>
    </row>
    <row r="99" spans="2:4" ht="15.75" customHeight="1" x14ac:dyDescent="0.25">
      <c r="B99" s="1011"/>
      <c r="C99" s="1011"/>
      <c r="D99" s="1012"/>
    </row>
    <row r="101" spans="2:4" ht="15.75" customHeight="1" x14ac:dyDescent="0.25">
      <c r="B101" s="1011" t="s">
        <v>472</v>
      </c>
      <c r="C101" s="1011"/>
      <c r="D101" s="1012"/>
    </row>
    <row r="102" spans="2:4" ht="15.75" customHeight="1" x14ac:dyDescent="0.25">
      <c r="B102" s="1011"/>
      <c r="C102" s="1011"/>
      <c r="D102" s="1012"/>
    </row>
    <row r="104" spans="2:4" ht="15.75" customHeight="1" x14ac:dyDescent="0.25">
      <c r="B104" s="1011" t="s">
        <v>473</v>
      </c>
      <c r="C104" s="1011"/>
      <c r="D104" s="1012"/>
    </row>
    <row r="105" spans="2:4" ht="15.75" customHeight="1" x14ac:dyDescent="0.25">
      <c r="B105" s="1011"/>
      <c r="C105" s="1011"/>
      <c r="D105" s="1012"/>
    </row>
    <row r="106" spans="2:4" ht="15.75" customHeight="1" x14ac:dyDescent="0.25"/>
    <row r="107" spans="2:4" ht="15.75" customHeight="1" x14ac:dyDescent="0.25">
      <c r="B107" s="1011" t="s">
        <v>474</v>
      </c>
      <c r="C107" s="1011"/>
      <c r="D107" s="1012"/>
    </row>
    <row r="108" spans="2:4" ht="15.75" customHeight="1" x14ac:dyDescent="0.25">
      <c r="B108" s="1011"/>
      <c r="C108" s="1011"/>
      <c r="D108" s="1012"/>
    </row>
    <row r="109" spans="2:4" ht="15.75" customHeight="1" x14ac:dyDescent="0.25"/>
    <row r="110" spans="2:4" ht="15.75" customHeight="1" x14ac:dyDescent="0.25">
      <c r="B110" s="1011" t="s">
        <v>496</v>
      </c>
      <c r="C110" s="1011"/>
      <c r="D110" s="1012"/>
    </row>
    <row r="111" spans="2:4" x14ac:dyDescent="0.25">
      <c r="B111" s="1011"/>
      <c r="C111" s="1011"/>
      <c r="D111" s="1012"/>
    </row>
    <row r="112" spans="2:4" ht="15.75" customHeight="1" x14ac:dyDescent="0.25"/>
    <row r="113" spans="2:4" ht="15.75" customHeight="1" x14ac:dyDescent="0.25">
      <c r="B113" s="1011" t="s">
        <v>417</v>
      </c>
      <c r="C113" s="1011"/>
      <c r="D113" s="1012"/>
    </row>
    <row r="114" spans="2:4" x14ac:dyDescent="0.25">
      <c r="B114" s="1011"/>
      <c r="C114" s="1011"/>
      <c r="D114" s="1012"/>
    </row>
    <row r="116" spans="2:4" x14ac:dyDescent="0.25">
      <c r="B116" s="125">
        <f t="shared" ref="B116:D116" ca="1" si="1">CELL("largeur",B116)</f>
        <v>16</v>
      </c>
      <c r="C116" s="125">
        <f t="shared" ca="1" si="1"/>
        <v>16</v>
      </c>
      <c r="D116" s="125">
        <f t="shared" ca="1" si="1"/>
        <v>16</v>
      </c>
    </row>
  </sheetData>
  <mergeCells count="104">
    <mergeCell ref="B113:D114"/>
    <mergeCell ref="B7:D8"/>
    <mergeCell ref="F7:F55"/>
    <mergeCell ref="H7:H55"/>
    <mergeCell ref="J7:J55"/>
    <mergeCell ref="L7:L55"/>
    <mergeCell ref="N7:N55"/>
    <mergeCell ref="B25:D27"/>
    <mergeCell ref="B29:D30"/>
    <mergeCell ref="B32:D33"/>
    <mergeCell ref="B35:D36"/>
    <mergeCell ref="B38:D39"/>
    <mergeCell ref="B41:D42"/>
    <mergeCell ref="B44:D45"/>
    <mergeCell ref="B47:D48"/>
    <mergeCell ref="L56:L59"/>
    <mergeCell ref="N56:N59"/>
    <mergeCell ref="AH7:AH55"/>
    <mergeCell ref="AJ7:AJ55"/>
    <mergeCell ref="AL7:AL55"/>
    <mergeCell ref="P7:P55"/>
    <mergeCell ref="R7:R55"/>
    <mergeCell ref="T7:T55"/>
    <mergeCell ref="V7:V55"/>
    <mergeCell ref="X7:X55"/>
    <mergeCell ref="Z7:Z55"/>
    <mergeCell ref="BL7:BL55"/>
    <mergeCell ref="BN7:BN55"/>
    <mergeCell ref="BP7:BP55"/>
    <mergeCell ref="BR7:BR55"/>
    <mergeCell ref="B10:D11"/>
    <mergeCell ref="B13:D14"/>
    <mergeCell ref="B16:D17"/>
    <mergeCell ref="B19:D20"/>
    <mergeCell ref="B22:D23"/>
    <mergeCell ref="AZ7:AZ55"/>
    <mergeCell ref="BB7:BB55"/>
    <mergeCell ref="BD7:BD55"/>
    <mergeCell ref="BF7:BF55"/>
    <mergeCell ref="BH7:BH55"/>
    <mergeCell ref="BJ7:BJ55"/>
    <mergeCell ref="AN7:AN55"/>
    <mergeCell ref="AP7:AP55"/>
    <mergeCell ref="AR7:AR55"/>
    <mergeCell ref="AT7:AT55"/>
    <mergeCell ref="AV7:AV55"/>
    <mergeCell ref="AX7:AX55"/>
    <mergeCell ref="AB7:AB55"/>
    <mergeCell ref="AD7:AD55"/>
    <mergeCell ref="AF7:AF55"/>
    <mergeCell ref="P56:P59"/>
    <mergeCell ref="R56:R59"/>
    <mergeCell ref="T56:T59"/>
    <mergeCell ref="V56:V59"/>
    <mergeCell ref="B74:D75"/>
    <mergeCell ref="B77:D78"/>
    <mergeCell ref="B80:D81"/>
    <mergeCell ref="F56:F59"/>
    <mergeCell ref="H56:H59"/>
    <mergeCell ref="J56:J59"/>
    <mergeCell ref="B56:D57"/>
    <mergeCell ref="B59:D60"/>
    <mergeCell ref="B62:D63"/>
    <mergeCell ref="B65:D66"/>
    <mergeCell ref="B68:D69"/>
    <mergeCell ref="B71:D72"/>
    <mergeCell ref="BD56:BD59"/>
    <mergeCell ref="BF56:BF59"/>
    <mergeCell ref="AJ56:AJ59"/>
    <mergeCell ref="AL56:AL59"/>
    <mergeCell ref="AN56:AN59"/>
    <mergeCell ref="AP56:AP59"/>
    <mergeCell ref="AR56:AR59"/>
    <mergeCell ref="AT56:AT59"/>
    <mergeCell ref="X56:X59"/>
    <mergeCell ref="Z56:Z59"/>
    <mergeCell ref="AB56:AB59"/>
    <mergeCell ref="AD56:AD59"/>
    <mergeCell ref="AF56:AF59"/>
    <mergeCell ref="AH56:AH59"/>
    <mergeCell ref="BT7:BT55"/>
    <mergeCell ref="B98:D99"/>
    <mergeCell ref="B101:D102"/>
    <mergeCell ref="B104:D105"/>
    <mergeCell ref="B107:D108"/>
    <mergeCell ref="B110:D111"/>
    <mergeCell ref="B53:D54"/>
    <mergeCell ref="B50:D51"/>
    <mergeCell ref="BT56:BT59"/>
    <mergeCell ref="B83:D84"/>
    <mergeCell ref="B86:D87"/>
    <mergeCell ref="B89:D90"/>
    <mergeCell ref="B92:D93"/>
    <mergeCell ref="B95:D96"/>
    <mergeCell ref="BH56:BH59"/>
    <mergeCell ref="BJ56:BJ59"/>
    <mergeCell ref="BL56:BL59"/>
    <mergeCell ref="BN56:BN59"/>
    <mergeCell ref="BP56:BP59"/>
    <mergeCell ref="BR56:BR59"/>
    <mergeCell ref="AV56:AV59"/>
    <mergeCell ref="AX56:AX59"/>
    <mergeCell ref="AZ56:AZ59"/>
    <mergeCell ref="BB56:BB5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Nota</vt:lpstr>
      <vt:lpstr>FF.2.A.-Mode d'emploi</vt:lpstr>
      <vt:lpstr>FF.2.A.Modèle Vierge</vt:lpstr>
      <vt:lpstr>FF.2.A - O.R.T.</vt:lpstr>
      <vt:lpstr>FF.2.A.Estimation des besoins</vt:lpstr>
      <vt:lpstr>FF.2.Aclassements</vt:lpstr>
      <vt:lpstr>'FF.2.A.Modèle Vierge'!Zone_d_impression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Joël Leboucher</dc:creator>
  <cp:keywords/>
  <dc:description/>
  <cp:lastModifiedBy>Joël Leboucher</cp:lastModifiedBy>
  <cp:lastPrinted>2019-10-24T05:49:57Z</cp:lastPrinted>
  <dcterms:created xsi:type="dcterms:W3CDTF">2011-06-03T12:05:46Z</dcterms:created>
  <dcterms:modified xsi:type="dcterms:W3CDTF">2020-12-21T17:11:12Z</dcterms:modified>
  <cp:category/>
</cp:coreProperties>
</file>